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28800" windowHeight="11835"/>
  </bookViews>
  <sheets>
    <sheet name="Rekapitulace stavby" sheetId="1" r:id="rId1"/>
    <sheet name="VRN - Vedlejší a ostatní ..." sheetId="2" r:id="rId2"/>
    <sheet name="02-0 - Bourací práce" sheetId="3" r:id="rId3"/>
    <sheet name="02-1 - Architektonicko-st..." sheetId="4" r:id="rId4"/>
    <sheet name="02-2 - Sanace" sheetId="5" r:id="rId5"/>
    <sheet name="02-3 - Sanace nádrže (jím..." sheetId="6" r:id="rId6"/>
    <sheet name="02-4 - Sanace nádrže (jím..." sheetId="7" r:id="rId7"/>
    <sheet name="02a - Zařízení pro vytápě..." sheetId="8" r:id="rId8"/>
    <sheet name="02b - Zařízení vzduchotec..." sheetId="9" r:id="rId9"/>
    <sheet name="02c - Zařízení zdravotně ..." sheetId="10" r:id="rId10"/>
    <sheet name="02d_01 - Zařízení silnopr..." sheetId="11" r:id="rId11"/>
    <sheet name="02d_02 - Bleskosvod" sheetId="12" r:id="rId12"/>
    <sheet name="02e - Zařízení slaboproud..." sheetId="13" r:id="rId13"/>
    <sheet name="02_f - Měření a regulace" sheetId="14" r:id="rId14"/>
    <sheet name="IO-06 - Úprava rozvodů Vo..." sheetId="15" r:id="rId15"/>
    <sheet name="PS-02 - Technologický pro..." sheetId="16" r:id="rId16"/>
    <sheet name="Pokyny pro vyplnění" sheetId="17" r:id="rId17"/>
  </sheets>
  <externalReferences>
    <externalReference r:id="rId18"/>
    <externalReference r:id="rId19"/>
  </externalReferences>
  <definedNames>
    <definedName name="_xlnm._FilterDatabase" localSheetId="13" hidden="1">'02_f - Měření a regulace'!$C$81:$K$84</definedName>
    <definedName name="_xlnm._FilterDatabase" localSheetId="2" hidden="1">'02-0 - Bourací práce'!$C$110:$K$1859</definedName>
    <definedName name="_xlnm._FilterDatabase" localSheetId="3" hidden="1">'02-1 - Architektonicko-st...'!$C$117:$K$3992</definedName>
    <definedName name="_xlnm._FilterDatabase" localSheetId="4" hidden="1">'02-2 - Sanace'!$C$86:$K$185</definedName>
    <definedName name="_xlnm._FilterDatabase" localSheetId="5" hidden="1">'02-3 - Sanace nádrže (jím...'!$C$87:$K$225</definedName>
    <definedName name="_xlnm._FilterDatabase" localSheetId="6" hidden="1">'02-4 - Sanace nádrže (jím...'!$C$87:$K$225</definedName>
    <definedName name="_xlnm._FilterDatabase" localSheetId="7" hidden="1">'02a - Zařízení pro vytápě...'!$C$92:$K$462</definedName>
    <definedName name="_xlnm._FilterDatabase" localSheetId="8" hidden="1">'02b - Zařízení vzduchotec...'!$C$89:$K$354</definedName>
    <definedName name="_xlnm._FilterDatabase" localSheetId="9" hidden="1">'02c - Zařízení zdravotně ...'!$C$100:$K$952</definedName>
    <definedName name="_xlnm._FilterDatabase" localSheetId="10" hidden="1">'02d_01 - Zařízení silnopr...'!$C$87:$K$363</definedName>
    <definedName name="_xlnm._FilterDatabase" localSheetId="11" hidden="1">'02d_02 - Bleskosvod'!$C$87:$K$158</definedName>
    <definedName name="_xlnm._FilterDatabase" localSheetId="12" hidden="1">'02e - Zařízení slaboproud...'!$C$86:$K$179</definedName>
    <definedName name="_xlnm._FilterDatabase" localSheetId="14" hidden="1">'IO-06 - Úprava rozvodů Vo...'!$C$83:$K$90</definedName>
    <definedName name="_xlnm._FilterDatabase" localSheetId="15" hidden="1">'PS-02 - Technologický pro...'!$C$83:$K$88</definedName>
    <definedName name="_xlnm._FilterDatabase" localSheetId="1" hidden="1">'VRN - Vedlejší a ostatní ...'!$C$83:$K$120</definedName>
    <definedName name="_xlnm.Print_Titles" localSheetId="13">'02_f - Měření a regulace'!$81:$81</definedName>
    <definedName name="_xlnm.Print_Titles" localSheetId="2">'02-0 - Bourací práce'!$110:$110</definedName>
    <definedName name="_xlnm.Print_Titles" localSheetId="3">'02-1 - Architektonicko-st...'!$117:$117</definedName>
    <definedName name="_xlnm.Print_Titles" localSheetId="4">'02-2 - Sanace'!$86:$86</definedName>
    <definedName name="_xlnm.Print_Titles" localSheetId="5">'02-3 - Sanace nádrže (jím...'!$87:$87</definedName>
    <definedName name="_xlnm.Print_Titles" localSheetId="6">'02-4 - Sanace nádrže (jím...'!$87:$87</definedName>
    <definedName name="_xlnm.Print_Titles" localSheetId="7">'02a - Zařízení pro vytápě...'!$92:$92</definedName>
    <definedName name="_xlnm.Print_Titles" localSheetId="8">'02b - Zařízení vzduchotec...'!$89:$89</definedName>
    <definedName name="_xlnm.Print_Titles" localSheetId="9">'02c - Zařízení zdravotně ...'!$100:$100</definedName>
    <definedName name="_xlnm.Print_Titles" localSheetId="10">'02d_01 - Zařízení silnopr...'!$87:$87</definedName>
    <definedName name="_xlnm.Print_Titles" localSheetId="11">'02d_02 - Bleskosvod'!$87:$87</definedName>
    <definedName name="_xlnm.Print_Titles" localSheetId="12">'02e - Zařízení slaboproud...'!$86:$86</definedName>
    <definedName name="_xlnm.Print_Titles" localSheetId="14">'IO-06 - Úprava rozvodů Vo...'!$83:$83</definedName>
    <definedName name="_xlnm.Print_Titles" localSheetId="15">'PS-02 - Technologický pro...'!$83:$83</definedName>
    <definedName name="_xlnm.Print_Titles" localSheetId="0">'Rekapitulace stavby'!$49:$49</definedName>
    <definedName name="_xlnm.Print_Titles" localSheetId="1">'VRN - Vedlejší a ostatní ...'!$83:$83</definedName>
    <definedName name="_xlnm.Print_Area" localSheetId="13">'02_f - Měření a regulace'!$C$4:$J$38,'02_f - Měření a regulace'!$C$44:$J$61,'02_f - Měření a regulace'!$C$67:$K$84</definedName>
    <definedName name="_xlnm.Print_Area" localSheetId="2">'02-0 - Bourací práce'!$C$4:$J$38,'02-0 - Bourací práce'!$C$44:$J$90,'02-0 - Bourací práce'!$C$96:$K$1859</definedName>
    <definedName name="_xlnm.Print_Area" localSheetId="3">'02-1 - Architektonicko-st...'!$C$4:$J$38,'02-1 - Architektonicko-st...'!$C$44:$J$97,'02-1 - Architektonicko-st...'!$C$103:$K$3992</definedName>
    <definedName name="_xlnm.Print_Area" localSheetId="4">'02-2 - Sanace'!$C$4:$J$38,'02-2 - Sanace'!$C$44:$J$66,'02-2 - Sanace'!$C$72:$K$185</definedName>
    <definedName name="_xlnm.Print_Area" localSheetId="5">'02-3 - Sanace nádrže (jím...'!$C$4:$J$38,'02-3 - Sanace nádrže (jím...'!$C$44:$J$67,'02-3 - Sanace nádrže (jím...'!$C$73:$K$225</definedName>
    <definedName name="_xlnm.Print_Area" localSheetId="6">'02-4 - Sanace nádrže (jím...'!$C$4:$J$38,'02-4 - Sanace nádrže (jím...'!$C$44:$J$67,'02-4 - Sanace nádrže (jím...'!$C$73:$K$225</definedName>
    <definedName name="_xlnm.Print_Area" localSheetId="7">'02a - Zařízení pro vytápě...'!$C$4:$J$38,'02a - Zařízení pro vytápě...'!$C$44:$J$72,'02a - Zařízení pro vytápě...'!$C$78:$K$462</definedName>
    <definedName name="_xlnm.Print_Area" localSheetId="8">'02b - Zařízení vzduchotec...'!$C$4:$J$38,'02b - Zařízení vzduchotec...'!$C$44:$J$69,'02b - Zařízení vzduchotec...'!$C$75:$K$354</definedName>
    <definedName name="_xlnm.Print_Area" localSheetId="9">'02c - Zařízení zdravotně ...'!$C$4:$J$38,'02c - Zařízení zdravotně ...'!$C$44:$J$80,'02c - Zařízení zdravotně ...'!$C$86:$K$952</definedName>
    <definedName name="_xlnm.Print_Area" localSheetId="10">'02d_01 - Zařízení silnopr...'!$C$4:$J$38,'02d_01 - Zařízení silnopr...'!$C$44:$J$67,'02d_01 - Zařízení silnopr...'!$C$73:$K$363</definedName>
    <definedName name="_xlnm.Print_Area" localSheetId="11">'02d_02 - Bleskosvod'!$C$4:$J$38,'02d_02 - Bleskosvod'!$C$44:$J$67,'02d_02 - Bleskosvod'!$C$73:$K$158</definedName>
    <definedName name="_xlnm.Print_Area" localSheetId="12">'02e - Zařízení slaboproud...'!$C$4:$J$38,'02e - Zařízení slaboproud...'!$C$44:$J$66,'02e - Zařízení slaboproud...'!$C$72:$K$179</definedName>
    <definedName name="_xlnm.Print_Area" localSheetId="14">'IO-06 - Úprava rozvodů Vo...'!$C$4:$J$38,'IO-06 - Úprava rozvodů Vo...'!$C$44:$J$63,'IO-06 - Úprava rozvodů Vo...'!$C$69:$K$90</definedName>
    <definedName name="_xlnm.Print_Area" localSheetId="16">'Pokyny pro vyplnění'!$B$2:$K$69,'Pokyny pro vyplnění'!$B$72:$K$116,'Pokyny pro vyplnění'!$B$119:$K$188,'Pokyny pro vyplnění'!$B$196:$K$216</definedName>
    <definedName name="_xlnm.Print_Area" localSheetId="15">'PS-02 - Technologický pro...'!$C$4:$J$38,'PS-02 - Technologický pro...'!$C$44:$J$63,'PS-02 - Technologický pro...'!$C$69:$K$88</definedName>
    <definedName name="_xlnm.Print_Area" localSheetId="0">'Rekapitulace stavby'!$D$4:$AO$33,'Rekapitulace stavby'!$C$39:$AQ$71</definedName>
    <definedName name="_xlnm.Print_Area" localSheetId="1">'VRN - Vedlejší a ostatní ...'!$C$4:$J$38,'VRN - Vedlejší a ostatní ...'!$C$44:$J$63,'VRN - Vedlejší a ostatní ...'!$C$69:$K$120</definedName>
  </definedNames>
  <calcPr calcId="145621"/>
</workbook>
</file>

<file path=xl/calcChain.xml><?xml version="1.0" encoding="utf-8"?>
<calcChain xmlns="http://schemas.openxmlformats.org/spreadsheetml/2006/main">
  <c r="AY70" i="1" l="1"/>
  <c r="AX70" i="1"/>
  <c r="BI87" i="16"/>
  <c r="F36" i="16" s="1"/>
  <c r="BD70" i="1" s="1"/>
  <c r="BD69" i="1" s="1"/>
  <c r="BH87" i="16"/>
  <c r="F35" i="16" s="1"/>
  <c r="BC70" i="1" s="1"/>
  <c r="BC69" i="1" s="1"/>
  <c r="AY69" i="1" s="1"/>
  <c r="BG87" i="16"/>
  <c r="F34" i="16" s="1"/>
  <c r="BB70" i="1" s="1"/>
  <c r="BB69" i="1" s="1"/>
  <c r="AX69" i="1" s="1"/>
  <c r="BF87" i="16"/>
  <c r="T87" i="16"/>
  <c r="T86" i="16"/>
  <c r="T85" i="16"/>
  <c r="T84" i="16"/>
  <c r="R87" i="16"/>
  <c r="R86" i="16"/>
  <c r="R85" i="16"/>
  <c r="R84" i="16"/>
  <c r="P87" i="16"/>
  <c r="P86" i="16"/>
  <c r="P85" i="16"/>
  <c r="P84" i="16"/>
  <c r="AU70" i="1" s="1"/>
  <c r="J80" i="16"/>
  <c r="F80" i="16"/>
  <c r="F78" i="16"/>
  <c r="E76" i="16"/>
  <c r="J55" i="16"/>
  <c r="F55" i="16"/>
  <c r="F53" i="16"/>
  <c r="E51" i="16"/>
  <c r="J20" i="16"/>
  <c r="E20" i="16"/>
  <c r="F81" i="16" s="1"/>
  <c r="F56" i="16"/>
  <c r="J19" i="16"/>
  <c r="J14" i="16"/>
  <c r="J78" i="16" s="1"/>
  <c r="J53" i="16"/>
  <c r="E7" i="16"/>
  <c r="E47" i="16" s="1"/>
  <c r="E72" i="16"/>
  <c r="AY68" i="1"/>
  <c r="AX68" i="1"/>
  <c r="BI89" i="15"/>
  <c r="BH89" i="15"/>
  <c r="BG89" i="15"/>
  <c r="BF89" i="15"/>
  <c r="T89" i="15"/>
  <c r="R89" i="15"/>
  <c r="P89" i="15"/>
  <c r="BK89" i="15"/>
  <c r="J89" i="15"/>
  <c r="BE89" i="15" s="1"/>
  <c r="BI87" i="15"/>
  <c r="F36" i="15" s="1"/>
  <c r="BD68" i="1" s="1"/>
  <c r="BH87" i="15"/>
  <c r="F35" i="15" s="1"/>
  <c r="BC68" i="1" s="1"/>
  <c r="BC67" i="1" s="1"/>
  <c r="AY67" i="1" s="1"/>
  <c r="BG87" i="15"/>
  <c r="BF87" i="15"/>
  <c r="T87" i="15"/>
  <c r="T86" i="15" s="1"/>
  <c r="T85" i="15"/>
  <c r="T84" i="15" s="1"/>
  <c r="R87" i="15"/>
  <c r="R86" i="15" s="1"/>
  <c r="R85" i="15" s="1"/>
  <c r="R84" i="15" s="1"/>
  <c r="P87" i="15"/>
  <c r="BK87" i="15"/>
  <c r="J87" i="15"/>
  <c r="BE87" i="15" s="1"/>
  <c r="J80" i="15"/>
  <c r="F80" i="15"/>
  <c r="F78" i="15"/>
  <c r="E76" i="15"/>
  <c r="J55" i="15"/>
  <c r="F55" i="15"/>
  <c r="F53" i="15"/>
  <c r="E51" i="15"/>
  <c r="J20" i="15"/>
  <c r="E20" i="15"/>
  <c r="F56" i="15" s="1"/>
  <c r="F81" i="15"/>
  <c r="J19" i="15"/>
  <c r="J14" i="15"/>
  <c r="J53" i="15" s="1"/>
  <c r="J78" i="15"/>
  <c r="E7" i="15"/>
  <c r="E72" i="15" s="1"/>
  <c r="E47" i="15"/>
  <c r="AY66" i="1"/>
  <c r="AX66" i="1"/>
  <c r="BI83" i="14"/>
  <c r="F36" i="14" s="1"/>
  <c r="BD66" i="1" s="1"/>
  <c r="BH83" i="14"/>
  <c r="F35" i="14" s="1"/>
  <c r="BC66" i="1" s="1"/>
  <c r="BG83" i="14"/>
  <c r="F34" i="14" s="1"/>
  <c r="BB66" i="1" s="1"/>
  <c r="BF83" i="14"/>
  <c r="T83" i="14"/>
  <c r="T82" i="14"/>
  <c r="R83" i="14"/>
  <c r="R82" i="14"/>
  <c r="P83" i="14"/>
  <c r="P82" i="14"/>
  <c r="AU66" i="1" s="1"/>
  <c r="J78" i="14"/>
  <c r="F78" i="14"/>
  <c r="F76" i="14"/>
  <c r="E74" i="14"/>
  <c r="J55" i="14"/>
  <c r="F55" i="14"/>
  <c r="F53" i="14"/>
  <c r="E51" i="14"/>
  <c r="J20" i="14"/>
  <c r="E20" i="14"/>
  <c r="F79" i="14" s="1"/>
  <c r="F56" i="14"/>
  <c r="J19" i="14"/>
  <c r="J14" i="14"/>
  <c r="J76" i="14" s="1"/>
  <c r="J53" i="14"/>
  <c r="E7" i="14"/>
  <c r="E47" i="14" s="1"/>
  <c r="E70" i="14"/>
  <c r="AY65" i="1"/>
  <c r="AX65" i="1"/>
  <c r="BI179" i="13"/>
  <c r="BH179" i="13"/>
  <c r="BG179" i="13"/>
  <c r="BF179" i="13"/>
  <c r="T179" i="13"/>
  <c r="R179" i="13"/>
  <c r="P179" i="13"/>
  <c r="BK179" i="13"/>
  <c r="J179" i="13"/>
  <c r="BE179" i="13" s="1"/>
  <c r="BI177" i="13"/>
  <c r="BH177" i="13"/>
  <c r="BG177" i="13"/>
  <c r="BF177" i="13"/>
  <c r="T177" i="13"/>
  <c r="R177" i="13"/>
  <c r="P177" i="13"/>
  <c r="BK177" i="13"/>
  <c r="J177" i="13"/>
  <c r="BE177" i="13" s="1"/>
  <c r="BI176" i="13"/>
  <c r="BH176" i="13"/>
  <c r="BG176" i="13"/>
  <c r="BF176" i="13"/>
  <c r="T176" i="13"/>
  <c r="R176" i="13"/>
  <c r="P176" i="13"/>
  <c r="BK176" i="13"/>
  <c r="J176" i="13"/>
  <c r="BE176" i="13" s="1"/>
  <c r="BI175" i="13"/>
  <c r="BH175" i="13"/>
  <c r="BG175" i="13"/>
  <c r="BF175" i="13"/>
  <c r="T175" i="13"/>
  <c r="R175" i="13"/>
  <c r="P175" i="13"/>
  <c r="BK175" i="13"/>
  <c r="J175" i="13"/>
  <c r="BE175" i="13" s="1"/>
  <c r="BI173" i="13"/>
  <c r="BH173" i="13"/>
  <c r="BG173" i="13"/>
  <c r="BF173" i="13"/>
  <c r="T173" i="13"/>
  <c r="R173" i="13"/>
  <c r="P173" i="13"/>
  <c r="BK173" i="13"/>
  <c r="J173" i="13"/>
  <c r="BE173" i="13"/>
  <c r="BI172" i="13"/>
  <c r="BH172" i="13"/>
  <c r="BG172" i="13"/>
  <c r="BF172" i="13"/>
  <c r="T172" i="13"/>
  <c r="R172" i="13"/>
  <c r="P172" i="13"/>
  <c r="BK172" i="13"/>
  <c r="J172" i="13"/>
  <c r="BE172" i="13" s="1"/>
  <c r="BI171" i="13"/>
  <c r="BH171" i="13"/>
  <c r="BG171" i="13"/>
  <c r="BF171" i="13"/>
  <c r="T171" i="13"/>
  <c r="R171" i="13"/>
  <c r="R170" i="13"/>
  <c r="R169" i="13" s="1"/>
  <c r="P171" i="13"/>
  <c r="BK171" i="13"/>
  <c r="BK170" i="13"/>
  <c r="J171" i="13"/>
  <c r="BE171" i="13" s="1"/>
  <c r="BI167" i="13"/>
  <c r="BH167" i="13"/>
  <c r="BG167" i="13"/>
  <c r="BF167" i="13"/>
  <c r="T167" i="13"/>
  <c r="R167" i="13"/>
  <c r="P167" i="13"/>
  <c r="BK167" i="13"/>
  <c r="J167" i="13"/>
  <c r="BE167" i="13" s="1"/>
  <c r="BI166" i="13"/>
  <c r="BH166" i="13"/>
  <c r="BG166" i="13"/>
  <c r="BF166" i="13"/>
  <c r="T166" i="13"/>
  <c r="R166" i="13"/>
  <c r="P166" i="13"/>
  <c r="BK166" i="13"/>
  <c r="J166" i="13"/>
  <c r="BE166" i="13"/>
  <c r="BI163" i="13"/>
  <c r="BH163" i="13"/>
  <c r="BG163" i="13"/>
  <c r="BF163" i="13"/>
  <c r="T163" i="13"/>
  <c r="R163" i="13"/>
  <c r="P163" i="13"/>
  <c r="BK163" i="13"/>
  <c r="J163" i="13"/>
  <c r="BE163" i="13" s="1"/>
  <c r="BI162" i="13"/>
  <c r="BH162" i="13"/>
  <c r="BG162" i="13"/>
  <c r="BF162" i="13"/>
  <c r="T162" i="13"/>
  <c r="R162" i="13"/>
  <c r="P162" i="13"/>
  <c r="BK162" i="13"/>
  <c r="J162" i="13"/>
  <c r="BE162" i="13"/>
  <c r="BI161" i="13"/>
  <c r="BH161" i="13"/>
  <c r="BG161" i="13"/>
  <c r="BF161" i="13"/>
  <c r="T161" i="13"/>
  <c r="R161" i="13"/>
  <c r="P161" i="13"/>
  <c r="BK161" i="13"/>
  <c r="J161" i="13"/>
  <c r="BE161" i="13" s="1"/>
  <c r="BI160" i="13"/>
  <c r="BH160" i="13"/>
  <c r="BG160" i="13"/>
  <c r="BF160" i="13"/>
  <c r="T160" i="13"/>
  <c r="R160" i="13"/>
  <c r="P160" i="13"/>
  <c r="BK160" i="13"/>
  <c r="J160" i="13"/>
  <c r="BE160" i="13"/>
  <c r="BI158" i="13"/>
  <c r="BH158" i="13"/>
  <c r="BG158" i="13"/>
  <c r="BF158" i="13"/>
  <c r="T158" i="13"/>
  <c r="R158" i="13"/>
  <c r="P158" i="13"/>
  <c r="BK158" i="13"/>
  <c r="J158" i="13"/>
  <c r="BE158" i="13" s="1"/>
  <c r="BI156" i="13"/>
  <c r="BH156" i="13"/>
  <c r="BG156" i="13"/>
  <c r="BF156" i="13"/>
  <c r="T156" i="13"/>
  <c r="R156" i="13"/>
  <c r="P156" i="13"/>
  <c r="BK156" i="13"/>
  <c r="J156" i="13"/>
  <c r="BE156" i="13"/>
  <c r="BI154" i="13"/>
  <c r="BH154" i="13"/>
  <c r="BG154" i="13"/>
  <c r="BF154" i="13"/>
  <c r="T154" i="13"/>
  <c r="R154" i="13"/>
  <c r="P154" i="13"/>
  <c r="BK154" i="13"/>
  <c r="J154" i="13"/>
  <c r="BE154" i="13" s="1"/>
  <c r="BI152" i="13"/>
  <c r="BH152" i="13"/>
  <c r="BG152" i="13"/>
  <c r="BF152" i="13"/>
  <c r="T152" i="13"/>
  <c r="R152" i="13"/>
  <c r="P152" i="13"/>
  <c r="BK152" i="13"/>
  <c r="J152" i="13"/>
  <c r="BE152" i="13"/>
  <c r="BI150" i="13"/>
  <c r="BH150" i="13"/>
  <c r="BG150" i="13"/>
  <c r="BF150" i="13"/>
  <c r="T150" i="13"/>
  <c r="R150" i="13"/>
  <c r="P150" i="13"/>
  <c r="BK150" i="13"/>
  <c r="J150" i="13"/>
  <c r="BE150" i="13" s="1"/>
  <c r="BI149" i="13"/>
  <c r="BH149" i="13"/>
  <c r="BG149" i="13"/>
  <c r="BF149" i="13"/>
  <c r="T149" i="13"/>
  <c r="R149" i="13"/>
  <c r="P149" i="13"/>
  <c r="BK149" i="13"/>
  <c r="J149" i="13"/>
  <c r="BE149" i="13"/>
  <c r="BI147" i="13"/>
  <c r="BH147" i="13"/>
  <c r="BG147" i="13"/>
  <c r="BF147" i="13"/>
  <c r="T147" i="13"/>
  <c r="T146" i="13" s="1"/>
  <c r="R147" i="13"/>
  <c r="R146" i="13"/>
  <c r="P147" i="13"/>
  <c r="BK147" i="13"/>
  <c r="BK146" i="13"/>
  <c r="J146" i="13"/>
  <c r="J63" i="13" s="1"/>
  <c r="J147" i="13"/>
  <c r="BE147" i="13"/>
  <c r="BI145" i="13"/>
  <c r="BH145" i="13"/>
  <c r="BG145" i="13"/>
  <c r="BF145" i="13"/>
  <c r="T145" i="13"/>
  <c r="R145" i="13"/>
  <c r="P145" i="13"/>
  <c r="BK145" i="13"/>
  <c r="J145" i="13"/>
  <c r="BE145" i="13" s="1"/>
  <c r="BI144" i="13"/>
  <c r="BH144" i="13"/>
  <c r="BG144" i="13"/>
  <c r="BF144" i="13"/>
  <c r="T144" i="13"/>
  <c r="R144" i="13"/>
  <c r="P144" i="13"/>
  <c r="BK144" i="13"/>
  <c r="J144" i="13"/>
  <c r="BE144" i="13"/>
  <c r="BI142" i="13"/>
  <c r="BH142" i="13"/>
  <c r="BG142" i="13"/>
  <c r="BF142" i="13"/>
  <c r="T142" i="13"/>
  <c r="R142" i="13"/>
  <c r="P142" i="13"/>
  <c r="BK142" i="13"/>
  <c r="J142" i="13"/>
  <c r="BE142" i="13" s="1"/>
  <c r="BI140" i="13"/>
  <c r="BH140" i="13"/>
  <c r="BG140" i="13"/>
  <c r="BF140" i="13"/>
  <c r="T140" i="13"/>
  <c r="R140" i="13"/>
  <c r="P140" i="13"/>
  <c r="BK140" i="13"/>
  <c r="J140" i="13"/>
  <c r="BE140" i="13"/>
  <c r="BI138" i="13"/>
  <c r="BH138" i="13"/>
  <c r="BG138" i="13"/>
  <c r="BF138" i="13"/>
  <c r="T138" i="13"/>
  <c r="R138" i="13"/>
  <c r="P138" i="13"/>
  <c r="BK138" i="13"/>
  <c r="J138" i="13"/>
  <c r="BE138" i="13" s="1"/>
  <c r="BI137" i="13"/>
  <c r="BH137" i="13"/>
  <c r="BG137" i="13"/>
  <c r="BF137" i="13"/>
  <c r="T137" i="13"/>
  <c r="R137" i="13"/>
  <c r="P137" i="13"/>
  <c r="BK137" i="13"/>
  <c r="J137" i="13"/>
  <c r="BE137" i="13"/>
  <c r="BI136" i="13"/>
  <c r="BH136" i="13"/>
  <c r="BG136" i="13"/>
  <c r="BF136" i="13"/>
  <c r="T136" i="13"/>
  <c r="R136" i="13"/>
  <c r="P136" i="13"/>
  <c r="BK136" i="13"/>
  <c r="J136" i="13"/>
  <c r="BE136" i="13" s="1"/>
  <c r="BI134" i="13"/>
  <c r="BH134" i="13"/>
  <c r="BG134" i="13"/>
  <c r="BF134" i="13"/>
  <c r="T134" i="13"/>
  <c r="R134" i="13"/>
  <c r="P134" i="13"/>
  <c r="BK134" i="13"/>
  <c r="J134" i="13"/>
  <c r="BE134" i="13"/>
  <c r="BI133" i="13"/>
  <c r="BH133" i="13"/>
  <c r="BG133" i="13"/>
  <c r="BF133" i="13"/>
  <c r="T133" i="13"/>
  <c r="R133" i="13"/>
  <c r="P133" i="13"/>
  <c r="BK133" i="13"/>
  <c r="J133" i="13"/>
  <c r="BE133" i="13" s="1"/>
  <c r="BI132" i="13"/>
  <c r="BH132" i="13"/>
  <c r="BG132" i="13"/>
  <c r="BF132" i="13"/>
  <c r="T132" i="13"/>
  <c r="R132" i="13"/>
  <c r="P132" i="13"/>
  <c r="BK132" i="13"/>
  <c r="J132" i="13"/>
  <c r="BE132" i="13"/>
  <c r="BI131" i="13"/>
  <c r="BH131" i="13"/>
  <c r="BG131" i="13"/>
  <c r="BF131" i="13"/>
  <c r="T131" i="13"/>
  <c r="R131" i="13"/>
  <c r="P131" i="13"/>
  <c r="BK131" i="13"/>
  <c r="J131" i="13"/>
  <c r="BE131" i="13" s="1"/>
  <c r="BI130" i="13"/>
  <c r="BH130" i="13"/>
  <c r="BG130" i="13"/>
  <c r="BF130" i="13"/>
  <c r="T130" i="13"/>
  <c r="R130" i="13"/>
  <c r="P130" i="13"/>
  <c r="BK130" i="13"/>
  <c r="J130" i="13"/>
  <c r="BE130" i="13"/>
  <c r="BI129" i="13"/>
  <c r="BH129" i="13"/>
  <c r="BG129" i="13"/>
  <c r="BF129" i="13"/>
  <c r="T129" i="13"/>
  <c r="R129" i="13"/>
  <c r="P129" i="13"/>
  <c r="BK129" i="13"/>
  <c r="J129" i="13"/>
  <c r="BE129" i="13" s="1"/>
  <c r="BI128" i="13"/>
  <c r="BH128" i="13"/>
  <c r="BG128" i="13"/>
  <c r="BF128" i="13"/>
  <c r="T128" i="13"/>
  <c r="R128" i="13"/>
  <c r="P128" i="13"/>
  <c r="BK128" i="13"/>
  <c r="J128" i="13"/>
  <c r="BE128" i="13"/>
  <c r="BI127" i="13"/>
  <c r="BH127" i="13"/>
  <c r="BG127" i="13"/>
  <c r="BF127" i="13"/>
  <c r="T127" i="13"/>
  <c r="R127" i="13"/>
  <c r="P127" i="13"/>
  <c r="BK127" i="13"/>
  <c r="J127" i="13"/>
  <c r="BE127" i="13" s="1"/>
  <c r="BI126" i="13"/>
  <c r="BH126" i="13"/>
  <c r="BG126" i="13"/>
  <c r="BF126" i="13"/>
  <c r="T126" i="13"/>
  <c r="R126" i="13"/>
  <c r="P126" i="13"/>
  <c r="BK126" i="13"/>
  <c r="J126" i="13"/>
  <c r="BE126" i="13"/>
  <c r="BI124" i="13"/>
  <c r="BH124" i="13"/>
  <c r="BG124" i="13"/>
  <c r="BF124" i="13"/>
  <c r="T124" i="13"/>
  <c r="R124" i="13"/>
  <c r="P124" i="13"/>
  <c r="BK124" i="13"/>
  <c r="J124" i="13"/>
  <c r="BE124" i="13" s="1"/>
  <c r="BI122" i="13"/>
  <c r="BH122" i="13"/>
  <c r="BG122" i="13"/>
  <c r="BF122" i="13"/>
  <c r="T122" i="13"/>
  <c r="R122" i="13"/>
  <c r="P122" i="13"/>
  <c r="BK122" i="13"/>
  <c r="J122" i="13"/>
  <c r="BE122" i="13"/>
  <c r="BI120" i="13"/>
  <c r="BH120" i="13"/>
  <c r="BG120" i="13"/>
  <c r="BF120" i="13"/>
  <c r="T120" i="13"/>
  <c r="R120" i="13"/>
  <c r="P120" i="13"/>
  <c r="BK120" i="13"/>
  <c r="J120" i="13"/>
  <c r="BE120" i="13" s="1"/>
  <c r="BI118" i="13"/>
  <c r="BH118" i="13"/>
  <c r="BG118" i="13"/>
  <c r="BF118" i="13"/>
  <c r="T118" i="13"/>
  <c r="R118" i="13"/>
  <c r="P118" i="13"/>
  <c r="BK118" i="13"/>
  <c r="J118" i="13"/>
  <c r="BE118" i="13"/>
  <c r="BI116" i="13"/>
  <c r="BH116" i="13"/>
  <c r="BG116" i="13"/>
  <c r="BF116" i="13"/>
  <c r="T116" i="13"/>
  <c r="R116" i="13"/>
  <c r="P116" i="13"/>
  <c r="BK116" i="13"/>
  <c r="J116" i="13"/>
  <c r="BE116" i="13" s="1"/>
  <c r="BI114" i="13"/>
  <c r="BH114" i="13"/>
  <c r="BG114" i="13"/>
  <c r="BF114" i="13"/>
  <c r="T114" i="13"/>
  <c r="R114" i="13"/>
  <c r="P114" i="13"/>
  <c r="BK114" i="13"/>
  <c r="J114" i="13"/>
  <c r="BE114" i="13"/>
  <c r="BI113" i="13"/>
  <c r="BH113" i="13"/>
  <c r="BG113" i="13"/>
  <c r="BF113" i="13"/>
  <c r="T113" i="13"/>
  <c r="R113" i="13"/>
  <c r="P113" i="13"/>
  <c r="BK113" i="13"/>
  <c r="J113" i="13"/>
  <c r="BE113" i="13" s="1"/>
  <c r="BI111" i="13"/>
  <c r="BH111" i="13"/>
  <c r="BG111" i="13"/>
  <c r="BF111" i="13"/>
  <c r="T111" i="13"/>
  <c r="R111" i="13"/>
  <c r="P111" i="13"/>
  <c r="BK111" i="13"/>
  <c r="J111" i="13"/>
  <c r="BE111" i="13"/>
  <c r="BI110" i="13"/>
  <c r="BH110" i="13"/>
  <c r="BG110" i="13"/>
  <c r="BF110" i="13"/>
  <c r="T110" i="13"/>
  <c r="R110" i="13"/>
  <c r="P110" i="13"/>
  <c r="BK110" i="13"/>
  <c r="J110" i="13"/>
  <c r="BE110" i="13" s="1"/>
  <c r="BI108" i="13"/>
  <c r="BH108" i="13"/>
  <c r="BG108" i="13"/>
  <c r="BF108" i="13"/>
  <c r="T108" i="13"/>
  <c r="R108" i="13"/>
  <c r="P108" i="13"/>
  <c r="BK108" i="13"/>
  <c r="J108" i="13"/>
  <c r="BE108" i="13"/>
  <c r="BI107" i="13"/>
  <c r="BH107" i="13"/>
  <c r="BG107" i="13"/>
  <c r="BF107" i="13"/>
  <c r="T107" i="13"/>
  <c r="R107" i="13"/>
  <c r="P107" i="13"/>
  <c r="BK107" i="13"/>
  <c r="J107" i="13"/>
  <c r="BE107" i="13" s="1"/>
  <c r="BI105" i="13"/>
  <c r="BH105" i="13"/>
  <c r="BG105" i="13"/>
  <c r="BF105" i="13"/>
  <c r="T105" i="13"/>
  <c r="R105" i="13"/>
  <c r="P105" i="13"/>
  <c r="BK105" i="13"/>
  <c r="J105" i="13"/>
  <c r="BE105" i="13"/>
  <c r="BI103" i="13"/>
  <c r="BH103" i="13"/>
  <c r="BG103" i="13"/>
  <c r="BF103" i="13"/>
  <c r="T103" i="13"/>
  <c r="R103" i="13"/>
  <c r="P103" i="13"/>
  <c r="BK103" i="13"/>
  <c r="J103" i="13"/>
  <c r="BE103" i="13" s="1"/>
  <c r="BI101" i="13"/>
  <c r="BH101" i="13"/>
  <c r="BG101" i="13"/>
  <c r="BF101" i="13"/>
  <c r="T101" i="13"/>
  <c r="R101" i="13"/>
  <c r="P101" i="13"/>
  <c r="BK101" i="13"/>
  <c r="J101" i="13"/>
  <c r="BE101" i="13"/>
  <c r="BI100" i="13"/>
  <c r="BH100" i="13"/>
  <c r="BG100" i="13"/>
  <c r="BF100" i="13"/>
  <c r="T100" i="13"/>
  <c r="R100" i="13"/>
  <c r="P100" i="13"/>
  <c r="BK100" i="13"/>
  <c r="J100" i="13"/>
  <c r="BE100" i="13" s="1"/>
  <c r="BI99" i="13"/>
  <c r="BH99" i="13"/>
  <c r="BG99" i="13"/>
  <c r="BF99" i="13"/>
  <c r="T99" i="13"/>
  <c r="R99" i="13"/>
  <c r="P99" i="13"/>
  <c r="BK99" i="13"/>
  <c r="J99" i="13"/>
  <c r="BE99" i="13"/>
  <c r="BI98" i="13"/>
  <c r="BH98" i="13"/>
  <c r="BG98" i="13"/>
  <c r="BF98" i="13"/>
  <c r="T98" i="13"/>
  <c r="R98" i="13"/>
  <c r="P98" i="13"/>
  <c r="BK98" i="13"/>
  <c r="J98" i="13"/>
  <c r="BE98" i="13" s="1"/>
  <c r="BI97" i="13"/>
  <c r="BH97" i="13"/>
  <c r="BG97" i="13"/>
  <c r="BF97" i="13"/>
  <c r="T97" i="13"/>
  <c r="R97" i="13"/>
  <c r="P97" i="13"/>
  <c r="BK97" i="13"/>
  <c r="J97" i="13"/>
  <c r="BE97" i="13"/>
  <c r="BI96" i="13"/>
  <c r="BH96" i="13"/>
  <c r="BG96" i="13"/>
  <c r="BF96" i="13"/>
  <c r="T96" i="13"/>
  <c r="R96" i="13"/>
  <c r="P96" i="13"/>
  <c r="BK96" i="13"/>
  <c r="J96" i="13"/>
  <c r="BE96" i="13" s="1"/>
  <c r="BI94" i="13"/>
  <c r="BH94" i="13"/>
  <c r="BG94" i="13"/>
  <c r="BF94" i="13"/>
  <c r="T94" i="13"/>
  <c r="R94" i="13"/>
  <c r="P94" i="13"/>
  <c r="BK94" i="13"/>
  <c r="J94" i="13"/>
  <c r="BE94" i="13"/>
  <c r="BI93" i="13"/>
  <c r="BH93" i="13"/>
  <c r="BG93" i="13"/>
  <c r="BF93" i="13"/>
  <c r="T93" i="13"/>
  <c r="R93" i="13"/>
  <c r="P93" i="13"/>
  <c r="BK93" i="13"/>
  <c r="J93" i="13"/>
  <c r="BE93" i="13" s="1"/>
  <c r="BI92" i="13"/>
  <c r="BH92" i="13"/>
  <c r="BG92" i="13"/>
  <c r="BF92" i="13"/>
  <c r="T92" i="13"/>
  <c r="R92" i="13"/>
  <c r="P92" i="13"/>
  <c r="BK92" i="13"/>
  <c r="J92" i="13"/>
  <c r="BE92" i="13"/>
  <c r="BI90" i="13"/>
  <c r="BH90" i="13"/>
  <c r="F35" i="13"/>
  <c r="BC65" i="1" s="1"/>
  <c r="BG90" i="13"/>
  <c r="BF90" i="13"/>
  <c r="J33" i="13" s="1"/>
  <c r="AW65" i="1" s="1"/>
  <c r="F33" i="13"/>
  <c r="BA65" i="1" s="1"/>
  <c r="T90" i="13"/>
  <c r="R90" i="13"/>
  <c r="R89" i="13"/>
  <c r="R88" i="13"/>
  <c r="R87" i="13" s="1"/>
  <c r="P90" i="13"/>
  <c r="BK90" i="13"/>
  <c r="BK89" i="13"/>
  <c r="J90" i="13"/>
  <c r="BE90" i="13" s="1"/>
  <c r="J83" i="13"/>
  <c r="F83" i="13"/>
  <c r="F81" i="13"/>
  <c r="E79" i="13"/>
  <c r="J55" i="13"/>
  <c r="F55" i="13"/>
  <c r="F53" i="13"/>
  <c r="E51" i="13"/>
  <c r="J20" i="13"/>
  <c r="E20" i="13"/>
  <c r="F56" i="13" s="1"/>
  <c r="F84" i="13"/>
  <c r="J19" i="13"/>
  <c r="J14" i="13"/>
  <c r="J53" i="13" s="1"/>
  <c r="J81" i="13"/>
  <c r="E7" i="13"/>
  <c r="E75" i="13"/>
  <c r="E47" i="13"/>
  <c r="AY64" i="1"/>
  <c r="AX64" i="1"/>
  <c r="BI154" i="12"/>
  <c r="BH154" i="12"/>
  <c r="BG154" i="12"/>
  <c r="BF154" i="12"/>
  <c r="T154" i="12"/>
  <c r="R154" i="12"/>
  <c r="P154" i="12"/>
  <c r="BK154" i="12"/>
  <c r="J154" i="12"/>
  <c r="BE154" i="12"/>
  <c r="BI152" i="12"/>
  <c r="BH152" i="12"/>
  <c r="BG152" i="12"/>
  <c r="BF152" i="12"/>
  <c r="T152" i="12"/>
  <c r="R152" i="12"/>
  <c r="P152" i="12"/>
  <c r="BK152" i="12"/>
  <c r="J152" i="12"/>
  <c r="BE152" i="12"/>
  <c r="BI149" i="12"/>
  <c r="BH149" i="12"/>
  <c r="BG149" i="12"/>
  <c r="BF149" i="12"/>
  <c r="T149" i="12"/>
  <c r="R149" i="12"/>
  <c r="R144" i="12" s="1"/>
  <c r="P149" i="12"/>
  <c r="BK149" i="12"/>
  <c r="J149" i="12"/>
  <c r="BE149" i="12"/>
  <c r="BI146" i="12"/>
  <c r="BH146" i="12"/>
  <c r="BG146" i="12"/>
  <c r="BF146" i="12"/>
  <c r="T146" i="12"/>
  <c r="R146" i="12"/>
  <c r="P146" i="12"/>
  <c r="BK146" i="12"/>
  <c r="BK144" i="12" s="1"/>
  <c r="J144" i="12" s="1"/>
  <c r="J66" i="12" s="1"/>
  <c r="J146" i="12"/>
  <c r="BE146" i="12"/>
  <c r="BI145" i="12"/>
  <c r="BH145" i="12"/>
  <c r="BG145" i="12"/>
  <c r="BF145" i="12"/>
  <c r="T145" i="12"/>
  <c r="T144" i="12"/>
  <c r="R145" i="12"/>
  <c r="P145" i="12"/>
  <c r="P144" i="12"/>
  <c r="BK145" i="12"/>
  <c r="J145" i="12"/>
  <c r="BE145" i="12" s="1"/>
  <c r="BI143" i="12"/>
  <c r="BH143" i="12"/>
  <c r="BG143" i="12"/>
  <c r="BF143" i="12"/>
  <c r="T143" i="12"/>
  <c r="R143" i="12"/>
  <c r="R140" i="12" s="1"/>
  <c r="P143" i="12"/>
  <c r="BK143" i="12"/>
  <c r="J143" i="12"/>
  <c r="BE143" i="12"/>
  <c r="BI142" i="12"/>
  <c r="BH142" i="12"/>
  <c r="BG142" i="12"/>
  <c r="BF142" i="12"/>
  <c r="T142" i="12"/>
  <c r="R142" i="12"/>
  <c r="P142" i="12"/>
  <c r="BK142" i="12"/>
  <c r="BK140" i="12" s="1"/>
  <c r="J140" i="12" s="1"/>
  <c r="J65" i="12" s="1"/>
  <c r="J142" i="12"/>
  <c r="BE142" i="12"/>
  <c r="BI141" i="12"/>
  <c r="BH141" i="12"/>
  <c r="BG141" i="12"/>
  <c r="BF141" i="12"/>
  <c r="T141" i="12"/>
  <c r="T140" i="12"/>
  <c r="R141" i="12"/>
  <c r="P141" i="12"/>
  <c r="P140" i="12"/>
  <c r="BK141" i="12"/>
  <c r="J141" i="12"/>
  <c r="BE141" i="12" s="1"/>
  <c r="BI139" i="12"/>
  <c r="BH139" i="12"/>
  <c r="BG139" i="12"/>
  <c r="BF139" i="12"/>
  <c r="T139" i="12"/>
  <c r="R139" i="12"/>
  <c r="P139" i="12"/>
  <c r="BK139" i="12"/>
  <c r="J139" i="12"/>
  <c r="BE139" i="12"/>
  <c r="BI138" i="12"/>
  <c r="BH138" i="12"/>
  <c r="BG138" i="12"/>
  <c r="BF138" i="12"/>
  <c r="T138" i="12"/>
  <c r="R138" i="12"/>
  <c r="P138" i="12"/>
  <c r="BK138" i="12"/>
  <c r="J138" i="12"/>
  <c r="BE138" i="12"/>
  <c r="BI137" i="12"/>
  <c r="BH137" i="12"/>
  <c r="BG137" i="12"/>
  <c r="BF137" i="12"/>
  <c r="T137" i="12"/>
  <c r="R137" i="12"/>
  <c r="P137" i="12"/>
  <c r="BK137" i="12"/>
  <c r="J137" i="12"/>
  <c r="BE137" i="12"/>
  <c r="BI136" i="12"/>
  <c r="BH136" i="12"/>
  <c r="BG136" i="12"/>
  <c r="BF136" i="12"/>
  <c r="T136" i="12"/>
  <c r="R136" i="12"/>
  <c r="P136" i="12"/>
  <c r="BK136" i="12"/>
  <c r="J136" i="12"/>
  <c r="BE136" i="12"/>
  <c r="BI135" i="12"/>
  <c r="BH135" i="12"/>
  <c r="BG135" i="12"/>
  <c r="BF135" i="12"/>
  <c r="T135" i="12"/>
  <c r="R135" i="12"/>
  <c r="P135" i="12"/>
  <c r="BK135" i="12"/>
  <c r="J135" i="12"/>
  <c r="BE135" i="12"/>
  <c r="BI134" i="12"/>
  <c r="BH134" i="12"/>
  <c r="BG134" i="12"/>
  <c r="BF134" i="12"/>
  <c r="T134" i="12"/>
  <c r="R134" i="12"/>
  <c r="P134" i="12"/>
  <c r="BK134" i="12"/>
  <c r="J134" i="12"/>
  <c r="BE134" i="12"/>
  <c r="BI133" i="12"/>
  <c r="BH133" i="12"/>
  <c r="BG133" i="12"/>
  <c r="BF133" i="12"/>
  <c r="T133" i="12"/>
  <c r="R133" i="12"/>
  <c r="P133" i="12"/>
  <c r="BK133" i="12"/>
  <c r="J133" i="12"/>
  <c r="BE133" i="12"/>
  <c r="BI132" i="12"/>
  <c r="BH132" i="12"/>
  <c r="BG132" i="12"/>
  <c r="BF132" i="12"/>
  <c r="T132" i="12"/>
  <c r="R132" i="12"/>
  <c r="P132" i="12"/>
  <c r="BK132" i="12"/>
  <c r="J132" i="12"/>
  <c r="BE132" i="12"/>
  <c r="BI131" i="12"/>
  <c r="BH131" i="12"/>
  <c r="BG131" i="12"/>
  <c r="BF131" i="12"/>
  <c r="T131" i="12"/>
  <c r="R131" i="12"/>
  <c r="R128" i="12" s="1"/>
  <c r="P131" i="12"/>
  <c r="BK131" i="12"/>
  <c r="J131" i="12"/>
  <c r="BE131" i="12"/>
  <c r="BI130" i="12"/>
  <c r="BH130" i="12"/>
  <c r="BG130" i="12"/>
  <c r="BF130" i="12"/>
  <c r="T130" i="12"/>
  <c r="R130" i="12"/>
  <c r="P130" i="12"/>
  <c r="P128" i="12" s="1"/>
  <c r="P127" i="12" s="1"/>
  <c r="BK130" i="12"/>
  <c r="J130" i="12"/>
  <c r="BE130" i="12"/>
  <c r="BI129" i="12"/>
  <c r="BH129" i="12"/>
  <c r="BG129" i="12"/>
  <c r="BF129" i="12"/>
  <c r="T129" i="12"/>
  <c r="T128" i="12"/>
  <c r="R129" i="12"/>
  <c r="R127" i="12"/>
  <c r="P129" i="12"/>
  <c r="BK129" i="12"/>
  <c r="BK128" i="12" s="1"/>
  <c r="J129" i="12"/>
  <c r="BE129" i="12"/>
  <c r="BI125" i="12"/>
  <c r="BH125" i="12"/>
  <c r="BG125" i="12"/>
  <c r="BF125" i="12"/>
  <c r="T125" i="12"/>
  <c r="R125" i="12"/>
  <c r="P125" i="12"/>
  <c r="BK125" i="12"/>
  <c r="J125" i="12"/>
  <c r="BE125" i="12"/>
  <c r="BI123" i="12"/>
  <c r="BH123" i="12"/>
  <c r="BG123" i="12"/>
  <c r="BF123" i="12"/>
  <c r="T123" i="12"/>
  <c r="R123" i="12"/>
  <c r="P123" i="12"/>
  <c r="BK123" i="12"/>
  <c r="J123" i="12"/>
  <c r="BE123" i="12"/>
  <c r="BI122" i="12"/>
  <c r="BH122" i="12"/>
  <c r="BG122" i="12"/>
  <c r="BF122" i="12"/>
  <c r="T122" i="12"/>
  <c r="R122" i="12"/>
  <c r="P122" i="12"/>
  <c r="BK122" i="12"/>
  <c r="J122" i="12"/>
  <c r="BE122" i="12"/>
  <c r="BI121" i="12"/>
  <c r="BH121" i="12"/>
  <c r="BG121" i="12"/>
  <c r="BF121" i="12"/>
  <c r="T121" i="12"/>
  <c r="R121" i="12"/>
  <c r="P121" i="12"/>
  <c r="BK121" i="12"/>
  <c r="J121" i="12"/>
  <c r="BE121" i="12"/>
  <c r="BI119" i="12"/>
  <c r="BH119" i="12"/>
  <c r="BG119" i="12"/>
  <c r="BF119" i="12"/>
  <c r="T119" i="12"/>
  <c r="R119" i="12"/>
  <c r="P119" i="12"/>
  <c r="BK119" i="12"/>
  <c r="J119" i="12"/>
  <c r="BE119" i="12"/>
  <c r="BI118" i="12"/>
  <c r="BH118" i="12"/>
  <c r="BG118" i="12"/>
  <c r="BF118" i="12"/>
  <c r="T118" i="12"/>
  <c r="R118" i="12"/>
  <c r="P118" i="12"/>
  <c r="BK118" i="12"/>
  <c r="J118" i="12"/>
  <c r="BE118" i="12"/>
  <c r="BI117" i="12"/>
  <c r="BH117" i="12"/>
  <c r="BG117" i="12"/>
  <c r="BF117" i="12"/>
  <c r="T117" i="12"/>
  <c r="R117" i="12"/>
  <c r="P117" i="12"/>
  <c r="BK117" i="12"/>
  <c r="J117" i="12"/>
  <c r="BE117" i="12"/>
  <c r="BI115" i="12"/>
  <c r="BH115" i="12"/>
  <c r="BG115" i="12"/>
  <c r="BF115" i="12"/>
  <c r="T115" i="12"/>
  <c r="R115" i="12"/>
  <c r="P115" i="12"/>
  <c r="BK115" i="12"/>
  <c r="J115" i="12"/>
  <c r="BE115" i="12"/>
  <c r="BI114" i="12"/>
  <c r="BH114" i="12"/>
  <c r="BG114" i="12"/>
  <c r="BF114" i="12"/>
  <c r="T114" i="12"/>
  <c r="R114" i="12"/>
  <c r="P114" i="12"/>
  <c r="BK114" i="12"/>
  <c r="J114" i="12"/>
  <c r="BE114" i="12"/>
  <c r="BI112" i="12"/>
  <c r="BH112" i="12"/>
  <c r="BG112" i="12"/>
  <c r="BF112" i="12"/>
  <c r="T112" i="12"/>
  <c r="R112" i="12"/>
  <c r="P112" i="12"/>
  <c r="BK112" i="12"/>
  <c r="J112" i="12"/>
  <c r="BE112" i="12"/>
  <c r="BI110" i="12"/>
  <c r="BH110" i="12"/>
  <c r="BG110" i="12"/>
  <c r="BF110" i="12"/>
  <c r="T110" i="12"/>
  <c r="R110" i="12"/>
  <c r="P110" i="12"/>
  <c r="BK110" i="12"/>
  <c r="J110" i="12"/>
  <c r="BE110" i="12"/>
  <c r="BI108" i="12"/>
  <c r="BH108" i="12"/>
  <c r="BG108" i="12"/>
  <c r="BF108" i="12"/>
  <c r="T108" i="12"/>
  <c r="R108" i="12"/>
  <c r="P108" i="12"/>
  <c r="BK108" i="12"/>
  <c r="J108" i="12"/>
  <c r="BE108" i="12"/>
  <c r="BI107" i="12"/>
  <c r="BH107" i="12"/>
  <c r="BG107" i="12"/>
  <c r="BF107" i="12"/>
  <c r="T107" i="12"/>
  <c r="R107" i="12"/>
  <c r="P107" i="12"/>
  <c r="BK107" i="12"/>
  <c r="J107" i="12"/>
  <c r="BE107" i="12"/>
  <c r="BI106" i="12"/>
  <c r="BH106" i="12"/>
  <c r="BG106" i="12"/>
  <c r="BF106" i="12"/>
  <c r="T106" i="12"/>
  <c r="R106" i="12"/>
  <c r="P106" i="12"/>
  <c r="BK106" i="12"/>
  <c r="J106" i="12"/>
  <c r="BE106" i="12"/>
  <c r="BI105" i="12"/>
  <c r="BH105" i="12"/>
  <c r="BG105" i="12"/>
  <c r="BF105" i="12"/>
  <c r="T105" i="12"/>
  <c r="R105" i="12"/>
  <c r="P105" i="12"/>
  <c r="BK105" i="12"/>
  <c r="J105" i="12"/>
  <c r="BE105" i="12"/>
  <c r="BI104" i="12"/>
  <c r="BH104" i="12"/>
  <c r="BG104" i="12"/>
  <c r="BF104" i="12"/>
  <c r="T104" i="12"/>
  <c r="R104" i="12"/>
  <c r="P104" i="12"/>
  <c r="BK104" i="12"/>
  <c r="J104" i="12"/>
  <c r="BE104" i="12"/>
  <c r="BI103" i="12"/>
  <c r="BH103" i="12"/>
  <c r="BG103" i="12"/>
  <c r="BF103" i="12"/>
  <c r="T103" i="12"/>
  <c r="R103" i="12"/>
  <c r="P103" i="12"/>
  <c r="BK103" i="12"/>
  <c r="J103" i="12"/>
  <c r="BE103" i="12"/>
  <c r="BI102" i="12"/>
  <c r="BH102" i="12"/>
  <c r="BG102" i="12"/>
  <c r="BF102" i="12"/>
  <c r="T102" i="12"/>
  <c r="R102" i="12"/>
  <c r="P102" i="12"/>
  <c r="BK102" i="12"/>
  <c r="J102" i="12"/>
  <c r="BE102" i="12"/>
  <c r="BI101" i="12"/>
  <c r="BH101" i="12"/>
  <c r="BG101" i="12"/>
  <c r="BF101" i="12"/>
  <c r="T101" i="12"/>
  <c r="R101" i="12"/>
  <c r="P101" i="12"/>
  <c r="BK101" i="12"/>
  <c r="J101" i="12"/>
  <c r="BE101" i="12"/>
  <c r="BI100" i="12"/>
  <c r="BH100" i="12"/>
  <c r="BG100" i="12"/>
  <c r="BF100" i="12"/>
  <c r="T100" i="12"/>
  <c r="R100" i="12"/>
  <c r="P100" i="12"/>
  <c r="BK100" i="12"/>
  <c r="J100" i="12"/>
  <c r="BE100" i="12"/>
  <c r="BI98" i="12"/>
  <c r="BH98" i="12"/>
  <c r="BG98" i="12"/>
  <c r="BF98" i="12"/>
  <c r="T98" i="12"/>
  <c r="R98" i="12"/>
  <c r="P98" i="12"/>
  <c r="BK98" i="12"/>
  <c r="J98" i="12"/>
  <c r="BE98" i="12"/>
  <c r="BI96" i="12"/>
  <c r="BH96" i="12"/>
  <c r="BG96" i="12"/>
  <c r="BF96" i="12"/>
  <c r="T96" i="12"/>
  <c r="R96" i="12"/>
  <c r="P96" i="12"/>
  <c r="BK96" i="12"/>
  <c r="J96" i="12"/>
  <c r="BE96" i="12"/>
  <c r="BI94" i="12"/>
  <c r="BH94" i="12"/>
  <c r="BG94" i="12"/>
  <c r="BF94" i="12"/>
  <c r="T94" i="12"/>
  <c r="R94" i="12"/>
  <c r="P94" i="12"/>
  <c r="BK94" i="12"/>
  <c r="J94" i="12"/>
  <c r="BE94" i="12"/>
  <c r="BI92" i="12"/>
  <c r="BH92" i="12"/>
  <c r="BG92" i="12"/>
  <c r="BF92" i="12"/>
  <c r="T92" i="12"/>
  <c r="R92" i="12"/>
  <c r="P92" i="12"/>
  <c r="BK92" i="12"/>
  <c r="J92" i="12"/>
  <c r="BE92" i="12" s="1"/>
  <c r="BI91" i="12"/>
  <c r="F36" i="12"/>
  <c r="BD64" i="1"/>
  <c r="BH91" i="12"/>
  <c r="BG91" i="12"/>
  <c r="F34" i="12"/>
  <c r="BB64" i="1" s="1"/>
  <c r="BF91" i="12"/>
  <c r="J33" i="12" s="1"/>
  <c r="AW64" i="1" s="1"/>
  <c r="T91" i="12"/>
  <c r="T90" i="12" s="1"/>
  <c r="T89" i="12" s="1"/>
  <c r="R91" i="12"/>
  <c r="R90" i="12" s="1"/>
  <c r="R89" i="12" s="1"/>
  <c r="R88" i="12" s="1"/>
  <c r="P91" i="12"/>
  <c r="P90" i="12"/>
  <c r="P89" i="12" s="1"/>
  <c r="BK91" i="12"/>
  <c r="BK90" i="12" s="1"/>
  <c r="BK89" i="12" s="1"/>
  <c r="J90" i="12"/>
  <c r="J62" i="12" s="1"/>
  <c r="J91" i="12"/>
  <c r="BE91" i="12"/>
  <c r="F32" i="12" s="1"/>
  <c r="AZ64" i="1" s="1"/>
  <c r="J32" i="12"/>
  <c r="AV64" i="1" s="1"/>
  <c r="J84" i="12"/>
  <c r="F84" i="12"/>
  <c r="F82" i="12"/>
  <c r="E80" i="12"/>
  <c r="J55" i="12"/>
  <c r="F55" i="12"/>
  <c r="F53" i="12"/>
  <c r="E51" i="12"/>
  <c r="J20" i="12"/>
  <c r="E20" i="12"/>
  <c r="F85" i="12" s="1"/>
  <c r="F56" i="12"/>
  <c r="J19" i="12"/>
  <c r="J14" i="12"/>
  <c r="J82" i="12" s="1"/>
  <c r="J53" i="12"/>
  <c r="E7" i="12"/>
  <c r="J358" i="11"/>
  <c r="AY63" i="1"/>
  <c r="AX63" i="1"/>
  <c r="BI362" i="11"/>
  <c r="BH362" i="11"/>
  <c r="BG362" i="11"/>
  <c r="BF362" i="11"/>
  <c r="T362" i="11"/>
  <c r="R362" i="11"/>
  <c r="P362" i="11"/>
  <c r="BK362" i="11"/>
  <c r="J362" i="11"/>
  <c r="BE362" i="11"/>
  <c r="BI360" i="11"/>
  <c r="BH360" i="11"/>
  <c r="BG360" i="11"/>
  <c r="BF360" i="11"/>
  <c r="T360" i="11"/>
  <c r="T359" i="11" s="1"/>
  <c r="R360" i="11"/>
  <c r="R359" i="11"/>
  <c r="P360" i="11"/>
  <c r="P359" i="11" s="1"/>
  <c r="BK360" i="11"/>
  <c r="BK359" i="11"/>
  <c r="J359" i="11"/>
  <c r="J66" i="11" s="1"/>
  <c r="J360" i="11"/>
  <c r="BE360" i="11" s="1"/>
  <c r="J65" i="11"/>
  <c r="BI357" i="11"/>
  <c r="BH357" i="11"/>
  <c r="BG357" i="11"/>
  <c r="BF357" i="11"/>
  <c r="T357" i="11"/>
  <c r="R357" i="11"/>
  <c r="P357" i="11"/>
  <c r="BK357" i="11"/>
  <c r="J357" i="11"/>
  <c r="BE357" i="11" s="1"/>
  <c r="BI356" i="11"/>
  <c r="BH356" i="11"/>
  <c r="BG356" i="11"/>
  <c r="BF356" i="11"/>
  <c r="T356" i="11"/>
  <c r="R356" i="11"/>
  <c r="P356" i="11"/>
  <c r="BK356" i="11"/>
  <c r="J356" i="11"/>
  <c r="BE356" i="11"/>
  <c r="BI354" i="11"/>
  <c r="BH354" i="11"/>
  <c r="BG354" i="11"/>
  <c r="BF354" i="11"/>
  <c r="T354" i="11"/>
  <c r="R354" i="11"/>
  <c r="P354" i="11"/>
  <c r="BK354" i="11"/>
  <c r="J354" i="11"/>
  <c r="BE354" i="11" s="1"/>
  <c r="BI353" i="11"/>
  <c r="BH353" i="11"/>
  <c r="BG353" i="11"/>
  <c r="BF353" i="11"/>
  <c r="T353" i="11"/>
  <c r="R353" i="11"/>
  <c r="P353" i="11"/>
  <c r="BK353" i="11"/>
  <c r="J353" i="11"/>
  <c r="BE353" i="11"/>
  <c r="BI352" i="11"/>
  <c r="BH352" i="11"/>
  <c r="BG352" i="11"/>
  <c r="BF352" i="11"/>
  <c r="T352" i="11"/>
  <c r="R352" i="11"/>
  <c r="P352" i="11"/>
  <c r="BK352" i="11"/>
  <c r="J352" i="11"/>
  <c r="BE352" i="11" s="1"/>
  <c r="BI351" i="11"/>
  <c r="BH351" i="11"/>
  <c r="BG351" i="11"/>
  <c r="BF351" i="11"/>
  <c r="T351" i="11"/>
  <c r="R351" i="11"/>
  <c r="P351" i="11"/>
  <c r="BK351" i="11"/>
  <c r="J351" i="11"/>
  <c r="BE351" i="11"/>
  <c r="BI350" i="11"/>
  <c r="BH350" i="11"/>
  <c r="BG350" i="11"/>
  <c r="BF350" i="11"/>
  <c r="T350" i="11"/>
  <c r="R350" i="11"/>
  <c r="P350" i="11"/>
  <c r="BK350" i="11"/>
  <c r="J350" i="11"/>
  <c r="BE350" i="11" s="1"/>
  <c r="BI349" i="11"/>
  <c r="BH349" i="11"/>
  <c r="BG349" i="11"/>
  <c r="BF349" i="11"/>
  <c r="T349" i="11"/>
  <c r="R349" i="11"/>
  <c r="P349" i="11"/>
  <c r="BK349" i="11"/>
  <c r="J349" i="11"/>
  <c r="BE349" i="11"/>
  <c r="BI347" i="11"/>
  <c r="BH347" i="11"/>
  <c r="BG347" i="11"/>
  <c r="BF347" i="11"/>
  <c r="T347" i="11"/>
  <c r="R347" i="11"/>
  <c r="P347" i="11"/>
  <c r="BK347" i="11"/>
  <c r="J347" i="11"/>
  <c r="BE347" i="11" s="1"/>
  <c r="BI345" i="11"/>
  <c r="BH345" i="11"/>
  <c r="BG345" i="11"/>
  <c r="BF345" i="11"/>
  <c r="T345" i="11"/>
  <c r="R345" i="11"/>
  <c r="P345" i="11"/>
  <c r="BK345" i="11"/>
  <c r="J345" i="11"/>
  <c r="BE345" i="11"/>
  <c r="BI344" i="11"/>
  <c r="BH344" i="11"/>
  <c r="BG344" i="11"/>
  <c r="BF344" i="11"/>
  <c r="T344" i="11"/>
  <c r="R344" i="11"/>
  <c r="P344" i="11"/>
  <c r="BK344" i="11"/>
  <c r="J344" i="11"/>
  <c r="BE344" i="11" s="1"/>
  <c r="BI343" i="11"/>
  <c r="BH343" i="11"/>
  <c r="BG343" i="11"/>
  <c r="BF343" i="11"/>
  <c r="T343" i="11"/>
  <c r="R343" i="11"/>
  <c r="P343" i="11"/>
  <c r="BK343" i="11"/>
  <c r="J343" i="11"/>
  <c r="BE343" i="11"/>
  <c r="BI342" i="11"/>
  <c r="BH342" i="11"/>
  <c r="BG342" i="11"/>
  <c r="BF342" i="11"/>
  <c r="T342" i="11"/>
  <c r="R342" i="11"/>
  <c r="P342" i="11"/>
  <c r="BK342" i="11"/>
  <c r="J342" i="11"/>
  <c r="BE342" i="11" s="1"/>
  <c r="BI341" i="11"/>
  <c r="BH341" i="11"/>
  <c r="BG341" i="11"/>
  <c r="BF341" i="11"/>
  <c r="T341" i="11"/>
  <c r="R341" i="11"/>
  <c r="P341" i="11"/>
  <c r="BK341" i="11"/>
  <c r="J341" i="11"/>
  <c r="BE341" i="11"/>
  <c r="BI340" i="11"/>
  <c r="BH340" i="11"/>
  <c r="BG340" i="11"/>
  <c r="BF340" i="11"/>
  <c r="T340" i="11"/>
  <c r="R340" i="11"/>
  <c r="P340" i="11"/>
  <c r="BK340" i="11"/>
  <c r="J340" i="11"/>
  <c r="BE340" i="11" s="1"/>
  <c r="BI339" i="11"/>
  <c r="BH339" i="11"/>
  <c r="BG339" i="11"/>
  <c r="BF339" i="11"/>
  <c r="T339" i="11"/>
  <c r="T338" i="11"/>
  <c r="R339" i="11"/>
  <c r="P339" i="11"/>
  <c r="P338" i="11"/>
  <c r="BK339" i="11"/>
  <c r="J339" i="11"/>
  <c r="BE339" i="11" s="1"/>
  <c r="BI336" i="11"/>
  <c r="BH336" i="11"/>
  <c r="BG336" i="11"/>
  <c r="BF336" i="11"/>
  <c r="T336" i="11"/>
  <c r="R336" i="11"/>
  <c r="P336" i="11"/>
  <c r="BK336" i="11"/>
  <c r="J336" i="11"/>
  <c r="BE336" i="11"/>
  <c r="BI334" i="11"/>
  <c r="BH334" i="11"/>
  <c r="BG334" i="11"/>
  <c r="BF334" i="11"/>
  <c r="T334" i="11"/>
  <c r="R334" i="11"/>
  <c r="P334" i="11"/>
  <c r="BK334" i="11"/>
  <c r="J334" i="11"/>
  <c r="BE334" i="11" s="1"/>
  <c r="BI333" i="11"/>
  <c r="BH333" i="11"/>
  <c r="BG333" i="11"/>
  <c r="BF333" i="11"/>
  <c r="T333" i="11"/>
  <c r="R333" i="11"/>
  <c r="P333" i="11"/>
  <c r="BK333" i="11"/>
  <c r="J333" i="11"/>
  <c r="BE333" i="11"/>
  <c r="BI332" i="11"/>
  <c r="BH332" i="11"/>
  <c r="BG332" i="11"/>
  <c r="BF332" i="11"/>
  <c r="T332" i="11"/>
  <c r="R332" i="11"/>
  <c r="P332" i="11"/>
  <c r="BK332" i="11"/>
  <c r="J332" i="11"/>
  <c r="BE332" i="11" s="1"/>
  <c r="BI331" i="11"/>
  <c r="BH331" i="11"/>
  <c r="BG331" i="11"/>
  <c r="BF331" i="11"/>
  <c r="T331" i="11"/>
  <c r="R331" i="11"/>
  <c r="P331" i="11"/>
  <c r="BK331" i="11"/>
  <c r="J331" i="11"/>
  <c r="BE331" i="11"/>
  <c r="BI329" i="11"/>
  <c r="BH329" i="11"/>
  <c r="BG329" i="11"/>
  <c r="BF329" i="11"/>
  <c r="T329" i="11"/>
  <c r="R329" i="11"/>
  <c r="P329" i="11"/>
  <c r="BK329" i="11"/>
  <c r="J329" i="11"/>
  <c r="BE329" i="11" s="1"/>
  <c r="BI328" i="11"/>
  <c r="BH328" i="11"/>
  <c r="BG328" i="11"/>
  <c r="BF328" i="11"/>
  <c r="T328" i="11"/>
  <c r="R328" i="11"/>
  <c r="P328" i="11"/>
  <c r="BK328" i="11"/>
  <c r="J328" i="11"/>
  <c r="BE328" i="11"/>
  <c r="BI326" i="11"/>
  <c r="BH326" i="11"/>
  <c r="BG326" i="11"/>
  <c r="BF326" i="11"/>
  <c r="T326" i="11"/>
  <c r="R326" i="11"/>
  <c r="P326" i="11"/>
  <c r="BK326" i="11"/>
  <c r="J326" i="11"/>
  <c r="BE326" i="11" s="1"/>
  <c r="BI325" i="11"/>
  <c r="BH325" i="11"/>
  <c r="BG325" i="11"/>
  <c r="BF325" i="11"/>
  <c r="T325" i="11"/>
  <c r="R325" i="11"/>
  <c r="P325" i="11"/>
  <c r="BK325" i="11"/>
  <c r="J325" i="11"/>
  <c r="BE325" i="11"/>
  <c r="BI323" i="11"/>
  <c r="BH323" i="11"/>
  <c r="BG323" i="11"/>
  <c r="BF323" i="11"/>
  <c r="T323" i="11"/>
  <c r="R323" i="11"/>
  <c r="P323" i="11"/>
  <c r="BK323" i="11"/>
  <c r="J323" i="11"/>
  <c r="BE323" i="11" s="1"/>
  <c r="BI321" i="11"/>
  <c r="BH321" i="11"/>
  <c r="BG321" i="11"/>
  <c r="BF321" i="11"/>
  <c r="T321" i="11"/>
  <c r="R321" i="11"/>
  <c r="P321" i="11"/>
  <c r="BK321" i="11"/>
  <c r="J321" i="11"/>
  <c r="BE321" i="11"/>
  <c r="BI320" i="11"/>
  <c r="BH320" i="11"/>
  <c r="BG320" i="11"/>
  <c r="BF320" i="11"/>
  <c r="T320" i="11"/>
  <c r="R320" i="11"/>
  <c r="P320" i="11"/>
  <c r="BK320" i="11"/>
  <c r="J320" i="11"/>
  <c r="BE320" i="11" s="1"/>
  <c r="BI318" i="11"/>
  <c r="BH318" i="11"/>
  <c r="BG318" i="11"/>
  <c r="BF318" i="11"/>
  <c r="T318" i="11"/>
  <c r="R318" i="11"/>
  <c r="P318" i="11"/>
  <c r="BK318" i="11"/>
  <c r="J318" i="11"/>
  <c r="BE318" i="11"/>
  <c r="BI317" i="11"/>
  <c r="BH317" i="11"/>
  <c r="BG317" i="11"/>
  <c r="BF317" i="11"/>
  <c r="T317" i="11"/>
  <c r="R317" i="11"/>
  <c r="P317" i="11"/>
  <c r="BK317" i="11"/>
  <c r="J317" i="11"/>
  <c r="BE317" i="11" s="1"/>
  <c r="BI316" i="11"/>
  <c r="BH316" i="11"/>
  <c r="BG316" i="11"/>
  <c r="BF316" i="11"/>
  <c r="T316" i="11"/>
  <c r="R316" i="11"/>
  <c r="P316" i="11"/>
  <c r="BK316" i="11"/>
  <c r="J316" i="11"/>
  <c r="BE316" i="11"/>
  <c r="BI315" i="11"/>
  <c r="BH315" i="11"/>
  <c r="BG315" i="11"/>
  <c r="BF315" i="11"/>
  <c r="T315" i="11"/>
  <c r="R315" i="11"/>
  <c r="P315" i="11"/>
  <c r="BK315" i="11"/>
  <c r="J315" i="11"/>
  <c r="BE315" i="11" s="1"/>
  <c r="BI314" i="11"/>
  <c r="BH314" i="11"/>
  <c r="BG314" i="11"/>
  <c r="BF314" i="11"/>
  <c r="T314" i="11"/>
  <c r="R314" i="11"/>
  <c r="P314" i="11"/>
  <c r="BK314" i="11"/>
  <c r="J314" i="11"/>
  <c r="BE314" i="11"/>
  <c r="BI313" i="11"/>
  <c r="BH313" i="11"/>
  <c r="BG313" i="11"/>
  <c r="BF313" i="11"/>
  <c r="T313" i="11"/>
  <c r="R313" i="11"/>
  <c r="P313" i="11"/>
  <c r="BK313" i="11"/>
  <c r="J313" i="11"/>
  <c r="BE313" i="11" s="1"/>
  <c r="BI312" i="11"/>
  <c r="BH312" i="11"/>
  <c r="BG312" i="11"/>
  <c r="BF312" i="11"/>
  <c r="T312" i="11"/>
  <c r="R312" i="11"/>
  <c r="P312" i="11"/>
  <c r="BK312" i="11"/>
  <c r="J312" i="11"/>
  <c r="BE312" i="11"/>
  <c r="BI311" i="11"/>
  <c r="BH311" i="11"/>
  <c r="BG311" i="11"/>
  <c r="BF311" i="11"/>
  <c r="T311" i="11"/>
  <c r="R311" i="11"/>
  <c r="P311" i="11"/>
  <c r="BK311" i="11"/>
  <c r="J311" i="11"/>
  <c r="BE311" i="11" s="1"/>
  <c r="BI310" i="11"/>
  <c r="BH310" i="11"/>
  <c r="BG310" i="11"/>
  <c r="BF310" i="11"/>
  <c r="T310" i="11"/>
  <c r="R310" i="11"/>
  <c r="P310" i="11"/>
  <c r="BK310" i="11"/>
  <c r="J310" i="11"/>
  <c r="BE310" i="11"/>
  <c r="BI309" i="11"/>
  <c r="BH309" i="11"/>
  <c r="BG309" i="11"/>
  <c r="BF309" i="11"/>
  <c r="T309" i="11"/>
  <c r="R309" i="11"/>
  <c r="P309" i="11"/>
  <c r="BK309" i="11"/>
  <c r="J309" i="11"/>
  <c r="BE309" i="11" s="1"/>
  <c r="BI308" i="11"/>
  <c r="BH308" i="11"/>
  <c r="BG308" i="11"/>
  <c r="BF308" i="11"/>
  <c r="T308" i="11"/>
  <c r="R308" i="11"/>
  <c r="P308" i="11"/>
  <c r="BK308" i="11"/>
  <c r="J308" i="11"/>
  <c r="BE308" i="11"/>
  <c r="BI307" i="11"/>
  <c r="BH307" i="11"/>
  <c r="BG307" i="11"/>
  <c r="BF307" i="11"/>
  <c r="T307" i="11"/>
  <c r="R307" i="11"/>
  <c r="P307" i="11"/>
  <c r="BK307" i="11"/>
  <c r="J307" i="11"/>
  <c r="BE307" i="11" s="1"/>
  <c r="BI306" i="11"/>
  <c r="BH306" i="11"/>
  <c r="BG306" i="11"/>
  <c r="BF306" i="11"/>
  <c r="T306" i="11"/>
  <c r="R306" i="11"/>
  <c r="P306" i="11"/>
  <c r="BK306" i="11"/>
  <c r="J306" i="11"/>
  <c r="BE306" i="11"/>
  <c r="BI305" i="11"/>
  <c r="BH305" i="11"/>
  <c r="BG305" i="11"/>
  <c r="BF305" i="11"/>
  <c r="T305" i="11"/>
  <c r="R305" i="11"/>
  <c r="P305" i="11"/>
  <c r="BK305" i="11"/>
  <c r="J305" i="11"/>
  <c r="BE305" i="11" s="1"/>
  <c r="BI304" i="11"/>
  <c r="BH304" i="11"/>
  <c r="BG304" i="11"/>
  <c r="BF304" i="11"/>
  <c r="T304" i="11"/>
  <c r="R304" i="11"/>
  <c r="P304" i="11"/>
  <c r="BK304" i="11"/>
  <c r="J304" i="11"/>
  <c r="BE304" i="11"/>
  <c r="BI303" i="11"/>
  <c r="BH303" i="11"/>
  <c r="BG303" i="11"/>
  <c r="BF303" i="11"/>
  <c r="T303" i="11"/>
  <c r="R303" i="11"/>
  <c r="P303" i="11"/>
  <c r="BK303" i="11"/>
  <c r="J303" i="11"/>
  <c r="BE303" i="11" s="1"/>
  <c r="BI302" i="11"/>
  <c r="BH302" i="11"/>
  <c r="BG302" i="11"/>
  <c r="BF302" i="11"/>
  <c r="T302" i="11"/>
  <c r="R302" i="11"/>
  <c r="P302" i="11"/>
  <c r="BK302" i="11"/>
  <c r="J302" i="11"/>
  <c r="BE302" i="11"/>
  <c r="BI301" i="11"/>
  <c r="BH301" i="11"/>
  <c r="BG301" i="11"/>
  <c r="BF301" i="11"/>
  <c r="T301" i="11"/>
  <c r="R301" i="11"/>
  <c r="P301" i="11"/>
  <c r="BK301" i="11"/>
  <c r="J301" i="11"/>
  <c r="BE301" i="11" s="1"/>
  <c r="BI300" i="11"/>
  <c r="BH300" i="11"/>
  <c r="BG300" i="11"/>
  <c r="BF300" i="11"/>
  <c r="T300" i="11"/>
  <c r="R300" i="11"/>
  <c r="P300" i="11"/>
  <c r="BK300" i="11"/>
  <c r="J300" i="11"/>
  <c r="BE300" i="11"/>
  <c r="BI299" i="11"/>
  <c r="BH299" i="11"/>
  <c r="BG299" i="11"/>
  <c r="BF299" i="11"/>
  <c r="T299" i="11"/>
  <c r="R299" i="11"/>
  <c r="P299" i="11"/>
  <c r="BK299" i="11"/>
  <c r="J299" i="11"/>
  <c r="BE299" i="11" s="1"/>
  <c r="BI298" i="11"/>
  <c r="BH298" i="11"/>
  <c r="BG298" i="11"/>
  <c r="BF298" i="11"/>
  <c r="T298" i="11"/>
  <c r="R298" i="11"/>
  <c r="P298" i="11"/>
  <c r="BK298" i="11"/>
  <c r="J298" i="11"/>
  <c r="BE298" i="11"/>
  <c r="BI297" i="11"/>
  <c r="BH297" i="11"/>
  <c r="BG297" i="11"/>
  <c r="BF297" i="11"/>
  <c r="T297" i="11"/>
  <c r="R297" i="11"/>
  <c r="P297" i="11"/>
  <c r="BK297" i="11"/>
  <c r="J297" i="11"/>
  <c r="BE297" i="11" s="1"/>
  <c r="BI296" i="11"/>
  <c r="BH296" i="11"/>
  <c r="BG296" i="11"/>
  <c r="BF296" i="11"/>
  <c r="T296" i="11"/>
  <c r="R296" i="11"/>
  <c r="P296" i="11"/>
  <c r="BK296" i="11"/>
  <c r="J296" i="11"/>
  <c r="BE296" i="11"/>
  <c r="BI295" i="11"/>
  <c r="BH295" i="11"/>
  <c r="BG295" i="11"/>
  <c r="BF295" i="11"/>
  <c r="T295" i="11"/>
  <c r="R295" i="11"/>
  <c r="P295" i="11"/>
  <c r="BK295" i="11"/>
  <c r="J295" i="11"/>
  <c r="BE295" i="11" s="1"/>
  <c r="BI294" i="11"/>
  <c r="BH294" i="11"/>
  <c r="BG294" i="11"/>
  <c r="BF294" i="11"/>
  <c r="T294" i="11"/>
  <c r="R294" i="11"/>
  <c r="P294" i="11"/>
  <c r="BK294" i="11"/>
  <c r="J294" i="11"/>
  <c r="BE294" i="11"/>
  <c r="BI293" i="11"/>
  <c r="BH293" i="11"/>
  <c r="BG293" i="11"/>
  <c r="BF293" i="11"/>
  <c r="T293" i="11"/>
  <c r="R293" i="11"/>
  <c r="P293" i="11"/>
  <c r="BK293" i="11"/>
  <c r="J293" i="11"/>
  <c r="BE293" i="11" s="1"/>
  <c r="BI292" i="11"/>
  <c r="BH292" i="11"/>
  <c r="BG292" i="11"/>
  <c r="BF292" i="11"/>
  <c r="T292" i="11"/>
  <c r="R292" i="11"/>
  <c r="P292" i="11"/>
  <c r="BK292" i="11"/>
  <c r="J292" i="11"/>
  <c r="BE292" i="11"/>
  <c r="BI291" i="11"/>
  <c r="BH291" i="11"/>
  <c r="BG291" i="11"/>
  <c r="BF291" i="11"/>
  <c r="T291" i="11"/>
  <c r="R291" i="11"/>
  <c r="P291" i="11"/>
  <c r="BK291" i="11"/>
  <c r="J291" i="11"/>
  <c r="BE291" i="11" s="1"/>
  <c r="BI290" i="11"/>
  <c r="BH290" i="11"/>
  <c r="BG290" i="11"/>
  <c r="BF290" i="11"/>
  <c r="T290" i="11"/>
  <c r="R290" i="11"/>
  <c r="P290" i="11"/>
  <c r="BK290" i="11"/>
  <c r="J290" i="11"/>
  <c r="BE290" i="11"/>
  <c r="BI288" i="11"/>
  <c r="BH288" i="11"/>
  <c r="BG288" i="11"/>
  <c r="BF288" i="11"/>
  <c r="T288" i="11"/>
  <c r="R288" i="11"/>
  <c r="P288" i="11"/>
  <c r="BK288" i="11"/>
  <c r="J288" i="11"/>
  <c r="BE288" i="11" s="1"/>
  <c r="BI287" i="11"/>
  <c r="BH287" i="11"/>
  <c r="BG287" i="11"/>
  <c r="BF287" i="11"/>
  <c r="T287" i="11"/>
  <c r="R287" i="11"/>
  <c r="P287" i="11"/>
  <c r="BK287" i="11"/>
  <c r="J287" i="11"/>
  <c r="BE287" i="11"/>
  <c r="BI286" i="11"/>
  <c r="BH286" i="11"/>
  <c r="BG286" i="11"/>
  <c r="BF286" i="11"/>
  <c r="T286" i="11"/>
  <c r="R286" i="11"/>
  <c r="P286" i="11"/>
  <c r="BK286" i="11"/>
  <c r="J286" i="11"/>
  <c r="BE286" i="11" s="1"/>
  <c r="BI285" i="11"/>
  <c r="BH285" i="11"/>
  <c r="BG285" i="11"/>
  <c r="BF285" i="11"/>
  <c r="T285" i="11"/>
  <c r="R285" i="11"/>
  <c r="P285" i="11"/>
  <c r="BK285" i="11"/>
  <c r="J285" i="11"/>
  <c r="BE285" i="11"/>
  <c r="BI284" i="11"/>
  <c r="BH284" i="11"/>
  <c r="BG284" i="11"/>
  <c r="BF284" i="11"/>
  <c r="T284" i="11"/>
  <c r="R284" i="11"/>
  <c r="P284" i="11"/>
  <c r="BK284" i="11"/>
  <c r="J284" i="11"/>
  <c r="BE284" i="11" s="1"/>
  <c r="BI282" i="11"/>
  <c r="BH282" i="11"/>
  <c r="BG282" i="11"/>
  <c r="BF282" i="11"/>
  <c r="T282" i="11"/>
  <c r="R282" i="11"/>
  <c r="P282" i="11"/>
  <c r="BK282" i="11"/>
  <c r="J282" i="11"/>
  <c r="BE282" i="11"/>
  <c r="BI281" i="11"/>
  <c r="BH281" i="11"/>
  <c r="BG281" i="11"/>
  <c r="BF281" i="11"/>
  <c r="T281" i="11"/>
  <c r="R281" i="11"/>
  <c r="P281" i="11"/>
  <c r="BK281" i="11"/>
  <c r="J281" i="11"/>
  <c r="BE281" i="11" s="1"/>
  <c r="BI280" i="11"/>
  <c r="BH280" i="11"/>
  <c r="BG280" i="11"/>
  <c r="BF280" i="11"/>
  <c r="T280" i="11"/>
  <c r="R280" i="11"/>
  <c r="P280" i="11"/>
  <c r="BK280" i="11"/>
  <c r="J280" i="11"/>
  <c r="BE280" i="11"/>
  <c r="BI278" i="11"/>
  <c r="BH278" i="11"/>
  <c r="BG278" i="11"/>
  <c r="BF278" i="11"/>
  <c r="T278" i="11"/>
  <c r="R278" i="11"/>
  <c r="P278" i="11"/>
  <c r="BK278" i="11"/>
  <c r="J278" i="11"/>
  <c r="BE278" i="11" s="1"/>
  <c r="BI276" i="11"/>
  <c r="BH276" i="11"/>
  <c r="BG276" i="11"/>
  <c r="BF276" i="11"/>
  <c r="T276" i="11"/>
  <c r="R276" i="11"/>
  <c r="P276" i="11"/>
  <c r="BK276" i="11"/>
  <c r="J276" i="11"/>
  <c r="BE276" i="11"/>
  <c r="BI275" i="11"/>
  <c r="BH275" i="11"/>
  <c r="BG275" i="11"/>
  <c r="BF275" i="11"/>
  <c r="T275" i="11"/>
  <c r="R275" i="11"/>
  <c r="P275" i="11"/>
  <c r="BK275" i="11"/>
  <c r="J275" i="11"/>
  <c r="BE275" i="11" s="1"/>
  <c r="BI273" i="11"/>
  <c r="BH273" i="11"/>
  <c r="BG273" i="11"/>
  <c r="BF273" i="11"/>
  <c r="T273" i="11"/>
  <c r="R273" i="11"/>
  <c r="P273" i="11"/>
  <c r="BK273" i="11"/>
  <c r="J273" i="11"/>
  <c r="BE273" i="11"/>
  <c r="BI271" i="11"/>
  <c r="BH271" i="11"/>
  <c r="BG271" i="11"/>
  <c r="BF271" i="11"/>
  <c r="T271" i="11"/>
  <c r="R271" i="11"/>
  <c r="P271" i="11"/>
  <c r="BK271" i="11"/>
  <c r="J271" i="11"/>
  <c r="BE271" i="11" s="1"/>
  <c r="BI269" i="11"/>
  <c r="BH269" i="11"/>
  <c r="BG269" i="11"/>
  <c r="BF269" i="11"/>
  <c r="T269" i="11"/>
  <c r="R269" i="11"/>
  <c r="P269" i="11"/>
  <c r="BK269" i="11"/>
  <c r="J269" i="11"/>
  <c r="BE269" i="11"/>
  <c r="BI268" i="11"/>
  <c r="BH268" i="11"/>
  <c r="BG268" i="11"/>
  <c r="BF268" i="11"/>
  <c r="T268" i="11"/>
  <c r="R268" i="11"/>
  <c r="P268" i="11"/>
  <c r="BK268" i="11"/>
  <c r="J268" i="11"/>
  <c r="BE268" i="11" s="1"/>
  <c r="BI267" i="11"/>
  <c r="BH267" i="11"/>
  <c r="BG267" i="11"/>
  <c r="BF267" i="11"/>
  <c r="T267" i="11"/>
  <c r="R267" i="11"/>
  <c r="P267" i="11"/>
  <c r="BK267" i="11"/>
  <c r="J267" i="11"/>
  <c r="BE267" i="11"/>
  <c r="BI266" i="11"/>
  <c r="BH266" i="11"/>
  <c r="BG266" i="11"/>
  <c r="BF266" i="11"/>
  <c r="T266" i="11"/>
  <c r="R266" i="11"/>
  <c r="P266" i="11"/>
  <c r="BK266" i="11"/>
  <c r="J266" i="11"/>
  <c r="BE266" i="11" s="1"/>
  <c r="BI265" i="11"/>
  <c r="BH265" i="11"/>
  <c r="BG265" i="11"/>
  <c r="BF265" i="11"/>
  <c r="T265" i="11"/>
  <c r="R265" i="11"/>
  <c r="P265" i="11"/>
  <c r="BK265" i="11"/>
  <c r="J265" i="11"/>
  <c r="BE265" i="11"/>
  <c r="BI263" i="11"/>
  <c r="BH263" i="11"/>
  <c r="BG263" i="11"/>
  <c r="BF263" i="11"/>
  <c r="T263" i="11"/>
  <c r="R263" i="11"/>
  <c r="P263" i="11"/>
  <c r="BK263" i="11"/>
  <c r="J263" i="11"/>
  <c r="BE263" i="11" s="1"/>
  <c r="BI261" i="11"/>
  <c r="BH261" i="11"/>
  <c r="BG261" i="11"/>
  <c r="BF261" i="11"/>
  <c r="T261" i="11"/>
  <c r="R261" i="11"/>
  <c r="P261" i="11"/>
  <c r="BK261" i="11"/>
  <c r="J261" i="11"/>
  <c r="BE261" i="11"/>
  <c r="BI259" i="11"/>
  <c r="BH259" i="11"/>
  <c r="BG259" i="11"/>
  <c r="BF259" i="11"/>
  <c r="T259" i="11"/>
  <c r="R259" i="11"/>
  <c r="P259" i="11"/>
  <c r="BK259" i="11"/>
  <c r="J259" i="11"/>
  <c r="BE259" i="11" s="1"/>
  <c r="BI257" i="11"/>
  <c r="BH257" i="11"/>
  <c r="BG257" i="11"/>
  <c r="BF257" i="11"/>
  <c r="T257" i="11"/>
  <c r="R257" i="11"/>
  <c r="P257" i="11"/>
  <c r="BK257" i="11"/>
  <c r="J257" i="11"/>
  <c r="BE257" i="11"/>
  <c r="BI256" i="11"/>
  <c r="BH256" i="11"/>
  <c r="BG256" i="11"/>
  <c r="BF256" i="11"/>
  <c r="T256" i="11"/>
  <c r="R256" i="11"/>
  <c r="P256" i="11"/>
  <c r="BK256" i="11"/>
  <c r="J256" i="11"/>
  <c r="BE256" i="11" s="1"/>
  <c r="BI254" i="11"/>
  <c r="BH254" i="11"/>
  <c r="BG254" i="11"/>
  <c r="BF254" i="11"/>
  <c r="T254" i="11"/>
  <c r="R254" i="11"/>
  <c r="P254" i="11"/>
  <c r="BK254" i="11"/>
  <c r="J254" i="11"/>
  <c r="BE254" i="11"/>
  <c r="BI252" i="11"/>
  <c r="BH252" i="11"/>
  <c r="BG252" i="11"/>
  <c r="BF252" i="11"/>
  <c r="T252" i="11"/>
  <c r="R252" i="11"/>
  <c r="P252" i="11"/>
  <c r="BK252" i="11"/>
  <c r="J252" i="11"/>
  <c r="BE252" i="11" s="1"/>
  <c r="BI250" i="11"/>
  <c r="BH250" i="11"/>
  <c r="BG250" i="11"/>
  <c r="BF250" i="11"/>
  <c r="T250" i="11"/>
  <c r="R250" i="11"/>
  <c r="P250" i="11"/>
  <c r="BK250" i="11"/>
  <c r="J250" i="11"/>
  <c r="BE250" i="11"/>
  <c r="BI248" i="11"/>
  <c r="BH248" i="11"/>
  <c r="BG248" i="11"/>
  <c r="BF248" i="11"/>
  <c r="T248" i="11"/>
  <c r="R248" i="11"/>
  <c r="P248" i="11"/>
  <c r="BK248" i="11"/>
  <c r="J248" i="11"/>
  <c r="BE248" i="11" s="1"/>
  <c r="BI246" i="11"/>
  <c r="BH246" i="11"/>
  <c r="BG246" i="11"/>
  <c r="BF246" i="11"/>
  <c r="T246" i="11"/>
  <c r="R246" i="11"/>
  <c r="P246" i="11"/>
  <c r="BK246" i="11"/>
  <c r="J246" i="11"/>
  <c r="BE246" i="11"/>
  <c r="BI245" i="11"/>
  <c r="BH245" i="11"/>
  <c r="BG245" i="11"/>
  <c r="BF245" i="11"/>
  <c r="T245" i="11"/>
  <c r="R245" i="11"/>
  <c r="P245" i="11"/>
  <c r="BK245" i="11"/>
  <c r="J245" i="11"/>
  <c r="BE245" i="11" s="1"/>
  <c r="BI244" i="11"/>
  <c r="BH244" i="11"/>
  <c r="BG244" i="11"/>
  <c r="BF244" i="11"/>
  <c r="T244" i="11"/>
  <c r="R244" i="11"/>
  <c r="P244" i="11"/>
  <c r="BK244" i="11"/>
  <c r="J244" i="11"/>
  <c r="BE244" i="11" s="1"/>
  <c r="BI243" i="11"/>
  <c r="BH243" i="11"/>
  <c r="BG243" i="11"/>
  <c r="BF243" i="11"/>
  <c r="T243" i="11"/>
  <c r="R243" i="11"/>
  <c r="P243" i="11"/>
  <c r="BK243" i="11"/>
  <c r="J243" i="11"/>
  <c r="BE243" i="11" s="1"/>
  <c r="BI242" i="11"/>
  <c r="BH242" i="11"/>
  <c r="BG242" i="11"/>
  <c r="BF242" i="11"/>
  <c r="T242" i="11"/>
  <c r="R242" i="11"/>
  <c r="P242" i="11"/>
  <c r="BK242" i="11"/>
  <c r="J242" i="11"/>
  <c r="BE242" i="11"/>
  <c r="BI241" i="11"/>
  <c r="BH241" i="11"/>
  <c r="BG241" i="11"/>
  <c r="BF241" i="11"/>
  <c r="T241" i="11"/>
  <c r="R241" i="11"/>
  <c r="P241" i="11"/>
  <c r="BK241" i="11"/>
  <c r="J241" i="11"/>
  <c r="BE241" i="11" s="1"/>
  <c r="BI239" i="11"/>
  <c r="BH239" i="11"/>
  <c r="BG239" i="11"/>
  <c r="BF239" i="11"/>
  <c r="T239" i="11"/>
  <c r="R239" i="11"/>
  <c r="P239" i="11"/>
  <c r="BK239" i="11"/>
  <c r="J239" i="11"/>
  <c r="BE239" i="11" s="1"/>
  <c r="BI237" i="11"/>
  <c r="BH237" i="11"/>
  <c r="BG237" i="11"/>
  <c r="BF237" i="11"/>
  <c r="T237" i="11"/>
  <c r="R237" i="11"/>
  <c r="P237" i="11"/>
  <c r="BK237" i="11"/>
  <c r="J237" i="11"/>
  <c r="BE237" i="11"/>
  <c r="BI235" i="11"/>
  <c r="BH235" i="11"/>
  <c r="BG235" i="11"/>
  <c r="BF235" i="11"/>
  <c r="T235" i="11"/>
  <c r="R235" i="11"/>
  <c r="P235" i="11"/>
  <c r="BK235" i="11"/>
  <c r="J235" i="11"/>
  <c r="BE235" i="11" s="1"/>
  <c r="BI233" i="11"/>
  <c r="BH233" i="11"/>
  <c r="BG233" i="11"/>
  <c r="BF233" i="11"/>
  <c r="T233" i="11"/>
  <c r="R233" i="11"/>
  <c r="P233" i="11"/>
  <c r="BK233" i="11"/>
  <c r="J233" i="11"/>
  <c r="BE233" i="11" s="1"/>
  <c r="BI232" i="11"/>
  <c r="BH232" i="11"/>
  <c r="BG232" i="11"/>
  <c r="BF232" i="11"/>
  <c r="T232" i="11"/>
  <c r="R232" i="11"/>
  <c r="P232" i="11"/>
  <c r="BK232" i="11"/>
  <c r="J232" i="11"/>
  <c r="BE232" i="11" s="1"/>
  <c r="BI231" i="11"/>
  <c r="BH231" i="11"/>
  <c r="BG231" i="11"/>
  <c r="BF231" i="11"/>
  <c r="T231" i="11"/>
  <c r="R231" i="11"/>
  <c r="P231" i="11"/>
  <c r="BK231" i="11"/>
  <c r="J231" i="11"/>
  <c r="BE231" i="11"/>
  <c r="BI228" i="11"/>
  <c r="BH228" i="11"/>
  <c r="BG228" i="11"/>
  <c r="BF228" i="11"/>
  <c r="T228" i="11"/>
  <c r="R228" i="11"/>
  <c r="P228" i="11"/>
  <c r="BK228" i="11"/>
  <c r="J228" i="11"/>
  <c r="BE228" i="11" s="1"/>
  <c r="BI227" i="11"/>
  <c r="BH227" i="11"/>
  <c r="BG227" i="11"/>
  <c r="BF227" i="11"/>
  <c r="T227" i="11"/>
  <c r="R227" i="11"/>
  <c r="P227" i="11"/>
  <c r="BK227" i="11"/>
  <c r="J227" i="11"/>
  <c r="BE227" i="11" s="1"/>
  <c r="BI226" i="11"/>
  <c r="BH226" i="11"/>
  <c r="BG226" i="11"/>
  <c r="BF226" i="11"/>
  <c r="T226" i="11"/>
  <c r="R226" i="11"/>
  <c r="P226" i="11"/>
  <c r="BK226" i="11"/>
  <c r="J226" i="11"/>
  <c r="BE226" i="11"/>
  <c r="BI225" i="11"/>
  <c r="BH225" i="11"/>
  <c r="BG225" i="11"/>
  <c r="BF225" i="11"/>
  <c r="T225" i="11"/>
  <c r="R225" i="11"/>
  <c r="P225" i="11"/>
  <c r="BK225" i="11"/>
  <c r="J225" i="11"/>
  <c r="BE225" i="11" s="1"/>
  <c r="BI224" i="11"/>
  <c r="BH224" i="11"/>
  <c r="BG224" i="11"/>
  <c r="BF224" i="11"/>
  <c r="T224" i="11"/>
  <c r="R224" i="11"/>
  <c r="P224" i="11"/>
  <c r="BK224" i="11"/>
  <c r="J224" i="11"/>
  <c r="BE224" i="11"/>
  <c r="BI223" i="11"/>
  <c r="BH223" i="11"/>
  <c r="BG223" i="11"/>
  <c r="BF223" i="11"/>
  <c r="T223" i="11"/>
  <c r="R223" i="11"/>
  <c r="P223" i="11"/>
  <c r="BK223" i="11"/>
  <c r="J223" i="11"/>
  <c r="BE223" i="11" s="1"/>
  <c r="BI222" i="11"/>
  <c r="BH222" i="11"/>
  <c r="BG222" i="11"/>
  <c r="BF222" i="11"/>
  <c r="T222" i="11"/>
  <c r="R222" i="11"/>
  <c r="P222" i="11"/>
  <c r="BK222" i="11"/>
  <c r="J222" i="11"/>
  <c r="BE222" i="11"/>
  <c r="BI221" i="11"/>
  <c r="BH221" i="11"/>
  <c r="BG221" i="11"/>
  <c r="BF221" i="11"/>
  <c r="T221" i="11"/>
  <c r="R221" i="11"/>
  <c r="P221" i="11"/>
  <c r="BK221" i="11"/>
  <c r="J221" i="11"/>
  <c r="BE221" i="11" s="1"/>
  <c r="BI220" i="11"/>
  <c r="BH220" i="11"/>
  <c r="BG220" i="11"/>
  <c r="BF220" i="11"/>
  <c r="T220" i="11"/>
  <c r="R220" i="11"/>
  <c r="P220" i="11"/>
  <c r="BK220" i="11"/>
  <c r="J220" i="11"/>
  <c r="BE220" i="11"/>
  <c r="BI218" i="11"/>
  <c r="BH218" i="11"/>
  <c r="BG218" i="11"/>
  <c r="BF218" i="11"/>
  <c r="T218" i="11"/>
  <c r="R218" i="11"/>
  <c r="P218" i="11"/>
  <c r="BK218" i="11"/>
  <c r="J218" i="11"/>
  <c r="BE218" i="11" s="1"/>
  <c r="BI216" i="11"/>
  <c r="BH216" i="11"/>
  <c r="BG216" i="11"/>
  <c r="BF216" i="11"/>
  <c r="T216" i="11"/>
  <c r="R216" i="11"/>
  <c r="P216" i="11"/>
  <c r="BK216" i="11"/>
  <c r="J216" i="11"/>
  <c r="BE216" i="11"/>
  <c r="BI214" i="11"/>
  <c r="BH214" i="11"/>
  <c r="BG214" i="11"/>
  <c r="BF214" i="11"/>
  <c r="T214" i="11"/>
  <c r="R214" i="11"/>
  <c r="P214" i="11"/>
  <c r="BK214" i="11"/>
  <c r="J214" i="11"/>
  <c r="BE214" i="11" s="1"/>
  <c r="BI212" i="11"/>
  <c r="BH212" i="11"/>
  <c r="BG212" i="11"/>
  <c r="BF212" i="11"/>
  <c r="T212" i="11"/>
  <c r="R212" i="11"/>
  <c r="P212" i="11"/>
  <c r="BK212" i="11"/>
  <c r="J212" i="11"/>
  <c r="BE212" i="11"/>
  <c r="BI210" i="11"/>
  <c r="BH210" i="11"/>
  <c r="BG210" i="11"/>
  <c r="BF210" i="11"/>
  <c r="T210" i="11"/>
  <c r="R210" i="11"/>
  <c r="P210" i="11"/>
  <c r="BK210" i="11"/>
  <c r="J210" i="11"/>
  <c r="BE210" i="11" s="1"/>
  <c r="BI209" i="11"/>
  <c r="BH209" i="11"/>
  <c r="BG209" i="11"/>
  <c r="BF209" i="11"/>
  <c r="T209" i="11"/>
  <c r="R209" i="11"/>
  <c r="P209" i="11"/>
  <c r="BK209" i="11"/>
  <c r="J209" i="11"/>
  <c r="BE209" i="11"/>
  <c r="BI207" i="11"/>
  <c r="BH207" i="11"/>
  <c r="BG207" i="11"/>
  <c r="BF207" i="11"/>
  <c r="T207" i="11"/>
  <c r="R207" i="11"/>
  <c r="P207" i="11"/>
  <c r="BK207" i="11"/>
  <c r="J207" i="11"/>
  <c r="BE207" i="11" s="1"/>
  <c r="BI204" i="11"/>
  <c r="BH204" i="11"/>
  <c r="BG204" i="11"/>
  <c r="BF204" i="11"/>
  <c r="T204" i="11"/>
  <c r="R204" i="11"/>
  <c r="P204" i="11"/>
  <c r="BK204" i="11"/>
  <c r="J204" i="11"/>
  <c r="BE204" i="11"/>
  <c r="BI201" i="11"/>
  <c r="BH201" i="11"/>
  <c r="BG201" i="11"/>
  <c r="BF201" i="11"/>
  <c r="T201" i="11"/>
  <c r="R201" i="11"/>
  <c r="P201" i="11"/>
  <c r="BK201" i="11"/>
  <c r="J201" i="11"/>
  <c r="BE201" i="11" s="1"/>
  <c r="BI200" i="11"/>
  <c r="BH200" i="11"/>
  <c r="BG200" i="11"/>
  <c r="BF200" i="11"/>
  <c r="T200" i="11"/>
  <c r="R200" i="11"/>
  <c r="P200" i="11"/>
  <c r="BK200" i="11"/>
  <c r="J200" i="11"/>
  <c r="BE200" i="11" s="1"/>
  <c r="BI197" i="11"/>
  <c r="BH197" i="11"/>
  <c r="BG197" i="11"/>
  <c r="BF197" i="11"/>
  <c r="T197" i="11"/>
  <c r="R197" i="11"/>
  <c r="P197" i="11"/>
  <c r="BK197" i="11"/>
  <c r="J197" i="11"/>
  <c r="BE197" i="11"/>
  <c r="BI196" i="11"/>
  <c r="BH196" i="11"/>
  <c r="BG196" i="11"/>
  <c r="BF196" i="11"/>
  <c r="T196" i="11"/>
  <c r="R196" i="11"/>
  <c r="P196" i="11"/>
  <c r="BK196" i="11"/>
  <c r="J196" i="11"/>
  <c r="BE196" i="11" s="1"/>
  <c r="BI194" i="11"/>
  <c r="BH194" i="11"/>
  <c r="BG194" i="11"/>
  <c r="BF194" i="11"/>
  <c r="T194" i="11"/>
  <c r="R194" i="11"/>
  <c r="P194" i="11"/>
  <c r="BK194" i="11"/>
  <c r="J194" i="11"/>
  <c r="BE194" i="11" s="1"/>
  <c r="BI192" i="11"/>
  <c r="BH192" i="11"/>
  <c r="BG192" i="11"/>
  <c r="BF192" i="11"/>
  <c r="T192" i="11"/>
  <c r="R192" i="11"/>
  <c r="P192" i="11"/>
  <c r="BK192" i="11"/>
  <c r="J192" i="11"/>
  <c r="BE192" i="11" s="1"/>
  <c r="BI190" i="11"/>
  <c r="BH190" i="11"/>
  <c r="BG190" i="11"/>
  <c r="BF190" i="11"/>
  <c r="T190" i="11"/>
  <c r="R190" i="11"/>
  <c r="P190" i="11"/>
  <c r="BK190" i="11"/>
  <c r="J190" i="11"/>
  <c r="BE190" i="11"/>
  <c r="BI188" i="11"/>
  <c r="BH188" i="11"/>
  <c r="BG188" i="11"/>
  <c r="BF188" i="11"/>
  <c r="T188" i="11"/>
  <c r="R188" i="11"/>
  <c r="P188" i="11"/>
  <c r="BK188" i="11"/>
  <c r="J188" i="11"/>
  <c r="BE188" i="11" s="1"/>
  <c r="BI186" i="11"/>
  <c r="BH186" i="11"/>
  <c r="BG186" i="11"/>
  <c r="BF186" i="11"/>
  <c r="T186" i="11"/>
  <c r="R186" i="11"/>
  <c r="P186" i="11"/>
  <c r="BK186" i="11"/>
  <c r="J186" i="11"/>
  <c r="BE186" i="11" s="1"/>
  <c r="BI184" i="11"/>
  <c r="BH184" i="11"/>
  <c r="BG184" i="11"/>
  <c r="BF184" i="11"/>
  <c r="T184" i="11"/>
  <c r="R184" i="11"/>
  <c r="P184" i="11"/>
  <c r="BK184" i="11"/>
  <c r="J184" i="11"/>
  <c r="BE184" i="11" s="1"/>
  <c r="BI181" i="11"/>
  <c r="BH181" i="11"/>
  <c r="BG181" i="11"/>
  <c r="BF181" i="11"/>
  <c r="T181" i="11"/>
  <c r="R181" i="11"/>
  <c r="P181" i="11"/>
  <c r="BK181" i="11"/>
  <c r="J181" i="11"/>
  <c r="BE181" i="11"/>
  <c r="BI178" i="11"/>
  <c r="BH178" i="11"/>
  <c r="BG178" i="11"/>
  <c r="BF178" i="11"/>
  <c r="J33" i="11" s="1"/>
  <c r="AW63" i="1" s="1"/>
  <c r="T178" i="11"/>
  <c r="R178" i="11"/>
  <c r="P178" i="11"/>
  <c r="BK178" i="11"/>
  <c r="J178" i="11"/>
  <c r="BE178" i="11" s="1"/>
  <c r="BI175" i="11"/>
  <c r="BH175" i="11"/>
  <c r="BG175" i="11"/>
  <c r="BF175" i="11"/>
  <c r="T175" i="11"/>
  <c r="R175" i="11"/>
  <c r="P175" i="11"/>
  <c r="BK175" i="11"/>
  <c r="J175" i="11"/>
  <c r="BE175" i="11"/>
  <c r="BI174" i="11"/>
  <c r="BH174" i="11"/>
  <c r="BG174" i="11"/>
  <c r="BF174" i="11"/>
  <c r="T174" i="11"/>
  <c r="R174" i="11"/>
  <c r="P174" i="11"/>
  <c r="BK174" i="11"/>
  <c r="J174" i="11"/>
  <c r="BE174" i="11" s="1"/>
  <c r="BI172" i="11"/>
  <c r="BH172" i="11"/>
  <c r="BG172" i="11"/>
  <c r="BF172" i="11"/>
  <c r="T172" i="11"/>
  <c r="R172" i="11"/>
  <c r="P172" i="11"/>
  <c r="BK172" i="11"/>
  <c r="J172" i="11"/>
  <c r="BE172" i="11"/>
  <c r="BI171" i="11"/>
  <c r="BH171" i="11"/>
  <c r="BG171" i="11"/>
  <c r="BF171" i="11"/>
  <c r="T171" i="11"/>
  <c r="R171" i="11"/>
  <c r="P171" i="11"/>
  <c r="BK171" i="11"/>
  <c r="J171" i="11"/>
  <c r="BE171" i="11" s="1"/>
  <c r="BI169" i="11"/>
  <c r="BH169" i="11"/>
  <c r="BG169" i="11"/>
  <c r="BF169" i="11"/>
  <c r="T169" i="11"/>
  <c r="R169" i="11"/>
  <c r="P169" i="11"/>
  <c r="BK169" i="11"/>
  <c r="J169" i="11"/>
  <c r="BE169" i="11" s="1"/>
  <c r="BI167" i="11"/>
  <c r="BH167" i="11"/>
  <c r="BG167" i="11"/>
  <c r="BF167" i="11"/>
  <c r="T167" i="11"/>
  <c r="R167" i="11"/>
  <c r="P167" i="11"/>
  <c r="BK167" i="11"/>
  <c r="J167" i="11"/>
  <c r="BE167" i="11"/>
  <c r="BI165" i="11"/>
  <c r="BH165" i="11"/>
  <c r="BG165" i="11"/>
  <c r="BF165" i="11"/>
  <c r="T165" i="11"/>
  <c r="R165" i="11"/>
  <c r="P165" i="11"/>
  <c r="BK165" i="11"/>
  <c r="J165" i="11"/>
  <c r="BE165" i="11" s="1"/>
  <c r="BI164" i="11"/>
  <c r="BH164" i="11"/>
  <c r="BG164" i="11"/>
  <c r="BF164" i="11"/>
  <c r="T164" i="11"/>
  <c r="R164" i="11"/>
  <c r="P164" i="11"/>
  <c r="BK164" i="11"/>
  <c r="J164" i="11"/>
  <c r="BE164" i="11"/>
  <c r="BI162" i="11"/>
  <c r="BH162" i="11"/>
  <c r="BG162" i="11"/>
  <c r="BF162" i="11"/>
  <c r="T162" i="11"/>
  <c r="R162" i="11"/>
  <c r="P162" i="11"/>
  <c r="BK162" i="11"/>
  <c r="J162" i="11"/>
  <c r="BE162" i="11" s="1"/>
  <c r="BI160" i="11"/>
  <c r="BH160" i="11"/>
  <c r="BG160" i="11"/>
  <c r="BF160" i="11"/>
  <c r="T160" i="11"/>
  <c r="R160" i="11"/>
  <c r="P160" i="11"/>
  <c r="BK160" i="11"/>
  <c r="J160" i="11"/>
  <c r="BE160" i="11"/>
  <c r="BI158" i="11"/>
  <c r="BH158" i="11"/>
  <c r="BG158" i="11"/>
  <c r="BF158" i="11"/>
  <c r="T158" i="11"/>
  <c r="R158" i="11"/>
  <c r="P158" i="11"/>
  <c r="BK158" i="11"/>
  <c r="J158" i="11"/>
  <c r="BE158" i="11" s="1"/>
  <c r="BI156" i="11"/>
  <c r="BH156" i="11"/>
  <c r="BG156" i="11"/>
  <c r="BF156" i="11"/>
  <c r="T156" i="11"/>
  <c r="R156" i="11"/>
  <c r="P156" i="11"/>
  <c r="BK156" i="11"/>
  <c r="J156" i="11"/>
  <c r="BE156" i="11"/>
  <c r="BI154" i="11"/>
  <c r="BH154" i="11"/>
  <c r="BG154" i="11"/>
  <c r="BF154" i="11"/>
  <c r="T154" i="11"/>
  <c r="R154" i="11"/>
  <c r="P154" i="11"/>
  <c r="BK154" i="11"/>
  <c r="J154" i="11"/>
  <c r="BE154" i="11" s="1"/>
  <c r="BI153" i="11"/>
  <c r="BH153" i="11"/>
  <c r="BG153" i="11"/>
  <c r="BF153" i="11"/>
  <c r="T153" i="11"/>
  <c r="R153" i="11"/>
  <c r="P153" i="11"/>
  <c r="BK153" i="11"/>
  <c r="J153" i="11"/>
  <c r="BE153" i="11"/>
  <c r="BI152" i="11"/>
  <c r="BH152" i="11"/>
  <c r="BG152" i="11"/>
  <c r="BF152" i="11"/>
  <c r="T152" i="11"/>
  <c r="R152" i="11"/>
  <c r="P152" i="11"/>
  <c r="BK152" i="11"/>
  <c r="J152" i="11"/>
  <c r="BE152" i="11" s="1"/>
  <c r="BI151" i="11"/>
  <c r="BH151" i="11"/>
  <c r="BG151" i="11"/>
  <c r="BF151" i="11"/>
  <c r="T151" i="11"/>
  <c r="R151" i="11"/>
  <c r="P151" i="11"/>
  <c r="BK151" i="11"/>
  <c r="J151" i="11"/>
  <c r="BE151" i="11"/>
  <c r="BI150" i="11"/>
  <c r="BH150" i="11"/>
  <c r="BG150" i="11"/>
  <c r="BF150" i="11"/>
  <c r="T150" i="11"/>
  <c r="R150" i="11"/>
  <c r="P150" i="11"/>
  <c r="BK150" i="11"/>
  <c r="J150" i="11"/>
  <c r="BE150" i="11" s="1"/>
  <c r="BI148" i="11"/>
  <c r="BH148" i="11"/>
  <c r="BG148" i="11"/>
  <c r="BF148" i="11"/>
  <c r="T148" i="11"/>
  <c r="R148" i="11"/>
  <c r="P148" i="11"/>
  <c r="BK148" i="11"/>
  <c r="J148" i="11"/>
  <c r="BE148" i="11"/>
  <c r="BI146" i="11"/>
  <c r="BH146" i="11"/>
  <c r="BG146" i="11"/>
  <c r="BF146" i="11"/>
  <c r="T146" i="11"/>
  <c r="R146" i="11"/>
  <c r="P146" i="11"/>
  <c r="BK146" i="11"/>
  <c r="J146" i="11"/>
  <c r="BE146" i="11" s="1"/>
  <c r="BI144" i="11"/>
  <c r="BH144" i="11"/>
  <c r="BG144" i="11"/>
  <c r="BF144" i="11"/>
  <c r="T144" i="11"/>
  <c r="R144" i="11"/>
  <c r="P144" i="11"/>
  <c r="BK144" i="11"/>
  <c r="J144" i="11"/>
  <c r="BE144" i="11"/>
  <c r="BI142" i="11"/>
  <c r="BH142" i="11"/>
  <c r="BG142" i="11"/>
  <c r="BF142" i="11"/>
  <c r="T142" i="11"/>
  <c r="R142" i="11"/>
  <c r="P142" i="11"/>
  <c r="BK142" i="11"/>
  <c r="J142" i="11"/>
  <c r="BE142" i="11" s="1"/>
  <c r="BI140" i="11"/>
  <c r="BH140" i="11"/>
  <c r="BG140" i="11"/>
  <c r="BF140" i="11"/>
  <c r="T140" i="11"/>
  <c r="R140" i="11"/>
  <c r="P140" i="11"/>
  <c r="BK140" i="11"/>
  <c r="J140" i="11"/>
  <c r="BE140" i="11"/>
  <c r="BI138" i="11"/>
  <c r="BH138" i="11"/>
  <c r="BG138" i="11"/>
  <c r="BF138" i="11"/>
  <c r="T138" i="11"/>
  <c r="R138" i="11"/>
  <c r="P138" i="11"/>
  <c r="BK138" i="11"/>
  <c r="J138" i="11"/>
  <c r="BE138" i="11" s="1"/>
  <c r="BI136" i="11"/>
  <c r="BH136" i="11"/>
  <c r="BG136" i="11"/>
  <c r="BF136" i="11"/>
  <c r="T136" i="11"/>
  <c r="R136" i="11"/>
  <c r="P136" i="11"/>
  <c r="BK136" i="11"/>
  <c r="J136" i="11"/>
  <c r="BE136" i="11"/>
  <c r="BI134" i="11"/>
  <c r="BH134" i="11"/>
  <c r="BG134" i="11"/>
  <c r="BF134" i="11"/>
  <c r="T134" i="11"/>
  <c r="R134" i="11"/>
  <c r="P134" i="11"/>
  <c r="BK134" i="11"/>
  <c r="J134" i="11"/>
  <c r="BE134" i="11" s="1"/>
  <c r="BI130" i="11"/>
  <c r="BH130" i="11"/>
  <c r="BG130" i="11"/>
  <c r="BF130" i="11"/>
  <c r="T130" i="11"/>
  <c r="R130" i="11"/>
  <c r="P130" i="11"/>
  <c r="BK130" i="11"/>
  <c r="J130" i="11"/>
  <c r="BE130" i="11"/>
  <c r="BI129" i="11"/>
  <c r="BH129" i="11"/>
  <c r="BG129" i="11"/>
  <c r="BF129" i="11"/>
  <c r="T129" i="11"/>
  <c r="R129" i="11"/>
  <c r="P129" i="11"/>
  <c r="BK129" i="11"/>
  <c r="J129" i="11"/>
  <c r="BE129" i="11" s="1"/>
  <c r="BI125" i="11"/>
  <c r="BH125" i="11"/>
  <c r="BG125" i="11"/>
  <c r="BF125" i="11"/>
  <c r="T125" i="11"/>
  <c r="R125" i="11"/>
  <c r="P125" i="11"/>
  <c r="BK125" i="11"/>
  <c r="J125" i="11"/>
  <c r="BE125" i="11"/>
  <c r="BI124" i="11"/>
  <c r="BH124" i="11"/>
  <c r="BG124" i="11"/>
  <c r="BF124" i="11"/>
  <c r="T124" i="11"/>
  <c r="R124" i="11"/>
  <c r="P124" i="11"/>
  <c r="BK124" i="11"/>
  <c r="J124" i="11"/>
  <c r="BE124" i="11" s="1"/>
  <c r="BI123" i="11"/>
  <c r="BH123" i="11"/>
  <c r="BG123" i="11"/>
  <c r="BF123" i="11"/>
  <c r="T123" i="11"/>
  <c r="R123" i="11"/>
  <c r="P123" i="11"/>
  <c r="BK123" i="11"/>
  <c r="J123" i="11"/>
  <c r="BE123" i="11"/>
  <c r="BI122" i="11"/>
  <c r="BH122" i="11"/>
  <c r="BG122" i="11"/>
  <c r="BF122" i="11"/>
  <c r="T122" i="11"/>
  <c r="R122" i="11"/>
  <c r="P122" i="11"/>
  <c r="BK122" i="11"/>
  <c r="J122" i="11"/>
  <c r="BE122" i="11" s="1"/>
  <c r="BI121" i="11"/>
  <c r="BH121" i="11"/>
  <c r="BG121" i="11"/>
  <c r="BF121" i="11"/>
  <c r="T121" i="11"/>
  <c r="R121" i="11"/>
  <c r="P121" i="11"/>
  <c r="BK121" i="11"/>
  <c r="J121" i="11"/>
  <c r="BE121" i="11"/>
  <c r="BI120" i="11"/>
  <c r="BH120" i="11"/>
  <c r="BG120" i="11"/>
  <c r="BF120" i="11"/>
  <c r="T120" i="11"/>
  <c r="R120" i="11"/>
  <c r="P120" i="11"/>
  <c r="BK120" i="11"/>
  <c r="J120" i="11"/>
  <c r="BE120" i="11" s="1"/>
  <c r="BI119" i="11"/>
  <c r="BH119" i="11"/>
  <c r="BG119" i="11"/>
  <c r="BF119" i="11"/>
  <c r="T119" i="11"/>
  <c r="R119" i="11"/>
  <c r="P119" i="11"/>
  <c r="BK119" i="11"/>
  <c r="J119" i="11"/>
  <c r="BE119" i="11"/>
  <c r="BI118" i="11"/>
  <c r="BH118" i="11"/>
  <c r="BG118" i="11"/>
  <c r="BF118" i="11"/>
  <c r="T118" i="11"/>
  <c r="R118" i="11"/>
  <c r="P118" i="11"/>
  <c r="BK118" i="11"/>
  <c r="J118" i="11"/>
  <c r="BE118" i="11" s="1"/>
  <c r="BI117" i="11"/>
  <c r="BH117" i="11"/>
  <c r="BG117" i="11"/>
  <c r="BF117" i="11"/>
  <c r="T117" i="11"/>
  <c r="R117" i="11"/>
  <c r="P117" i="11"/>
  <c r="BK117" i="11"/>
  <c r="J117" i="11"/>
  <c r="BE117" i="11"/>
  <c r="BI116" i="11"/>
  <c r="BH116" i="11"/>
  <c r="BG116" i="11"/>
  <c r="BF116" i="11"/>
  <c r="T116" i="11"/>
  <c r="R116" i="11"/>
  <c r="P116" i="11"/>
  <c r="BK116" i="11"/>
  <c r="J116" i="11"/>
  <c r="BE116" i="11" s="1"/>
  <c r="BI114" i="11"/>
  <c r="BH114" i="11"/>
  <c r="BG114" i="11"/>
  <c r="BF114" i="11"/>
  <c r="T114" i="11"/>
  <c r="R114" i="11"/>
  <c r="P114" i="11"/>
  <c r="BK114" i="11"/>
  <c r="J114" i="11"/>
  <c r="BE114" i="11"/>
  <c r="BI113" i="11"/>
  <c r="BH113" i="11"/>
  <c r="BG113" i="11"/>
  <c r="BF113" i="11"/>
  <c r="T113" i="11"/>
  <c r="R113" i="11"/>
  <c r="P113" i="11"/>
  <c r="BK113" i="11"/>
  <c r="J113" i="11"/>
  <c r="BE113" i="11" s="1"/>
  <c r="BI111" i="11"/>
  <c r="BH111" i="11"/>
  <c r="BG111" i="11"/>
  <c r="BF111" i="11"/>
  <c r="T111" i="11"/>
  <c r="R111" i="11"/>
  <c r="P111" i="11"/>
  <c r="BK111" i="11"/>
  <c r="J111" i="11"/>
  <c r="BE111" i="11"/>
  <c r="BI109" i="11"/>
  <c r="BH109" i="11"/>
  <c r="BG109" i="11"/>
  <c r="BF109" i="11"/>
  <c r="T109" i="11"/>
  <c r="R109" i="11"/>
  <c r="P109" i="11"/>
  <c r="BK109" i="11"/>
  <c r="J109" i="11"/>
  <c r="BE109" i="11" s="1"/>
  <c r="BI107" i="11"/>
  <c r="BH107" i="11"/>
  <c r="BG107" i="11"/>
  <c r="BF107" i="11"/>
  <c r="T107" i="11"/>
  <c r="R107" i="11"/>
  <c r="P107" i="11"/>
  <c r="BK107" i="11"/>
  <c r="J107" i="11"/>
  <c r="BE107" i="11"/>
  <c r="BI106" i="11"/>
  <c r="BH106" i="11"/>
  <c r="BG106" i="11"/>
  <c r="BF106" i="11"/>
  <c r="T106" i="11"/>
  <c r="R106" i="11"/>
  <c r="P106" i="11"/>
  <c r="BK106" i="11"/>
  <c r="J106" i="11"/>
  <c r="BE106" i="11" s="1"/>
  <c r="BI105" i="11"/>
  <c r="BH105" i="11"/>
  <c r="BG105" i="11"/>
  <c r="BF105" i="11"/>
  <c r="T105" i="11"/>
  <c r="R105" i="11"/>
  <c r="P105" i="11"/>
  <c r="BK105" i="11"/>
  <c r="J105" i="11"/>
  <c r="BE105" i="11"/>
  <c r="BI104" i="11"/>
  <c r="BH104" i="11"/>
  <c r="BG104" i="11"/>
  <c r="BF104" i="11"/>
  <c r="T104" i="11"/>
  <c r="R104" i="11"/>
  <c r="P104" i="11"/>
  <c r="BK104" i="11"/>
  <c r="J104" i="11"/>
  <c r="BE104" i="11" s="1"/>
  <c r="BI103" i="11"/>
  <c r="BH103" i="11"/>
  <c r="BG103" i="11"/>
  <c r="BF103" i="11"/>
  <c r="T103" i="11"/>
  <c r="R103" i="11"/>
  <c r="P103" i="11"/>
  <c r="BK103" i="11"/>
  <c r="J103" i="11"/>
  <c r="BE103" i="11"/>
  <c r="BI102" i="11"/>
  <c r="BH102" i="11"/>
  <c r="BG102" i="11"/>
  <c r="BF102" i="11"/>
  <c r="T102" i="11"/>
  <c r="R102" i="11"/>
  <c r="P102" i="11"/>
  <c r="BK102" i="11"/>
  <c r="J102" i="11"/>
  <c r="BE102" i="11" s="1"/>
  <c r="BI101" i="11"/>
  <c r="BH101" i="11"/>
  <c r="BG101" i="11"/>
  <c r="BF101" i="11"/>
  <c r="T101" i="11"/>
  <c r="R101" i="11"/>
  <c r="P101" i="11"/>
  <c r="BK101" i="11"/>
  <c r="J101" i="11"/>
  <c r="BE101" i="11"/>
  <c r="BI100" i="11"/>
  <c r="BH100" i="11"/>
  <c r="BG100" i="11"/>
  <c r="BF100" i="11"/>
  <c r="T100" i="11"/>
  <c r="R100" i="11"/>
  <c r="P100" i="11"/>
  <c r="BK100" i="11"/>
  <c r="J100" i="11"/>
  <c r="BE100" i="11" s="1"/>
  <c r="BI99" i="11"/>
  <c r="BH99" i="11"/>
  <c r="BG99" i="11"/>
  <c r="BF99" i="11"/>
  <c r="T99" i="11"/>
  <c r="R99" i="11"/>
  <c r="P99" i="11"/>
  <c r="BK99" i="11"/>
  <c r="J99" i="11"/>
  <c r="BE99" i="11"/>
  <c r="BI97" i="11"/>
  <c r="BH97" i="11"/>
  <c r="BG97" i="11"/>
  <c r="BF97" i="11"/>
  <c r="T97" i="11"/>
  <c r="R97" i="11"/>
  <c r="P97" i="11"/>
  <c r="BK97" i="11"/>
  <c r="J97" i="11"/>
  <c r="BE97" i="11" s="1"/>
  <c r="BI96" i="11"/>
  <c r="BH96" i="11"/>
  <c r="BG96" i="11"/>
  <c r="BF96" i="11"/>
  <c r="T96" i="11"/>
  <c r="R96" i="11"/>
  <c r="P96" i="11"/>
  <c r="BK96" i="11"/>
  <c r="J96" i="11"/>
  <c r="BE96" i="11"/>
  <c r="BI95" i="11"/>
  <c r="BH95" i="11"/>
  <c r="BG95" i="11"/>
  <c r="BF95" i="11"/>
  <c r="T95" i="11"/>
  <c r="R95" i="11"/>
  <c r="P95" i="11"/>
  <c r="BK95" i="11"/>
  <c r="J95" i="11"/>
  <c r="BE95" i="11" s="1"/>
  <c r="BI94" i="11"/>
  <c r="BH94" i="11"/>
  <c r="BG94" i="11"/>
  <c r="BF94" i="11"/>
  <c r="T94" i="11"/>
  <c r="R94" i="11"/>
  <c r="P94" i="11"/>
  <c r="BK94" i="11"/>
  <c r="J94" i="11"/>
  <c r="BE94" i="11"/>
  <c r="BI93" i="11"/>
  <c r="BH93" i="11"/>
  <c r="BG93" i="11"/>
  <c r="BF93" i="11"/>
  <c r="T93" i="11"/>
  <c r="R93" i="11"/>
  <c r="P93" i="11"/>
  <c r="BK93" i="11"/>
  <c r="J93" i="11"/>
  <c r="BE93" i="11" s="1"/>
  <c r="BI91" i="11"/>
  <c r="BH91" i="11"/>
  <c r="BG91" i="11"/>
  <c r="BF91" i="11"/>
  <c r="F33" i="11" s="1"/>
  <c r="BA63" i="1" s="1"/>
  <c r="T91" i="11"/>
  <c r="R91" i="11"/>
  <c r="P91" i="11"/>
  <c r="P90" i="11" s="1"/>
  <c r="BK91" i="11"/>
  <c r="J91" i="11"/>
  <c r="BE91" i="11"/>
  <c r="J84" i="11"/>
  <c r="F84" i="11"/>
  <c r="F82" i="11"/>
  <c r="E80" i="11"/>
  <c r="J55" i="11"/>
  <c r="F55" i="11"/>
  <c r="F53" i="11"/>
  <c r="E51" i="11"/>
  <c r="J20" i="11"/>
  <c r="E20" i="11"/>
  <c r="F85" i="11" s="1"/>
  <c r="F56" i="11"/>
  <c r="J19" i="11"/>
  <c r="J14" i="11"/>
  <c r="J82" i="11" s="1"/>
  <c r="J53" i="11"/>
  <c r="E7" i="11"/>
  <c r="AY62" i="1"/>
  <c r="AX62" i="1"/>
  <c r="BI951" i="10"/>
  <c r="BH951" i="10"/>
  <c r="BG951" i="10"/>
  <c r="BF951" i="10"/>
  <c r="T951" i="10"/>
  <c r="T950" i="10" s="1"/>
  <c r="R951" i="10"/>
  <c r="R950" i="10"/>
  <c r="P951" i="10"/>
  <c r="P950" i="10" s="1"/>
  <c r="BK951" i="10"/>
  <c r="BK950" i="10"/>
  <c r="J950" i="10" s="1"/>
  <c r="J951" i="10"/>
  <c r="BE951" i="10"/>
  <c r="J79" i="10"/>
  <c r="BI948" i="10"/>
  <c r="BH948" i="10"/>
  <c r="BG948" i="10"/>
  <c r="BF948" i="10"/>
  <c r="T948" i="10"/>
  <c r="R948" i="10"/>
  <c r="P948" i="10"/>
  <c r="BK948" i="10"/>
  <c r="J948" i="10"/>
  <c r="BE948" i="10" s="1"/>
  <c r="BI946" i="10"/>
  <c r="BH946" i="10"/>
  <c r="BG946" i="10"/>
  <c r="BF946" i="10"/>
  <c r="T946" i="10"/>
  <c r="R946" i="10"/>
  <c r="P946" i="10"/>
  <c r="BK946" i="10"/>
  <c r="J946" i="10"/>
  <c r="BE946" i="10"/>
  <c r="BI944" i="10"/>
  <c r="BH944" i="10"/>
  <c r="BG944" i="10"/>
  <c r="BF944" i="10"/>
  <c r="T944" i="10"/>
  <c r="R944" i="10"/>
  <c r="P944" i="10"/>
  <c r="BK944" i="10"/>
  <c r="BK939" i="10" s="1"/>
  <c r="J939" i="10" s="1"/>
  <c r="J78" i="10" s="1"/>
  <c r="J944" i="10"/>
  <c r="BE944" i="10" s="1"/>
  <c r="BI942" i="10"/>
  <c r="BH942" i="10"/>
  <c r="BG942" i="10"/>
  <c r="BF942" i="10"/>
  <c r="T942" i="10"/>
  <c r="R942" i="10"/>
  <c r="R939" i="10" s="1"/>
  <c r="P942" i="10"/>
  <c r="BK942" i="10"/>
  <c r="J942" i="10"/>
  <c r="BE942" i="10"/>
  <c r="BI940" i="10"/>
  <c r="BH940" i="10"/>
  <c r="BG940" i="10"/>
  <c r="BF940" i="10"/>
  <c r="T940" i="10"/>
  <c r="T939" i="10" s="1"/>
  <c r="R940" i="10"/>
  <c r="P940" i="10"/>
  <c r="P939" i="10" s="1"/>
  <c r="BK940" i="10"/>
  <c r="J940" i="10"/>
  <c r="BE940" i="10"/>
  <c r="BI937" i="10"/>
  <c r="BH937" i="10"/>
  <c r="BG937" i="10"/>
  <c r="BF937" i="10"/>
  <c r="T937" i="10"/>
  <c r="R937" i="10"/>
  <c r="P937" i="10"/>
  <c r="BK937" i="10"/>
  <c r="BK932" i="10" s="1"/>
  <c r="J932" i="10" s="1"/>
  <c r="J77" i="10" s="1"/>
  <c r="J937" i="10"/>
  <c r="BE937" i="10" s="1"/>
  <c r="BI935" i="10"/>
  <c r="BH935" i="10"/>
  <c r="BG935" i="10"/>
  <c r="BF935" i="10"/>
  <c r="T935" i="10"/>
  <c r="R935" i="10"/>
  <c r="R932" i="10" s="1"/>
  <c r="P935" i="10"/>
  <c r="BK935" i="10"/>
  <c r="J935" i="10"/>
  <c r="BE935" i="10"/>
  <c r="BI933" i="10"/>
  <c r="BH933" i="10"/>
  <c r="BG933" i="10"/>
  <c r="BF933" i="10"/>
  <c r="T933" i="10"/>
  <c r="T932" i="10" s="1"/>
  <c r="R933" i="10"/>
  <c r="P933" i="10"/>
  <c r="P932" i="10" s="1"/>
  <c r="BK933" i="10"/>
  <c r="J933" i="10"/>
  <c r="BE933" i="10"/>
  <c r="BI930" i="10"/>
  <c r="BH930" i="10"/>
  <c r="BG930" i="10"/>
  <c r="BF930" i="10"/>
  <c r="T930" i="10"/>
  <c r="R930" i="10"/>
  <c r="P930" i="10"/>
  <c r="BK930" i="10"/>
  <c r="J930" i="10"/>
  <c r="BE930" i="10"/>
  <c r="BI928" i="10"/>
  <c r="BH928" i="10"/>
  <c r="BG928" i="10"/>
  <c r="BF928" i="10"/>
  <c r="T928" i="10"/>
  <c r="R928" i="10"/>
  <c r="R923" i="10" s="1"/>
  <c r="P928" i="10"/>
  <c r="BK928" i="10"/>
  <c r="J928" i="10"/>
  <c r="BE928" i="10"/>
  <c r="BI926" i="10"/>
  <c r="BH926" i="10"/>
  <c r="BG926" i="10"/>
  <c r="BF926" i="10"/>
  <c r="T926" i="10"/>
  <c r="R926" i="10"/>
  <c r="P926" i="10"/>
  <c r="BK926" i="10"/>
  <c r="BK923" i="10" s="1"/>
  <c r="J923" i="10" s="1"/>
  <c r="J76" i="10" s="1"/>
  <c r="J926" i="10"/>
  <c r="BE926" i="10"/>
  <c r="BI924" i="10"/>
  <c r="BH924" i="10"/>
  <c r="BG924" i="10"/>
  <c r="BF924" i="10"/>
  <c r="T924" i="10"/>
  <c r="T923" i="10"/>
  <c r="R924" i="10"/>
  <c r="P924" i="10"/>
  <c r="P923" i="10"/>
  <c r="BK924" i="10"/>
  <c r="J924" i="10"/>
  <c r="BE924" i="10" s="1"/>
  <c r="BI920" i="10"/>
  <c r="BH920" i="10"/>
  <c r="BG920" i="10"/>
  <c r="BF920" i="10"/>
  <c r="T920" i="10"/>
  <c r="R920" i="10"/>
  <c r="P920" i="10"/>
  <c r="BK920" i="10"/>
  <c r="J920" i="10"/>
  <c r="BE920" i="10"/>
  <c r="BI918" i="10"/>
  <c r="BH918" i="10"/>
  <c r="BG918" i="10"/>
  <c r="BF918" i="10"/>
  <c r="T918" i="10"/>
  <c r="R918" i="10"/>
  <c r="P918" i="10"/>
  <c r="BK918" i="10"/>
  <c r="J918" i="10"/>
  <c r="BE918" i="10"/>
  <c r="BI915" i="10"/>
  <c r="BH915" i="10"/>
  <c r="BG915" i="10"/>
  <c r="BF915" i="10"/>
  <c r="T915" i="10"/>
  <c r="R915" i="10"/>
  <c r="P915" i="10"/>
  <c r="BK915" i="10"/>
  <c r="J915" i="10"/>
  <c r="BE915" i="10"/>
  <c r="BI912" i="10"/>
  <c r="BH912" i="10"/>
  <c r="BG912" i="10"/>
  <c r="BF912" i="10"/>
  <c r="T912" i="10"/>
  <c r="R912" i="10"/>
  <c r="P912" i="10"/>
  <c r="BK912" i="10"/>
  <c r="J912" i="10"/>
  <c r="BE912" i="10"/>
  <c r="BI909" i="10"/>
  <c r="BH909" i="10"/>
  <c r="BG909" i="10"/>
  <c r="BF909" i="10"/>
  <c r="T909" i="10"/>
  <c r="R909" i="10"/>
  <c r="P909" i="10"/>
  <c r="BK909" i="10"/>
  <c r="J909" i="10"/>
  <c r="BE909" i="10"/>
  <c r="BI906" i="10"/>
  <c r="BH906" i="10"/>
  <c r="BG906" i="10"/>
  <c r="BF906" i="10"/>
  <c r="T906" i="10"/>
  <c r="R906" i="10"/>
  <c r="P906" i="10"/>
  <c r="BK906" i="10"/>
  <c r="J906" i="10"/>
  <c r="BE906" i="10"/>
  <c r="BI903" i="10"/>
  <c r="BH903" i="10"/>
  <c r="BG903" i="10"/>
  <c r="BF903" i="10"/>
  <c r="T903" i="10"/>
  <c r="R903" i="10"/>
  <c r="P903" i="10"/>
  <c r="BK903" i="10"/>
  <c r="J903" i="10"/>
  <c r="BE903" i="10"/>
  <c r="BI901" i="10"/>
  <c r="BH901" i="10"/>
  <c r="BG901" i="10"/>
  <c r="BF901" i="10"/>
  <c r="T901" i="10"/>
  <c r="R901" i="10"/>
  <c r="P901" i="10"/>
  <c r="BK901" i="10"/>
  <c r="J901" i="10"/>
  <c r="BE901" i="10"/>
  <c r="BI900" i="10"/>
  <c r="BH900" i="10"/>
  <c r="BG900" i="10"/>
  <c r="BF900" i="10"/>
  <c r="T900" i="10"/>
  <c r="R900" i="10"/>
  <c r="R897" i="10" s="1"/>
  <c r="P900" i="10"/>
  <c r="BK900" i="10"/>
  <c r="J900" i="10"/>
  <c r="BE900" i="10"/>
  <c r="BI899" i="10"/>
  <c r="BH899" i="10"/>
  <c r="BG899" i="10"/>
  <c r="BF899" i="10"/>
  <c r="T899" i="10"/>
  <c r="R899" i="10"/>
  <c r="P899" i="10"/>
  <c r="BK899" i="10"/>
  <c r="BK897" i="10" s="1"/>
  <c r="J897" i="10" s="1"/>
  <c r="J75" i="10" s="1"/>
  <c r="J899" i="10"/>
  <c r="BE899" i="10"/>
  <c r="BI898" i="10"/>
  <c r="BH898" i="10"/>
  <c r="BG898" i="10"/>
  <c r="BF898" i="10"/>
  <c r="T898" i="10"/>
  <c r="T897" i="10"/>
  <c r="R898" i="10"/>
  <c r="P898" i="10"/>
  <c r="P897" i="10"/>
  <c r="BK898" i="10"/>
  <c r="J898" i="10"/>
  <c r="BE898" i="10" s="1"/>
  <c r="BI895" i="10"/>
  <c r="BH895" i="10"/>
  <c r="BG895" i="10"/>
  <c r="BF895" i="10"/>
  <c r="T895" i="10"/>
  <c r="R895" i="10"/>
  <c r="P895" i="10"/>
  <c r="BK895" i="10"/>
  <c r="J895" i="10"/>
  <c r="BE895" i="10"/>
  <c r="BI893" i="10"/>
  <c r="BH893" i="10"/>
  <c r="BG893" i="10"/>
  <c r="BF893" i="10"/>
  <c r="T893" i="10"/>
  <c r="R893" i="10"/>
  <c r="P893" i="10"/>
  <c r="BK893" i="10"/>
  <c r="J893" i="10"/>
  <c r="BE893" i="10"/>
  <c r="BI892" i="10"/>
  <c r="BH892" i="10"/>
  <c r="BG892" i="10"/>
  <c r="BF892" i="10"/>
  <c r="T892" i="10"/>
  <c r="R892" i="10"/>
  <c r="P892" i="10"/>
  <c r="BK892" i="10"/>
  <c r="J892" i="10"/>
  <c r="BE892" i="10"/>
  <c r="BI891" i="10"/>
  <c r="BH891" i="10"/>
  <c r="BG891" i="10"/>
  <c r="BF891" i="10"/>
  <c r="T891" i="10"/>
  <c r="R891" i="10"/>
  <c r="P891" i="10"/>
  <c r="BK891" i="10"/>
  <c r="J891" i="10"/>
  <c r="BE891" i="10"/>
  <c r="BI888" i="10"/>
  <c r="BH888" i="10"/>
  <c r="BG888" i="10"/>
  <c r="BF888" i="10"/>
  <c r="T888" i="10"/>
  <c r="R888" i="10"/>
  <c r="P888" i="10"/>
  <c r="BK888" i="10"/>
  <c r="J888" i="10"/>
  <c r="BE888" i="10"/>
  <c r="BI886" i="10"/>
  <c r="BH886" i="10"/>
  <c r="BG886" i="10"/>
  <c r="BF886" i="10"/>
  <c r="T886" i="10"/>
  <c r="R886" i="10"/>
  <c r="P886" i="10"/>
  <c r="BK886" i="10"/>
  <c r="J886" i="10"/>
  <c r="BE886" i="10"/>
  <c r="BI884" i="10"/>
  <c r="BH884" i="10"/>
  <c r="BG884" i="10"/>
  <c r="BF884" i="10"/>
  <c r="T884" i="10"/>
  <c r="R884" i="10"/>
  <c r="P884" i="10"/>
  <c r="BK884" i="10"/>
  <c r="J884" i="10"/>
  <c r="BE884" i="10"/>
  <c r="BI882" i="10"/>
  <c r="BH882" i="10"/>
  <c r="BG882" i="10"/>
  <c r="BF882" i="10"/>
  <c r="T882" i="10"/>
  <c r="R882" i="10"/>
  <c r="P882" i="10"/>
  <c r="BK882" i="10"/>
  <c r="J882" i="10"/>
  <c r="BE882" i="10"/>
  <c r="BI880" i="10"/>
  <c r="BH880" i="10"/>
  <c r="BG880" i="10"/>
  <c r="BF880" i="10"/>
  <c r="T880" i="10"/>
  <c r="R880" i="10"/>
  <c r="P880" i="10"/>
  <c r="BK880" i="10"/>
  <c r="J880" i="10"/>
  <c r="BE880" i="10"/>
  <c r="BI878" i="10"/>
  <c r="BH878" i="10"/>
  <c r="BG878" i="10"/>
  <c r="BF878" i="10"/>
  <c r="T878" i="10"/>
  <c r="R878" i="10"/>
  <c r="P878" i="10"/>
  <c r="BK878" i="10"/>
  <c r="J878" i="10"/>
  <c r="BE878" i="10"/>
  <c r="BI876" i="10"/>
  <c r="BH876" i="10"/>
  <c r="BG876" i="10"/>
  <c r="BF876" i="10"/>
  <c r="T876" i="10"/>
  <c r="R876" i="10"/>
  <c r="P876" i="10"/>
  <c r="BK876" i="10"/>
  <c r="J876" i="10"/>
  <c r="BE876" i="10"/>
  <c r="BI874" i="10"/>
  <c r="BH874" i="10"/>
  <c r="BG874" i="10"/>
  <c r="BF874" i="10"/>
  <c r="T874" i="10"/>
  <c r="R874" i="10"/>
  <c r="P874" i="10"/>
  <c r="BK874" i="10"/>
  <c r="J874" i="10"/>
  <c r="BE874" i="10"/>
  <c r="BI872" i="10"/>
  <c r="BH872" i="10"/>
  <c r="BG872" i="10"/>
  <c r="BF872" i="10"/>
  <c r="T872" i="10"/>
  <c r="R872" i="10"/>
  <c r="P872" i="10"/>
  <c r="BK872" i="10"/>
  <c r="J872" i="10"/>
  <c r="BE872" i="10"/>
  <c r="BI870" i="10"/>
  <c r="BH870" i="10"/>
  <c r="BG870" i="10"/>
  <c r="BF870" i="10"/>
  <c r="T870" i="10"/>
  <c r="R870" i="10"/>
  <c r="P870" i="10"/>
  <c r="BK870" i="10"/>
  <c r="J870" i="10"/>
  <c r="BE870" i="10"/>
  <c r="BI868" i="10"/>
  <c r="BH868" i="10"/>
  <c r="BG868" i="10"/>
  <c r="BF868" i="10"/>
  <c r="T868" i="10"/>
  <c r="R868" i="10"/>
  <c r="P868" i="10"/>
  <c r="BK868" i="10"/>
  <c r="J868" i="10"/>
  <c r="BE868" i="10"/>
  <c r="BI866" i="10"/>
  <c r="BH866" i="10"/>
  <c r="BG866" i="10"/>
  <c r="BF866" i="10"/>
  <c r="T866" i="10"/>
  <c r="R866" i="10"/>
  <c r="P866" i="10"/>
  <c r="BK866" i="10"/>
  <c r="J866" i="10"/>
  <c r="BE866" i="10"/>
  <c r="BI864" i="10"/>
  <c r="BH864" i="10"/>
  <c r="BG864" i="10"/>
  <c r="BF864" i="10"/>
  <c r="T864" i="10"/>
  <c r="R864" i="10"/>
  <c r="P864" i="10"/>
  <c r="BK864" i="10"/>
  <c r="J864" i="10"/>
  <c r="BE864" i="10"/>
  <c r="BI862" i="10"/>
  <c r="BH862" i="10"/>
  <c r="BG862" i="10"/>
  <c r="BF862" i="10"/>
  <c r="T862" i="10"/>
  <c r="R862" i="10"/>
  <c r="P862" i="10"/>
  <c r="BK862" i="10"/>
  <c r="J862" i="10"/>
  <c r="BE862" i="10"/>
  <c r="BI860" i="10"/>
  <c r="BH860" i="10"/>
  <c r="BG860" i="10"/>
  <c r="BF860" i="10"/>
  <c r="T860" i="10"/>
  <c r="R860" i="10"/>
  <c r="P860" i="10"/>
  <c r="BK860" i="10"/>
  <c r="J860" i="10"/>
  <c r="BE860" i="10"/>
  <c r="BI858" i="10"/>
  <c r="BH858" i="10"/>
  <c r="BG858" i="10"/>
  <c r="BF858" i="10"/>
  <c r="T858" i="10"/>
  <c r="R858" i="10"/>
  <c r="P858" i="10"/>
  <c r="BK858" i="10"/>
  <c r="J858" i="10"/>
  <c r="BE858" i="10"/>
  <c r="BI856" i="10"/>
  <c r="BH856" i="10"/>
  <c r="BG856" i="10"/>
  <c r="BF856" i="10"/>
  <c r="T856" i="10"/>
  <c r="R856" i="10"/>
  <c r="P856" i="10"/>
  <c r="BK856" i="10"/>
  <c r="J856" i="10"/>
  <c r="BE856" i="10"/>
  <c r="BI854" i="10"/>
  <c r="BH854" i="10"/>
  <c r="BG854" i="10"/>
  <c r="BF854" i="10"/>
  <c r="T854" i="10"/>
  <c r="R854" i="10"/>
  <c r="P854" i="10"/>
  <c r="BK854" i="10"/>
  <c r="J854" i="10"/>
  <c r="BE854" i="10"/>
  <c r="BI852" i="10"/>
  <c r="BH852" i="10"/>
  <c r="BG852" i="10"/>
  <c r="BF852" i="10"/>
  <c r="T852" i="10"/>
  <c r="R852" i="10"/>
  <c r="P852" i="10"/>
  <c r="BK852" i="10"/>
  <c r="J852" i="10"/>
  <c r="BE852" i="10"/>
  <c r="BI850" i="10"/>
  <c r="BH850" i="10"/>
  <c r="BG850" i="10"/>
  <c r="BF850" i="10"/>
  <c r="T850" i="10"/>
  <c r="R850" i="10"/>
  <c r="P850" i="10"/>
  <c r="BK850" i="10"/>
  <c r="J850" i="10"/>
  <c r="BE850" i="10"/>
  <c r="BI848" i="10"/>
  <c r="BH848" i="10"/>
  <c r="BG848" i="10"/>
  <c r="BF848" i="10"/>
  <c r="T848" i="10"/>
  <c r="R848" i="10"/>
  <c r="P848" i="10"/>
  <c r="BK848" i="10"/>
  <c r="J848" i="10"/>
  <c r="BE848" i="10"/>
  <c r="BI846" i="10"/>
  <c r="BH846" i="10"/>
  <c r="BG846" i="10"/>
  <c r="BF846" i="10"/>
  <c r="T846" i="10"/>
  <c r="R846" i="10"/>
  <c r="P846" i="10"/>
  <c r="BK846" i="10"/>
  <c r="J846" i="10"/>
  <c r="BE846" i="10"/>
  <c r="BI844" i="10"/>
  <c r="BH844" i="10"/>
  <c r="BG844" i="10"/>
  <c r="BF844" i="10"/>
  <c r="T844" i="10"/>
  <c r="R844" i="10"/>
  <c r="P844" i="10"/>
  <c r="BK844" i="10"/>
  <c r="J844" i="10"/>
  <c r="BE844" i="10"/>
  <c r="BI842" i="10"/>
  <c r="BH842" i="10"/>
  <c r="BG842" i="10"/>
  <c r="BF842" i="10"/>
  <c r="T842" i="10"/>
  <c r="R842" i="10"/>
  <c r="P842" i="10"/>
  <c r="BK842" i="10"/>
  <c r="J842" i="10"/>
  <c r="BE842" i="10"/>
  <c r="BI840" i="10"/>
  <c r="BH840" i="10"/>
  <c r="BG840" i="10"/>
  <c r="BF840" i="10"/>
  <c r="T840" i="10"/>
  <c r="R840" i="10"/>
  <c r="P840" i="10"/>
  <c r="BK840" i="10"/>
  <c r="J840" i="10"/>
  <c r="BE840" i="10"/>
  <c r="BI838" i="10"/>
  <c r="BH838" i="10"/>
  <c r="BG838" i="10"/>
  <c r="BF838" i="10"/>
  <c r="T838" i="10"/>
  <c r="R838" i="10"/>
  <c r="P838" i="10"/>
  <c r="BK838" i="10"/>
  <c r="J838" i="10"/>
  <c r="BE838" i="10"/>
  <c r="BI836" i="10"/>
  <c r="BH836" i="10"/>
  <c r="BG836" i="10"/>
  <c r="BF836" i="10"/>
  <c r="T836" i="10"/>
  <c r="R836" i="10"/>
  <c r="P836" i="10"/>
  <c r="BK836" i="10"/>
  <c r="J836" i="10"/>
  <c r="BE836" i="10"/>
  <c r="BI834" i="10"/>
  <c r="BH834" i="10"/>
  <c r="BG834" i="10"/>
  <c r="BF834" i="10"/>
  <c r="T834" i="10"/>
  <c r="R834" i="10"/>
  <c r="P834" i="10"/>
  <c r="BK834" i="10"/>
  <c r="J834" i="10"/>
  <c r="BE834" i="10"/>
  <c r="BI832" i="10"/>
  <c r="BH832" i="10"/>
  <c r="BG832" i="10"/>
  <c r="BF832" i="10"/>
  <c r="T832" i="10"/>
  <c r="R832" i="10"/>
  <c r="R826" i="10" s="1"/>
  <c r="P832" i="10"/>
  <c r="BK832" i="10"/>
  <c r="J832" i="10"/>
  <c r="BE832" i="10"/>
  <c r="BI830" i="10"/>
  <c r="BH830" i="10"/>
  <c r="BG830" i="10"/>
  <c r="BF830" i="10"/>
  <c r="T830" i="10"/>
  <c r="R830" i="10"/>
  <c r="P830" i="10"/>
  <c r="BK830" i="10"/>
  <c r="BK826" i="10" s="1"/>
  <c r="J826" i="10" s="1"/>
  <c r="J74" i="10" s="1"/>
  <c r="J830" i="10"/>
  <c r="BE830" i="10"/>
  <c r="BI827" i="10"/>
  <c r="BH827" i="10"/>
  <c r="BG827" i="10"/>
  <c r="BF827" i="10"/>
  <c r="T827" i="10"/>
  <c r="T826" i="10"/>
  <c r="R827" i="10"/>
  <c r="P827" i="10"/>
  <c r="P826" i="10"/>
  <c r="BK827" i="10"/>
  <c r="J827" i="10"/>
  <c r="BE827" i="10" s="1"/>
  <c r="BI824" i="10"/>
  <c r="BH824" i="10"/>
  <c r="BG824" i="10"/>
  <c r="BF824" i="10"/>
  <c r="T824" i="10"/>
  <c r="R824" i="10"/>
  <c r="P824" i="10"/>
  <c r="BK824" i="10"/>
  <c r="J824" i="10"/>
  <c r="BE824" i="10"/>
  <c r="BI822" i="10"/>
  <c r="BH822" i="10"/>
  <c r="BG822" i="10"/>
  <c r="BF822" i="10"/>
  <c r="T822" i="10"/>
  <c r="R822" i="10"/>
  <c r="P822" i="10"/>
  <c r="BK822" i="10"/>
  <c r="J822" i="10"/>
  <c r="BE822" i="10"/>
  <c r="BI820" i="10"/>
  <c r="BH820" i="10"/>
  <c r="BG820" i="10"/>
  <c r="BF820" i="10"/>
  <c r="T820" i="10"/>
  <c r="R820" i="10"/>
  <c r="P820" i="10"/>
  <c r="BK820" i="10"/>
  <c r="J820" i="10"/>
  <c r="BE820" i="10"/>
  <c r="BI819" i="10"/>
  <c r="BH819" i="10"/>
  <c r="BG819" i="10"/>
  <c r="BF819" i="10"/>
  <c r="T819" i="10"/>
  <c r="T818" i="10"/>
  <c r="R819" i="10"/>
  <c r="R818" i="10"/>
  <c r="P819" i="10"/>
  <c r="P818" i="10"/>
  <c r="BK819" i="10"/>
  <c r="BK818" i="10"/>
  <c r="J818" i="10" s="1"/>
  <c r="J819" i="10"/>
  <c r="BE819" i="10" s="1"/>
  <c r="J73" i="10"/>
  <c r="BI816" i="10"/>
  <c r="BH816" i="10"/>
  <c r="BG816" i="10"/>
  <c r="BF816" i="10"/>
  <c r="T816" i="10"/>
  <c r="R816" i="10"/>
  <c r="P816" i="10"/>
  <c r="BK816" i="10"/>
  <c r="J816" i="10"/>
  <c r="BE816" i="10"/>
  <c r="BI815" i="10"/>
  <c r="BH815" i="10"/>
  <c r="BG815" i="10"/>
  <c r="BF815" i="10"/>
  <c r="T815" i="10"/>
  <c r="R815" i="10"/>
  <c r="P815" i="10"/>
  <c r="BK815" i="10"/>
  <c r="J815" i="10"/>
  <c r="BE815" i="10"/>
  <c r="BI813" i="10"/>
  <c r="BH813" i="10"/>
  <c r="BG813" i="10"/>
  <c r="BF813" i="10"/>
  <c r="T813" i="10"/>
  <c r="R813" i="10"/>
  <c r="P813" i="10"/>
  <c r="BK813" i="10"/>
  <c r="J813" i="10"/>
  <c r="BE813" i="10"/>
  <c r="BI811" i="10"/>
  <c r="BH811" i="10"/>
  <c r="BG811" i="10"/>
  <c r="BF811" i="10"/>
  <c r="T811" i="10"/>
  <c r="R811" i="10"/>
  <c r="P811" i="10"/>
  <c r="BK811" i="10"/>
  <c r="J811" i="10"/>
  <c r="BE811" i="10"/>
  <c r="BI809" i="10"/>
  <c r="BH809" i="10"/>
  <c r="BG809" i="10"/>
  <c r="BF809" i="10"/>
  <c r="T809" i="10"/>
  <c r="R809" i="10"/>
  <c r="P809" i="10"/>
  <c r="BK809" i="10"/>
  <c r="J809" i="10"/>
  <c r="BE809" i="10"/>
  <c r="BI807" i="10"/>
  <c r="BH807" i="10"/>
  <c r="BG807" i="10"/>
  <c r="BF807" i="10"/>
  <c r="T807" i="10"/>
  <c r="R807" i="10"/>
  <c r="P807" i="10"/>
  <c r="BK807" i="10"/>
  <c r="J807" i="10"/>
  <c r="BE807" i="10"/>
  <c r="BI805" i="10"/>
  <c r="BH805" i="10"/>
  <c r="BG805" i="10"/>
  <c r="BF805" i="10"/>
  <c r="T805" i="10"/>
  <c r="R805" i="10"/>
  <c r="P805" i="10"/>
  <c r="BK805" i="10"/>
  <c r="J805" i="10"/>
  <c r="BE805" i="10"/>
  <c r="BI803" i="10"/>
  <c r="BH803" i="10"/>
  <c r="BG803" i="10"/>
  <c r="BF803" i="10"/>
  <c r="T803" i="10"/>
  <c r="R803" i="10"/>
  <c r="R798" i="10" s="1"/>
  <c r="P803" i="10"/>
  <c r="BK803" i="10"/>
  <c r="J803" i="10"/>
  <c r="BE803" i="10"/>
  <c r="BI801" i="10"/>
  <c r="BH801" i="10"/>
  <c r="BG801" i="10"/>
  <c r="BF801" i="10"/>
  <c r="T801" i="10"/>
  <c r="R801" i="10"/>
  <c r="P801" i="10"/>
  <c r="BK801" i="10"/>
  <c r="BK798" i="10" s="1"/>
  <c r="J798" i="10" s="1"/>
  <c r="J72" i="10" s="1"/>
  <c r="J801" i="10"/>
  <c r="BE801" i="10"/>
  <c r="BI799" i="10"/>
  <c r="BH799" i="10"/>
  <c r="BG799" i="10"/>
  <c r="BF799" i="10"/>
  <c r="T799" i="10"/>
  <c r="T798" i="10"/>
  <c r="R799" i="10"/>
  <c r="P799" i="10"/>
  <c r="P798" i="10"/>
  <c r="BK799" i="10"/>
  <c r="J799" i="10"/>
  <c r="BE799" i="10" s="1"/>
  <c r="BI796" i="10"/>
  <c r="BH796" i="10"/>
  <c r="BG796" i="10"/>
  <c r="BF796" i="10"/>
  <c r="T796" i="10"/>
  <c r="R796" i="10"/>
  <c r="P796" i="10"/>
  <c r="BK796" i="10"/>
  <c r="J796" i="10"/>
  <c r="BE796" i="10"/>
  <c r="BI794" i="10"/>
  <c r="BH794" i="10"/>
  <c r="BG794" i="10"/>
  <c r="BF794" i="10"/>
  <c r="T794" i="10"/>
  <c r="R794" i="10"/>
  <c r="P794" i="10"/>
  <c r="BK794" i="10"/>
  <c r="J794" i="10"/>
  <c r="BE794" i="10"/>
  <c r="BI792" i="10"/>
  <c r="BH792" i="10"/>
  <c r="BG792" i="10"/>
  <c r="BF792" i="10"/>
  <c r="T792" i="10"/>
  <c r="R792" i="10"/>
  <c r="P792" i="10"/>
  <c r="BK792" i="10"/>
  <c r="J792" i="10"/>
  <c r="BE792" i="10"/>
  <c r="BI790" i="10"/>
  <c r="BH790" i="10"/>
  <c r="BG790" i="10"/>
  <c r="BF790" i="10"/>
  <c r="T790" i="10"/>
  <c r="R790" i="10"/>
  <c r="P790" i="10"/>
  <c r="BK790" i="10"/>
  <c r="J790" i="10"/>
  <c r="BE790" i="10"/>
  <c r="BI789" i="10"/>
  <c r="BH789" i="10"/>
  <c r="BG789" i="10"/>
  <c r="BF789" i="10"/>
  <c r="T789" i="10"/>
  <c r="R789" i="10"/>
  <c r="P789" i="10"/>
  <c r="BK789" i="10"/>
  <c r="J789" i="10"/>
  <c r="BE789" i="10"/>
  <c r="BI787" i="10"/>
  <c r="BH787" i="10"/>
  <c r="BG787" i="10"/>
  <c r="BF787" i="10"/>
  <c r="T787" i="10"/>
  <c r="R787" i="10"/>
  <c r="P787" i="10"/>
  <c r="BK787" i="10"/>
  <c r="J787" i="10"/>
  <c r="BE787" i="10"/>
  <c r="BI786" i="10"/>
  <c r="BH786" i="10"/>
  <c r="BG786" i="10"/>
  <c r="BF786" i="10"/>
  <c r="T786" i="10"/>
  <c r="R786" i="10"/>
  <c r="P786" i="10"/>
  <c r="BK786" i="10"/>
  <c r="J786" i="10"/>
  <c r="BE786" i="10"/>
  <c r="BI784" i="10"/>
  <c r="BH784" i="10"/>
  <c r="BG784" i="10"/>
  <c r="BF784" i="10"/>
  <c r="T784" i="10"/>
  <c r="R784" i="10"/>
  <c r="P784" i="10"/>
  <c r="BK784" i="10"/>
  <c r="J784" i="10"/>
  <c r="BE784" i="10"/>
  <c r="BI782" i="10"/>
  <c r="BH782" i="10"/>
  <c r="BG782" i="10"/>
  <c r="BF782" i="10"/>
  <c r="T782" i="10"/>
  <c r="R782" i="10"/>
  <c r="P782" i="10"/>
  <c r="BK782" i="10"/>
  <c r="J782" i="10"/>
  <c r="BE782" i="10"/>
  <c r="BI780" i="10"/>
  <c r="BH780" i="10"/>
  <c r="BG780" i="10"/>
  <c r="BF780" i="10"/>
  <c r="T780" i="10"/>
  <c r="R780" i="10"/>
  <c r="P780" i="10"/>
  <c r="BK780" i="10"/>
  <c r="J780" i="10"/>
  <c r="BE780" i="10"/>
  <c r="BI777" i="10"/>
  <c r="BH777" i="10"/>
  <c r="BG777" i="10"/>
  <c r="BF777" i="10"/>
  <c r="T777" i="10"/>
  <c r="R777" i="10"/>
  <c r="P777" i="10"/>
  <c r="BK777" i="10"/>
  <c r="J777" i="10"/>
  <c r="BE777" i="10"/>
  <c r="BI775" i="10"/>
  <c r="BH775" i="10"/>
  <c r="BG775" i="10"/>
  <c r="BF775" i="10"/>
  <c r="T775" i="10"/>
  <c r="R775" i="10"/>
  <c r="P775" i="10"/>
  <c r="BK775" i="10"/>
  <c r="J775" i="10"/>
  <c r="BE775" i="10"/>
  <c r="BI773" i="10"/>
  <c r="BH773" i="10"/>
  <c r="BG773" i="10"/>
  <c r="BF773" i="10"/>
  <c r="T773" i="10"/>
  <c r="R773" i="10"/>
  <c r="P773" i="10"/>
  <c r="BK773" i="10"/>
  <c r="J773" i="10"/>
  <c r="BE773" i="10"/>
  <c r="BI771" i="10"/>
  <c r="BH771" i="10"/>
  <c r="BG771" i="10"/>
  <c r="BF771" i="10"/>
  <c r="T771" i="10"/>
  <c r="R771" i="10"/>
  <c r="P771" i="10"/>
  <c r="BK771" i="10"/>
  <c r="J771" i="10"/>
  <c r="BE771" i="10"/>
  <c r="BI769" i="10"/>
  <c r="BH769" i="10"/>
  <c r="BG769" i="10"/>
  <c r="BF769" i="10"/>
  <c r="T769" i="10"/>
  <c r="R769" i="10"/>
  <c r="P769" i="10"/>
  <c r="BK769" i="10"/>
  <c r="J769" i="10"/>
  <c r="BE769" i="10"/>
  <c r="BI767" i="10"/>
  <c r="BH767" i="10"/>
  <c r="BG767" i="10"/>
  <c r="BF767" i="10"/>
  <c r="T767" i="10"/>
  <c r="R767" i="10"/>
  <c r="P767" i="10"/>
  <c r="BK767" i="10"/>
  <c r="J767" i="10"/>
  <c r="BE767" i="10"/>
  <c r="BI765" i="10"/>
  <c r="BH765" i="10"/>
  <c r="BG765" i="10"/>
  <c r="BF765" i="10"/>
  <c r="T765" i="10"/>
  <c r="R765" i="10"/>
  <c r="P765" i="10"/>
  <c r="BK765" i="10"/>
  <c r="J765" i="10"/>
  <c r="BE765" i="10"/>
  <c r="BI763" i="10"/>
  <c r="BH763" i="10"/>
  <c r="BG763" i="10"/>
  <c r="BF763" i="10"/>
  <c r="T763" i="10"/>
  <c r="R763" i="10"/>
  <c r="P763" i="10"/>
  <c r="BK763" i="10"/>
  <c r="J763" i="10"/>
  <c r="BE763" i="10"/>
  <c r="BI760" i="10"/>
  <c r="BH760" i="10"/>
  <c r="BG760" i="10"/>
  <c r="BF760" i="10"/>
  <c r="T760" i="10"/>
  <c r="R760" i="10"/>
  <c r="P760" i="10"/>
  <c r="BK760" i="10"/>
  <c r="J760" i="10"/>
  <c r="BE760" i="10"/>
  <c r="BI758" i="10"/>
  <c r="BH758" i="10"/>
  <c r="BG758" i="10"/>
  <c r="BF758" i="10"/>
  <c r="T758" i="10"/>
  <c r="R758" i="10"/>
  <c r="P758" i="10"/>
  <c r="BK758" i="10"/>
  <c r="J758" i="10"/>
  <c r="BE758" i="10"/>
  <c r="BI756" i="10"/>
  <c r="BH756" i="10"/>
  <c r="BG756" i="10"/>
  <c r="BF756" i="10"/>
  <c r="T756" i="10"/>
  <c r="R756" i="10"/>
  <c r="P756" i="10"/>
  <c r="BK756" i="10"/>
  <c r="J756" i="10"/>
  <c r="BE756" i="10"/>
  <c r="BI754" i="10"/>
  <c r="BH754" i="10"/>
  <c r="BG754" i="10"/>
  <c r="BF754" i="10"/>
  <c r="T754" i="10"/>
  <c r="R754" i="10"/>
  <c r="P754" i="10"/>
  <c r="BK754" i="10"/>
  <c r="J754" i="10"/>
  <c r="BE754" i="10"/>
  <c r="BI751" i="10"/>
  <c r="BH751" i="10"/>
  <c r="BG751" i="10"/>
  <c r="BF751" i="10"/>
  <c r="T751" i="10"/>
  <c r="R751" i="10"/>
  <c r="P751" i="10"/>
  <c r="BK751" i="10"/>
  <c r="J751" i="10"/>
  <c r="BE751" i="10"/>
  <c r="BI749" i="10"/>
  <c r="BH749" i="10"/>
  <c r="BG749" i="10"/>
  <c r="BF749" i="10"/>
  <c r="T749" i="10"/>
  <c r="R749" i="10"/>
  <c r="P749" i="10"/>
  <c r="BK749" i="10"/>
  <c r="J749" i="10"/>
  <c r="BE749" i="10"/>
  <c r="BI746" i="10"/>
  <c r="BH746" i="10"/>
  <c r="BG746" i="10"/>
  <c r="BF746" i="10"/>
  <c r="T746" i="10"/>
  <c r="R746" i="10"/>
  <c r="P746" i="10"/>
  <c r="BK746" i="10"/>
  <c r="J746" i="10"/>
  <c r="BE746" i="10"/>
  <c r="BI743" i="10"/>
  <c r="BH743" i="10"/>
  <c r="BG743" i="10"/>
  <c r="BF743" i="10"/>
  <c r="T743" i="10"/>
  <c r="R743" i="10"/>
  <c r="P743" i="10"/>
  <c r="BK743" i="10"/>
  <c r="J743" i="10"/>
  <c r="BE743" i="10"/>
  <c r="BI740" i="10"/>
  <c r="BH740" i="10"/>
  <c r="BG740" i="10"/>
  <c r="BF740" i="10"/>
  <c r="T740" i="10"/>
  <c r="R740" i="10"/>
  <c r="P740" i="10"/>
  <c r="BK740" i="10"/>
  <c r="J740" i="10"/>
  <c r="BE740" i="10"/>
  <c r="BI737" i="10"/>
  <c r="BH737" i="10"/>
  <c r="BG737" i="10"/>
  <c r="BF737" i="10"/>
  <c r="T737" i="10"/>
  <c r="R737" i="10"/>
  <c r="P737" i="10"/>
  <c r="BK737" i="10"/>
  <c r="J737" i="10"/>
  <c r="BE737" i="10"/>
  <c r="BI734" i="10"/>
  <c r="BH734" i="10"/>
  <c r="BG734" i="10"/>
  <c r="BF734" i="10"/>
  <c r="T734" i="10"/>
  <c r="R734" i="10"/>
  <c r="P734" i="10"/>
  <c r="BK734" i="10"/>
  <c r="J734" i="10"/>
  <c r="BE734" i="10"/>
  <c r="BI731" i="10"/>
  <c r="BH731" i="10"/>
  <c r="BG731" i="10"/>
  <c r="BF731" i="10"/>
  <c r="T731" i="10"/>
  <c r="R731" i="10"/>
  <c r="P731" i="10"/>
  <c r="BK731" i="10"/>
  <c r="J731" i="10"/>
  <c r="BE731" i="10"/>
  <c r="BI729" i="10"/>
  <c r="BH729" i="10"/>
  <c r="BG729" i="10"/>
  <c r="BF729" i="10"/>
  <c r="T729" i="10"/>
  <c r="R729" i="10"/>
  <c r="P729" i="10"/>
  <c r="BK729" i="10"/>
  <c r="J729" i="10"/>
  <c r="BE729" i="10"/>
  <c r="BI727" i="10"/>
  <c r="BH727" i="10"/>
  <c r="BG727" i="10"/>
  <c r="BF727" i="10"/>
  <c r="T727" i="10"/>
  <c r="R727" i="10"/>
  <c r="P727" i="10"/>
  <c r="BK727" i="10"/>
  <c r="J727" i="10"/>
  <c r="BE727" i="10"/>
  <c r="BI725" i="10"/>
  <c r="BH725" i="10"/>
  <c r="BG725" i="10"/>
  <c r="BF725" i="10"/>
  <c r="T725" i="10"/>
  <c r="R725" i="10"/>
  <c r="P725" i="10"/>
  <c r="BK725" i="10"/>
  <c r="J725" i="10"/>
  <c r="BE725" i="10"/>
  <c r="BI722" i="10"/>
  <c r="BH722" i="10"/>
  <c r="BG722" i="10"/>
  <c r="BF722" i="10"/>
  <c r="T722" i="10"/>
  <c r="R722" i="10"/>
  <c r="P722" i="10"/>
  <c r="BK722" i="10"/>
  <c r="J722" i="10"/>
  <c r="BE722" i="10"/>
  <c r="BI719" i="10"/>
  <c r="BH719" i="10"/>
  <c r="BG719" i="10"/>
  <c r="BF719" i="10"/>
  <c r="T719" i="10"/>
  <c r="R719" i="10"/>
  <c r="P719" i="10"/>
  <c r="BK719" i="10"/>
  <c r="J719" i="10"/>
  <c r="BE719" i="10"/>
  <c r="BI717" i="10"/>
  <c r="BH717" i="10"/>
  <c r="BG717" i="10"/>
  <c r="BF717" i="10"/>
  <c r="T717" i="10"/>
  <c r="R717" i="10"/>
  <c r="P717" i="10"/>
  <c r="BK717" i="10"/>
  <c r="J717" i="10"/>
  <c r="BE717" i="10"/>
  <c r="BI714" i="10"/>
  <c r="BH714" i="10"/>
  <c r="BG714" i="10"/>
  <c r="BF714" i="10"/>
  <c r="T714" i="10"/>
  <c r="R714" i="10"/>
  <c r="P714" i="10"/>
  <c r="BK714" i="10"/>
  <c r="J714" i="10"/>
  <c r="BE714" i="10"/>
  <c r="BI712" i="10"/>
  <c r="BH712" i="10"/>
  <c r="BG712" i="10"/>
  <c r="BF712" i="10"/>
  <c r="T712" i="10"/>
  <c r="R712" i="10"/>
  <c r="P712" i="10"/>
  <c r="BK712" i="10"/>
  <c r="J712" i="10"/>
  <c r="BE712" i="10"/>
  <c r="BI709" i="10"/>
  <c r="BH709" i="10"/>
  <c r="BG709" i="10"/>
  <c r="BF709" i="10"/>
  <c r="T709" i="10"/>
  <c r="R709" i="10"/>
  <c r="P709" i="10"/>
  <c r="BK709" i="10"/>
  <c r="J709" i="10"/>
  <c r="BE709" i="10"/>
  <c r="BI707" i="10"/>
  <c r="BH707" i="10"/>
  <c r="BG707" i="10"/>
  <c r="BF707" i="10"/>
  <c r="T707" i="10"/>
  <c r="R707" i="10"/>
  <c r="P707" i="10"/>
  <c r="BK707" i="10"/>
  <c r="J707" i="10"/>
  <c r="BE707" i="10"/>
  <c r="BI706" i="10"/>
  <c r="BH706" i="10"/>
  <c r="BG706" i="10"/>
  <c r="BF706" i="10"/>
  <c r="T706" i="10"/>
  <c r="R706" i="10"/>
  <c r="P706" i="10"/>
  <c r="BK706" i="10"/>
  <c r="J706" i="10"/>
  <c r="BE706" i="10"/>
  <c r="BI703" i="10"/>
  <c r="BH703" i="10"/>
  <c r="BG703" i="10"/>
  <c r="BF703" i="10"/>
  <c r="T703" i="10"/>
  <c r="R703" i="10"/>
  <c r="P703" i="10"/>
  <c r="BK703" i="10"/>
  <c r="J703" i="10"/>
  <c r="BE703" i="10"/>
  <c r="BI700" i="10"/>
  <c r="BH700" i="10"/>
  <c r="BG700" i="10"/>
  <c r="BF700" i="10"/>
  <c r="T700" i="10"/>
  <c r="R700" i="10"/>
  <c r="P700" i="10"/>
  <c r="BK700" i="10"/>
  <c r="J700" i="10"/>
  <c r="BE700" i="10"/>
  <c r="BI697" i="10"/>
  <c r="BH697" i="10"/>
  <c r="BG697" i="10"/>
  <c r="BF697" i="10"/>
  <c r="T697" i="10"/>
  <c r="R697" i="10"/>
  <c r="P697" i="10"/>
  <c r="BK697" i="10"/>
  <c r="J697" i="10"/>
  <c r="BE697" i="10"/>
  <c r="BI695" i="10"/>
  <c r="BH695" i="10"/>
  <c r="BG695" i="10"/>
  <c r="BF695" i="10"/>
  <c r="T695" i="10"/>
  <c r="R695" i="10"/>
  <c r="P695" i="10"/>
  <c r="BK695" i="10"/>
  <c r="J695" i="10"/>
  <c r="BE695" i="10"/>
  <c r="BI692" i="10"/>
  <c r="BH692" i="10"/>
  <c r="BG692" i="10"/>
  <c r="BF692" i="10"/>
  <c r="T692" i="10"/>
  <c r="R692" i="10"/>
  <c r="P692" i="10"/>
  <c r="BK692" i="10"/>
  <c r="J692" i="10"/>
  <c r="BE692" i="10"/>
  <c r="BI687" i="10"/>
  <c r="BH687" i="10"/>
  <c r="BG687" i="10"/>
  <c r="BF687" i="10"/>
  <c r="T687" i="10"/>
  <c r="R687" i="10"/>
  <c r="P687" i="10"/>
  <c r="BK687" i="10"/>
  <c r="J687" i="10"/>
  <c r="BE687" i="10"/>
  <c r="BI685" i="10"/>
  <c r="BH685" i="10"/>
  <c r="BG685" i="10"/>
  <c r="BF685" i="10"/>
  <c r="T685" i="10"/>
  <c r="R685" i="10"/>
  <c r="P685" i="10"/>
  <c r="BK685" i="10"/>
  <c r="J685" i="10"/>
  <c r="BE685" i="10"/>
  <c r="BI683" i="10"/>
  <c r="BH683" i="10"/>
  <c r="BG683" i="10"/>
  <c r="BF683" i="10"/>
  <c r="T683" i="10"/>
  <c r="R683" i="10"/>
  <c r="P683" i="10"/>
  <c r="BK683" i="10"/>
  <c r="J683" i="10"/>
  <c r="BE683" i="10"/>
  <c r="BI681" i="10"/>
  <c r="BH681" i="10"/>
  <c r="BG681" i="10"/>
  <c r="BF681" i="10"/>
  <c r="T681" i="10"/>
  <c r="R681" i="10"/>
  <c r="P681" i="10"/>
  <c r="BK681" i="10"/>
  <c r="J681" i="10"/>
  <c r="BE681" i="10"/>
  <c r="BI678" i="10"/>
  <c r="BH678" i="10"/>
  <c r="BG678" i="10"/>
  <c r="BF678" i="10"/>
  <c r="T678" i="10"/>
  <c r="R678" i="10"/>
  <c r="P678" i="10"/>
  <c r="BK678" i="10"/>
  <c r="J678" i="10"/>
  <c r="BE678" i="10"/>
  <c r="BI676" i="10"/>
  <c r="BH676" i="10"/>
  <c r="BG676" i="10"/>
  <c r="BF676" i="10"/>
  <c r="T676" i="10"/>
  <c r="R676" i="10"/>
  <c r="P676" i="10"/>
  <c r="BK676" i="10"/>
  <c r="J676" i="10"/>
  <c r="BE676" i="10"/>
  <c r="BI673" i="10"/>
  <c r="BH673" i="10"/>
  <c r="BG673" i="10"/>
  <c r="BF673" i="10"/>
  <c r="T673" i="10"/>
  <c r="R673" i="10"/>
  <c r="P673" i="10"/>
  <c r="BK673" i="10"/>
  <c r="J673" i="10"/>
  <c r="BE673" i="10"/>
  <c r="BI671" i="10"/>
  <c r="BH671" i="10"/>
  <c r="BG671" i="10"/>
  <c r="BF671" i="10"/>
  <c r="T671" i="10"/>
  <c r="R671" i="10"/>
  <c r="P671" i="10"/>
  <c r="BK671" i="10"/>
  <c r="J671" i="10"/>
  <c r="BE671" i="10"/>
  <c r="BI662" i="10"/>
  <c r="BH662" i="10"/>
  <c r="BG662" i="10"/>
  <c r="BF662" i="10"/>
  <c r="T662" i="10"/>
  <c r="R662" i="10"/>
  <c r="P662" i="10"/>
  <c r="BK662" i="10"/>
  <c r="J662" i="10"/>
  <c r="BE662" i="10"/>
  <c r="BI638" i="10"/>
  <c r="BH638" i="10"/>
  <c r="BG638" i="10"/>
  <c r="BF638" i="10"/>
  <c r="T638" i="10"/>
  <c r="R638" i="10"/>
  <c r="P638" i="10"/>
  <c r="BK638" i="10"/>
  <c r="J638" i="10"/>
  <c r="BE638" i="10"/>
  <c r="BI614" i="10"/>
  <c r="BH614" i="10"/>
  <c r="BG614" i="10"/>
  <c r="BF614" i="10"/>
  <c r="T614" i="10"/>
  <c r="R614" i="10"/>
  <c r="P614" i="10"/>
  <c r="BK614" i="10"/>
  <c r="J614" i="10"/>
  <c r="BE614" i="10"/>
  <c r="BI590" i="10"/>
  <c r="BH590" i="10"/>
  <c r="BG590" i="10"/>
  <c r="BF590" i="10"/>
  <c r="T590" i="10"/>
  <c r="R590" i="10"/>
  <c r="P590" i="10"/>
  <c r="BK590" i="10"/>
  <c r="J590" i="10"/>
  <c r="BE590" i="10"/>
  <c r="BI566" i="10"/>
  <c r="BH566" i="10"/>
  <c r="BG566" i="10"/>
  <c r="BF566" i="10"/>
  <c r="T566" i="10"/>
  <c r="R566" i="10"/>
  <c r="P566" i="10"/>
  <c r="BK566" i="10"/>
  <c r="J566" i="10"/>
  <c r="BE566" i="10"/>
  <c r="BI544" i="10"/>
  <c r="BH544" i="10"/>
  <c r="BG544" i="10"/>
  <c r="BF544" i="10"/>
  <c r="T544" i="10"/>
  <c r="R544" i="10"/>
  <c r="P544" i="10"/>
  <c r="BK544" i="10"/>
  <c r="J544" i="10"/>
  <c r="BE544" i="10"/>
  <c r="BI542" i="10"/>
  <c r="BH542" i="10"/>
  <c r="BG542" i="10"/>
  <c r="BF542" i="10"/>
  <c r="T542" i="10"/>
  <c r="R542" i="10"/>
  <c r="P542" i="10"/>
  <c r="BK542" i="10"/>
  <c r="J542" i="10"/>
  <c r="BE542" i="10"/>
  <c r="BI540" i="10"/>
  <c r="BH540" i="10"/>
  <c r="BG540" i="10"/>
  <c r="BF540" i="10"/>
  <c r="T540" i="10"/>
  <c r="R540" i="10"/>
  <c r="P540" i="10"/>
  <c r="BK540" i="10"/>
  <c r="J540" i="10"/>
  <c r="BE540" i="10"/>
  <c r="BI538" i="10"/>
  <c r="BH538" i="10"/>
  <c r="BG538" i="10"/>
  <c r="BF538" i="10"/>
  <c r="T538" i="10"/>
  <c r="R538" i="10"/>
  <c r="P538" i="10"/>
  <c r="BK538" i="10"/>
  <c r="J538" i="10"/>
  <c r="BE538" i="10"/>
  <c r="BI536" i="10"/>
  <c r="BH536" i="10"/>
  <c r="BG536" i="10"/>
  <c r="BF536" i="10"/>
  <c r="T536" i="10"/>
  <c r="R536" i="10"/>
  <c r="P536" i="10"/>
  <c r="BK536" i="10"/>
  <c r="J536" i="10"/>
  <c r="BE536" i="10"/>
  <c r="BI534" i="10"/>
  <c r="BH534" i="10"/>
  <c r="BG534" i="10"/>
  <c r="BF534" i="10"/>
  <c r="T534" i="10"/>
  <c r="R534" i="10"/>
  <c r="P534" i="10"/>
  <c r="BK534" i="10"/>
  <c r="J534" i="10"/>
  <c r="BE534" i="10"/>
  <c r="BI532" i="10"/>
  <c r="BH532" i="10"/>
  <c r="BG532" i="10"/>
  <c r="BF532" i="10"/>
  <c r="T532" i="10"/>
  <c r="R532" i="10"/>
  <c r="P532" i="10"/>
  <c r="BK532" i="10"/>
  <c r="J532" i="10"/>
  <c r="BE532" i="10"/>
  <c r="BI527" i="10"/>
  <c r="BH527" i="10"/>
  <c r="BG527" i="10"/>
  <c r="BF527" i="10"/>
  <c r="T527" i="10"/>
  <c r="R527" i="10"/>
  <c r="P527" i="10"/>
  <c r="BK527" i="10"/>
  <c r="J527" i="10"/>
  <c r="BE527" i="10"/>
  <c r="BI522" i="10"/>
  <c r="BH522" i="10"/>
  <c r="BG522" i="10"/>
  <c r="BF522" i="10"/>
  <c r="T522" i="10"/>
  <c r="R522" i="10"/>
  <c r="P522" i="10"/>
  <c r="BK522" i="10"/>
  <c r="J522" i="10"/>
  <c r="BE522" i="10"/>
  <c r="BI512" i="10"/>
  <c r="BH512" i="10"/>
  <c r="BG512" i="10"/>
  <c r="BF512" i="10"/>
  <c r="T512" i="10"/>
  <c r="R512" i="10"/>
  <c r="R496" i="10" s="1"/>
  <c r="P512" i="10"/>
  <c r="BK512" i="10"/>
  <c r="J512" i="10"/>
  <c r="BE512" i="10"/>
  <c r="BI506" i="10"/>
  <c r="BH506" i="10"/>
  <c r="BG506" i="10"/>
  <c r="BF506" i="10"/>
  <c r="T506" i="10"/>
  <c r="R506" i="10"/>
  <c r="P506" i="10"/>
  <c r="BK506" i="10"/>
  <c r="BK496" i="10" s="1"/>
  <c r="J496" i="10" s="1"/>
  <c r="J71" i="10" s="1"/>
  <c r="J506" i="10"/>
  <c r="BE506" i="10"/>
  <c r="BI497" i="10"/>
  <c r="BH497" i="10"/>
  <c r="BG497" i="10"/>
  <c r="BF497" i="10"/>
  <c r="T497" i="10"/>
  <c r="T496" i="10"/>
  <c r="R497" i="10"/>
  <c r="P497" i="10"/>
  <c r="P496" i="10"/>
  <c r="BK497" i="10"/>
  <c r="J497" i="10"/>
  <c r="BE497" i="10" s="1"/>
  <c r="BI494" i="10"/>
  <c r="BH494" i="10"/>
  <c r="BG494" i="10"/>
  <c r="BF494" i="10"/>
  <c r="T494" i="10"/>
  <c r="R494" i="10"/>
  <c r="P494" i="10"/>
  <c r="BK494" i="10"/>
  <c r="J494" i="10"/>
  <c r="BE494" i="10"/>
  <c r="BI492" i="10"/>
  <c r="BH492" i="10"/>
  <c r="BG492" i="10"/>
  <c r="BF492" i="10"/>
  <c r="T492" i="10"/>
  <c r="R492" i="10"/>
  <c r="P492" i="10"/>
  <c r="BK492" i="10"/>
  <c r="J492" i="10"/>
  <c r="BE492" i="10"/>
  <c r="BI490" i="10"/>
  <c r="BH490" i="10"/>
  <c r="BG490" i="10"/>
  <c r="BF490" i="10"/>
  <c r="T490" i="10"/>
  <c r="R490" i="10"/>
  <c r="P490" i="10"/>
  <c r="BK490" i="10"/>
  <c r="J490" i="10"/>
  <c r="BE490" i="10"/>
  <c r="BI489" i="10"/>
  <c r="BH489" i="10"/>
  <c r="BG489" i="10"/>
  <c r="BF489" i="10"/>
  <c r="T489" i="10"/>
  <c r="R489" i="10"/>
  <c r="P489" i="10"/>
  <c r="BK489" i="10"/>
  <c r="J489" i="10"/>
  <c r="BE489" i="10"/>
  <c r="BI487" i="10"/>
  <c r="BH487" i="10"/>
  <c r="BG487" i="10"/>
  <c r="BF487" i="10"/>
  <c r="T487" i="10"/>
  <c r="R487" i="10"/>
  <c r="P487" i="10"/>
  <c r="BK487" i="10"/>
  <c r="J487" i="10"/>
  <c r="BE487" i="10"/>
  <c r="BI485" i="10"/>
  <c r="BH485" i="10"/>
  <c r="BG485" i="10"/>
  <c r="BF485" i="10"/>
  <c r="T485" i="10"/>
  <c r="R485" i="10"/>
  <c r="P485" i="10"/>
  <c r="BK485" i="10"/>
  <c r="J485" i="10"/>
  <c r="BE485" i="10"/>
  <c r="BI479" i="10"/>
  <c r="BH479" i="10"/>
  <c r="BG479" i="10"/>
  <c r="BF479" i="10"/>
  <c r="T479" i="10"/>
  <c r="R479" i="10"/>
  <c r="P479" i="10"/>
  <c r="BK479" i="10"/>
  <c r="J479" i="10"/>
  <c r="BE479" i="10"/>
  <c r="BI475" i="10"/>
  <c r="BH475" i="10"/>
  <c r="BG475" i="10"/>
  <c r="BF475" i="10"/>
  <c r="T475" i="10"/>
  <c r="R475" i="10"/>
  <c r="P475" i="10"/>
  <c r="BK475" i="10"/>
  <c r="J475" i="10"/>
  <c r="BE475" i="10"/>
  <c r="BI473" i="10"/>
  <c r="BH473" i="10"/>
  <c r="BG473" i="10"/>
  <c r="BF473" i="10"/>
  <c r="T473" i="10"/>
  <c r="R473" i="10"/>
  <c r="P473" i="10"/>
  <c r="BK473" i="10"/>
  <c r="J473" i="10"/>
  <c r="BE473" i="10"/>
  <c r="BI470" i="10"/>
  <c r="BH470" i="10"/>
  <c r="BG470" i="10"/>
  <c r="BF470" i="10"/>
  <c r="T470" i="10"/>
  <c r="R470" i="10"/>
  <c r="P470" i="10"/>
  <c r="BK470" i="10"/>
  <c r="J470" i="10"/>
  <c r="BE470" i="10"/>
  <c r="BI467" i="10"/>
  <c r="BH467" i="10"/>
  <c r="BG467" i="10"/>
  <c r="BF467" i="10"/>
  <c r="T467" i="10"/>
  <c r="R467" i="10"/>
  <c r="P467" i="10"/>
  <c r="BK467" i="10"/>
  <c r="J467" i="10"/>
  <c r="BE467" i="10"/>
  <c r="BI461" i="10"/>
  <c r="BH461" i="10"/>
  <c r="BG461" i="10"/>
  <c r="BF461" i="10"/>
  <c r="T461" i="10"/>
  <c r="R461" i="10"/>
  <c r="P461" i="10"/>
  <c r="BK461" i="10"/>
  <c r="J461" i="10"/>
  <c r="BE461" i="10"/>
  <c r="BI459" i="10"/>
  <c r="BH459" i="10"/>
  <c r="BG459" i="10"/>
  <c r="BF459" i="10"/>
  <c r="T459" i="10"/>
  <c r="R459" i="10"/>
  <c r="P459" i="10"/>
  <c r="BK459" i="10"/>
  <c r="J459" i="10"/>
  <c r="BE459" i="10"/>
  <c r="BI457" i="10"/>
  <c r="BH457" i="10"/>
  <c r="BG457" i="10"/>
  <c r="BF457" i="10"/>
  <c r="T457" i="10"/>
  <c r="R457" i="10"/>
  <c r="P457" i="10"/>
  <c r="BK457" i="10"/>
  <c r="J457" i="10"/>
  <c r="BE457" i="10"/>
  <c r="BI455" i="10"/>
  <c r="BH455" i="10"/>
  <c r="BG455" i="10"/>
  <c r="BF455" i="10"/>
  <c r="T455" i="10"/>
  <c r="R455" i="10"/>
  <c r="P455" i="10"/>
  <c r="BK455" i="10"/>
  <c r="J455" i="10"/>
  <c r="BE455" i="10"/>
  <c r="BI454" i="10"/>
  <c r="BH454" i="10"/>
  <c r="BG454" i="10"/>
  <c r="BF454" i="10"/>
  <c r="T454" i="10"/>
  <c r="R454" i="10"/>
  <c r="P454" i="10"/>
  <c r="BK454" i="10"/>
  <c r="J454" i="10"/>
  <c r="BE454" i="10"/>
  <c r="BI451" i="10"/>
  <c r="BH451" i="10"/>
  <c r="BG451" i="10"/>
  <c r="BF451" i="10"/>
  <c r="T451" i="10"/>
  <c r="R451" i="10"/>
  <c r="P451" i="10"/>
  <c r="BK451" i="10"/>
  <c r="J451" i="10"/>
  <c r="BE451" i="10"/>
  <c r="BI449" i="10"/>
  <c r="BH449" i="10"/>
  <c r="BG449" i="10"/>
  <c r="BF449" i="10"/>
  <c r="T449" i="10"/>
  <c r="R449" i="10"/>
  <c r="P449" i="10"/>
  <c r="BK449" i="10"/>
  <c r="J449" i="10"/>
  <c r="BE449" i="10"/>
  <c r="BI448" i="10"/>
  <c r="BH448" i="10"/>
  <c r="BG448" i="10"/>
  <c r="BF448" i="10"/>
  <c r="T448" i="10"/>
  <c r="R448" i="10"/>
  <c r="P448" i="10"/>
  <c r="BK448" i="10"/>
  <c r="J448" i="10"/>
  <c r="BE448" i="10"/>
  <c r="BI446" i="10"/>
  <c r="BH446" i="10"/>
  <c r="BG446" i="10"/>
  <c r="BF446" i="10"/>
  <c r="T446" i="10"/>
  <c r="R446" i="10"/>
  <c r="P446" i="10"/>
  <c r="BK446" i="10"/>
  <c r="J446" i="10"/>
  <c r="BE446" i="10"/>
  <c r="BI445" i="10"/>
  <c r="BH445" i="10"/>
  <c r="BG445" i="10"/>
  <c r="BF445" i="10"/>
  <c r="T445" i="10"/>
  <c r="R445" i="10"/>
  <c r="P445" i="10"/>
  <c r="BK445" i="10"/>
  <c r="J445" i="10"/>
  <c r="BE445" i="10"/>
  <c r="BI443" i="10"/>
  <c r="BH443" i="10"/>
  <c r="BG443" i="10"/>
  <c r="BF443" i="10"/>
  <c r="T443" i="10"/>
  <c r="R443" i="10"/>
  <c r="P443" i="10"/>
  <c r="BK443" i="10"/>
  <c r="J443" i="10"/>
  <c r="BE443" i="10"/>
  <c r="BI441" i="10"/>
  <c r="BH441" i="10"/>
  <c r="BG441" i="10"/>
  <c r="BF441" i="10"/>
  <c r="T441" i="10"/>
  <c r="R441" i="10"/>
  <c r="P441" i="10"/>
  <c r="BK441" i="10"/>
  <c r="J441" i="10"/>
  <c r="BE441" i="10"/>
  <c r="BI439" i="10"/>
  <c r="BH439" i="10"/>
  <c r="BG439" i="10"/>
  <c r="BF439" i="10"/>
  <c r="T439" i="10"/>
  <c r="R439" i="10"/>
  <c r="P439" i="10"/>
  <c r="BK439" i="10"/>
  <c r="J439" i="10"/>
  <c r="BE439" i="10"/>
  <c r="BI437" i="10"/>
  <c r="BH437" i="10"/>
  <c r="BG437" i="10"/>
  <c r="BF437" i="10"/>
  <c r="T437" i="10"/>
  <c r="R437" i="10"/>
  <c r="P437" i="10"/>
  <c r="BK437" i="10"/>
  <c r="J437" i="10"/>
  <c r="BE437" i="10"/>
  <c r="BI435" i="10"/>
  <c r="BH435" i="10"/>
  <c r="BG435" i="10"/>
  <c r="BF435" i="10"/>
  <c r="T435" i="10"/>
  <c r="R435" i="10"/>
  <c r="P435" i="10"/>
  <c r="BK435" i="10"/>
  <c r="J435" i="10"/>
  <c r="BE435" i="10"/>
  <c r="BI433" i="10"/>
  <c r="BH433" i="10"/>
  <c r="BG433" i="10"/>
  <c r="BF433" i="10"/>
  <c r="T433" i="10"/>
  <c r="R433" i="10"/>
  <c r="P433" i="10"/>
  <c r="BK433" i="10"/>
  <c r="J433" i="10"/>
  <c r="BE433" i="10"/>
  <c r="BI430" i="10"/>
  <c r="BH430" i="10"/>
  <c r="BG430" i="10"/>
  <c r="BF430" i="10"/>
  <c r="T430" i="10"/>
  <c r="R430" i="10"/>
  <c r="P430" i="10"/>
  <c r="BK430" i="10"/>
  <c r="J430" i="10"/>
  <c r="BE430" i="10"/>
  <c r="BI428" i="10"/>
  <c r="BH428" i="10"/>
  <c r="BG428" i="10"/>
  <c r="BF428" i="10"/>
  <c r="T428" i="10"/>
  <c r="R428" i="10"/>
  <c r="P428" i="10"/>
  <c r="BK428" i="10"/>
  <c r="J428" i="10"/>
  <c r="BE428" i="10"/>
  <c r="BI426" i="10"/>
  <c r="BH426" i="10"/>
  <c r="BG426" i="10"/>
  <c r="BF426" i="10"/>
  <c r="T426" i="10"/>
  <c r="R426" i="10"/>
  <c r="P426" i="10"/>
  <c r="BK426" i="10"/>
  <c r="J426" i="10"/>
  <c r="BE426" i="10"/>
  <c r="BI420" i="10"/>
  <c r="BH420" i="10"/>
  <c r="BG420" i="10"/>
  <c r="BF420" i="10"/>
  <c r="T420" i="10"/>
  <c r="R420" i="10"/>
  <c r="P420" i="10"/>
  <c r="BK420" i="10"/>
  <c r="J420" i="10"/>
  <c r="BE420" i="10"/>
  <c r="BI414" i="10"/>
  <c r="BH414" i="10"/>
  <c r="BG414" i="10"/>
  <c r="BF414" i="10"/>
  <c r="T414" i="10"/>
  <c r="R414" i="10"/>
  <c r="P414" i="10"/>
  <c r="BK414" i="10"/>
  <c r="J414" i="10"/>
  <c r="BE414" i="10"/>
  <c r="BI408" i="10"/>
  <c r="BH408" i="10"/>
  <c r="BG408" i="10"/>
  <c r="BF408" i="10"/>
  <c r="T408" i="10"/>
  <c r="R408" i="10"/>
  <c r="P408" i="10"/>
  <c r="BK408" i="10"/>
  <c r="J408" i="10"/>
  <c r="BE408" i="10"/>
  <c r="BI403" i="10"/>
  <c r="BH403" i="10"/>
  <c r="BG403" i="10"/>
  <c r="BF403" i="10"/>
  <c r="T403" i="10"/>
  <c r="R403" i="10"/>
  <c r="P403" i="10"/>
  <c r="BK403" i="10"/>
  <c r="J403" i="10"/>
  <c r="BE403" i="10"/>
  <c r="BI400" i="10"/>
  <c r="BH400" i="10"/>
  <c r="BG400" i="10"/>
  <c r="BF400" i="10"/>
  <c r="T400" i="10"/>
  <c r="R400" i="10"/>
  <c r="P400" i="10"/>
  <c r="BK400" i="10"/>
  <c r="J400" i="10"/>
  <c r="BE400" i="10"/>
  <c r="BI395" i="10"/>
  <c r="BH395" i="10"/>
  <c r="BG395" i="10"/>
  <c r="BF395" i="10"/>
  <c r="T395" i="10"/>
  <c r="R395" i="10"/>
  <c r="P395" i="10"/>
  <c r="BK395" i="10"/>
  <c r="J395" i="10"/>
  <c r="BE395" i="10"/>
  <c r="BI388" i="10"/>
  <c r="BH388" i="10"/>
  <c r="BG388" i="10"/>
  <c r="BF388" i="10"/>
  <c r="T388" i="10"/>
  <c r="R388" i="10"/>
  <c r="P388" i="10"/>
  <c r="BK388" i="10"/>
  <c r="J388" i="10"/>
  <c r="BE388" i="10"/>
  <c r="BI386" i="10"/>
  <c r="BH386" i="10"/>
  <c r="BG386" i="10"/>
  <c r="BF386" i="10"/>
  <c r="T386" i="10"/>
  <c r="R386" i="10"/>
  <c r="P386" i="10"/>
  <c r="BK386" i="10"/>
  <c r="J386" i="10"/>
  <c r="BE386" i="10"/>
  <c r="BI379" i="10"/>
  <c r="BH379" i="10"/>
  <c r="BG379" i="10"/>
  <c r="BF379" i="10"/>
  <c r="T379" i="10"/>
  <c r="R379" i="10"/>
  <c r="P379" i="10"/>
  <c r="BK379" i="10"/>
  <c r="J379" i="10"/>
  <c r="BE379" i="10"/>
  <c r="BI373" i="10"/>
  <c r="BH373" i="10"/>
  <c r="BG373" i="10"/>
  <c r="BF373" i="10"/>
  <c r="T373" i="10"/>
  <c r="R373" i="10"/>
  <c r="P373" i="10"/>
  <c r="BK373" i="10"/>
  <c r="J373" i="10"/>
  <c r="BE373" i="10"/>
  <c r="BI366" i="10"/>
  <c r="BH366" i="10"/>
  <c r="BG366" i="10"/>
  <c r="BF366" i="10"/>
  <c r="T366" i="10"/>
  <c r="R366" i="10"/>
  <c r="P366" i="10"/>
  <c r="BK366" i="10"/>
  <c r="J366" i="10"/>
  <c r="BE366" i="10"/>
  <c r="BI359" i="10"/>
  <c r="BH359" i="10"/>
  <c r="BG359" i="10"/>
  <c r="BF359" i="10"/>
  <c r="T359" i="10"/>
  <c r="R359" i="10"/>
  <c r="P359" i="10"/>
  <c r="BK359" i="10"/>
  <c r="J359" i="10"/>
  <c r="BE359" i="10"/>
  <c r="BI355" i="10"/>
  <c r="BH355" i="10"/>
  <c r="BG355" i="10"/>
  <c r="BF355" i="10"/>
  <c r="T355" i="10"/>
  <c r="R355" i="10"/>
  <c r="P355" i="10"/>
  <c r="BK355" i="10"/>
  <c r="J355" i="10"/>
  <c r="BE355" i="10"/>
  <c r="BI348" i="10"/>
  <c r="BH348" i="10"/>
  <c r="BG348" i="10"/>
  <c r="BF348" i="10"/>
  <c r="T348" i="10"/>
  <c r="R348" i="10"/>
  <c r="P348" i="10"/>
  <c r="BK348" i="10"/>
  <c r="J348" i="10"/>
  <c r="BE348" i="10"/>
  <c r="BI341" i="10"/>
  <c r="BH341" i="10"/>
  <c r="BG341" i="10"/>
  <c r="BF341" i="10"/>
  <c r="T341" i="10"/>
  <c r="R341" i="10"/>
  <c r="P341" i="10"/>
  <c r="BK341" i="10"/>
  <c r="J341" i="10"/>
  <c r="BE341" i="10"/>
  <c r="BI339" i="10"/>
  <c r="BH339" i="10"/>
  <c r="BG339" i="10"/>
  <c r="BF339" i="10"/>
  <c r="T339" i="10"/>
  <c r="R339" i="10"/>
  <c r="P339" i="10"/>
  <c r="BK339" i="10"/>
  <c r="J339" i="10"/>
  <c r="BE339" i="10"/>
  <c r="BI332" i="10"/>
  <c r="BH332" i="10"/>
  <c r="BG332" i="10"/>
  <c r="BF332" i="10"/>
  <c r="T332" i="10"/>
  <c r="R332" i="10"/>
  <c r="P332" i="10"/>
  <c r="BK332" i="10"/>
  <c r="J332" i="10"/>
  <c r="BE332" i="10"/>
  <c r="BI325" i="10"/>
  <c r="BH325" i="10"/>
  <c r="BG325" i="10"/>
  <c r="BF325" i="10"/>
  <c r="T325" i="10"/>
  <c r="R325" i="10"/>
  <c r="P325" i="10"/>
  <c r="BK325" i="10"/>
  <c r="J325" i="10"/>
  <c r="BE325" i="10"/>
  <c r="BI320" i="10"/>
  <c r="BH320" i="10"/>
  <c r="BG320" i="10"/>
  <c r="BF320" i="10"/>
  <c r="T320" i="10"/>
  <c r="R320" i="10"/>
  <c r="P320" i="10"/>
  <c r="BK320" i="10"/>
  <c r="J320" i="10"/>
  <c r="BE320" i="10"/>
  <c r="BI315" i="10"/>
  <c r="BH315" i="10"/>
  <c r="BG315" i="10"/>
  <c r="BF315" i="10"/>
  <c r="T315" i="10"/>
  <c r="R315" i="10"/>
  <c r="P315" i="10"/>
  <c r="BK315" i="10"/>
  <c r="J315" i="10"/>
  <c r="BE315" i="10"/>
  <c r="BI310" i="10"/>
  <c r="BH310" i="10"/>
  <c r="BG310" i="10"/>
  <c r="BF310" i="10"/>
  <c r="T310" i="10"/>
  <c r="R310" i="10"/>
  <c r="P310" i="10"/>
  <c r="BK310" i="10"/>
  <c r="J310" i="10"/>
  <c r="BE310" i="10"/>
  <c r="BI305" i="10"/>
  <c r="BH305" i="10"/>
  <c r="BG305" i="10"/>
  <c r="BF305" i="10"/>
  <c r="T305" i="10"/>
  <c r="R305" i="10"/>
  <c r="P305" i="10"/>
  <c r="BK305" i="10"/>
  <c r="J305" i="10"/>
  <c r="BE305" i="10"/>
  <c r="BI303" i="10"/>
  <c r="BH303" i="10"/>
  <c r="BG303" i="10"/>
  <c r="BF303" i="10"/>
  <c r="T303" i="10"/>
  <c r="R303" i="10"/>
  <c r="P303" i="10"/>
  <c r="BK303" i="10"/>
  <c r="J303" i="10"/>
  <c r="BE303" i="10"/>
  <c r="BI301" i="10"/>
  <c r="BH301" i="10"/>
  <c r="BG301" i="10"/>
  <c r="BF301" i="10"/>
  <c r="T301" i="10"/>
  <c r="T300" i="10"/>
  <c r="R301" i="10"/>
  <c r="R300" i="10"/>
  <c r="P301" i="10"/>
  <c r="P300" i="10"/>
  <c r="BK301" i="10"/>
  <c r="BK300" i="10"/>
  <c r="J300" i="10" s="1"/>
  <c r="J70" i="10" s="1"/>
  <c r="J301" i="10"/>
  <c r="BE301" i="10" s="1"/>
  <c r="BI297" i="10"/>
  <c r="BH297" i="10"/>
  <c r="BG297" i="10"/>
  <c r="BF297" i="10"/>
  <c r="T297" i="10"/>
  <c r="R297" i="10"/>
  <c r="P297" i="10"/>
  <c r="BK297" i="10"/>
  <c r="J297" i="10"/>
  <c r="BE297" i="10"/>
  <c r="BI295" i="10"/>
  <c r="BH295" i="10"/>
  <c r="BG295" i="10"/>
  <c r="BF295" i="10"/>
  <c r="T295" i="10"/>
  <c r="R295" i="10"/>
  <c r="P295" i="10"/>
  <c r="BK295" i="10"/>
  <c r="J295" i="10"/>
  <c r="BE295" i="10"/>
  <c r="BI293" i="10"/>
  <c r="BH293" i="10"/>
  <c r="BG293" i="10"/>
  <c r="BF293" i="10"/>
  <c r="T293" i="10"/>
  <c r="R293" i="10"/>
  <c r="P293" i="10"/>
  <c r="BK293" i="10"/>
  <c r="J293" i="10"/>
  <c r="BE293" i="10"/>
  <c r="BI287" i="10"/>
  <c r="BH287" i="10"/>
  <c r="BG287" i="10"/>
  <c r="BF287" i="10"/>
  <c r="T287" i="10"/>
  <c r="R287" i="10"/>
  <c r="P287" i="10"/>
  <c r="BK287" i="10"/>
  <c r="J287" i="10"/>
  <c r="BE287" i="10"/>
  <c r="BI284" i="10"/>
  <c r="BH284" i="10"/>
  <c r="BG284" i="10"/>
  <c r="BF284" i="10"/>
  <c r="T284" i="10"/>
  <c r="R284" i="10"/>
  <c r="P284" i="10"/>
  <c r="BK284" i="10"/>
  <c r="J284" i="10"/>
  <c r="BE284" i="10"/>
  <c r="BI283" i="10"/>
  <c r="BH283" i="10"/>
  <c r="BG283" i="10"/>
  <c r="BF283" i="10"/>
  <c r="T283" i="10"/>
  <c r="R283" i="10"/>
  <c r="P283" i="10"/>
  <c r="BK283" i="10"/>
  <c r="J283" i="10"/>
  <c r="BE283" i="10"/>
  <c r="BI282" i="10"/>
  <c r="BH282" i="10"/>
  <c r="BG282" i="10"/>
  <c r="BF282" i="10"/>
  <c r="T282" i="10"/>
  <c r="R282" i="10"/>
  <c r="P282" i="10"/>
  <c r="BK282" i="10"/>
  <c r="J282" i="10"/>
  <c r="BE282" i="10"/>
  <c r="BI281" i="10"/>
  <c r="BH281" i="10"/>
  <c r="BG281" i="10"/>
  <c r="BF281" i="10"/>
  <c r="T281" i="10"/>
  <c r="R281" i="10"/>
  <c r="P281" i="10"/>
  <c r="BK281" i="10"/>
  <c r="J281" i="10"/>
  <c r="BE281" i="10"/>
  <c r="BI279" i="10"/>
  <c r="BH279" i="10"/>
  <c r="BG279" i="10"/>
  <c r="BF279" i="10"/>
  <c r="T279" i="10"/>
  <c r="R279" i="10"/>
  <c r="P279" i="10"/>
  <c r="BK279" i="10"/>
  <c r="J279" i="10"/>
  <c r="BE279" i="10"/>
  <c r="BI276" i="10"/>
  <c r="BH276" i="10"/>
  <c r="BG276" i="10"/>
  <c r="BF276" i="10"/>
  <c r="T276" i="10"/>
  <c r="R276" i="10"/>
  <c r="P276" i="10"/>
  <c r="BK276" i="10"/>
  <c r="J276" i="10"/>
  <c r="BE276" i="10"/>
  <c r="BI275" i="10"/>
  <c r="BH275" i="10"/>
  <c r="BG275" i="10"/>
  <c r="BF275" i="10"/>
  <c r="T275" i="10"/>
  <c r="R275" i="10"/>
  <c r="P275" i="10"/>
  <c r="BK275" i="10"/>
  <c r="J275" i="10"/>
  <c r="BE275" i="10"/>
  <c r="BI273" i="10"/>
  <c r="BH273" i="10"/>
  <c r="BG273" i="10"/>
  <c r="BF273" i="10"/>
  <c r="T273" i="10"/>
  <c r="R273" i="10"/>
  <c r="P273" i="10"/>
  <c r="BK273" i="10"/>
  <c r="J273" i="10"/>
  <c r="BE273" i="10"/>
  <c r="BI272" i="10"/>
  <c r="BH272" i="10"/>
  <c r="BG272" i="10"/>
  <c r="BF272" i="10"/>
  <c r="T272" i="10"/>
  <c r="R272" i="10"/>
  <c r="P272" i="10"/>
  <c r="BK272" i="10"/>
  <c r="J272" i="10"/>
  <c r="BE272" i="10"/>
  <c r="BI271" i="10"/>
  <c r="BH271" i="10"/>
  <c r="BG271" i="10"/>
  <c r="BF271" i="10"/>
  <c r="T271" i="10"/>
  <c r="R271" i="10"/>
  <c r="P271" i="10"/>
  <c r="BK271" i="10"/>
  <c r="J271" i="10"/>
  <c r="BE271" i="10"/>
  <c r="BI270" i="10"/>
  <c r="BH270" i="10"/>
  <c r="BG270" i="10"/>
  <c r="BF270" i="10"/>
  <c r="T270" i="10"/>
  <c r="R270" i="10"/>
  <c r="P270" i="10"/>
  <c r="BK270" i="10"/>
  <c r="J270" i="10"/>
  <c r="BE270" i="10"/>
  <c r="BI269" i="10"/>
  <c r="BH269" i="10"/>
  <c r="BG269" i="10"/>
  <c r="BF269" i="10"/>
  <c r="T269" i="10"/>
  <c r="R269" i="10"/>
  <c r="P269" i="10"/>
  <c r="BK269" i="10"/>
  <c r="J269" i="10"/>
  <c r="BE269" i="10"/>
  <c r="BI266" i="10"/>
  <c r="BH266" i="10"/>
  <c r="BG266" i="10"/>
  <c r="BF266" i="10"/>
  <c r="T266" i="10"/>
  <c r="T265" i="10"/>
  <c r="R266" i="10"/>
  <c r="R265" i="10"/>
  <c r="P266" i="10"/>
  <c r="P265" i="10"/>
  <c r="BK266" i="10"/>
  <c r="BK265" i="10"/>
  <c r="J265" i="10" s="1"/>
  <c r="J266" i="10"/>
  <c r="BE266" i="10" s="1"/>
  <c r="J69" i="10"/>
  <c r="BI263" i="10"/>
  <c r="BH263" i="10"/>
  <c r="BG263" i="10"/>
  <c r="BF263" i="10"/>
  <c r="T263" i="10"/>
  <c r="R263" i="10"/>
  <c r="P263" i="10"/>
  <c r="BK263" i="10"/>
  <c r="J263" i="10"/>
  <c r="BE263" i="10"/>
  <c r="BI261" i="10"/>
  <c r="BH261" i="10"/>
  <c r="BG261" i="10"/>
  <c r="BF261" i="10"/>
  <c r="T261" i="10"/>
  <c r="R261" i="10"/>
  <c r="P261" i="10"/>
  <c r="BK261" i="10"/>
  <c r="J261" i="10"/>
  <c r="BE261" i="10"/>
  <c r="BI258" i="10"/>
  <c r="BH258" i="10"/>
  <c r="BG258" i="10"/>
  <c r="BF258" i="10"/>
  <c r="T258" i="10"/>
  <c r="R258" i="10"/>
  <c r="P258" i="10"/>
  <c r="BK258" i="10"/>
  <c r="J258" i="10"/>
  <c r="BE258" i="10"/>
  <c r="BI256" i="10"/>
  <c r="BH256" i="10"/>
  <c r="BG256" i="10"/>
  <c r="BF256" i="10"/>
  <c r="T256" i="10"/>
  <c r="T255" i="10"/>
  <c r="R256" i="10"/>
  <c r="R255" i="10" s="1"/>
  <c r="R254" i="10" s="1"/>
  <c r="P256" i="10"/>
  <c r="P255" i="10"/>
  <c r="P254" i="10" s="1"/>
  <c r="BK256" i="10"/>
  <c r="BK255" i="10" s="1"/>
  <c r="J256" i="10"/>
  <c r="BE256" i="10"/>
  <c r="BI252" i="10"/>
  <c r="BH252" i="10"/>
  <c r="BG252" i="10"/>
  <c r="BF252" i="10"/>
  <c r="T252" i="10"/>
  <c r="T251" i="10"/>
  <c r="R252" i="10"/>
  <c r="R251" i="10"/>
  <c r="P252" i="10"/>
  <c r="P251" i="10"/>
  <c r="BK252" i="10"/>
  <c r="BK251" i="10"/>
  <c r="J251" i="10" s="1"/>
  <c r="J66" i="10" s="1"/>
  <c r="J252" i="10"/>
  <c r="BE252" i="10" s="1"/>
  <c r="BI248" i="10"/>
  <c r="BH248" i="10"/>
  <c r="BG248" i="10"/>
  <c r="BF248" i="10"/>
  <c r="T248" i="10"/>
  <c r="R248" i="10"/>
  <c r="P248" i="10"/>
  <c r="BK248" i="10"/>
  <c r="J248" i="10"/>
  <c r="BE248" i="10"/>
  <c r="BI245" i="10"/>
  <c r="BH245" i="10"/>
  <c r="BG245" i="10"/>
  <c r="BF245" i="10"/>
  <c r="T245" i="10"/>
  <c r="R245" i="10"/>
  <c r="R238" i="10" s="1"/>
  <c r="P245" i="10"/>
  <c r="BK245" i="10"/>
  <c r="J245" i="10"/>
  <c r="BE245" i="10"/>
  <c r="BI242" i="10"/>
  <c r="BH242" i="10"/>
  <c r="BG242" i="10"/>
  <c r="BF242" i="10"/>
  <c r="T242" i="10"/>
  <c r="R242" i="10"/>
  <c r="P242" i="10"/>
  <c r="BK242" i="10"/>
  <c r="BK238" i="10" s="1"/>
  <c r="J238" i="10" s="1"/>
  <c r="J65" i="10" s="1"/>
  <c r="J242" i="10"/>
  <c r="BE242" i="10"/>
  <c r="BI239" i="10"/>
  <c r="BH239" i="10"/>
  <c r="BG239" i="10"/>
  <c r="BF239" i="10"/>
  <c r="T239" i="10"/>
  <c r="T238" i="10"/>
  <c r="R239" i="10"/>
  <c r="P239" i="10"/>
  <c r="P238" i="10"/>
  <c r="BK239" i="10"/>
  <c r="J239" i="10"/>
  <c r="BE239" i="10" s="1"/>
  <c r="BI236" i="10"/>
  <c r="BH236" i="10"/>
  <c r="BG236" i="10"/>
  <c r="BF236" i="10"/>
  <c r="T236" i="10"/>
  <c r="R236" i="10"/>
  <c r="P236" i="10"/>
  <c r="BK236" i="10"/>
  <c r="J236" i="10"/>
  <c r="BE236" i="10"/>
  <c r="BI234" i="10"/>
  <c r="BH234" i="10"/>
  <c r="BG234" i="10"/>
  <c r="BF234" i="10"/>
  <c r="T234" i="10"/>
  <c r="R234" i="10"/>
  <c r="P234" i="10"/>
  <c r="BK234" i="10"/>
  <c r="J234" i="10"/>
  <c r="BE234" i="10"/>
  <c r="BI232" i="10"/>
  <c r="BH232" i="10"/>
  <c r="BG232" i="10"/>
  <c r="BF232" i="10"/>
  <c r="T232" i="10"/>
  <c r="R232" i="10"/>
  <c r="P232" i="10"/>
  <c r="BK232" i="10"/>
  <c r="J232" i="10"/>
  <c r="BE232" i="10"/>
  <c r="BI230" i="10"/>
  <c r="BH230" i="10"/>
  <c r="BG230" i="10"/>
  <c r="BF230" i="10"/>
  <c r="T230" i="10"/>
  <c r="R230" i="10"/>
  <c r="P230" i="10"/>
  <c r="BK230" i="10"/>
  <c r="J230" i="10"/>
  <c r="BE230" i="10"/>
  <c r="BI228" i="10"/>
  <c r="BH228" i="10"/>
  <c r="BG228" i="10"/>
  <c r="BF228" i="10"/>
  <c r="T228" i="10"/>
  <c r="R228" i="10"/>
  <c r="P228" i="10"/>
  <c r="BK228" i="10"/>
  <c r="J228" i="10"/>
  <c r="BE228" i="10"/>
  <c r="BI226" i="10"/>
  <c r="BH226" i="10"/>
  <c r="BG226" i="10"/>
  <c r="BF226" i="10"/>
  <c r="T226" i="10"/>
  <c r="R226" i="10"/>
  <c r="P226" i="10"/>
  <c r="BK226" i="10"/>
  <c r="J226" i="10"/>
  <c r="BE226" i="10"/>
  <c r="BI224" i="10"/>
  <c r="BH224" i="10"/>
  <c r="BG224" i="10"/>
  <c r="BF224" i="10"/>
  <c r="T224" i="10"/>
  <c r="R224" i="10"/>
  <c r="P224" i="10"/>
  <c r="BK224" i="10"/>
  <c r="J224" i="10"/>
  <c r="BE224" i="10"/>
  <c r="BI221" i="10"/>
  <c r="BH221" i="10"/>
  <c r="BG221" i="10"/>
  <c r="BF221" i="10"/>
  <c r="T221" i="10"/>
  <c r="R221" i="10"/>
  <c r="P221" i="10"/>
  <c r="BK221" i="10"/>
  <c r="J221" i="10"/>
  <c r="BE221" i="10"/>
  <c r="BI220" i="10"/>
  <c r="BH220" i="10"/>
  <c r="BG220" i="10"/>
  <c r="BF220" i="10"/>
  <c r="T220" i="10"/>
  <c r="R220" i="10"/>
  <c r="P220" i="10"/>
  <c r="BK220" i="10"/>
  <c r="J220" i="10"/>
  <c r="BE220" i="10"/>
  <c r="BI218" i="10"/>
  <c r="BH218" i="10"/>
  <c r="BG218" i="10"/>
  <c r="BF218" i="10"/>
  <c r="T218" i="10"/>
  <c r="R218" i="10"/>
  <c r="P218" i="10"/>
  <c r="BK218" i="10"/>
  <c r="J218" i="10"/>
  <c r="BE218" i="10"/>
  <c r="BI216" i="10"/>
  <c r="BH216" i="10"/>
  <c r="BG216" i="10"/>
  <c r="BF216" i="10"/>
  <c r="T216" i="10"/>
  <c r="R216" i="10"/>
  <c r="P216" i="10"/>
  <c r="BK216" i="10"/>
  <c r="J216" i="10"/>
  <c r="BE216" i="10"/>
  <c r="BI214" i="10"/>
  <c r="BH214" i="10"/>
  <c r="BG214" i="10"/>
  <c r="BF214" i="10"/>
  <c r="T214" i="10"/>
  <c r="R214" i="10"/>
  <c r="P214" i="10"/>
  <c r="BK214" i="10"/>
  <c r="J214" i="10"/>
  <c r="BE214" i="10"/>
  <c r="BI212" i="10"/>
  <c r="BH212" i="10"/>
  <c r="BG212" i="10"/>
  <c r="BF212" i="10"/>
  <c r="T212" i="10"/>
  <c r="R212" i="10"/>
  <c r="P212" i="10"/>
  <c r="BK212" i="10"/>
  <c r="J212" i="10"/>
  <c r="BE212" i="10"/>
  <c r="BI210" i="10"/>
  <c r="BH210" i="10"/>
  <c r="BG210" i="10"/>
  <c r="BF210" i="10"/>
  <c r="T210" i="10"/>
  <c r="R210" i="10"/>
  <c r="P210" i="10"/>
  <c r="BK210" i="10"/>
  <c r="J210" i="10"/>
  <c r="BE210" i="10"/>
  <c r="BI209" i="10"/>
  <c r="BH209" i="10"/>
  <c r="BG209" i="10"/>
  <c r="BF209" i="10"/>
  <c r="T209" i="10"/>
  <c r="R209" i="10"/>
  <c r="P209" i="10"/>
  <c r="BK209" i="10"/>
  <c r="J209" i="10"/>
  <c r="BE209" i="10"/>
  <c r="BI207" i="10"/>
  <c r="BH207" i="10"/>
  <c r="BG207" i="10"/>
  <c r="BF207" i="10"/>
  <c r="T207" i="10"/>
  <c r="R207" i="10"/>
  <c r="P207" i="10"/>
  <c r="BK207" i="10"/>
  <c r="J207" i="10"/>
  <c r="BE207" i="10"/>
  <c r="BI205" i="10"/>
  <c r="BH205" i="10"/>
  <c r="BG205" i="10"/>
  <c r="BF205" i="10"/>
  <c r="T205" i="10"/>
  <c r="R205" i="10"/>
  <c r="P205" i="10"/>
  <c r="BK205" i="10"/>
  <c r="J205" i="10"/>
  <c r="BE205" i="10"/>
  <c r="BI202" i="10"/>
  <c r="BH202" i="10"/>
  <c r="BG202" i="10"/>
  <c r="BF202" i="10"/>
  <c r="T202" i="10"/>
  <c r="R202" i="10"/>
  <c r="P202" i="10"/>
  <c r="BK202" i="10"/>
  <c r="J202" i="10"/>
  <c r="BE202" i="10"/>
  <c r="BI201" i="10"/>
  <c r="BH201" i="10"/>
  <c r="BG201" i="10"/>
  <c r="BF201" i="10"/>
  <c r="T201" i="10"/>
  <c r="R201" i="10"/>
  <c r="P201" i="10"/>
  <c r="BK201" i="10"/>
  <c r="J201" i="10"/>
  <c r="BE201" i="10"/>
  <c r="BI199" i="10"/>
  <c r="BH199" i="10"/>
  <c r="BG199" i="10"/>
  <c r="BF199" i="10"/>
  <c r="T199" i="10"/>
  <c r="R199" i="10"/>
  <c r="P199" i="10"/>
  <c r="BK199" i="10"/>
  <c r="J199" i="10"/>
  <c r="BE199" i="10"/>
  <c r="BI197" i="10"/>
  <c r="BH197" i="10"/>
  <c r="BG197" i="10"/>
  <c r="BF197" i="10"/>
  <c r="T197" i="10"/>
  <c r="R197" i="10"/>
  <c r="P197" i="10"/>
  <c r="BK197" i="10"/>
  <c r="J197" i="10"/>
  <c r="BE197" i="10"/>
  <c r="BI195" i="10"/>
  <c r="BH195" i="10"/>
  <c r="BG195" i="10"/>
  <c r="BF195" i="10"/>
  <c r="T195" i="10"/>
  <c r="R195" i="10"/>
  <c r="P195" i="10"/>
  <c r="BK195" i="10"/>
  <c r="J195" i="10"/>
  <c r="BE195" i="10"/>
  <c r="BI193" i="10"/>
  <c r="BH193" i="10"/>
  <c r="BG193" i="10"/>
  <c r="BF193" i="10"/>
  <c r="T193" i="10"/>
  <c r="R193" i="10"/>
  <c r="P193" i="10"/>
  <c r="BK193" i="10"/>
  <c r="J193" i="10"/>
  <c r="BE193" i="10"/>
  <c r="BI190" i="10"/>
  <c r="BH190" i="10"/>
  <c r="BG190" i="10"/>
  <c r="BF190" i="10"/>
  <c r="T190" i="10"/>
  <c r="R190" i="10"/>
  <c r="P190" i="10"/>
  <c r="BK190" i="10"/>
  <c r="J190" i="10"/>
  <c r="BE190" i="10"/>
  <c r="BI188" i="10"/>
  <c r="BH188" i="10"/>
  <c r="BG188" i="10"/>
  <c r="BF188" i="10"/>
  <c r="T188" i="10"/>
  <c r="R188" i="10"/>
  <c r="P188" i="10"/>
  <c r="BK188" i="10"/>
  <c r="J188" i="10"/>
  <c r="BE188" i="10"/>
  <c r="BI185" i="10"/>
  <c r="BH185" i="10"/>
  <c r="BG185" i="10"/>
  <c r="BF185" i="10"/>
  <c r="T185" i="10"/>
  <c r="T184" i="10"/>
  <c r="R185" i="10"/>
  <c r="R184" i="10"/>
  <c r="P185" i="10"/>
  <c r="P184" i="10"/>
  <c r="BK185" i="10"/>
  <c r="BK184" i="10"/>
  <c r="J184" i="10" s="1"/>
  <c r="J185" i="10"/>
  <c r="BE185" i="10" s="1"/>
  <c r="J64" i="10"/>
  <c r="BI181" i="10"/>
  <c r="BH181" i="10"/>
  <c r="BG181" i="10"/>
  <c r="BF181" i="10"/>
  <c r="T181" i="10"/>
  <c r="R181" i="10"/>
  <c r="P181" i="10"/>
  <c r="BK181" i="10"/>
  <c r="BK171" i="10" s="1"/>
  <c r="J171" i="10" s="1"/>
  <c r="J63" i="10" s="1"/>
  <c r="J181" i="10"/>
  <c r="BE181" i="10"/>
  <c r="BI172" i="10"/>
  <c r="BH172" i="10"/>
  <c r="BG172" i="10"/>
  <c r="BF172" i="10"/>
  <c r="T172" i="10"/>
  <c r="T171" i="10"/>
  <c r="R172" i="10"/>
  <c r="R171" i="10"/>
  <c r="P172" i="10"/>
  <c r="P171" i="10"/>
  <c r="BK172" i="10"/>
  <c r="J172" i="10"/>
  <c r="BE172" i="10" s="1"/>
  <c r="BI168" i="10"/>
  <c r="BH168" i="10"/>
  <c r="BG168" i="10"/>
  <c r="BF168" i="10"/>
  <c r="T168" i="10"/>
  <c r="R168" i="10"/>
  <c r="P168" i="10"/>
  <c r="BK168" i="10"/>
  <c r="J168" i="10"/>
  <c r="BE168" i="10"/>
  <c r="BI159" i="10"/>
  <c r="BH159" i="10"/>
  <c r="BG159" i="10"/>
  <c r="BF159" i="10"/>
  <c r="T159" i="10"/>
  <c r="R159" i="10"/>
  <c r="P159" i="10"/>
  <c r="BK159" i="10"/>
  <c r="J159" i="10"/>
  <c r="BE159" i="10"/>
  <c r="BI156" i="10"/>
  <c r="BH156" i="10"/>
  <c r="BG156" i="10"/>
  <c r="BF156" i="10"/>
  <c r="T156" i="10"/>
  <c r="R156" i="10"/>
  <c r="P156" i="10"/>
  <c r="BK156" i="10"/>
  <c r="J156" i="10"/>
  <c r="BE156" i="10"/>
  <c r="BI152" i="10"/>
  <c r="BH152" i="10"/>
  <c r="BG152" i="10"/>
  <c r="BF152" i="10"/>
  <c r="T152" i="10"/>
  <c r="R152" i="10"/>
  <c r="P152" i="10"/>
  <c r="BK152" i="10"/>
  <c r="J152" i="10"/>
  <c r="BE152" i="10"/>
  <c r="BI149" i="10"/>
  <c r="BH149" i="10"/>
  <c r="BG149" i="10"/>
  <c r="BF149" i="10"/>
  <c r="T149" i="10"/>
  <c r="R149" i="10"/>
  <c r="P149" i="10"/>
  <c r="BK149" i="10"/>
  <c r="J149" i="10"/>
  <c r="BE149" i="10"/>
  <c r="BI147" i="10"/>
  <c r="BH147" i="10"/>
  <c r="BG147" i="10"/>
  <c r="BF147" i="10"/>
  <c r="T147" i="10"/>
  <c r="R147" i="10"/>
  <c r="P147" i="10"/>
  <c r="BK147" i="10"/>
  <c r="J147" i="10"/>
  <c r="BE147" i="10"/>
  <c r="BI144" i="10"/>
  <c r="BH144" i="10"/>
  <c r="BG144" i="10"/>
  <c r="BF144" i="10"/>
  <c r="T144" i="10"/>
  <c r="R144" i="10"/>
  <c r="P144" i="10"/>
  <c r="BK144" i="10"/>
  <c r="J144" i="10"/>
  <c r="BE144" i="10"/>
  <c r="BI141" i="10"/>
  <c r="BH141" i="10"/>
  <c r="BG141" i="10"/>
  <c r="BF141" i="10"/>
  <c r="T141" i="10"/>
  <c r="R141" i="10"/>
  <c r="P141" i="10"/>
  <c r="BK141" i="10"/>
  <c r="J141" i="10"/>
  <c r="BE141" i="10"/>
  <c r="BI139" i="10"/>
  <c r="BH139" i="10"/>
  <c r="BG139" i="10"/>
  <c r="BF139" i="10"/>
  <c r="T139" i="10"/>
  <c r="R139" i="10"/>
  <c r="P139" i="10"/>
  <c r="BK139" i="10"/>
  <c r="J139" i="10"/>
  <c r="BE139" i="10"/>
  <c r="BI137" i="10"/>
  <c r="BH137" i="10"/>
  <c r="BG137" i="10"/>
  <c r="BF137" i="10"/>
  <c r="T137" i="10"/>
  <c r="R137" i="10"/>
  <c r="P137" i="10"/>
  <c r="BK137" i="10"/>
  <c r="J137" i="10"/>
  <c r="BE137" i="10"/>
  <c r="BI135" i="10"/>
  <c r="BH135" i="10"/>
  <c r="BG135" i="10"/>
  <c r="BF135" i="10"/>
  <c r="T135" i="10"/>
  <c r="R135" i="10"/>
  <c r="P135" i="10"/>
  <c r="BK135" i="10"/>
  <c r="J135" i="10"/>
  <c r="BE135" i="10"/>
  <c r="BI128" i="10"/>
  <c r="BH128" i="10"/>
  <c r="BG128" i="10"/>
  <c r="BF128" i="10"/>
  <c r="T128" i="10"/>
  <c r="R128" i="10"/>
  <c r="P128" i="10"/>
  <c r="BK128" i="10"/>
  <c r="J128" i="10"/>
  <c r="BE128" i="10"/>
  <c r="BI126" i="10"/>
  <c r="BH126" i="10"/>
  <c r="BG126" i="10"/>
  <c r="BF126" i="10"/>
  <c r="T126" i="10"/>
  <c r="R126" i="10"/>
  <c r="P126" i="10"/>
  <c r="BK126" i="10"/>
  <c r="J126" i="10"/>
  <c r="BE126" i="10"/>
  <c r="BI119" i="10"/>
  <c r="BH119" i="10"/>
  <c r="BG119" i="10"/>
  <c r="BF119" i="10"/>
  <c r="T119" i="10"/>
  <c r="R119" i="10"/>
  <c r="P119" i="10"/>
  <c r="BK119" i="10"/>
  <c r="J119" i="10"/>
  <c r="BE119" i="10"/>
  <c r="BI116" i="10"/>
  <c r="BH116" i="10"/>
  <c r="BG116" i="10"/>
  <c r="BF116" i="10"/>
  <c r="T116" i="10"/>
  <c r="R116" i="10"/>
  <c r="R103" i="10" s="1"/>
  <c r="P116" i="10"/>
  <c r="BK116" i="10"/>
  <c r="J116" i="10"/>
  <c r="BE116" i="10"/>
  <c r="F32" i="10" s="1"/>
  <c r="AZ62" i="1" s="1"/>
  <c r="BI107" i="10"/>
  <c r="BH107" i="10"/>
  <c r="BG107" i="10"/>
  <c r="BF107" i="10"/>
  <c r="T107" i="10"/>
  <c r="R107" i="10"/>
  <c r="P107" i="10"/>
  <c r="BK107" i="10"/>
  <c r="J107" i="10"/>
  <c r="BE107" i="10"/>
  <c r="BI104" i="10"/>
  <c r="F36" i="10"/>
  <c r="BD62" i="1" s="1"/>
  <c r="BH104" i="10"/>
  <c r="F35" i="10" s="1"/>
  <c r="BC62" i="1" s="1"/>
  <c r="BG104" i="10"/>
  <c r="F34" i="10"/>
  <c r="BB62" i="1" s="1"/>
  <c r="BF104" i="10"/>
  <c r="T104" i="10"/>
  <c r="T103" i="10"/>
  <c r="T102" i="10" s="1"/>
  <c r="R104" i="10"/>
  <c r="P104" i="10"/>
  <c r="P103" i="10"/>
  <c r="P102" i="10" s="1"/>
  <c r="P101" i="10" s="1"/>
  <c r="AU62" i="1" s="1"/>
  <c r="BK104" i="10"/>
  <c r="J104" i="10"/>
  <c r="BE104" i="10" s="1"/>
  <c r="J97" i="10"/>
  <c r="F97" i="10"/>
  <c r="F95" i="10"/>
  <c r="E93" i="10"/>
  <c r="J55" i="10"/>
  <c r="F55" i="10"/>
  <c r="F53" i="10"/>
  <c r="E51" i="10"/>
  <c r="J20" i="10"/>
  <c r="E20" i="10"/>
  <c r="F98" i="10" s="1"/>
  <c r="F56" i="10"/>
  <c r="J19" i="10"/>
  <c r="J14" i="10"/>
  <c r="J95" i="10" s="1"/>
  <c r="J53" i="10"/>
  <c r="E7" i="10"/>
  <c r="E47" i="10" s="1"/>
  <c r="E89" i="10"/>
  <c r="AY61" i="1"/>
  <c r="AX61" i="1"/>
  <c r="BI353" i="9"/>
  <c r="BH353" i="9"/>
  <c r="BG353" i="9"/>
  <c r="BF353" i="9"/>
  <c r="T353" i="9"/>
  <c r="R353" i="9"/>
  <c r="P353" i="9"/>
  <c r="BK353" i="9"/>
  <c r="J353" i="9"/>
  <c r="BE353" i="9" s="1"/>
  <c r="BI351" i="9"/>
  <c r="BH351" i="9"/>
  <c r="BG351" i="9"/>
  <c r="BF351" i="9"/>
  <c r="T351" i="9"/>
  <c r="R351" i="9"/>
  <c r="P351" i="9"/>
  <c r="BK351" i="9"/>
  <c r="J351" i="9"/>
  <c r="BE351" i="9" s="1"/>
  <c r="BI349" i="9"/>
  <c r="BH349" i="9"/>
  <c r="BG349" i="9"/>
  <c r="BF349" i="9"/>
  <c r="T349" i="9"/>
  <c r="R349" i="9"/>
  <c r="P349" i="9"/>
  <c r="BK349" i="9"/>
  <c r="J349" i="9"/>
  <c r="BE349" i="9" s="1"/>
  <c r="BI347" i="9"/>
  <c r="BH347" i="9"/>
  <c r="BG347" i="9"/>
  <c r="BF347" i="9"/>
  <c r="T347" i="9"/>
  <c r="R347" i="9"/>
  <c r="P347" i="9"/>
  <c r="BK347" i="9"/>
  <c r="J347" i="9"/>
  <c r="BE347" i="9" s="1"/>
  <c r="BI345" i="9"/>
  <c r="BH345" i="9"/>
  <c r="BG345" i="9"/>
  <c r="BF345" i="9"/>
  <c r="T345" i="9"/>
  <c r="R345" i="9"/>
  <c r="P345" i="9"/>
  <c r="BK345" i="9"/>
  <c r="J345" i="9"/>
  <c r="BE345" i="9" s="1"/>
  <c r="BI343" i="9"/>
  <c r="BH343" i="9"/>
  <c r="BG343" i="9"/>
  <c r="BF343" i="9"/>
  <c r="T343" i="9"/>
  <c r="R343" i="9"/>
  <c r="P343" i="9"/>
  <c r="BK343" i="9"/>
  <c r="J343" i="9"/>
  <c r="BE343" i="9" s="1"/>
  <c r="BI340" i="9"/>
  <c r="BH340" i="9"/>
  <c r="BG340" i="9"/>
  <c r="BF340" i="9"/>
  <c r="T340" i="9"/>
  <c r="T339" i="9" s="1"/>
  <c r="R340" i="9"/>
  <c r="R339" i="9" s="1"/>
  <c r="P340" i="9"/>
  <c r="BK340" i="9"/>
  <c r="BK339" i="9" s="1"/>
  <c r="J339" i="9" s="1"/>
  <c r="J68" i="9" s="1"/>
  <c r="J340" i="9"/>
  <c r="BE340" i="9"/>
  <c r="BI336" i="9"/>
  <c r="BH336" i="9"/>
  <c r="BG336" i="9"/>
  <c r="BF336" i="9"/>
  <c r="T336" i="9"/>
  <c r="R336" i="9"/>
  <c r="P336" i="9"/>
  <c r="BK336" i="9"/>
  <c r="J336" i="9"/>
  <c r="BE336" i="9" s="1"/>
  <c r="BI334" i="9"/>
  <c r="BH334" i="9"/>
  <c r="BG334" i="9"/>
  <c r="BF334" i="9"/>
  <c r="T334" i="9"/>
  <c r="R334" i="9"/>
  <c r="P334" i="9"/>
  <c r="BK334" i="9"/>
  <c r="J334" i="9"/>
  <c r="BE334" i="9" s="1"/>
  <c r="BI331" i="9"/>
  <c r="BH331" i="9"/>
  <c r="BG331" i="9"/>
  <c r="BF331" i="9"/>
  <c r="T331" i="9"/>
  <c r="R331" i="9"/>
  <c r="P331" i="9"/>
  <c r="BK331" i="9"/>
  <c r="J331" i="9"/>
  <c r="BE331" i="9" s="1"/>
  <c r="BI329" i="9"/>
  <c r="BH329" i="9"/>
  <c r="BG329" i="9"/>
  <c r="BF329" i="9"/>
  <c r="T329" i="9"/>
  <c r="R329" i="9"/>
  <c r="P329" i="9"/>
  <c r="BK329" i="9"/>
  <c r="J329" i="9"/>
  <c r="BE329" i="9" s="1"/>
  <c r="BI327" i="9"/>
  <c r="BH327" i="9"/>
  <c r="BG327" i="9"/>
  <c r="BF327" i="9"/>
  <c r="T327" i="9"/>
  <c r="R327" i="9"/>
  <c r="P327" i="9"/>
  <c r="BK327" i="9"/>
  <c r="J327" i="9"/>
  <c r="BE327" i="9" s="1"/>
  <c r="BI325" i="9"/>
  <c r="BH325" i="9"/>
  <c r="BG325" i="9"/>
  <c r="BF325" i="9"/>
  <c r="T325" i="9"/>
  <c r="R325" i="9"/>
  <c r="P325" i="9"/>
  <c r="BK325" i="9"/>
  <c r="J325" i="9"/>
  <c r="BE325" i="9" s="1"/>
  <c r="BI324" i="9"/>
  <c r="BH324" i="9"/>
  <c r="BG324" i="9"/>
  <c r="BF324" i="9"/>
  <c r="T324" i="9"/>
  <c r="R324" i="9"/>
  <c r="P324" i="9"/>
  <c r="BK324" i="9"/>
  <c r="J324" i="9"/>
  <c r="BE324" i="9" s="1"/>
  <c r="BI322" i="9"/>
  <c r="BH322" i="9"/>
  <c r="BG322" i="9"/>
  <c r="BF322" i="9"/>
  <c r="T322" i="9"/>
  <c r="R322" i="9"/>
  <c r="P322" i="9"/>
  <c r="BK322" i="9"/>
  <c r="J322" i="9"/>
  <c r="BE322" i="9" s="1"/>
  <c r="BI320" i="9"/>
  <c r="BH320" i="9"/>
  <c r="BG320" i="9"/>
  <c r="BF320" i="9"/>
  <c r="T320" i="9"/>
  <c r="R320" i="9"/>
  <c r="P320" i="9"/>
  <c r="BK320" i="9"/>
  <c r="J320" i="9"/>
  <c r="BE320" i="9" s="1"/>
  <c r="BI318" i="9"/>
  <c r="BH318" i="9"/>
  <c r="BG318" i="9"/>
  <c r="BF318" i="9"/>
  <c r="T318" i="9"/>
  <c r="R318" i="9"/>
  <c r="P318" i="9"/>
  <c r="BK318" i="9"/>
  <c r="J318" i="9"/>
  <c r="BE318" i="9" s="1"/>
  <c r="BI316" i="9"/>
  <c r="BH316" i="9"/>
  <c r="BG316" i="9"/>
  <c r="BF316" i="9"/>
  <c r="T316" i="9"/>
  <c r="R316" i="9"/>
  <c r="P316" i="9"/>
  <c r="BK316" i="9"/>
  <c r="J316" i="9"/>
  <c r="BE316" i="9" s="1"/>
  <c r="BI314" i="9"/>
  <c r="BH314" i="9"/>
  <c r="BG314" i="9"/>
  <c r="BF314" i="9"/>
  <c r="T314" i="9"/>
  <c r="R314" i="9"/>
  <c r="R313" i="9" s="1"/>
  <c r="P314" i="9"/>
  <c r="BK314" i="9"/>
  <c r="BK313" i="9" s="1"/>
  <c r="J313" i="9" s="1"/>
  <c r="J67" i="9" s="1"/>
  <c r="J314" i="9"/>
  <c r="BE314" i="9"/>
  <c r="BI310" i="9"/>
  <c r="BH310" i="9"/>
  <c r="BG310" i="9"/>
  <c r="BF310" i="9"/>
  <c r="T310" i="9"/>
  <c r="R310" i="9"/>
  <c r="P310" i="9"/>
  <c r="BK310" i="9"/>
  <c r="J310" i="9"/>
  <c r="BE310" i="9" s="1"/>
  <c r="BI308" i="9"/>
  <c r="BH308" i="9"/>
  <c r="BG308" i="9"/>
  <c r="BF308" i="9"/>
  <c r="T308" i="9"/>
  <c r="R308" i="9"/>
  <c r="P308" i="9"/>
  <c r="BK308" i="9"/>
  <c r="J308" i="9"/>
  <c r="BE308" i="9" s="1"/>
  <c r="BI306" i="9"/>
  <c r="BH306" i="9"/>
  <c r="BG306" i="9"/>
  <c r="BF306" i="9"/>
  <c r="T306" i="9"/>
  <c r="R306" i="9"/>
  <c r="P306" i="9"/>
  <c r="BK306" i="9"/>
  <c r="J306" i="9"/>
  <c r="BE306" i="9" s="1"/>
  <c r="BI304" i="9"/>
  <c r="BH304" i="9"/>
  <c r="BG304" i="9"/>
  <c r="BF304" i="9"/>
  <c r="T304" i="9"/>
  <c r="R304" i="9"/>
  <c r="P304" i="9"/>
  <c r="BK304" i="9"/>
  <c r="J304" i="9"/>
  <c r="BE304" i="9" s="1"/>
  <c r="BI302" i="9"/>
  <c r="BH302" i="9"/>
  <c r="BG302" i="9"/>
  <c r="BF302" i="9"/>
  <c r="T302" i="9"/>
  <c r="R302" i="9"/>
  <c r="P302" i="9"/>
  <c r="BK302" i="9"/>
  <c r="J302" i="9"/>
  <c r="BE302" i="9" s="1"/>
  <c r="BI300" i="9"/>
  <c r="BH300" i="9"/>
  <c r="BG300" i="9"/>
  <c r="BF300" i="9"/>
  <c r="T300" i="9"/>
  <c r="R300" i="9"/>
  <c r="P300" i="9"/>
  <c r="BK300" i="9"/>
  <c r="J300" i="9"/>
  <c r="BE300" i="9" s="1"/>
  <c r="BI298" i="9"/>
  <c r="BH298" i="9"/>
  <c r="BG298" i="9"/>
  <c r="BF298" i="9"/>
  <c r="T298" i="9"/>
  <c r="R298" i="9"/>
  <c r="P298" i="9"/>
  <c r="BK298" i="9"/>
  <c r="J298" i="9"/>
  <c r="BE298" i="9" s="1"/>
  <c r="BI297" i="9"/>
  <c r="BH297" i="9"/>
  <c r="BG297" i="9"/>
  <c r="BF297" i="9"/>
  <c r="T297" i="9"/>
  <c r="R297" i="9"/>
  <c r="P297" i="9"/>
  <c r="BK297" i="9"/>
  <c r="J297" i="9"/>
  <c r="BE297" i="9" s="1"/>
  <c r="BI295" i="9"/>
  <c r="BH295" i="9"/>
  <c r="BG295" i="9"/>
  <c r="BF295" i="9"/>
  <c r="T295" i="9"/>
  <c r="R295" i="9"/>
  <c r="P295" i="9"/>
  <c r="BK295" i="9"/>
  <c r="J295" i="9"/>
  <c r="BE295" i="9" s="1"/>
  <c r="BI293" i="9"/>
  <c r="BH293" i="9"/>
  <c r="BG293" i="9"/>
  <c r="BF293" i="9"/>
  <c r="T293" i="9"/>
  <c r="R293" i="9"/>
  <c r="P293" i="9"/>
  <c r="BK293" i="9"/>
  <c r="J293" i="9"/>
  <c r="BE293" i="9" s="1"/>
  <c r="BI291" i="9"/>
  <c r="BH291" i="9"/>
  <c r="BG291" i="9"/>
  <c r="BF291" i="9"/>
  <c r="T291" i="9"/>
  <c r="R291" i="9"/>
  <c r="R290" i="9" s="1"/>
  <c r="P291" i="9"/>
  <c r="P290" i="9" s="1"/>
  <c r="BK291" i="9"/>
  <c r="BK290" i="9" s="1"/>
  <c r="J290" i="9"/>
  <c r="J66" i="9" s="1"/>
  <c r="J291" i="9"/>
  <c r="BE291" i="9"/>
  <c r="BI287" i="9"/>
  <c r="BH287" i="9"/>
  <c r="BG287" i="9"/>
  <c r="BF287" i="9"/>
  <c r="T287" i="9"/>
  <c r="R287" i="9"/>
  <c r="P287" i="9"/>
  <c r="BK287" i="9"/>
  <c r="J287" i="9"/>
  <c r="BE287" i="9" s="1"/>
  <c r="BI285" i="9"/>
  <c r="BH285" i="9"/>
  <c r="BG285" i="9"/>
  <c r="BF285" i="9"/>
  <c r="T285" i="9"/>
  <c r="R285" i="9"/>
  <c r="P285" i="9"/>
  <c r="BK285" i="9"/>
  <c r="J285" i="9"/>
  <c r="BE285" i="9" s="1"/>
  <c r="BI282" i="9"/>
  <c r="BH282" i="9"/>
  <c r="BG282" i="9"/>
  <c r="BF282" i="9"/>
  <c r="T282" i="9"/>
  <c r="R282" i="9"/>
  <c r="P282" i="9"/>
  <c r="BK282" i="9"/>
  <c r="J282" i="9"/>
  <c r="BE282" i="9" s="1"/>
  <c r="BI280" i="9"/>
  <c r="BH280" i="9"/>
  <c r="BG280" i="9"/>
  <c r="BF280" i="9"/>
  <c r="T280" i="9"/>
  <c r="R280" i="9"/>
  <c r="P280" i="9"/>
  <c r="BK280" i="9"/>
  <c r="J280" i="9"/>
  <c r="BE280" i="9" s="1"/>
  <c r="BI278" i="9"/>
  <c r="BH278" i="9"/>
  <c r="BG278" i="9"/>
  <c r="BF278" i="9"/>
  <c r="T278" i="9"/>
  <c r="R278" i="9"/>
  <c r="P278" i="9"/>
  <c r="BK278" i="9"/>
  <c r="J278" i="9"/>
  <c r="BE278" i="9" s="1"/>
  <c r="BI276" i="9"/>
  <c r="BH276" i="9"/>
  <c r="BG276" i="9"/>
  <c r="BF276" i="9"/>
  <c r="T276" i="9"/>
  <c r="R276" i="9"/>
  <c r="P276" i="9"/>
  <c r="BK276" i="9"/>
  <c r="J276" i="9"/>
  <c r="BE276" i="9" s="1"/>
  <c r="BI274" i="9"/>
  <c r="BH274" i="9"/>
  <c r="BG274" i="9"/>
  <c r="BF274" i="9"/>
  <c r="T274" i="9"/>
  <c r="R274" i="9"/>
  <c r="P274" i="9"/>
  <c r="BK274" i="9"/>
  <c r="J274" i="9"/>
  <c r="BE274" i="9" s="1"/>
  <c r="BI272" i="9"/>
  <c r="BH272" i="9"/>
  <c r="BG272" i="9"/>
  <c r="BF272" i="9"/>
  <c r="T272" i="9"/>
  <c r="R272" i="9"/>
  <c r="P272" i="9"/>
  <c r="BK272" i="9"/>
  <c r="J272" i="9"/>
  <c r="BE272" i="9" s="1"/>
  <c r="BI270" i="9"/>
  <c r="BH270" i="9"/>
  <c r="BG270" i="9"/>
  <c r="BF270" i="9"/>
  <c r="T270" i="9"/>
  <c r="R270" i="9"/>
  <c r="P270" i="9"/>
  <c r="BK270" i="9"/>
  <c r="J270" i="9"/>
  <c r="BE270" i="9" s="1"/>
  <c r="BI268" i="9"/>
  <c r="BH268" i="9"/>
  <c r="BG268" i="9"/>
  <c r="BF268" i="9"/>
  <c r="T268" i="9"/>
  <c r="R268" i="9"/>
  <c r="P268" i="9"/>
  <c r="BK268" i="9"/>
  <c r="J268" i="9"/>
  <c r="BE268" i="9" s="1"/>
  <c r="BI266" i="9"/>
  <c r="BH266" i="9"/>
  <c r="BG266" i="9"/>
  <c r="BF266" i="9"/>
  <c r="T266" i="9"/>
  <c r="R266" i="9"/>
  <c r="P266" i="9"/>
  <c r="BK266" i="9"/>
  <c r="J266" i="9"/>
  <c r="BE266" i="9" s="1"/>
  <c r="BI264" i="9"/>
  <c r="BH264" i="9"/>
  <c r="BG264" i="9"/>
  <c r="BF264" i="9"/>
  <c r="T264" i="9"/>
  <c r="T263" i="9" s="1"/>
  <c r="R264" i="9"/>
  <c r="R263" i="9" s="1"/>
  <c r="P264" i="9"/>
  <c r="BK264" i="9"/>
  <c r="BK263" i="9" s="1"/>
  <c r="J263" i="9"/>
  <c r="J65" i="9" s="1"/>
  <c r="J264" i="9"/>
  <c r="BE264" i="9"/>
  <c r="BI261" i="9"/>
  <c r="BH261" i="9"/>
  <c r="BG261" i="9"/>
  <c r="BF261" i="9"/>
  <c r="T261" i="9"/>
  <c r="R261" i="9"/>
  <c r="P261" i="9"/>
  <c r="BK261" i="9"/>
  <c r="J261" i="9"/>
  <c r="BE261" i="9" s="1"/>
  <c r="BI259" i="9"/>
  <c r="BH259" i="9"/>
  <c r="BG259" i="9"/>
  <c r="BF259" i="9"/>
  <c r="T259" i="9"/>
  <c r="R259" i="9"/>
  <c r="P259" i="9"/>
  <c r="BK259" i="9"/>
  <c r="J259" i="9"/>
  <c r="BE259" i="9" s="1"/>
  <c r="BI257" i="9"/>
  <c r="BH257" i="9"/>
  <c r="BG257" i="9"/>
  <c r="BF257" i="9"/>
  <c r="T257" i="9"/>
  <c r="R257" i="9"/>
  <c r="P257" i="9"/>
  <c r="BK257" i="9"/>
  <c r="J257" i="9"/>
  <c r="BE257" i="9" s="1"/>
  <c r="BI255" i="9"/>
  <c r="BH255" i="9"/>
  <c r="BG255" i="9"/>
  <c r="BF255" i="9"/>
  <c r="T255" i="9"/>
  <c r="R255" i="9"/>
  <c r="P255" i="9"/>
  <c r="BK255" i="9"/>
  <c r="J255" i="9"/>
  <c r="BE255" i="9" s="1"/>
  <c r="BI245" i="9"/>
  <c r="BH245" i="9"/>
  <c r="BG245" i="9"/>
  <c r="BF245" i="9"/>
  <c r="T245" i="9"/>
  <c r="R245" i="9"/>
  <c r="P245" i="9"/>
  <c r="BK245" i="9"/>
  <c r="J245" i="9"/>
  <c r="BE245" i="9" s="1"/>
  <c r="BI235" i="9"/>
  <c r="BH235" i="9"/>
  <c r="BG235" i="9"/>
  <c r="BF235" i="9"/>
  <c r="T235" i="9"/>
  <c r="R235" i="9"/>
  <c r="P235" i="9"/>
  <c r="BK235" i="9"/>
  <c r="J235" i="9"/>
  <c r="BE235" i="9" s="1"/>
  <c r="BI233" i="9"/>
  <c r="BH233" i="9"/>
  <c r="BG233" i="9"/>
  <c r="BF233" i="9"/>
  <c r="T233" i="9"/>
  <c r="R233" i="9"/>
  <c r="P233" i="9"/>
  <c r="BK233" i="9"/>
  <c r="J233" i="9"/>
  <c r="BE233" i="9" s="1"/>
  <c r="BI231" i="9"/>
  <c r="BH231" i="9"/>
  <c r="BG231" i="9"/>
  <c r="BF231" i="9"/>
  <c r="T231" i="9"/>
  <c r="R231" i="9"/>
  <c r="P231" i="9"/>
  <c r="BK231" i="9"/>
  <c r="J231" i="9"/>
  <c r="BE231" i="9" s="1"/>
  <c r="BI228" i="9"/>
  <c r="BH228" i="9"/>
  <c r="BG228" i="9"/>
  <c r="BF228" i="9"/>
  <c r="T228" i="9"/>
  <c r="R228" i="9"/>
  <c r="P228" i="9"/>
  <c r="BK228" i="9"/>
  <c r="J228" i="9"/>
  <c r="BE228" i="9" s="1"/>
  <c r="BI226" i="9"/>
  <c r="BH226" i="9"/>
  <c r="BG226" i="9"/>
  <c r="BF226" i="9"/>
  <c r="T226" i="9"/>
  <c r="R226" i="9"/>
  <c r="P226" i="9"/>
  <c r="BK226" i="9"/>
  <c r="J226" i="9"/>
  <c r="BE226" i="9" s="1"/>
  <c r="BI224" i="9"/>
  <c r="BH224" i="9"/>
  <c r="BG224" i="9"/>
  <c r="BF224" i="9"/>
  <c r="T224" i="9"/>
  <c r="R224" i="9"/>
  <c r="P224" i="9"/>
  <c r="BK224" i="9"/>
  <c r="J224" i="9"/>
  <c r="BE224" i="9" s="1"/>
  <c r="BI222" i="9"/>
  <c r="BH222" i="9"/>
  <c r="BG222" i="9"/>
  <c r="BF222" i="9"/>
  <c r="T222" i="9"/>
  <c r="R222" i="9"/>
  <c r="P222" i="9"/>
  <c r="BK222" i="9"/>
  <c r="J222" i="9"/>
  <c r="BE222" i="9" s="1"/>
  <c r="BI220" i="9"/>
  <c r="BH220" i="9"/>
  <c r="BG220" i="9"/>
  <c r="BF220" i="9"/>
  <c r="T220" i="9"/>
  <c r="R220" i="9"/>
  <c r="P220" i="9"/>
  <c r="BK220" i="9"/>
  <c r="J220" i="9"/>
  <c r="BE220" i="9" s="1"/>
  <c r="BI218" i="9"/>
  <c r="BH218" i="9"/>
  <c r="BG218" i="9"/>
  <c r="BF218" i="9"/>
  <c r="T218" i="9"/>
  <c r="R218" i="9"/>
  <c r="P218" i="9"/>
  <c r="BK218" i="9"/>
  <c r="J218" i="9"/>
  <c r="BE218" i="9" s="1"/>
  <c r="BI216" i="9"/>
  <c r="BH216" i="9"/>
  <c r="BG216" i="9"/>
  <c r="BF216" i="9"/>
  <c r="T216" i="9"/>
  <c r="R216" i="9"/>
  <c r="P216" i="9"/>
  <c r="BK216" i="9"/>
  <c r="J216" i="9"/>
  <c r="BE216" i="9" s="1"/>
  <c r="BI214" i="9"/>
  <c r="BH214" i="9"/>
  <c r="BG214" i="9"/>
  <c r="BF214" i="9"/>
  <c r="T214" i="9"/>
  <c r="R214" i="9"/>
  <c r="P214" i="9"/>
  <c r="BK214" i="9"/>
  <c r="J214" i="9"/>
  <c r="BE214" i="9" s="1"/>
  <c r="BI212" i="9"/>
  <c r="BH212" i="9"/>
  <c r="BG212" i="9"/>
  <c r="BF212" i="9"/>
  <c r="T212" i="9"/>
  <c r="R212" i="9"/>
  <c r="P212" i="9"/>
  <c r="BK212" i="9"/>
  <c r="J212" i="9"/>
  <c r="BE212" i="9" s="1"/>
  <c r="BI210" i="9"/>
  <c r="BH210" i="9"/>
  <c r="BG210" i="9"/>
  <c r="BF210" i="9"/>
  <c r="T210" i="9"/>
  <c r="R210" i="9"/>
  <c r="P210" i="9"/>
  <c r="BK210" i="9"/>
  <c r="J210" i="9"/>
  <c r="BE210" i="9" s="1"/>
  <c r="BI208" i="9"/>
  <c r="BH208" i="9"/>
  <c r="BG208" i="9"/>
  <c r="BF208" i="9"/>
  <c r="T208" i="9"/>
  <c r="R208" i="9"/>
  <c r="P208" i="9"/>
  <c r="BK208" i="9"/>
  <c r="J208" i="9"/>
  <c r="BE208" i="9" s="1"/>
  <c r="BI206" i="9"/>
  <c r="BH206" i="9"/>
  <c r="BG206" i="9"/>
  <c r="BF206" i="9"/>
  <c r="T206" i="9"/>
  <c r="R206" i="9"/>
  <c r="P206" i="9"/>
  <c r="BK206" i="9"/>
  <c r="J206" i="9"/>
  <c r="BE206" i="9" s="1"/>
  <c r="BI204" i="9"/>
  <c r="BH204" i="9"/>
  <c r="BG204" i="9"/>
  <c r="BF204" i="9"/>
  <c r="T204" i="9"/>
  <c r="R204" i="9"/>
  <c r="P204" i="9"/>
  <c r="BK204" i="9"/>
  <c r="J204" i="9"/>
  <c r="BE204" i="9"/>
  <c r="BI202" i="9"/>
  <c r="BH202" i="9"/>
  <c r="BG202" i="9"/>
  <c r="BF202" i="9"/>
  <c r="T202" i="9"/>
  <c r="R202" i="9"/>
  <c r="P202" i="9"/>
  <c r="BK202" i="9"/>
  <c r="J202" i="9"/>
  <c r="BE202" i="9" s="1"/>
  <c r="BI200" i="9"/>
  <c r="BH200" i="9"/>
  <c r="BG200" i="9"/>
  <c r="BF200" i="9"/>
  <c r="T200" i="9"/>
  <c r="R200" i="9"/>
  <c r="P200" i="9"/>
  <c r="BK200" i="9"/>
  <c r="J200" i="9"/>
  <c r="BE200" i="9"/>
  <c r="BI198" i="9"/>
  <c r="BH198" i="9"/>
  <c r="BG198" i="9"/>
  <c r="BF198" i="9"/>
  <c r="T198" i="9"/>
  <c r="R198" i="9"/>
  <c r="P198" i="9"/>
  <c r="BK198" i="9"/>
  <c r="J198" i="9"/>
  <c r="BE198" i="9"/>
  <c r="BI196" i="9"/>
  <c r="BH196" i="9"/>
  <c r="BG196" i="9"/>
  <c r="BF196" i="9"/>
  <c r="T196" i="9"/>
  <c r="R196" i="9"/>
  <c r="P196" i="9"/>
  <c r="BK196" i="9"/>
  <c r="J196" i="9"/>
  <c r="BE196" i="9"/>
  <c r="BI194" i="9"/>
  <c r="BH194" i="9"/>
  <c r="BG194" i="9"/>
  <c r="BF194" i="9"/>
  <c r="T194" i="9"/>
  <c r="R194" i="9"/>
  <c r="P194" i="9"/>
  <c r="BK194" i="9"/>
  <c r="J194" i="9"/>
  <c r="BE194" i="9"/>
  <c r="BI192" i="9"/>
  <c r="BH192" i="9"/>
  <c r="BG192" i="9"/>
  <c r="BF192" i="9"/>
  <c r="T192" i="9"/>
  <c r="R192" i="9"/>
  <c r="P192" i="9"/>
  <c r="BK192" i="9"/>
  <c r="J192" i="9"/>
  <c r="BE192" i="9"/>
  <c r="BI190" i="9"/>
  <c r="BH190" i="9"/>
  <c r="BG190" i="9"/>
  <c r="BF190" i="9"/>
  <c r="T190" i="9"/>
  <c r="R190" i="9"/>
  <c r="P190" i="9"/>
  <c r="BK190" i="9"/>
  <c r="J190" i="9"/>
  <c r="BE190" i="9"/>
  <c r="BI188" i="9"/>
  <c r="BH188" i="9"/>
  <c r="BG188" i="9"/>
  <c r="BF188" i="9"/>
  <c r="T188" i="9"/>
  <c r="R188" i="9"/>
  <c r="P188" i="9"/>
  <c r="BK188" i="9"/>
  <c r="J188" i="9"/>
  <c r="BE188" i="9"/>
  <c r="BI186" i="9"/>
  <c r="BH186" i="9"/>
  <c r="BG186" i="9"/>
  <c r="BF186" i="9"/>
  <c r="T186" i="9"/>
  <c r="R186" i="9"/>
  <c r="P186" i="9"/>
  <c r="P181" i="9" s="1"/>
  <c r="BK186" i="9"/>
  <c r="J186" i="9"/>
  <c r="BE186" i="9"/>
  <c r="BI184" i="9"/>
  <c r="BH184" i="9"/>
  <c r="BG184" i="9"/>
  <c r="BF184" i="9"/>
  <c r="T184" i="9"/>
  <c r="T181" i="9" s="1"/>
  <c r="R184" i="9"/>
  <c r="P184" i="9"/>
  <c r="BK184" i="9"/>
  <c r="J184" i="9"/>
  <c r="BE184" i="9"/>
  <c r="BI182" i="9"/>
  <c r="BH182" i="9"/>
  <c r="BG182" i="9"/>
  <c r="BF182" i="9"/>
  <c r="T182" i="9"/>
  <c r="R182" i="9"/>
  <c r="R181" i="9"/>
  <c r="P182" i="9"/>
  <c r="BK182" i="9"/>
  <c r="BK181" i="9"/>
  <c r="J181" i="9" s="1"/>
  <c r="J64" i="9" s="1"/>
  <c r="J182" i="9"/>
  <c r="BE182" i="9"/>
  <c r="BI179" i="9"/>
  <c r="BH179" i="9"/>
  <c r="BG179" i="9"/>
  <c r="BF179" i="9"/>
  <c r="T179" i="9"/>
  <c r="R179" i="9"/>
  <c r="P179" i="9"/>
  <c r="BK179" i="9"/>
  <c r="J179" i="9"/>
  <c r="BE179" i="9"/>
  <c r="BI177" i="9"/>
  <c r="BH177" i="9"/>
  <c r="BG177" i="9"/>
  <c r="BF177" i="9"/>
  <c r="T177" i="9"/>
  <c r="R177" i="9"/>
  <c r="P177" i="9"/>
  <c r="BK177" i="9"/>
  <c r="J177" i="9"/>
  <c r="BE177" i="9"/>
  <c r="BI175" i="9"/>
  <c r="BH175" i="9"/>
  <c r="BG175" i="9"/>
  <c r="BF175" i="9"/>
  <c r="T175" i="9"/>
  <c r="R175" i="9"/>
  <c r="P175" i="9"/>
  <c r="BK175" i="9"/>
  <c r="J175" i="9"/>
  <c r="BE175" i="9"/>
  <c r="BI173" i="9"/>
  <c r="BH173" i="9"/>
  <c r="BG173" i="9"/>
  <c r="BF173" i="9"/>
  <c r="T173" i="9"/>
  <c r="R173" i="9"/>
  <c r="P173" i="9"/>
  <c r="BK173" i="9"/>
  <c r="J173" i="9"/>
  <c r="BE173" i="9"/>
  <c r="BI163" i="9"/>
  <c r="BH163" i="9"/>
  <c r="BG163" i="9"/>
  <c r="BF163" i="9"/>
  <c r="T163" i="9"/>
  <c r="R163" i="9"/>
  <c r="P163" i="9"/>
  <c r="BK163" i="9"/>
  <c r="J163" i="9"/>
  <c r="BE163" i="9"/>
  <c r="BI153" i="9"/>
  <c r="BH153" i="9"/>
  <c r="BG153" i="9"/>
  <c r="BF153" i="9"/>
  <c r="T153" i="9"/>
  <c r="R153" i="9"/>
  <c r="P153" i="9"/>
  <c r="BK153" i="9"/>
  <c r="J153" i="9"/>
  <c r="BE153" i="9"/>
  <c r="BI150" i="9"/>
  <c r="BH150" i="9"/>
  <c r="BG150" i="9"/>
  <c r="BF150" i="9"/>
  <c r="T150" i="9"/>
  <c r="R150" i="9"/>
  <c r="P150" i="9"/>
  <c r="BK150" i="9"/>
  <c r="J150" i="9"/>
  <c r="BE150" i="9"/>
  <c r="BI148" i="9"/>
  <c r="BH148" i="9"/>
  <c r="BG148" i="9"/>
  <c r="BF148" i="9"/>
  <c r="T148" i="9"/>
  <c r="R148" i="9"/>
  <c r="P148" i="9"/>
  <c r="BK148" i="9"/>
  <c r="J148" i="9"/>
  <c r="BE148" i="9"/>
  <c r="BI146" i="9"/>
  <c r="BH146" i="9"/>
  <c r="BG146" i="9"/>
  <c r="BF146" i="9"/>
  <c r="T146" i="9"/>
  <c r="R146" i="9"/>
  <c r="P146" i="9"/>
  <c r="BK146" i="9"/>
  <c r="J146" i="9"/>
  <c r="BE146" i="9"/>
  <c r="BI144" i="9"/>
  <c r="BH144" i="9"/>
  <c r="BG144" i="9"/>
  <c r="BF144" i="9"/>
  <c r="T144" i="9"/>
  <c r="R144" i="9"/>
  <c r="P144" i="9"/>
  <c r="BK144" i="9"/>
  <c r="J144" i="9"/>
  <c r="BE144" i="9"/>
  <c r="BI142" i="9"/>
  <c r="BH142" i="9"/>
  <c r="BG142" i="9"/>
  <c r="BF142" i="9"/>
  <c r="T142" i="9"/>
  <c r="R142" i="9"/>
  <c r="P142" i="9"/>
  <c r="BK142" i="9"/>
  <c r="J142" i="9"/>
  <c r="BE142" i="9"/>
  <c r="BI140" i="9"/>
  <c r="BH140" i="9"/>
  <c r="BG140" i="9"/>
  <c r="BF140" i="9"/>
  <c r="T140" i="9"/>
  <c r="R140" i="9"/>
  <c r="P140" i="9"/>
  <c r="BK140" i="9"/>
  <c r="J140" i="9"/>
  <c r="BE140" i="9"/>
  <c r="BI138" i="9"/>
  <c r="BH138" i="9"/>
  <c r="BG138" i="9"/>
  <c r="BF138" i="9"/>
  <c r="T138" i="9"/>
  <c r="R138" i="9"/>
  <c r="P138" i="9"/>
  <c r="BK138" i="9"/>
  <c r="J138" i="9"/>
  <c r="BE138" i="9"/>
  <c r="BI136" i="9"/>
  <c r="BH136" i="9"/>
  <c r="BG136" i="9"/>
  <c r="BF136" i="9"/>
  <c r="T136" i="9"/>
  <c r="R136" i="9"/>
  <c r="P136" i="9"/>
  <c r="BK136" i="9"/>
  <c r="J136" i="9"/>
  <c r="BE136" i="9"/>
  <c r="BI134" i="9"/>
  <c r="BH134" i="9"/>
  <c r="BG134" i="9"/>
  <c r="BF134" i="9"/>
  <c r="T134" i="9"/>
  <c r="R134" i="9"/>
  <c r="P134" i="9"/>
  <c r="BK134" i="9"/>
  <c r="J134" i="9"/>
  <c r="BE134" i="9"/>
  <c r="BI132" i="9"/>
  <c r="BH132" i="9"/>
  <c r="BG132" i="9"/>
  <c r="BF132" i="9"/>
  <c r="T132" i="9"/>
  <c r="R132" i="9"/>
  <c r="P132" i="9"/>
  <c r="BK132" i="9"/>
  <c r="J132" i="9"/>
  <c r="BE132" i="9"/>
  <c r="BI130" i="9"/>
  <c r="BH130" i="9"/>
  <c r="BG130" i="9"/>
  <c r="BF130" i="9"/>
  <c r="T130" i="9"/>
  <c r="R130" i="9"/>
  <c r="P130" i="9"/>
  <c r="BK130" i="9"/>
  <c r="J130" i="9"/>
  <c r="BE130" i="9"/>
  <c r="BI128" i="9"/>
  <c r="BH128" i="9"/>
  <c r="BG128" i="9"/>
  <c r="BF128" i="9"/>
  <c r="T128" i="9"/>
  <c r="R128" i="9"/>
  <c r="P128" i="9"/>
  <c r="BK128" i="9"/>
  <c r="J128" i="9"/>
  <c r="BE128" i="9"/>
  <c r="BI126" i="9"/>
  <c r="BH126" i="9"/>
  <c r="BG126" i="9"/>
  <c r="BF126" i="9"/>
  <c r="T126" i="9"/>
  <c r="R126" i="9"/>
  <c r="P126" i="9"/>
  <c r="BK126" i="9"/>
  <c r="J126" i="9"/>
  <c r="BE126" i="9"/>
  <c r="BI124" i="9"/>
  <c r="BH124" i="9"/>
  <c r="BG124" i="9"/>
  <c r="BF124" i="9"/>
  <c r="T124" i="9"/>
  <c r="R124" i="9"/>
  <c r="P124" i="9"/>
  <c r="BK124" i="9"/>
  <c r="J124" i="9"/>
  <c r="BE124" i="9"/>
  <c r="BI122" i="9"/>
  <c r="BH122" i="9"/>
  <c r="BG122" i="9"/>
  <c r="BF122" i="9"/>
  <c r="T122" i="9"/>
  <c r="R122" i="9"/>
  <c r="P122" i="9"/>
  <c r="BK122" i="9"/>
  <c r="J122" i="9"/>
  <c r="BE122" i="9"/>
  <c r="BI120" i="9"/>
  <c r="BH120" i="9"/>
  <c r="BG120" i="9"/>
  <c r="BF120" i="9"/>
  <c r="T120" i="9"/>
  <c r="R120" i="9"/>
  <c r="P120" i="9"/>
  <c r="BK120" i="9"/>
  <c r="J120" i="9"/>
  <c r="BE120" i="9"/>
  <c r="BI118" i="9"/>
  <c r="BH118" i="9"/>
  <c r="BG118" i="9"/>
  <c r="BF118" i="9"/>
  <c r="T118" i="9"/>
  <c r="R118" i="9"/>
  <c r="P118" i="9"/>
  <c r="BK118" i="9"/>
  <c r="J118" i="9"/>
  <c r="BE118" i="9"/>
  <c r="BI116" i="9"/>
  <c r="BH116" i="9"/>
  <c r="BG116" i="9"/>
  <c r="BF116" i="9"/>
  <c r="T116" i="9"/>
  <c r="R116" i="9"/>
  <c r="P116" i="9"/>
  <c r="BK116" i="9"/>
  <c r="J116" i="9"/>
  <c r="BE116" i="9"/>
  <c r="BI114" i="9"/>
  <c r="BH114" i="9"/>
  <c r="BG114" i="9"/>
  <c r="BF114" i="9"/>
  <c r="T114" i="9"/>
  <c r="R114" i="9"/>
  <c r="P114" i="9"/>
  <c r="P109" i="9" s="1"/>
  <c r="BK114" i="9"/>
  <c r="J114" i="9"/>
  <c r="BE114" i="9"/>
  <c r="BI112" i="9"/>
  <c r="BH112" i="9"/>
  <c r="BG112" i="9"/>
  <c r="BF112" i="9"/>
  <c r="T112" i="9"/>
  <c r="T109" i="9" s="1"/>
  <c r="R112" i="9"/>
  <c r="P112" i="9"/>
  <c r="BK112" i="9"/>
  <c r="J112" i="9"/>
  <c r="BE112" i="9"/>
  <c r="BI110" i="9"/>
  <c r="BH110" i="9"/>
  <c r="BG110" i="9"/>
  <c r="BF110" i="9"/>
  <c r="T110" i="9"/>
  <c r="R110" i="9"/>
  <c r="R109" i="9"/>
  <c r="P110" i="9"/>
  <c r="BK110" i="9"/>
  <c r="BK109" i="9"/>
  <c r="J109" i="9" s="1"/>
  <c r="J63" i="9" s="1"/>
  <c r="J110" i="9"/>
  <c r="BE110" i="9"/>
  <c r="BI107" i="9"/>
  <c r="BH107" i="9"/>
  <c r="BG107" i="9"/>
  <c r="BF107" i="9"/>
  <c r="T107" i="9"/>
  <c r="R107" i="9"/>
  <c r="P107" i="9"/>
  <c r="BK107" i="9"/>
  <c r="J107" i="9"/>
  <c r="BE107" i="9"/>
  <c r="BI105" i="9"/>
  <c r="BH105" i="9"/>
  <c r="BG105" i="9"/>
  <c r="BF105" i="9"/>
  <c r="T105" i="9"/>
  <c r="R105" i="9"/>
  <c r="P105" i="9"/>
  <c r="BK105" i="9"/>
  <c r="J105" i="9"/>
  <c r="BE105" i="9"/>
  <c r="BI103" i="9"/>
  <c r="BH103" i="9"/>
  <c r="BG103" i="9"/>
  <c r="BF103" i="9"/>
  <c r="T103" i="9"/>
  <c r="R103" i="9"/>
  <c r="P103" i="9"/>
  <c r="BK103" i="9"/>
  <c r="J103" i="9"/>
  <c r="BE103" i="9"/>
  <c r="BI101" i="9"/>
  <c r="BH101" i="9"/>
  <c r="BG101" i="9"/>
  <c r="BF101" i="9"/>
  <c r="T101" i="9"/>
  <c r="R101" i="9"/>
  <c r="P101" i="9"/>
  <c r="BK101" i="9"/>
  <c r="J101" i="9"/>
  <c r="BE101" i="9"/>
  <c r="BI99" i="9"/>
  <c r="BH99" i="9"/>
  <c r="BG99" i="9"/>
  <c r="BF99" i="9"/>
  <c r="T99" i="9"/>
  <c r="R99" i="9"/>
  <c r="P99" i="9"/>
  <c r="BK99" i="9"/>
  <c r="J99" i="9"/>
  <c r="BE99" i="9"/>
  <c r="BI97" i="9"/>
  <c r="BH97" i="9"/>
  <c r="F35" i="9" s="1"/>
  <c r="BC61" i="1" s="1"/>
  <c r="BG97" i="9"/>
  <c r="BF97" i="9"/>
  <c r="T97" i="9"/>
  <c r="T92" i="9" s="1"/>
  <c r="R97" i="9"/>
  <c r="R92" i="9" s="1"/>
  <c r="R91" i="9" s="1"/>
  <c r="R90" i="9" s="1"/>
  <c r="P97" i="9"/>
  <c r="BK97" i="9"/>
  <c r="J97" i="9"/>
  <c r="BE97" i="9"/>
  <c r="BI95" i="9"/>
  <c r="BH95" i="9"/>
  <c r="BG95" i="9"/>
  <c r="F34" i="9" s="1"/>
  <c r="BB61" i="1" s="1"/>
  <c r="BF95" i="9"/>
  <c r="T95" i="9"/>
  <c r="R95" i="9"/>
  <c r="P95" i="9"/>
  <c r="P92" i="9" s="1"/>
  <c r="BK95" i="9"/>
  <c r="BK92" i="9" s="1"/>
  <c r="J95" i="9"/>
  <c r="BE95" i="9"/>
  <c r="BI93" i="9"/>
  <c r="F36" i="9"/>
  <c r="BD61" i="1" s="1"/>
  <c r="BH93" i="9"/>
  <c r="BG93" i="9"/>
  <c r="BF93" i="9"/>
  <c r="F33" i="9" s="1"/>
  <c r="BA61" i="1" s="1"/>
  <c r="T93" i="9"/>
  <c r="R93" i="9"/>
  <c r="P93" i="9"/>
  <c r="BK93" i="9"/>
  <c r="J93" i="9"/>
  <c r="BE93" i="9" s="1"/>
  <c r="J86" i="9"/>
  <c r="F86" i="9"/>
  <c r="F84" i="9"/>
  <c r="E82" i="9"/>
  <c r="J55" i="9"/>
  <c r="F55" i="9"/>
  <c r="F53" i="9"/>
  <c r="E51" i="9"/>
  <c r="J20" i="9"/>
  <c r="E20" i="9"/>
  <c r="F87" i="9"/>
  <c r="F56" i="9"/>
  <c r="J19" i="9"/>
  <c r="J14" i="9"/>
  <c r="J84" i="9"/>
  <c r="J53" i="9"/>
  <c r="E7" i="9"/>
  <c r="E78" i="9"/>
  <c r="E47" i="9"/>
  <c r="AY60" i="1"/>
  <c r="AX60" i="1"/>
  <c r="BI462" i="8"/>
  <c r="BH462" i="8"/>
  <c r="BG462" i="8"/>
  <c r="BF462" i="8"/>
  <c r="T462" i="8"/>
  <c r="R462" i="8"/>
  <c r="P462" i="8"/>
  <c r="BK462" i="8"/>
  <c r="J462" i="8"/>
  <c r="BE462" i="8"/>
  <c r="BI461" i="8"/>
  <c r="BH461" i="8"/>
  <c r="BG461" i="8"/>
  <c r="BF461" i="8"/>
  <c r="T461" i="8"/>
  <c r="R461" i="8"/>
  <c r="P461" i="8"/>
  <c r="BK461" i="8"/>
  <c r="J461" i="8"/>
  <c r="BE461" i="8" s="1"/>
  <c r="BI459" i="8"/>
  <c r="BH459" i="8"/>
  <c r="BG459" i="8"/>
  <c r="BF459" i="8"/>
  <c r="T459" i="8"/>
  <c r="R459" i="8"/>
  <c r="P459" i="8"/>
  <c r="BK459" i="8"/>
  <c r="J459" i="8"/>
  <c r="BE459" i="8"/>
  <c r="BI457" i="8"/>
  <c r="BH457" i="8"/>
  <c r="BG457" i="8"/>
  <c r="BF457" i="8"/>
  <c r="T457" i="8"/>
  <c r="R457" i="8"/>
  <c r="P457" i="8"/>
  <c r="BK457" i="8"/>
  <c r="J457" i="8"/>
  <c r="BE457" i="8" s="1"/>
  <c r="BI455" i="8"/>
  <c r="BH455" i="8"/>
  <c r="BG455" i="8"/>
  <c r="BF455" i="8"/>
  <c r="T455" i="8"/>
  <c r="R455" i="8"/>
  <c r="P455" i="8"/>
  <c r="BK455" i="8"/>
  <c r="J455" i="8"/>
  <c r="BE455" i="8"/>
  <c r="BI453" i="8"/>
  <c r="BH453" i="8"/>
  <c r="BG453" i="8"/>
  <c r="BF453" i="8"/>
  <c r="T453" i="8"/>
  <c r="R453" i="8"/>
  <c r="P453" i="8"/>
  <c r="BK453" i="8"/>
  <c r="J453" i="8"/>
  <c r="BE453" i="8" s="1"/>
  <c r="BI451" i="8"/>
  <c r="BH451" i="8"/>
  <c r="BG451" i="8"/>
  <c r="BF451" i="8"/>
  <c r="T451" i="8"/>
  <c r="R451" i="8"/>
  <c r="P451" i="8"/>
  <c r="BK451" i="8"/>
  <c r="J451" i="8"/>
  <c r="BE451" i="8"/>
  <c r="BI448" i="8"/>
  <c r="BH448" i="8"/>
  <c r="BG448" i="8"/>
  <c r="BF448" i="8"/>
  <c r="T448" i="8"/>
  <c r="T447" i="8" s="1"/>
  <c r="R448" i="8"/>
  <c r="R447" i="8"/>
  <c r="P448" i="8"/>
  <c r="P447" i="8" s="1"/>
  <c r="BK448" i="8"/>
  <c r="BK447" i="8"/>
  <c r="J447" i="8"/>
  <c r="J71" i="8" s="1"/>
  <c r="J448" i="8"/>
  <c r="BE448" i="8"/>
  <c r="BI445" i="8"/>
  <c r="BH445" i="8"/>
  <c r="BG445" i="8"/>
  <c r="BF445" i="8"/>
  <c r="T445" i="8"/>
  <c r="R445" i="8"/>
  <c r="P445" i="8"/>
  <c r="BK445" i="8"/>
  <c r="J445" i="8"/>
  <c r="BE445" i="8" s="1"/>
  <c r="BI443" i="8"/>
  <c r="BH443" i="8"/>
  <c r="BG443" i="8"/>
  <c r="BF443" i="8"/>
  <c r="T443" i="8"/>
  <c r="R443" i="8"/>
  <c r="P443" i="8"/>
  <c r="P436" i="8" s="1"/>
  <c r="BK443" i="8"/>
  <c r="J443" i="8"/>
  <c r="BE443" i="8"/>
  <c r="BI440" i="8"/>
  <c r="BH440" i="8"/>
  <c r="BG440" i="8"/>
  <c r="BF440" i="8"/>
  <c r="T440" i="8"/>
  <c r="T436" i="8" s="1"/>
  <c r="R440" i="8"/>
  <c r="P440" i="8"/>
  <c r="BK440" i="8"/>
  <c r="J440" i="8"/>
  <c r="BE440" i="8" s="1"/>
  <c r="BI437" i="8"/>
  <c r="BH437" i="8"/>
  <c r="BG437" i="8"/>
  <c r="BF437" i="8"/>
  <c r="T437" i="8"/>
  <c r="R437" i="8"/>
  <c r="R436" i="8" s="1"/>
  <c r="P437" i="8"/>
  <c r="BK437" i="8"/>
  <c r="BK436" i="8" s="1"/>
  <c r="J436" i="8" s="1"/>
  <c r="J70" i="8" s="1"/>
  <c r="J437" i="8"/>
  <c r="BE437" i="8"/>
  <c r="BI434" i="8"/>
  <c r="BH434" i="8"/>
  <c r="BG434" i="8"/>
  <c r="BF434" i="8"/>
  <c r="T434" i="8"/>
  <c r="R434" i="8"/>
  <c r="P434" i="8"/>
  <c r="BK434" i="8"/>
  <c r="J434" i="8"/>
  <c r="BE434" i="8"/>
  <c r="BI432" i="8"/>
  <c r="BH432" i="8"/>
  <c r="BG432" i="8"/>
  <c r="BF432" i="8"/>
  <c r="T432" i="8"/>
  <c r="R432" i="8"/>
  <c r="P432" i="8"/>
  <c r="BK432" i="8"/>
  <c r="J432" i="8"/>
  <c r="BE432" i="8" s="1"/>
  <c r="BI430" i="8"/>
  <c r="BH430" i="8"/>
  <c r="BG430" i="8"/>
  <c r="BF430" i="8"/>
  <c r="T430" i="8"/>
  <c r="R430" i="8"/>
  <c r="P430" i="8"/>
  <c r="BK430" i="8"/>
  <c r="J430" i="8"/>
  <c r="BE430" i="8"/>
  <c r="BI427" i="8"/>
  <c r="BH427" i="8"/>
  <c r="BG427" i="8"/>
  <c r="BF427" i="8"/>
  <c r="T427" i="8"/>
  <c r="R427" i="8"/>
  <c r="P427" i="8"/>
  <c r="BK427" i="8"/>
  <c r="J427" i="8"/>
  <c r="BE427" i="8" s="1"/>
  <c r="BI425" i="8"/>
  <c r="BH425" i="8"/>
  <c r="BG425" i="8"/>
  <c r="BF425" i="8"/>
  <c r="T425" i="8"/>
  <c r="R425" i="8"/>
  <c r="P425" i="8"/>
  <c r="BK425" i="8"/>
  <c r="J425" i="8"/>
  <c r="BE425" i="8"/>
  <c r="BI422" i="8"/>
  <c r="BH422" i="8"/>
  <c r="BG422" i="8"/>
  <c r="BF422" i="8"/>
  <c r="T422" i="8"/>
  <c r="R422" i="8"/>
  <c r="P422" i="8"/>
  <c r="BK422" i="8"/>
  <c r="J422" i="8"/>
  <c r="BE422" i="8" s="1"/>
  <c r="BI420" i="8"/>
  <c r="BH420" i="8"/>
  <c r="BG420" i="8"/>
  <c r="BF420" i="8"/>
  <c r="T420" i="8"/>
  <c r="R420" i="8"/>
  <c r="P420" i="8"/>
  <c r="BK420" i="8"/>
  <c r="J420" i="8"/>
  <c r="BE420" i="8"/>
  <c r="BI417" i="8"/>
  <c r="BH417" i="8"/>
  <c r="BG417" i="8"/>
  <c r="BF417" i="8"/>
  <c r="T417" i="8"/>
  <c r="R417" i="8"/>
  <c r="P417" i="8"/>
  <c r="BK417" i="8"/>
  <c r="J417" i="8"/>
  <c r="BE417" i="8" s="1"/>
  <c r="BI415" i="8"/>
  <c r="BH415" i="8"/>
  <c r="BG415" i="8"/>
  <c r="BF415" i="8"/>
  <c r="T415" i="8"/>
  <c r="R415" i="8"/>
  <c r="P415" i="8"/>
  <c r="BK415" i="8"/>
  <c r="J415" i="8"/>
  <c r="BE415" i="8"/>
  <c r="BI413" i="8"/>
  <c r="BH413" i="8"/>
  <c r="BG413" i="8"/>
  <c r="BF413" i="8"/>
  <c r="T413" i="8"/>
  <c r="R413" i="8"/>
  <c r="P413" i="8"/>
  <c r="BK413" i="8"/>
  <c r="J413" i="8"/>
  <c r="BE413" i="8" s="1"/>
  <c r="BI411" i="8"/>
  <c r="BH411" i="8"/>
  <c r="BG411" i="8"/>
  <c r="BF411" i="8"/>
  <c r="T411" i="8"/>
  <c r="R411" i="8"/>
  <c r="P411" i="8"/>
  <c r="BK411" i="8"/>
  <c r="J411" i="8"/>
  <c r="BE411" i="8"/>
  <c r="BI409" i="8"/>
  <c r="BH409" i="8"/>
  <c r="BG409" i="8"/>
  <c r="BF409" i="8"/>
  <c r="T409" i="8"/>
  <c r="R409" i="8"/>
  <c r="P409" i="8"/>
  <c r="BK409" i="8"/>
  <c r="J409" i="8"/>
  <c r="BE409" i="8" s="1"/>
  <c r="BI407" i="8"/>
  <c r="BH407" i="8"/>
  <c r="BG407" i="8"/>
  <c r="BF407" i="8"/>
  <c r="T407" i="8"/>
  <c r="R407" i="8"/>
  <c r="P407" i="8"/>
  <c r="BK407" i="8"/>
  <c r="J407" i="8"/>
  <c r="BE407" i="8"/>
  <c r="BI405" i="8"/>
  <c r="BH405" i="8"/>
  <c r="BG405" i="8"/>
  <c r="BF405" i="8"/>
  <c r="T405" i="8"/>
  <c r="R405" i="8"/>
  <c r="P405" i="8"/>
  <c r="BK405" i="8"/>
  <c r="J405" i="8"/>
  <c r="BE405" i="8" s="1"/>
  <c r="BI402" i="8"/>
  <c r="BH402" i="8"/>
  <c r="BG402" i="8"/>
  <c r="BF402" i="8"/>
  <c r="T402" i="8"/>
  <c r="R402" i="8"/>
  <c r="P402" i="8"/>
  <c r="BK402" i="8"/>
  <c r="J402" i="8"/>
  <c r="BE402" i="8"/>
  <c r="BI399" i="8"/>
  <c r="BH399" i="8"/>
  <c r="BG399" i="8"/>
  <c r="BF399" i="8"/>
  <c r="T399" i="8"/>
  <c r="R399" i="8"/>
  <c r="P399" i="8"/>
  <c r="BK399" i="8"/>
  <c r="J399" i="8"/>
  <c r="BE399" i="8" s="1"/>
  <c r="BI397" i="8"/>
  <c r="BH397" i="8"/>
  <c r="BG397" i="8"/>
  <c r="BF397" i="8"/>
  <c r="T397" i="8"/>
  <c r="R397" i="8"/>
  <c r="P397" i="8"/>
  <c r="P390" i="8" s="1"/>
  <c r="BK397" i="8"/>
  <c r="J397" i="8"/>
  <c r="BE397" i="8"/>
  <c r="BI394" i="8"/>
  <c r="BH394" i="8"/>
  <c r="BG394" i="8"/>
  <c r="BF394" i="8"/>
  <c r="T394" i="8"/>
  <c r="T390" i="8" s="1"/>
  <c r="R394" i="8"/>
  <c r="P394" i="8"/>
  <c r="BK394" i="8"/>
  <c r="J394" i="8"/>
  <c r="BE394" i="8" s="1"/>
  <c r="BI391" i="8"/>
  <c r="BH391" i="8"/>
  <c r="BG391" i="8"/>
  <c r="BF391" i="8"/>
  <c r="T391" i="8"/>
  <c r="R391" i="8"/>
  <c r="R390" i="8" s="1"/>
  <c r="P391" i="8"/>
  <c r="BK391" i="8"/>
  <c r="BK390" i="8" s="1"/>
  <c r="J390" i="8" s="1"/>
  <c r="J69" i="8" s="1"/>
  <c r="J391" i="8"/>
  <c r="BE391" i="8"/>
  <c r="BI388" i="8"/>
  <c r="BH388" i="8"/>
  <c r="BG388" i="8"/>
  <c r="BF388" i="8"/>
  <c r="T388" i="8"/>
  <c r="R388" i="8"/>
  <c r="P388" i="8"/>
  <c r="BK388" i="8"/>
  <c r="J388" i="8"/>
  <c r="BE388" i="8"/>
  <c r="BI386" i="8"/>
  <c r="BH386" i="8"/>
  <c r="BG386" i="8"/>
  <c r="BF386" i="8"/>
  <c r="T386" i="8"/>
  <c r="R386" i="8"/>
  <c r="P386" i="8"/>
  <c r="BK386" i="8"/>
  <c r="J386" i="8"/>
  <c r="BE386" i="8" s="1"/>
  <c r="BI383" i="8"/>
  <c r="BH383" i="8"/>
  <c r="BG383" i="8"/>
  <c r="BF383" i="8"/>
  <c r="T383" i="8"/>
  <c r="R383" i="8"/>
  <c r="P383" i="8"/>
  <c r="BK383" i="8"/>
  <c r="J383" i="8"/>
  <c r="BE383" i="8"/>
  <c r="BI380" i="8"/>
  <c r="BH380" i="8"/>
  <c r="BG380" i="8"/>
  <c r="BF380" i="8"/>
  <c r="T380" i="8"/>
  <c r="R380" i="8"/>
  <c r="P380" i="8"/>
  <c r="BK380" i="8"/>
  <c r="J380" i="8"/>
  <c r="BE380" i="8" s="1"/>
  <c r="BI377" i="8"/>
  <c r="BH377" i="8"/>
  <c r="BG377" i="8"/>
  <c r="BF377" i="8"/>
  <c r="T377" i="8"/>
  <c r="R377" i="8"/>
  <c r="P377" i="8"/>
  <c r="BK377" i="8"/>
  <c r="J377" i="8"/>
  <c r="BE377" i="8"/>
  <c r="BI374" i="8"/>
  <c r="BH374" i="8"/>
  <c r="BG374" i="8"/>
  <c r="BF374" i="8"/>
  <c r="T374" i="8"/>
  <c r="R374" i="8"/>
  <c r="P374" i="8"/>
  <c r="BK374" i="8"/>
  <c r="J374" i="8"/>
  <c r="BE374" i="8" s="1"/>
  <c r="BI372" i="8"/>
  <c r="BH372" i="8"/>
  <c r="BG372" i="8"/>
  <c r="BF372" i="8"/>
  <c r="T372" i="8"/>
  <c r="R372" i="8"/>
  <c r="P372" i="8"/>
  <c r="BK372" i="8"/>
  <c r="J372" i="8"/>
  <c r="BE372" i="8"/>
  <c r="BI370" i="8"/>
  <c r="BH370" i="8"/>
  <c r="BG370" i="8"/>
  <c r="BF370" i="8"/>
  <c r="T370" i="8"/>
  <c r="R370" i="8"/>
  <c r="P370" i="8"/>
  <c r="BK370" i="8"/>
  <c r="J370" i="8"/>
  <c r="BE370" i="8" s="1"/>
  <c r="BI368" i="8"/>
  <c r="BH368" i="8"/>
  <c r="BG368" i="8"/>
  <c r="BF368" i="8"/>
  <c r="T368" i="8"/>
  <c r="R368" i="8"/>
  <c r="P368" i="8"/>
  <c r="BK368" i="8"/>
  <c r="J368" i="8"/>
  <c r="BE368" i="8"/>
  <c r="BI366" i="8"/>
  <c r="BH366" i="8"/>
  <c r="BG366" i="8"/>
  <c r="BF366" i="8"/>
  <c r="T366" i="8"/>
  <c r="R366" i="8"/>
  <c r="P366" i="8"/>
  <c r="BK366" i="8"/>
  <c r="J366" i="8"/>
  <c r="BE366" i="8" s="1"/>
  <c r="BI363" i="8"/>
  <c r="BH363" i="8"/>
  <c r="BG363" i="8"/>
  <c r="BF363" i="8"/>
  <c r="T363" i="8"/>
  <c r="R363" i="8"/>
  <c r="P363" i="8"/>
  <c r="BK363" i="8"/>
  <c r="J363" i="8"/>
  <c r="BE363" i="8"/>
  <c r="BI361" i="8"/>
  <c r="BH361" i="8"/>
  <c r="BG361" i="8"/>
  <c r="BF361" i="8"/>
  <c r="T361" i="8"/>
  <c r="R361" i="8"/>
  <c r="P361" i="8"/>
  <c r="BK361" i="8"/>
  <c r="J361" i="8"/>
  <c r="BE361" i="8" s="1"/>
  <c r="BI359" i="8"/>
  <c r="BH359" i="8"/>
  <c r="BG359" i="8"/>
  <c r="BF359" i="8"/>
  <c r="T359" i="8"/>
  <c r="R359" i="8"/>
  <c r="P359" i="8"/>
  <c r="BK359" i="8"/>
  <c r="J359" i="8"/>
  <c r="BE359" i="8"/>
  <c r="BI357" i="8"/>
  <c r="BH357" i="8"/>
  <c r="BG357" i="8"/>
  <c r="BF357" i="8"/>
  <c r="T357" i="8"/>
  <c r="R357" i="8"/>
  <c r="P357" i="8"/>
  <c r="BK357" i="8"/>
  <c r="J357" i="8"/>
  <c r="BE357" i="8" s="1"/>
  <c r="BI354" i="8"/>
  <c r="BH354" i="8"/>
  <c r="BG354" i="8"/>
  <c r="BF354" i="8"/>
  <c r="T354" i="8"/>
  <c r="R354" i="8"/>
  <c r="P354" i="8"/>
  <c r="BK354" i="8"/>
  <c r="J354" i="8"/>
  <c r="BE354" i="8"/>
  <c r="BI351" i="8"/>
  <c r="BH351" i="8"/>
  <c r="BG351" i="8"/>
  <c r="BF351" i="8"/>
  <c r="T351" i="8"/>
  <c r="R351" i="8"/>
  <c r="P351" i="8"/>
  <c r="BK351" i="8"/>
  <c r="J351" i="8"/>
  <c r="BE351" i="8" s="1"/>
  <c r="BI349" i="8"/>
  <c r="BH349" i="8"/>
  <c r="BG349" i="8"/>
  <c r="BF349" i="8"/>
  <c r="T349" i="8"/>
  <c r="R349" i="8"/>
  <c r="P349" i="8"/>
  <c r="BK349" i="8"/>
  <c r="J349" i="8"/>
  <c r="BE349" i="8"/>
  <c r="BI347" i="8"/>
  <c r="BH347" i="8"/>
  <c r="BG347" i="8"/>
  <c r="BF347" i="8"/>
  <c r="T347" i="8"/>
  <c r="R347" i="8"/>
  <c r="P347" i="8"/>
  <c r="BK347" i="8"/>
  <c r="J347" i="8"/>
  <c r="BE347" i="8" s="1"/>
  <c r="BI344" i="8"/>
  <c r="BH344" i="8"/>
  <c r="BG344" i="8"/>
  <c r="BF344" i="8"/>
  <c r="T344" i="8"/>
  <c r="R344" i="8"/>
  <c r="P344" i="8"/>
  <c r="BK344" i="8"/>
  <c r="J344" i="8"/>
  <c r="BE344" i="8"/>
  <c r="BI341" i="8"/>
  <c r="BH341" i="8"/>
  <c r="BG341" i="8"/>
  <c r="BF341" i="8"/>
  <c r="T341" i="8"/>
  <c r="R341" i="8"/>
  <c r="P341" i="8"/>
  <c r="BK341" i="8"/>
  <c r="J341" i="8"/>
  <c r="BE341" i="8" s="1"/>
  <c r="BI338" i="8"/>
  <c r="BH338" i="8"/>
  <c r="BG338" i="8"/>
  <c r="BF338" i="8"/>
  <c r="T338" i="8"/>
  <c r="R338" i="8"/>
  <c r="P338" i="8"/>
  <c r="BK338" i="8"/>
  <c r="J338" i="8"/>
  <c r="BE338" i="8"/>
  <c r="BI335" i="8"/>
  <c r="BH335" i="8"/>
  <c r="BG335" i="8"/>
  <c r="BF335" i="8"/>
  <c r="T335" i="8"/>
  <c r="R335" i="8"/>
  <c r="P335" i="8"/>
  <c r="BK335" i="8"/>
  <c r="J335" i="8"/>
  <c r="BE335" i="8" s="1"/>
  <c r="BI332" i="8"/>
  <c r="BH332" i="8"/>
  <c r="BG332" i="8"/>
  <c r="BF332" i="8"/>
  <c r="T332" i="8"/>
  <c r="R332" i="8"/>
  <c r="P332" i="8"/>
  <c r="BK332" i="8"/>
  <c r="J332" i="8"/>
  <c r="BE332" i="8"/>
  <c r="BI330" i="8"/>
  <c r="BH330" i="8"/>
  <c r="BG330" i="8"/>
  <c r="BF330" i="8"/>
  <c r="T330" i="8"/>
  <c r="R330" i="8"/>
  <c r="P330" i="8"/>
  <c r="BK330" i="8"/>
  <c r="J330" i="8"/>
  <c r="BE330" i="8" s="1"/>
  <c r="BI328" i="8"/>
  <c r="BH328" i="8"/>
  <c r="BG328" i="8"/>
  <c r="BF328" i="8"/>
  <c r="T328" i="8"/>
  <c r="R328" i="8"/>
  <c r="P328" i="8"/>
  <c r="BK328" i="8"/>
  <c r="J328" i="8"/>
  <c r="BE328" i="8"/>
  <c r="BI325" i="8"/>
  <c r="BH325" i="8"/>
  <c r="BG325" i="8"/>
  <c r="BF325" i="8"/>
  <c r="T325" i="8"/>
  <c r="R325" i="8"/>
  <c r="P325" i="8"/>
  <c r="BK325" i="8"/>
  <c r="J325" i="8"/>
  <c r="BE325" i="8" s="1"/>
  <c r="BI323" i="8"/>
  <c r="BH323" i="8"/>
  <c r="BG323" i="8"/>
  <c r="BF323" i="8"/>
  <c r="T323" i="8"/>
  <c r="R323" i="8"/>
  <c r="P323" i="8"/>
  <c r="BK323" i="8"/>
  <c r="J323" i="8"/>
  <c r="BE323" i="8"/>
  <c r="BI321" i="8"/>
  <c r="BH321" i="8"/>
  <c r="BG321" i="8"/>
  <c r="BF321" i="8"/>
  <c r="T321" i="8"/>
  <c r="R321" i="8"/>
  <c r="P321" i="8"/>
  <c r="BK321" i="8"/>
  <c r="J321" i="8"/>
  <c r="BE321" i="8" s="1"/>
  <c r="BI318" i="8"/>
  <c r="BH318" i="8"/>
  <c r="BG318" i="8"/>
  <c r="BF318" i="8"/>
  <c r="T318" i="8"/>
  <c r="R318" i="8"/>
  <c r="P318" i="8"/>
  <c r="BK318" i="8"/>
  <c r="J318" i="8"/>
  <c r="BE318" i="8"/>
  <c r="BI316" i="8"/>
  <c r="BH316" i="8"/>
  <c r="BG316" i="8"/>
  <c r="BF316" i="8"/>
  <c r="T316" i="8"/>
  <c r="R316" i="8"/>
  <c r="P316" i="8"/>
  <c r="BK316" i="8"/>
  <c r="J316" i="8"/>
  <c r="BE316" i="8" s="1"/>
  <c r="BI314" i="8"/>
  <c r="BH314" i="8"/>
  <c r="BG314" i="8"/>
  <c r="BF314" i="8"/>
  <c r="T314" i="8"/>
  <c r="R314" i="8"/>
  <c r="P314" i="8"/>
  <c r="BK314" i="8"/>
  <c r="J314" i="8"/>
  <c r="BE314" i="8"/>
  <c r="BI312" i="8"/>
  <c r="BH312" i="8"/>
  <c r="BG312" i="8"/>
  <c r="BF312" i="8"/>
  <c r="T312" i="8"/>
  <c r="R312" i="8"/>
  <c r="P312" i="8"/>
  <c r="BK312" i="8"/>
  <c r="J312" i="8"/>
  <c r="BE312" i="8" s="1"/>
  <c r="BI310" i="8"/>
  <c r="BH310" i="8"/>
  <c r="BG310" i="8"/>
  <c r="BF310" i="8"/>
  <c r="T310" i="8"/>
  <c r="R310" i="8"/>
  <c r="P310" i="8"/>
  <c r="BK310" i="8"/>
  <c r="J310" i="8"/>
  <c r="BE310" i="8"/>
  <c r="BI307" i="8"/>
  <c r="BH307" i="8"/>
  <c r="BG307" i="8"/>
  <c r="BF307" i="8"/>
  <c r="T307" i="8"/>
  <c r="R307" i="8"/>
  <c r="P307" i="8"/>
  <c r="BK307" i="8"/>
  <c r="J307" i="8"/>
  <c r="BE307" i="8" s="1"/>
  <c r="BI304" i="8"/>
  <c r="BH304" i="8"/>
  <c r="BG304" i="8"/>
  <c r="BF304" i="8"/>
  <c r="T304" i="8"/>
  <c r="R304" i="8"/>
  <c r="P304" i="8"/>
  <c r="BK304" i="8"/>
  <c r="J304" i="8"/>
  <c r="BE304" i="8"/>
  <c r="BI302" i="8"/>
  <c r="BH302" i="8"/>
  <c r="BG302" i="8"/>
  <c r="BF302" i="8"/>
  <c r="T302" i="8"/>
  <c r="R302" i="8"/>
  <c r="P302" i="8"/>
  <c r="BK302" i="8"/>
  <c r="J302" i="8"/>
  <c r="BE302" i="8" s="1"/>
  <c r="BI300" i="8"/>
  <c r="BH300" i="8"/>
  <c r="BG300" i="8"/>
  <c r="BF300" i="8"/>
  <c r="T300" i="8"/>
  <c r="R300" i="8"/>
  <c r="P300" i="8"/>
  <c r="BK300" i="8"/>
  <c r="J300" i="8"/>
  <c r="BE300" i="8"/>
  <c r="BI298" i="8"/>
  <c r="BH298" i="8"/>
  <c r="BG298" i="8"/>
  <c r="BF298" i="8"/>
  <c r="T298" i="8"/>
  <c r="R298" i="8"/>
  <c r="P298" i="8"/>
  <c r="BK298" i="8"/>
  <c r="J298" i="8"/>
  <c r="BE298" i="8" s="1"/>
  <c r="BI295" i="8"/>
  <c r="BH295" i="8"/>
  <c r="BG295" i="8"/>
  <c r="BF295" i="8"/>
  <c r="T295" i="8"/>
  <c r="R295" i="8"/>
  <c r="P295" i="8"/>
  <c r="BK295" i="8"/>
  <c r="J295" i="8"/>
  <c r="BE295" i="8"/>
  <c r="BI292" i="8"/>
  <c r="BH292" i="8"/>
  <c r="BG292" i="8"/>
  <c r="BF292" i="8"/>
  <c r="T292" i="8"/>
  <c r="R292" i="8"/>
  <c r="P292" i="8"/>
  <c r="BK292" i="8"/>
  <c r="J292" i="8"/>
  <c r="BE292" i="8" s="1"/>
  <c r="BI290" i="8"/>
  <c r="BH290" i="8"/>
  <c r="BG290" i="8"/>
  <c r="BF290" i="8"/>
  <c r="T290" i="8"/>
  <c r="R290" i="8"/>
  <c r="P290" i="8"/>
  <c r="BK290" i="8"/>
  <c r="J290" i="8"/>
  <c r="BE290" i="8"/>
  <c r="BI288" i="8"/>
  <c r="BH288" i="8"/>
  <c r="BG288" i="8"/>
  <c r="BF288" i="8"/>
  <c r="T288" i="8"/>
  <c r="R288" i="8"/>
  <c r="R287" i="8"/>
  <c r="P288" i="8"/>
  <c r="P287" i="8" s="1"/>
  <c r="BK288" i="8"/>
  <c r="BK287" i="8"/>
  <c r="J287" i="8"/>
  <c r="J68" i="8" s="1"/>
  <c r="J288" i="8"/>
  <c r="BE288" i="8" s="1"/>
  <c r="BI285" i="8"/>
  <c r="BH285" i="8"/>
  <c r="BG285" i="8"/>
  <c r="BF285" i="8"/>
  <c r="T285" i="8"/>
  <c r="R285" i="8"/>
  <c r="P285" i="8"/>
  <c r="BK285" i="8"/>
  <c r="J285" i="8"/>
  <c r="BE285" i="8" s="1"/>
  <c r="BI283" i="8"/>
  <c r="BH283" i="8"/>
  <c r="BG283" i="8"/>
  <c r="BF283" i="8"/>
  <c r="T283" i="8"/>
  <c r="R283" i="8"/>
  <c r="P283" i="8"/>
  <c r="BK283" i="8"/>
  <c r="J283" i="8"/>
  <c r="BE283" i="8"/>
  <c r="BI280" i="8"/>
  <c r="BH280" i="8"/>
  <c r="BG280" i="8"/>
  <c r="BF280" i="8"/>
  <c r="T280" i="8"/>
  <c r="R280" i="8"/>
  <c r="P280" i="8"/>
  <c r="BK280" i="8"/>
  <c r="J280" i="8"/>
  <c r="BE280" i="8" s="1"/>
  <c r="BI277" i="8"/>
  <c r="BH277" i="8"/>
  <c r="BG277" i="8"/>
  <c r="BF277" i="8"/>
  <c r="T277" i="8"/>
  <c r="R277" i="8"/>
  <c r="P277" i="8"/>
  <c r="BK277" i="8"/>
  <c r="J277" i="8"/>
  <c r="BE277" i="8"/>
  <c r="BI274" i="8"/>
  <c r="BH274" i="8"/>
  <c r="BG274" i="8"/>
  <c r="BF274" i="8"/>
  <c r="T274" i="8"/>
  <c r="R274" i="8"/>
  <c r="P274" i="8"/>
  <c r="BK274" i="8"/>
  <c r="J274" i="8"/>
  <c r="BE274" i="8" s="1"/>
  <c r="BI271" i="8"/>
  <c r="BH271" i="8"/>
  <c r="BG271" i="8"/>
  <c r="BF271" i="8"/>
  <c r="T271" i="8"/>
  <c r="R271" i="8"/>
  <c r="P271" i="8"/>
  <c r="BK271" i="8"/>
  <c r="J271" i="8"/>
  <c r="BE271" i="8"/>
  <c r="BI268" i="8"/>
  <c r="BH268" i="8"/>
  <c r="BG268" i="8"/>
  <c r="BF268" i="8"/>
  <c r="T268" i="8"/>
  <c r="R268" i="8"/>
  <c r="P268" i="8"/>
  <c r="BK268" i="8"/>
  <c r="J268" i="8"/>
  <c r="BE268" i="8" s="1"/>
  <c r="BI266" i="8"/>
  <c r="BH266" i="8"/>
  <c r="BG266" i="8"/>
  <c r="BF266" i="8"/>
  <c r="T266" i="8"/>
  <c r="R266" i="8"/>
  <c r="P266" i="8"/>
  <c r="BK266" i="8"/>
  <c r="J266" i="8"/>
  <c r="BE266" i="8"/>
  <c r="BI264" i="8"/>
  <c r="BH264" i="8"/>
  <c r="BG264" i="8"/>
  <c r="BF264" i="8"/>
  <c r="T264" i="8"/>
  <c r="R264" i="8"/>
  <c r="P264" i="8"/>
  <c r="BK264" i="8"/>
  <c r="J264" i="8"/>
  <c r="BE264" i="8" s="1"/>
  <c r="BI262" i="8"/>
  <c r="BH262" i="8"/>
  <c r="BG262" i="8"/>
  <c r="BF262" i="8"/>
  <c r="T262" i="8"/>
  <c r="R262" i="8"/>
  <c r="P262" i="8"/>
  <c r="BK262" i="8"/>
  <c r="J262" i="8"/>
  <c r="BE262" i="8"/>
  <c r="BI260" i="8"/>
  <c r="BH260" i="8"/>
  <c r="BG260" i="8"/>
  <c r="BF260" i="8"/>
  <c r="T260" i="8"/>
  <c r="R260" i="8"/>
  <c r="P260" i="8"/>
  <c r="BK260" i="8"/>
  <c r="J260" i="8"/>
  <c r="BE260" i="8" s="1"/>
  <c r="BI258" i="8"/>
  <c r="BH258" i="8"/>
  <c r="BG258" i="8"/>
  <c r="BF258" i="8"/>
  <c r="T258" i="8"/>
  <c r="R258" i="8"/>
  <c r="P258" i="8"/>
  <c r="BK258" i="8"/>
  <c r="J258" i="8"/>
  <c r="BE258" i="8"/>
  <c r="BI256" i="8"/>
  <c r="BH256" i="8"/>
  <c r="BG256" i="8"/>
  <c r="BF256" i="8"/>
  <c r="T256" i="8"/>
  <c r="R256" i="8"/>
  <c r="P256" i="8"/>
  <c r="BK256" i="8"/>
  <c r="J256" i="8"/>
  <c r="BE256" i="8" s="1"/>
  <c r="BI253" i="8"/>
  <c r="BH253" i="8"/>
  <c r="BG253" i="8"/>
  <c r="BF253" i="8"/>
  <c r="T253" i="8"/>
  <c r="R253" i="8"/>
  <c r="P253" i="8"/>
  <c r="BK253" i="8"/>
  <c r="J253" i="8"/>
  <c r="BE253" i="8"/>
  <c r="BI250" i="8"/>
  <c r="BH250" i="8"/>
  <c r="BG250" i="8"/>
  <c r="BF250" i="8"/>
  <c r="T250" i="8"/>
  <c r="R250" i="8"/>
  <c r="P250" i="8"/>
  <c r="BK250" i="8"/>
  <c r="J250" i="8"/>
  <c r="BE250" i="8" s="1"/>
  <c r="BI247" i="8"/>
  <c r="BH247" i="8"/>
  <c r="BG247" i="8"/>
  <c r="BF247" i="8"/>
  <c r="T247" i="8"/>
  <c r="R247" i="8"/>
  <c r="P247" i="8"/>
  <c r="BK247" i="8"/>
  <c r="J247" i="8"/>
  <c r="BE247" i="8"/>
  <c r="BI244" i="8"/>
  <c r="BH244" i="8"/>
  <c r="BG244" i="8"/>
  <c r="BF244" i="8"/>
  <c r="T244" i="8"/>
  <c r="R244" i="8"/>
  <c r="P244" i="8"/>
  <c r="BK244" i="8"/>
  <c r="J244" i="8"/>
  <c r="BE244" i="8" s="1"/>
  <c r="BI241" i="8"/>
  <c r="BH241" i="8"/>
  <c r="BG241" i="8"/>
  <c r="BF241" i="8"/>
  <c r="T241" i="8"/>
  <c r="R241" i="8"/>
  <c r="P241" i="8"/>
  <c r="BK241" i="8"/>
  <c r="J241" i="8"/>
  <c r="BE241" i="8"/>
  <c r="BI238" i="8"/>
  <c r="BH238" i="8"/>
  <c r="BG238" i="8"/>
  <c r="BF238" i="8"/>
  <c r="T238" i="8"/>
  <c r="R238" i="8"/>
  <c r="P238" i="8"/>
  <c r="BK238" i="8"/>
  <c r="J238" i="8"/>
  <c r="BE238" i="8" s="1"/>
  <c r="BI235" i="8"/>
  <c r="BH235" i="8"/>
  <c r="BG235" i="8"/>
  <c r="BF235" i="8"/>
  <c r="T235" i="8"/>
  <c r="R235" i="8"/>
  <c r="P235" i="8"/>
  <c r="BK235" i="8"/>
  <c r="J235" i="8"/>
  <c r="BE235" i="8"/>
  <c r="BI232" i="8"/>
  <c r="BH232" i="8"/>
  <c r="BG232" i="8"/>
  <c r="BF232" i="8"/>
  <c r="T232" i="8"/>
  <c r="R232" i="8"/>
  <c r="P232" i="8"/>
  <c r="BK232" i="8"/>
  <c r="J232" i="8"/>
  <c r="BE232" i="8" s="1"/>
  <c r="BI229" i="8"/>
  <c r="BH229" i="8"/>
  <c r="BG229" i="8"/>
  <c r="BF229" i="8"/>
  <c r="T229" i="8"/>
  <c r="R229" i="8"/>
  <c r="P229" i="8"/>
  <c r="BK229" i="8"/>
  <c r="J229" i="8"/>
  <c r="BE229" i="8"/>
  <c r="BI226" i="8"/>
  <c r="BH226" i="8"/>
  <c r="BG226" i="8"/>
  <c r="BF226" i="8"/>
  <c r="T226" i="8"/>
  <c r="R226" i="8"/>
  <c r="R225" i="8"/>
  <c r="P226" i="8"/>
  <c r="BK226" i="8"/>
  <c r="BK225" i="8"/>
  <c r="J225" i="8"/>
  <c r="J67" i="8" s="1"/>
  <c r="J226" i="8"/>
  <c r="BE226" i="8" s="1"/>
  <c r="BI223" i="8"/>
  <c r="BH223" i="8"/>
  <c r="BG223" i="8"/>
  <c r="BF223" i="8"/>
  <c r="T223" i="8"/>
  <c r="R223" i="8"/>
  <c r="P223" i="8"/>
  <c r="BK223" i="8"/>
  <c r="J223" i="8"/>
  <c r="BE223" i="8" s="1"/>
  <c r="BI221" i="8"/>
  <c r="BH221" i="8"/>
  <c r="BG221" i="8"/>
  <c r="BF221" i="8"/>
  <c r="T221" i="8"/>
  <c r="R221" i="8"/>
  <c r="P221" i="8"/>
  <c r="BK221" i="8"/>
  <c r="J221" i="8"/>
  <c r="BE221" i="8"/>
  <c r="BI219" i="8"/>
  <c r="BH219" i="8"/>
  <c r="BG219" i="8"/>
  <c r="BF219" i="8"/>
  <c r="T219" i="8"/>
  <c r="R219" i="8"/>
  <c r="P219" i="8"/>
  <c r="BK219" i="8"/>
  <c r="J219" i="8"/>
  <c r="BE219" i="8" s="1"/>
  <c r="BI217" i="8"/>
  <c r="BH217" i="8"/>
  <c r="BG217" i="8"/>
  <c r="BF217" i="8"/>
  <c r="T217" i="8"/>
  <c r="R217" i="8"/>
  <c r="P217" i="8"/>
  <c r="BK217" i="8"/>
  <c r="J217" i="8"/>
  <c r="BE217" i="8"/>
  <c r="BI216" i="8"/>
  <c r="BH216" i="8"/>
  <c r="BG216" i="8"/>
  <c r="BF216" i="8"/>
  <c r="T216" i="8"/>
  <c r="R216" i="8"/>
  <c r="P216" i="8"/>
  <c r="BK216" i="8"/>
  <c r="J216" i="8"/>
  <c r="BE216" i="8" s="1"/>
  <c r="BI214" i="8"/>
  <c r="BH214" i="8"/>
  <c r="BG214" i="8"/>
  <c r="BF214" i="8"/>
  <c r="T214" i="8"/>
  <c r="R214" i="8"/>
  <c r="P214" i="8"/>
  <c r="BK214" i="8"/>
  <c r="J214" i="8"/>
  <c r="BE214" i="8"/>
  <c r="BI212" i="8"/>
  <c r="BH212" i="8"/>
  <c r="BG212" i="8"/>
  <c r="BF212" i="8"/>
  <c r="T212" i="8"/>
  <c r="R212" i="8"/>
  <c r="P212" i="8"/>
  <c r="BK212" i="8"/>
  <c r="J212" i="8"/>
  <c r="BE212" i="8" s="1"/>
  <c r="BI210" i="8"/>
  <c r="BH210" i="8"/>
  <c r="BG210" i="8"/>
  <c r="BF210" i="8"/>
  <c r="T210" i="8"/>
  <c r="R210" i="8"/>
  <c r="P210" i="8"/>
  <c r="BK210" i="8"/>
  <c r="J210" i="8"/>
  <c r="BE210" i="8"/>
  <c r="BI207" i="8"/>
  <c r="BH207" i="8"/>
  <c r="BG207" i="8"/>
  <c r="BF207" i="8"/>
  <c r="T207" i="8"/>
  <c r="R207" i="8"/>
  <c r="P207" i="8"/>
  <c r="BK207" i="8"/>
  <c r="J207" i="8"/>
  <c r="BE207" i="8"/>
  <c r="BI205" i="8"/>
  <c r="BH205" i="8"/>
  <c r="BG205" i="8"/>
  <c r="BF205" i="8"/>
  <c r="T205" i="8"/>
  <c r="R205" i="8"/>
  <c r="P205" i="8"/>
  <c r="BK205" i="8"/>
  <c r="J205" i="8"/>
  <c r="BE205" i="8"/>
  <c r="BI203" i="8"/>
  <c r="BH203" i="8"/>
  <c r="BG203" i="8"/>
  <c r="BF203" i="8"/>
  <c r="T203" i="8"/>
  <c r="R203" i="8"/>
  <c r="P203" i="8"/>
  <c r="BK203" i="8"/>
  <c r="J203" i="8"/>
  <c r="BE203" i="8"/>
  <c r="BI201" i="8"/>
  <c r="BH201" i="8"/>
  <c r="BG201" i="8"/>
  <c r="BF201" i="8"/>
  <c r="T201" i="8"/>
  <c r="R201" i="8"/>
  <c r="P201" i="8"/>
  <c r="BK201" i="8"/>
  <c r="J201" i="8"/>
  <c r="BE201" i="8"/>
  <c r="BI199" i="8"/>
  <c r="BH199" i="8"/>
  <c r="BG199" i="8"/>
  <c r="BF199" i="8"/>
  <c r="T199" i="8"/>
  <c r="R199" i="8"/>
  <c r="P199" i="8"/>
  <c r="BK199" i="8"/>
  <c r="J199" i="8"/>
  <c r="BE199" i="8"/>
  <c r="BI197" i="8"/>
  <c r="BH197" i="8"/>
  <c r="BG197" i="8"/>
  <c r="BF197" i="8"/>
  <c r="T197" i="8"/>
  <c r="R197" i="8"/>
  <c r="P197" i="8"/>
  <c r="BK197" i="8"/>
  <c r="J197" i="8"/>
  <c r="BE197" i="8"/>
  <c r="BI195" i="8"/>
  <c r="BH195" i="8"/>
  <c r="BG195" i="8"/>
  <c r="BF195" i="8"/>
  <c r="T195" i="8"/>
  <c r="R195" i="8"/>
  <c r="P195" i="8"/>
  <c r="BK195" i="8"/>
  <c r="J195" i="8"/>
  <c r="BE195" i="8"/>
  <c r="BI193" i="8"/>
  <c r="BH193" i="8"/>
  <c r="BG193" i="8"/>
  <c r="BF193" i="8"/>
  <c r="T193" i="8"/>
  <c r="R193" i="8"/>
  <c r="P193" i="8"/>
  <c r="BK193" i="8"/>
  <c r="J193" i="8"/>
  <c r="BE193" i="8"/>
  <c r="BI191" i="8"/>
  <c r="BH191" i="8"/>
  <c r="BG191" i="8"/>
  <c r="BF191" i="8"/>
  <c r="T191" i="8"/>
  <c r="R191" i="8"/>
  <c r="P191" i="8"/>
  <c r="BK191" i="8"/>
  <c r="J191" i="8"/>
  <c r="BE191" i="8"/>
  <c r="BI189" i="8"/>
  <c r="BH189" i="8"/>
  <c r="BG189" i="8"/>
  <c r="BF189" i="8"/>
  <c r="T189" i="8"/>
  <c r="R189" i="8"/>
  <c r="P189" i="8"/>
  <c r="BK189" i="8"/>
  <c r="J189" i="8"/>
  <c r="BE189" i="8"/>
  <c r="BI187" i="8"/>
  <c r="BH187" i="8"/>
  <c r="BG187" i="8"/>
  <c r="BF187" i="8"/>
  <c r="T187" i="8"/>
  <c r="R187" i="8"/>
  <c r="P187" i="8"/>
  <c r="BK187" i="8"/>
  <c r="J187" i="8"/>
  <c r="BE187" i="8"/>
  <c r="BI185" i="8"/>
  <c r="BH185" i="8"/>
  <c r="BG185" i="8"/>
  <c r="BF185" i="8"/>
  <c r="T185" i="8"/>
  <c r="R185" i="8"/>
  <c r="P185" i="8"/>
  <c r="BK185" i="8"/>
  <c r="J185" i="8"/>
  <c r="BE185" i="8" s="1"/>
  <c r="BI183" i="8"/>
  <c r="BH183" i="8"/>
  <c r="BG183" i="8"/>
  <c r="BF183" i="8"/>
  <c r="T183" i="8"/>
  <c r="R183" i="8"/>
  <c r="P183" i="8"/>
  <c r="BK183" i="8"/>
  <c r="J183" i="8"/>
  <c r="BE183" i="8"/>
  <c r="BI181" i="8"/>
  <c r="BH181" i="8"/>
  <c r="BG181" i="8"/>
  <c r="BF181" i="8"/>
  <c r="T181" i="8"/>
  <c r="R181" i="8"/>
  <c r="P181" i="8"/>
  <c r="BK181" i="8"/>
  <c r="J181" i="8"/>
  <c r="BE181" i="8" s="1"/>
  <c r="BI179" i="8"/>
  <c r="BH179" i="8"/>
  <c r="BG179" i="8"/>
  <c r="BF179" i="8"/>
  <c r="T179" i="8"/>
  <c r="R179" i="8"/>
  <c r="P179" i="8"/>
  <c r="BK179" i="8"/>
  <c r="J179" i="8"/>
  <c r="BE179" i="8"/>
  <c r="BI177" i="8"/>
  <c r="BH177" i="8"/>
  <c r="BG177" i="8"/>
  <c r="BF177" i="8"/>
  <c r="T177" i="8"/>
  <c r="R177" i="8"/>
  <c r="P177" i="8"/>
  <c r="BK177" i="8"/>
  <c r="J177" i="8"/>
  <c r="BE177" i="8" s="1"/>
  <c r="BI175" i="8"/>
  <c r="BH175" i="8"/>
  <c r="BG175" i="8"/>
  <c r="BF175" i="8"/>
  <c r="T175" i="8"/>
  <c r="R175" i="8"/>
  <c r="P175" i="8"/>
  <c r="BK175" i="8"/>
  <c r="J175" i="8"/>
  <c r="BE175" i="8"/>
  <c r="BI173" i="8"/>
  <c r="BH173" i="8"/>
  <c r="BG173" i="8"/>
  <c r="BF173" i="8"/>
  <c r="T173" i="8"/>
  <c r="R173" i="8"/>
  <c r="P173" i="8"/>
  <c r="BK173" i="8"/>
  <c r="J173" i="8"/>
  <c r="BE173" i="8" s="1"/>
  <c r="BI171" i="8"/>
  <c r="BH171" i="8"/>
  <c r="BG171" i="8"/>
  <c r="BF171" i="8"/>
  <c r="T171" i="8"/>
  <c r="R171" i="8"/>
  <c r="P171" i="8"/>
  <c r="BK171" i="8"/>
  <c r="J171" i="8"/>
  <c r="BE171" i="8"/>
  <c r="BI169" i="8"/>
  <c r="BH169" i="8"/>
  <c r="BG169" i="8"/>
  <c r="BF169" i="8"/>
  <c r="T169" i="8"/>
  <c r="R169" i="8"/>
  <c r="P169" i="8"/>
  <c r="BK169" i="8"/>
  <c r="J169" i="8"/>
  <c r="BE169" i="8" s="1"/>
  <c r="BI167" i="8"/>
  <c r="BH167" i="8"/>
  <c r="BG167" i="8"/>
  <c r="BF167" i="8"/>
  <c r="T167" i="8"/>
  <c r="R167" i="8"/>
  <c r="P167" i="8"/>
  <c r="BK167" i="8"/>
  <c r="J167" i="8"/>
  <c r="BE167" i="8"/>
  <c r="BI165" i="8"/>
  <c r="BH165" i="8"/>
  <c r="BG165" i="8"/>
  <c r="BF165" i="8"/>
  <c r="T165" i="8"/>
  <c r="R165" i="8"/>
  <c r="P165" i="8"/>
  <c r="BK165" i="8"/>
  <c r="J165" i="8"/>
  <c r="BE165" i="8" s="1"/>
  <c r="BI163" i="8"/>
  <c r="BH163" i="8"/>
  <c r="BG163" i="8"/>
  <c r="BF163" i="8"/>
  <c r="T163" i="8"/>
  <c r="R163" i="8"/>
  <c r="P163" i="8"/>
  <c r="BK163" i="8"/>
  <c r="J163" i="8"/>
  <c r="BE163" i="8"/>
  <c r="BI161" i="8"/>
  <c r="BH161" i="8"/>
  <c r="BG161" i="8"/>
  <c r="BF161" i="8"/>
  <c r="T161" i="8"/>
  <c r="R161" i="8"/>
  <c r="P161" i="8"/>
  <c r="BK161" i="8"/>
  <c r="J161" i="8"/>
  <c r="BE161" i="8" s="1"/>
  <c r="BI159" i="8"/>
  <c r="BH159" i="8"/>
  <c r="BG159" i="8"/>
  <c r="BF159" i="8"/>
  <c r="T159" i="8"/>
  <c r="R159" i="8"/>
  <c r="P159" i="8"/>
  <c r="BK159" i="8"/>
  <c r="J159" i="8"/>
  <c r="BE159" i="8"/>
  <c r="BI157" i="8"/>
  <c r="BH157" i="8"/>
  <c r="BG157" i="8"/>
  <c r="BF157" i="8"/>
  <c r="T157" i="8"/>
  <c r="R157" i="8"/>
  <c r="P157" i="8"/>
  <c r="BK157" i="8"/>
  <c r="J157" i="8"/>
  <c r="BE157" i="8" s="1"/>
  <c r="BI155" i="8"/>
  <c r="BH155" i="8"/>
  <c r="BG155" i="8"/>
  <c r="BF155" i="8"/>
  <c r="T155" i="8"/>
  <c r="R155" i="8"/>
  <c r="P155" i="8"/>
  <c r="BK155" i="8"/>
  <c r="J155" i="8"/>
  <c r="BE155" i="8"/>
  <c r="BI152" i="8"/>
  <c r="BH152" i="8"/>
  <c r="BG152" i="8"/>
  <c r="BF152" i="8"/>
  <c r="T152" i="8"/>
  <c r="R152" i="8"/>
  <c r="P152" i="8"/>
  <c r="BK152" i="8"/>
  <c r="J152" i="8"/>
  <c r="BE152" i="8" s="1"/>
  <c r="BI150" i="8"/>
  <c r="BH150" i="8"/>
  <c r="BG150" i="8"/>
  <c r="BF150" i="8"/>
  <c r="T150" i="8"/>
  <c r="R150" i="8"/>
  <c r="P150" i="8"/>
  <c r="BK150" i="8"/>
  <c r="J150" i="8"/>
  <c r="BE150" i="8"/>
  <c r="BI147" i="8"/>
  <c r="BH147" i="8"/>
  <c r="BG147" i="8"/>
  <c r="BF147" i="8"/>
  <c r="T147" i="8"/>
  <c r="R147" i="8"/>
  <c r="P147" i="8"/>
  <c r="BK147" i="8"/>
  <c r="J147" i="8"/>
  <c r="BE147" i="8" s="1"/>
  <c r="BI144" i="8"/>
  <c r="BH144" i="8"/>
  <c r="BG144" i="8"/>
  <c r="BF144" i="8"/>
  <c r="T144" i="8"/>
  <c r="T143" i="8"/>
  <c r="R144" i="8"/>
  <c r="R143" i="8" s="1"/>
  <c r="P144" i="8"/>
  <c r="P143" i="8"/>
  <c r="BK144" i="8"/>
  <c r="BK143" i="8" s="1"/>
  <c r="J143" i="8" s="1"/>
  <c r="J66" i="8" s="1"/>
  <c r="J144" i="8"/>
  <c r="BE144" i="8" s="1"/>
  <c r="BI141" i="8"/>
  <c r="BH141" i="8"/>
  <c r="BG141" i="8"/>
  <c r="BF141" i="8"/>
  <c r="T141" i="8"/>
  <c r="R141" i="8"/>
  <c r="P141" i="8"/>
  <c r="BK141" i="8"/>
  <c r="J141" i="8"/>
  <c r="BE141" i="8"/>
  <c r="BI139" i="8"/>
  <c r="BH139" i="8"/>
  <c r="BG139" i="8"/>
  <c r="BF139" i="8"/>
  <c r="T139" i="8"/>
  <c r="R139" i="8"/>
  <c r="P139" i="8"/>
  <c r="BK139" i="8"/>
  <c r="J139" i="8"/>
  <c r="BE139" i="8" s="1"/>
  <c r="BI137" i="8"/>
  <c r="BH137" i="8"/>
  <c r="BG137" i="8"/>
  <c r="BF137" i="8"/>
  <c r="T137" i="8"/>
  <c r="R137" i="8"/>
  <c r="P137" i="8"/>
  <c r="BK137" i="8"/>
  <c r="J137" i="8"/>
  <c r="BE137" i="8"/>
  <c r="BI135" i="8"/>
  <c r="BH135" i="8"/>
  <c r="BG135" i="8"/>
  <c r="BF135" i="8"/>
  <c r="T135" i="8"/>
  <c r="T134" i="8" s="1"/>
  <c r="R135" i="8"/>
  <c r="R134" i="8"/>
  <c r="P135" i="8"/>
  <c r="P134" i="8" s="1"/>
  <c r="BK135" i="8"/>
  <c r="BK134" i="8"/>
  <c r="J134" i="8" s="1"/>
  <c r="J65" i="8" s="1"/>
  <c r="J135" i="8"/>
  <c r="BE135" i="8"/>
  <c r="BI132" i="8"/>
  <c r="BH132" i="8"/>
  <c r="BG132" i="8"/>
  <c r="BF132" i="8"/>
  <c r="T132" i="8"/>
  <c r="R132" i="8"/>
  <c r="P132" i="8"/>
  <c r="BK132" i="8"/>
  <c r="J132" i="8"/>
  <c r="BE132" i="8" s="1"/>
  <c r="BI130" i="8"/>
  <c r="BH130" i="8"/>
  <c r="BG130" i="8"/>
  <c r="BF130" i="8"/>
  <c r="T130" i="8"/>
  <c r="R130" i="8"/>
  <c r="P130" i="8"/>
  <c r="BK130" i="8"/>
  <c r="J130" i="8"/>
  <c r="BE130" i="8"/>
  <c r="BI128" i="8"/>
  <c r="BH128" i="8"/>
  <c r="BG128" i="8"/>
  <c r="BF128" i="8"/>
  <c r="T128" i="8"/>
  <c r="R128" i="8"/>
  <c r="P128" i="8"/>
  <c r="BK128" i="8"/>
  <c r="J128" i="8"/>
  <c r="BE128" i="8" s="1"/>
  <c r="BI126" i="8"/>
  <c r="BH126" i="8"/>
  <c r="BG126" i="8"/>
  <c r="BF126" i="8"/>
  <c r="T126" i="8"/>
  <c r="R126" i="8"/>
  <c r="P126" i="8"/>
  <c r="BK126" i="8"/>
  <c r="J126" i="8"/>
  <c r="BE126" i="8"/>
  <c r="BI124" i="8"/>
  <c r="BH124" i="8"/>
  <c r="BG124" i="8"/>
  <c r="BF124" i="8"/>
  <c r="T124" i="8"/>
  <c r="R124" i="8"/>
  <c r="P124" i="8"/>
  <c r="BK124" i="8"/>
  <c r="J124" i="8"/>
  <c r="BE124" i="8" s="1"/>
  <c r="BI121" i="8"/>
  <c r="BH121" i="8"/>
  <c r="BG121" i="8"/>
  <c r="BF121" i="8"/>
  <c r="T121" i="8"/>
  <c r="R121" i="8"/>
  <c r="P121" i="8"/>
  <c r="BK121" i="8"/>
  <c r="J121" i="8"/>
  <c r="BE121" i="8"/>
  <c r="BI119" i="8"/>
  <c r="BH119" i="8"/>
  <c r="BG119" i="8"/>
  <c r="BF119" i="8"/>
  <c r="T119" i="8"/>
  <c r="R119" i="8"/>
  <c r="P119" i="8"/>
  <c r="BK119" i="8"/>
  <c r="J119" i="8"/>
  <c r="BE119" i="8" s="1"/>
  <c r="BI117" i="8"/>
  <c r="BH117" i="8"/>
  <c r="BG117" i="8"/>
  <c r="BF117" i="8"/>
  <c r="T117" i="8"/>
  <c r="R117" i="8"/>
  <c r="P117" i="8"/>
  <c r="BK117" i="8"/>
  <c r="J117" i="8"/>
  <c r="BE117" i="8"/>
  <c r="BI115" i="8"/>
  <c r="BH115" i="8"/>
  <c r="BG115" i="8"/>
  <c r="BF115" i="8"/>
  <c r="T115" i="8"/>
  <c r="R115" i="8"/>
  <c r="P115" i="8"/>
  <c r="BK115" i="8"/>
  <c r="J115" i="8"/>
  <c r="BE115" i="8"/>
  <c r="BI113" i="8"/>
  <c r="BH113" i="8"/>
  <c r="BG113" i="8"/>
  <c r="BF113" i="8"/>
  <c r="T113" i="8"/>
  <c r="R113" i="8"/>
  <c r="R106" i="8" s="1"/>
  <c r="R105" i="8" s="1"/>
  <c r="P113" i="8"/>
  <c r="BK113" i="8"/>
  <c r="J113" i="8"/>
  <c r="BE113" i="8"/>
  <c r="BI110" i="8"/>
  <c r="BH110" i="8"/>
  <c r="BG110" i="8"/>
  <c r="BF110" i="8"/>
  <c r="T110" i="8"/>
  <c r="R110" i="8"/>
  <c r="P110" i="8"/>
  <c r="P106" i="8" s="1"/>
  <c r="BK110" i="8"/>
  <c r="J110" i="8"/>
  <c r="BE110" i="8"/>
  <c r="BI107" i="8"/>
  <c r="BH107" i="8"/>
  <c r="BG107" i="8"/>
  <c r="BF107" i="8"/>
  <c r="T107" i="8"/>
  <c r="T106" i="8"/>
  <c r="R107" i="8"/>
  <c r="P107" i="8"/>
  <c r="BK107" i="8"/>
  <c r="BK106" i="8" s="1"/>
  <c r="J107" i="8"/>
  <c r="BE107" i="8"/>
  <c r="BI103" i="8"/>
  <c r="BH103" i="8"/>
  <c r="BG103" i="8"/>
  <c r="BF103" i="8"/>
  <c r="T103" i="8"/>
  <c r="R103" i="8"/>
  <c r="P103" i="8"/>
  <c r="BK103" i="8"/>
  <c r="J103" i="8"/>
  <c r="BE103" i="8"/>
  <c r="BI100" i="8"/>
  <c r="BH100" i="8"/>
  <c r="F35" i="8" s="1"/>
  <c r="BC60" i="1" s="1"/>
  <c r="BG100" i="8"/>
  <c r="BF100" i="8"/>
  <c r="T100" i="8"/>
  <c r="R100" i="8"/>
  <c r="R95" i="8" s="1"/>
  <c r="R94" i="8" s="1"/>
  <c r="R93" i="8" s="1"/>
  <c r="P100" i="8"/>
  <c r="BK100" i="8"/>
  <c r="J100" i="8"/>
  <c r="BE100" i="8"/>
  <c r="BI98" i="8"/>
  <c r="BH98" i="8"/>
  <c r="BG98" i="8"/>
  <c r="BF98" i="8"/>
  <c r="T98" i="8"/>
  <c r="R98" i="8"/>
  <c r="P98" i="8"/>
  <c r="BK98" i="8"/>
  <c r="J98" i="8"/>
  <c r="BE98" i="8"/>
  <c r="BI96" i="8"/>
  <c r="F36" i="8"/>
  <c r="BD60" i="1" s="1"/>
  <c r="BH96" i="8"/>
  <c r="BG96" i="8"/>
  <c r="F34" i="8"/>
  <c r="BB60" i="1" s="1"/>
  <c r="BF96" i="8"/>
  <c r="F33" i="8" s="1"/>
  <c r="BA60" i="1" s="1"/>
  <c r="T96" i="8"/>
  <c r="T95" i="8"/>
  <c r="T94" i="8" s="1"/>
  <c r="R96" i="8"/>
  <c r="P96" i="8"/>
  <c r="P95" i="8"/>
  <c r="P94" i="8" s="1"/>
  <c r="BK96" i="8"/>
  <c r="BK95" i="8" s="1"/>
  <c r="J96" i="8"/>
  <c r="BE96" i="8" s="1"/>
  <c r="J89" i="8"/>
  <c r="F89" i="8"/>
  <c r="F87" i="8"/>
  <c r="E85" i="8"/>
  <c r="J55" i="8"/>
  <c r="F55" i="8"/>
  <c r="F53" i="8"/>
  <c r="E51" i="8"/>
  <c r="J20" i="8"/>
  <c r="E20" i="8"/>
  <c r="F90" i="8" s="1"/>
  <c r="F56" i="8"/>
  <c r="J19" i="8"/>
  <c r="J14" i="8"/>
  <c r="J87" i="8" s="1"/>
  <c r="J53" i="8"/>
  <c r="E7" i="8"/>
  <c r="E47" i="8" s="1"/>
  <c r="E81" i="8"/>
  <c r="AY59" i="1"/>
  <c r="AX59" i="1"/>
  <c r="BI224" i="7"/>
  <c r="BH224" i="7"/>
  <c r="BG224" i="7"/>
  <c r="BF224" i="7"/>
  <c r="T224" i="7"/>
  <c r="R224" i="7"/>
  <c r="P224" i="7"/>
  <c r="BK224" i="7"/>
  <c r="J224" i="7"/>
  <c r="BE224" i="7" s="1"/>
  <c r="BI220" i="7"/>
  <c r="BH220" i="7"/>
  <c r="BG220" i="7"/>
  <c r="BF220" i="7"/>
  <c r="T220" i="7"/>
  <c r="R220" i="7"/>
  <c r="P220" i="7"/>
  <c r="BK220" i="7"/>
  <c r="J220" i="7"/>
  <c r="BE220" i="7" s="1"/>
  <c r="BI216" i="7"/>
  <c r="BH216" i="7"/>
  <c r="BG216" i="7"/>
  <c r="BF216" i="7"/>
  <c r="T216" i="7"/>
  <c r="R216" i="7"/>
  <c r="P216" i="7"/>
  <c r="BK216" i="7"/>
  <c r="J216" i="7"/>
  <c r="BE216" i="7" s="1"/>
  <c r="BI209" i="7"/>
  <c r="BH209" i="7"/>
  <c r="BG209" i="7"/>
  <c r="BF209" i="7"/>
  <c r="T209" i="7"/>
  <c r="R209" i="7"/>
  <c r="P209" i="7"/>
  <c r="BK209" i="7"/>
  <c r="J209" i="7"/>
  <c r="BE209" i="7" s="1"/>
  <c r="BI204" i="7"/>
  <c r="BH204" i="7"/>
  <c r="BG204" i="7"/>
  <c r="BF204" i="7"/>
  <c r="T204" i="7"/>
  <c r="R204" i="7"/>
  <c r="P204" i="7"/>
  <c r="BK204" i="7"/>
  <c r="J204" i="7"/>
  <c r="BE204" i="7" s="1"/>
  <c r="BI202" i="7"/>
  <c r="BH202" i="7"/>
  <c r="BG202" i="7"/>
  <c r="BF202" i="7"/>
  <c r="T202" i="7"/>
  <c r="R202" i="7"/>
  <c r="P202" i="7"/>
  <c r="BK202" i="7"/>
  <c r="J202" i="7"/>
  <c r="BE202" i="7" s="1"/>
  <c r="BI200" i="7"/>
  <c r="BH200" i="7"/>
  <c r="BG200" i="7"/>
  <c r="BF200" i="7"/>
  <c r="T200" i="7"/>
  <c r="R200" i="7"/>
  <c r="P200" i="7"/>
  <c r="BK200" i="7"/>
  <c r="J200" i="7"/>
  <c r="BE200" i="7" s="1"/>
  <c r="BI198" i="7"/>
  <c r="BH198" i="7"/>
  <c r="BG198" i="7"/>
  <c r="BF198" i="7"/>
  <c r="T198" i="7"/>
  <c r="R198" i="7"/>
  <c r="P198" i="7"/>
  <c r="BK198" i="7"/>
  <c r="J198" i="7"/>
  <c r="BE198" i="7" s="1"/>
  <c r="BI194" i="7"/>
  <c r="BH194" i="7"/>
  <c r="BG194" i="7"/>
  <c r="BF194" i="7"/>
  <c r="T194" i="7"/>
  <c r="R194" i="7"/>
  <c r="P194" i="7"/>
  <c r="BK194" i="7"/>
  <c r="J194" i="7"/>
  <c r="BE194" i="7" s="1"/>
  <c r="BI188" i="7"/>
  <c r="BH188" i="7"/>
  <c r="BG188" i="7"/>
  <c r="BF188" i="7"/>
  <c r="T188" i="7"/>
  <c r="R188" i="7"/>
  <c r="P188" i="7"/>
  <c r="BK188" i="7"/>
  <c r="J188" i="7"/>
  <c r="BE188" i="7" s="1"/>
  <c r="BI184" i="7"/>
  <c r="BH184" i="7"/>
  <c r="BG184" i="7"/>
  <c r="BF184" i="7"/>
  <c r="T184" i="7"/>
  <c r="R184" i="7"/>
  <c r="P184" i="7"/>
  <c r="BK184" i="7"/>
  <c r="J184" i="7"/>
  <c r="BE184" i="7" s="1"/>
  <c r="BI182" i="7"/>
  <c r="BH182" i="7"/>
  <c r="BG182" i="7"/>
  <c r="BF182" i="7"/>
  <c r="T182" i="7"/>
  <c r="T181" i="7" s="1"/>
  <c r="T180" i="7" s="1"/>
  <c r="R182" i="7"/>
  <c r="R181" i="7"/>
  <c r="R180" i="7" s="1"/>
  <c r="P182" i="7"/>
  <c r="P181" i="7" s="1"/>
  <c r="P180" i="7" s="1"/>
  <c r="BK182" i="7"/>
  <c r="BK181" i="7"/>
  <c r="J181" i="7" s="1"/>
  <c r="J66" i="7" s="1"/>
  <c r="BK180" i="7"/>
  <c r="J180" i="7" s="1"/>
  <c r="J65" i="7" s="1"/>
  <c r="J182" i="7"/>
  <c r="BE182" i="7" s="1"/>
  <c r="BI178" i="7"/>
  <c r="BH178" i="7"/>
  <c r="BG178" i="7"/>
  <c r="BF178" i="7"/>
  <c r="T178" i="7"/>
  <c r="T177" i="7" s="1"/>
  <c r="R178" i="7"/>
  <c r="R177" i="7" s="1"/>
  <c r="P178" i="7"/>
  <c r="P177" i="7" s="1"/>
  <c r="BK178" i="7"/>
  <c r="BK177" i="7" s="1"/>
  <c r="J177" i="7" s="1"/>
  <c r="J64" i="7" s="1"/>
  <c r="J178" i="7"/>
  <c r="BE178" i="7"/>
  <c r="BI172" i="7"/>
  <c r="BH172" i="7"/>
  <c r="BG172" i="7"/>
  <c r="BF172" i="7"/>
  <c r="T172" i="7"/>
  <c r="R172" i="7"/>
  <c r="P172" i="7"/>
  <c r="BK172" i="7"/>
  <c r="J172" i="7"/>
  <c r="BE172" i="7"/>
  <c r="BI170" i="7"/>
  <c r="BH170" i="7"/>
  <c r="BG170" i="7"/>
  <c r="BF170" i="7"/>
  <c r="T170" i="7"/>
  <c r="R170" i="7"/>
  <c r="P170" i="7"/>
  <c r="BK170" i="7"/>
  <c r="J170" i="7"/>
  <c r="BE170" i="7" s="1"/>
  <c r="BI165" i="7"/>
  <c r="BH165" i="7"/>
  <c r="BG165" i="7"/>
  <c r="BF165" i="7"/>
  <c r="T165" i="7"/>
  <c r="R165" i="7"/>
  <c r="P165" i="7"/>
  <c r="BK165" i="7"/>
  <c r="J165" i="7"/>
  <c r="BE165" i="7"/>
  <c r="BI161" i="7"/>
  <c r="BH161" i="7"/>
  <c r="BG161" i="7"/>
  <c r="BF161" i="7"/>
  <c r="T161" i="7"/>
  <c r="R161" i="7"/>
  <c r="P161" i="7"/>
  <c r="BK161" i="7"/>
  <c r="J161" i="7"/>
  <c r="BE161" i="7" s="1"/>
  <c r="BI156" i="7"/>
  <c r="BH156" i="7"/>
  <c r="BG156" i="7"/>
  <c r="BF156" i="7"/>
  <c r="T156" i="7"/>
  <c r="R156" i="7"/>
  <c r="P156" i="7"/>
  <c r="BK156" i="7"/>
  <c r="J156" i="7"/>
  <c r="BE156" i="7"/>
  <c r="BI151" i="7"/>
  <c r="BH151" i="7"/>
  <c r="BG151" i="7"/>
  <c r="BF151" i="7"/>
  <c r="T151" i="7"/>
  <c r="R151" i="7"/>
  <c r="P151" i="7"/>
  <c r="BK151" i="7"/>
  <c r="J151" i="7"/>
  <c r="BE151" i="7" s="1"/>
  <c r="BI144" i="7"/>
  <c r="BH144" i="7"/>
  <c r="BG144" i="7"/>
  <c r="BF144" i="7"/>
  <c r="T144" i="7"/>
  <c r="R144" i="7"/>
  <c r="P144" i="7"/>
  <c r="BK144" i="7"/>
  <c r="J144" i="7"/>
  <c r="BE144" i="7"/>
  <c r="BI142" i="7"/>
  <c r="BH142" i="7"/>
  <c r="BG142" i="7"/>
  <c r="BF142" i="7"/>
  <c r="T142" i="7"/>
  <c r="R142" i="7"/>
  <c r="P142" i="7"/>
  <c r="BK142" i="7"/>
  <c r="J142" i="7"/>
  <c r="BE142" i="7" s="1"/>
  <c r="BI140" i="7"/>
  <c r="BH140" i="7"/>
  <c r="BG140" i="7"/>
  <c r="BF140" i="7"/>
  <c r="T140" i="7"/>
  <c r="R140" i="7"/>
  <c r="P140" i="7"/>
  <c r="BK140" i="7"/>
  <c r="J140" i="7"/>
  <c r="BE140" i="7"/>
  <c r="BI133" i="7"/>
  <c r="BH133" i="7"/>
  <c r="BG133" i="7"/>
  <c r="BF133" i="7"/>
  <c r="T133" i="7"/>
  <c r="R133" i="7"/>
  <c r="P133" i="7"/>
  <c r="BK133" i="7"/>
  <c r="J133" i="7"/>
  <c r="BE133" i="7" s="1"/>
  <c r="BI131" i="7"/>
  <c r="BH131" i="7"/>
  <c r="BG131" i="7"/>
  <c r="BF131" i="7"/>
  <c r="T131" i="7"/>
  <c r="R131" i="7"/>
  <c r="P131" i="7"/>
  <c r="BK131" i="7"/>
  <c r="J131" i="7"/>
  <c r="BE131" i="7"/>
  <c r="BI124" i="7"/>
  <c r="BH124" i="7"/>
  <c r="BG124" i="7"/>
  <c r="BF124" i="7"/>
  <c r="T124" i="7"/>
  <c r="R124" i="7"/>
  <c r="P124" i="7"/>
  <c r="BK124" i="7"/>
  <c r="J124" i="7"/>
  <c r="BE124" i="7" s="1"/>
  <c r="BI122" i="7"/>
  <c r="BH122" i="7"/>
  <c r="BG122" i="7"/>
  <c r="BF122" i="7"/>
  <c r="T122" i="7"/>
  <c r="R122" i="7"/>
  <c r="P122" i="7"/>
  <c r="P117" i="7" s="1"/>
  <c r="BK122" i="7"/>
  <c r="J122" i="7"/>
  <c r="BE122" i="7"/>
  <c r="BI120" i="7"/>
  <c r="BH120" i="7"/>
  <c r="BG120" i="7"/>
  <c r="BF120" i="7"/>
  <c r="T120" i="7"/>
  <c r="T117" i="7" s="1"/>
  <c r="R120" i="7"/>
  <c r="P120" i="7"/>
  <c r="BK120" i="7"/>
  <c r="J120" i="7"/>
  <c r="BE120" i="7" s="1"/>
  <c r="BI118" i="7"/>
  <c r="BH118" i="7"/>
  <c r="BG118" i="7"/>
  <c r="BF118" i="7"/>
  <c r="T118" i="7"/>
  <c r="R118" i="7"/>
  <c r="R117" i="7" s="1"/>
  <c r="R89" i="7" s="1"/>
  <c r="R88" i="7" s="1"/>
  <c r="P118" i="7"/>
  <c r="BK118" i="7"/>
  <c r="BK117" i="7" s="1"/>
  <c r="J117" i="7" s="1"/>
  <c r="J63" i="7" s="1"/>
  <c r="J118" i="7"/>
  <c r="BE118" i="7"/>
  <c r="BI115" i="7"/>
  <c r="BH115" i="7"/>
  <c r="BG115" i="7"/>
  <c r="BF115" i="7"/>
  <c r="T115" i="7"/>
  <c r="R115" i="7"/>
  <c r="P115" i="7"/>
  <c r="BK115" i="7"/>
  <c r="J115" i="7"/>
  <c r="BE115" i="7"/>
  <c r="BI113" i="7"/>
  <c r="BH113" i="7"/>
  <c r="BG113" i="7"/>
  <c r="BF113" i="7"/>
  <c r="T113" i="7"/>
  <c r="R113" i="7"/>
  <c r="P113" i="7"/>
  <c r="BK113" i="7"/>
  <c r="J113" i="7"/>
  <c r="BE113" i="7" s="1"/>
  <c r="BI108" i="7"/>
  <c r="BH108" i="7"/>
  <c r="BG108" i="7"/>
  <c r="BF108" i="7"/>
  <c r="T108" i="7"/>
  <c r="R108" i="7"/>
  <c r="P108" i="7"/>
  <c r="BK108" i="7"/>
  <c r="J108" i="7"/>
  <c r="BE108" i="7"/>
  <c r="BI101" i="7"/>
  <c r="BH101" i="7"/>
  <c r="BG101" i="7"/>
  <c r="BF101" i="7"/>
  <c r="T101" i="7"/>
  <c r="R101" i="7"/>
  <c r="P101" i="7"/>
  <c r="BK101" i="7"/>
  <c r="J101" i="7"/>
  <c r="BE101" i="7" s="1"/>
  <c r="BI97" i="7"/>
  <c r="BH97" i="7"/>
  <c r="BG97" i="7"/>
  <c r="BF97" i="7"/>
  <c r="T97" i="7"/>
  <c r="R97" i="7"/>
  <c r="P97" i="7"/>
  <c r="BK97" i="7"/>
  <c r="J97" i="7"/>
  <c r="BE97" i="7"/>
  <c r="BI95" i="7"/>
  <c r="BH95" i="7"/>
  <c r="BG95" i="7"/>
  <c r="BF95" i="7"/>
  <c r="T95" i="7"/>
  <c r="T90" i="7" s="1"/>
  <c r="T89" i="7" s="1"/>
  <c r="T88" i="7" s="1"/>
  <c r="R95" i="7"/>
  <c r="P95" i="7"/>
  <c r="BK95" i="7"/>
  <c r="J95" i="7"/>
  <c r="BE95" i="7" s="1"/>
  <c r="BI93" i="7"/>
  <c r="BH93" i="7"/>
  <c r="BG93" i="7"/>
  <c r="F34" i="7" s="1"/>
  <c r="BB59" i="1" s="1"/>
  <c r="BF93" i="7"/>
  <c r="T93" i="7"/>
  <c r="R93" i="7"/>
  <c r="P93" i="7"/>
  <c r="P90" i="7" s="1"/>
  <c r="P89" i="7" s="1"/>
  <c r="BK93" i="7"/>
  <c r="J93" i="7"/>
  <c r="BE93" i="7"/>
  <c r="BI91" i="7"/>
  <c r="F36" i="7" s="1"/>
  <c r="BD59" i="1" s="1"/>
  <c r="BH91" i="7"/>
  <c r="F35" i="7"/>
  <c r="BC59" i="1" s="1"/>
  <c r="BG91" i="7"/>
  <c r="BF91" i="7"/>
  <c r="J33" i="7" s="1"/>
  <c r="AW59" i="1" s="1"/>
  <c r="F33" i="7"/>
  <c r="BA59" i="1" s="1"/>
  <c r="T91" i="7"/>
  <c r="R91" i="7"/>
  <c r="R90" i="7"/>
  <c r="P91" i="7"/>
  <c r="BK91" i="7"/>
  <c r="BK90" i="7"/>
  <c r="J90" i="7" s="1"/>
  <c r="J62" i="7" s="1"/>
  <c r="J91" i="7"/>
  <c r="BE91" i="7" s="1"/>
  <c r="J84" i="7"/>
  <c r="F84" i="7"/>
  <c r="F82" i="7"/>
  <c r="E80" i="7"/>
  <c r="J55" i="7"/>
  <c r="F55" i="7"/>
  <c r="F53" i="7"/>
  <c r="E51" i="7"/>
  <c r="J20" i="7"/>
  <c r="E20" i="7"/>
  <c r="F56" i="7" s="1"/>
  <c r="F85" i="7"/>
  <c r="J19" i="7"/>
  <c r="J14" i="7"/>
  <c r="J53" i="7" s="1"/>
  <c r="J82" i="7"/>
  <c r="E7" i="7"/>
  <c r="E76" i="7"/>
  <c r="E47" i="7"/>
  <c r="AY58" i="1"/>
  <c r="AX58" i="1"/>
  <c r="BI224" i="6"/>
  <c r="BH224" i="6"/>
  <c r="BG224" i="6"/>
  <c r="BF224" i="6"/>
  <c r="T224" i="6"/>
  <c r="R224" i="6"/>
  <c r="P224" i="6"/>
  <c r="BK224" i="6"/>
  <c r="J224" i="6"/>
  <c r="BE224" i="6"/>
  <c r="BI220" i="6"/>
  <c r="BH220" i="6"/>
  <c r="BG220" i="6"/>
  <c r="BF220" i="6"/>
  <c r="T220" i="6"/>
  <c r="R220" i="6"/>
  <c r="P220" i="6"/>
  <c r="BK220" i="6"/>
  <c r="J220" i="6"/>
  <c r="BE220" i="6"/>
  <c r="BI213" i="6"/>
  <c r="BH213" i="6"/>
  <c r="BG213" i="6"/>
  <c r="BF213" i="6"/>
  <c r="T213" i="6"/>
  <c r="R213" i="6"/>
  <c r="P213" i="6"/>
  <c r="BK213" i="6"/>
  <c r="J213" i="6"/>
  <c r="BE213" i="6"/>
  <c r="BI209" i="6"/>
  <c r="BH209" i="6"/>
  <c r="BG209" i="6"/>
  <c r="BF209" i="6"/>
  <c r="T209" i="6"/>
  <c r="R209" i="6"/>
  <c r="P209" i="6"/>
  <c r="BK209" i="6"/>
  <c r="J209" i="6"/>
  <c r="BE209" i="6"/>
  <c r="BI204" i="6"/>
  <c r="BH204" i="6"/>
  <c r="BG204" i="6"/>
  <c r="BF204" i="6"/>
  <c r="T204" i="6"/>
  <c r="R204" i="6"/>
  <c r="P204" i="6"/>
  <c r="BK204" i="6"/>
  <c r="J204" i="6"/>
  <c r="BE204" i="6"/>
  <c r="BI202" i="6"/>
  <c r="BH202" i="6"/>
  <c r="BG202" i="6"/>
  <c r="BF202" i="6"/>
  <c r="T202" i="6"/>
  <c r="R202" i="6"/>
  <c r="P202" i="6"/>
  <c r="BK202" i="6"/>
  <c r="J202" i="6"/>
  <c r="BE202" i="6"/>
  <c r="BI200" i="6"/>
  <c r="BH200" i="6"/>
  <c r="BG200" i="6"/>
  <c r="BF200" i="6"/>
  <c r="T200" i="6"/>
  <c r="R200" i="6"/>
  <c r="P200" i="6"/>
  <c r="BK200" i="6"/>
  <c r="J200" i="6"/>
  <c r="BE200" i="6"/>
  <c r="BI198" i="6"/>
  <c r="BH198" i="6"/>
  <c r="BG198" i="6"/>
  <c r="BF198" i="6"/>
  <c r="T198" i="6"/>
  <c r="R198" i="6"/>
  <c r="P198" i="6"/>
  <c r="BK198" i="6"/>
  <c r="J198" i="6"/>
  <c r="BE198" i="6"/>
  <c r="BI194" i="6"/>
  <c r="BH194" i="6"/>
  <c r="BG194" i="6"/>
  <c r="BF194" i="6"/>
  <c r="T194" i="6"/>
  <c r="R194" i="6"/>
  <c r="P194" i="6"/>
  <c r="BK194" i="6"/>
  <c r="J194" i="6"/>
  <c r="BE194" i="6"/>
  <c r="BI188" i="6"/>
  <c r="BH188" i="6"/>
  <c r="BG188" i="6"/>
  <c r="BF188" i="6"/>
  <c r="T188" i="6"/>
  <c r="R188" i="6"/>
  <c r="P188" i="6"/>
  <c r="BK188" i="6"/>
  <c r="J188" i="6"/>
  <c r="BE188" i="6"/>
  <c r="BI184" i="6"/>
  <c r="BH184" i="6"/>
  <c r="BG184" i="6"/>
  <c r="BF184" i="6"/>
  <c r="T184" i="6"/>
  <c r="R184" i="6"/>
  <c r="P184" i="6"/>
  <c r="BK184" i="6"/>
  <c r="J184" i="6"/>
  <c r="BE184" i="6"/>
  <c r="BI182" i="6"/>
  <c r="BH182" i="6"/>
  <c r="BG182" i="6"/>
  <c r="BF182" i="6"/>
  <c r="T182" i="6"/>
  <c r="T181" i="6"/>
  <c r="T180" i="6" s="1"/>
  <c r="R182" i="6"/>
  <c r="R181" i="6" s="1"/>
  <c r="R180" i="6" s="1"/>
  <c r="P182" i="6"/>
  <c r="P181" i="6"/>
  <c r="P180" i="6" s="1"/>
  <c r="BK182" i="6"/>
  <c r="BK181" i="6" s="1"/>
  <c r="J182" i="6"/>
  <c r="BE182" i="6"/>
  <c r="BI178" i="6"/>
  <c r="BH178" i="6"/>
  <c r="BG178" i="6"/>
  <c r="BF178" i="6"/>
  <c r="T178" i="6"/>
  <c r="T177" i="6"/>
  <c r="R178" i="6"/>
  <c r="R177" i="6"/>
  <c r="P178" i="6"/>
  <c r="P177" i="6"/>
  <c r="BK178" i="6"/>
  <c r="BK177" i="6"/>
  <c r="J177" i="6" s="1"/>
  <c r="J64" i="6" s="1"/>
  <c r="J178" i="6"/>
  <c r="BE178" i="6" s="1"/>
  <c r="BI172" i="6"/>
  <c r="BH172" i="6"/>
  <c r="BG172" i="6"/>
  <c r="BF172" i="6"/>
  <c r="T172" i="6"/>
  <c r="R172" i="6"/>
  <c r="P172" i="6"/>
  <c r="BK172" i="6"/>
  <c r="J172" i="6"/>
  <c r="BE172" i="6"/>
  <c r="BI170" i="6"/>
  <c r="BH170" i="6"/>
  <c r="BG170" i="6"/>
  <c r="BF170" i="6"/>
  <c r="T170" i="6"/>
  <c r="R170" i="6"/>
  <c r="P170" i="6"/>
  <c r="BK170" i="6"/>
  <c r="J170" i="6"/>
  <c r="BE170" i="6"/>
  <c r="BI165" i="6"/>
  <c r="BH165" i="6"/>
  <c r="BG165" i="6"/>
  <c r="BF165" i="6"/>
  <c r="T165" i="6"/>
  <c r="R165" i="6"/>
  <c r="P165" i="6"/>
  <c r="BK165" i="6"/>
  <c r="J165" i="6"/>
  <c r="BE165" i="6"/>
  <c r="BI161" i="6"/>
  <c r="BH161" i="6"/>
  <c r="BG161" i="6"/>
  <c r="BF161" i="6"/>
  <c r="T161" i="6"/>
  <c r="R161" i="6"/>
  <c r="P161" i="6"/>
  <c r="BK161" i="6"/>
  <c r="J161" i="6"/>
  <c r="BE161" i="6"/>
  <c r="BI156" i="6"/>
  <c r="BH156" i="6"/>
  <c r="BG156" i="6"/>
  <c r="BF156" i="6"/>
  <c r="T156" i="6"/>
  <c r="R156" i="6"/>
  <c r="P156" i="6"/>
  <c r="BK156" i="6"/>
  <c r="J156" i="6"/>
  <c r="BE156" i="6"/>
  <c r="BI151" i="6"/>
  <c r="BH151" i="6"/>
  <c r="BG151" i="6"/>
  <c r="BF151" i="6"/>
  <c r="T151" i="6"/>
  <c r="R151" i="6"/>
  <c r="P151" i="6"/>
  <c r="BK151" i="6"/>
  <c r="J151" i="6"/>
  <c r="BE151" i="6"/>
  <c r="BI144" i="6"/>
  <c r="BH144" i="6"/>
  <c r="BG144" i="6"/>
  <c r="BF144" i="6"/>
  <c r="T144" i="6"/>
  <c r="R144" i="6"/>
  <c r="P144" i="6"/>
  <c r="BK144" i="6"/>
  <c r="J144" i="6"/>
  <c r="BE144" i="6"/>
  <c r="BI142" i="6"/>
  <c r="BH142" i="6"/>
  <c r="BG142" i="6"/>
  <c r="BF142" i="6"/>
  <c r="T142" i="6"/>
  <c r="R142" i="6"/>
  <c r="P142" i="6"/>
  <c r="BK142" i="6"/>
  <c r="J142" i="6"/>
  <c r="BE142" i="6"/>
  <c r="BI140" i="6"/>
  <c r="BH140" i="6"/>
  <c r="BG140" i="6"/>
  <c r="BF140" i="6"/>
  <c r="T140" i="6"/>
  <c r="R140" i="6"/>
  <c r="P140" i="6"/>
  <c r="BK140" i="6"/>
  <c r="J140" i="6"/>
  <c r="BE140" i="6"/>
  <c r="BI133" i="6"/>
  <c r="BH133" i="6"/>
  <c r="BG133" i="6"/>
  <c r="BF133" i="6"/>
  <c r="T133" i="6"/>
  <c r="R133" i="6"/>
  <c r="P133" i="6"/>
  <c r="BK133" i="6"/>
  <c r="J133" i="6"/>
  <c r="BE133" i="6"/>
  <c r="BI131" i="6"/>
  <c r="BH131" i="6"/>
  <c r="BG131" i="6"/>
  <c r="BF131" i="6"/>
  <c r="T131" i="6"/>
  <c r="R131" i="6"/>
  <c r="P131" i="6"/>
  <c r="BK131" i="6"/>
  <c r="J131" i="6"/>
  <c r="BE131" i="6"/>
  <c r="BI124" i="6"/>
  <c r="BH124" i="6"/>
  <c r="BG124" i="6"/>
  <c r="BF124" i="6"/>
  <c r="T124" i="6"/>
  <c r="R124" i="6"/>
  <c r="P124" i="6"/>
  <c r="BK124" i="6"/>
  <c r="J124" i="6"/>
  <c r="BE124" i="6"/>
  <c r="BI122" i="6"/>
  <c r="BH122" i="6"/>
  <c r="BG122" i="6"/>
  <c r="BF122" i="6"/>
  <c r="T122" i="6"/>
  <c r="R122" i="6"/>
  <c r="R117" i="6" s="1"/>
  <c r="P122" i="6"/>
  <c r="BK122" i="6"/>
  <c r="J122" i="6"/>
  <c r="BE122" i="6"/>
  <c r="BI120" i="6"/>
  <c r="BH120" i="6"/>
  <c r="BG120" i="6"/>
  <c r="BF120" i="6"/>
  <c r="T120" i="6"/>
  <c r="R120" i="6"/>
  <c r="P120" i="6"/>
  <c r="BK120" i="6"/>
  <c r="BK117" i="6" s="1"/>
  <c r="J117" i="6" s="1"/>
  <c r="J63" i="6" s="1"/>
  <c r="J120" i="6"/>
  <c r="BE120" i="6"/>
  <c r="BI118" i="6"/>
  <c r="BH118" i="6"/>
  <c r="BG118" i="6"/>
  <c r="BF118" i="6"/>
  <c r="T118" i="6"/>
  <c r="T117" i="6"/>
  <c r="R118" i="6"/>
  <c r="P118" i="6"/>
  <c r="P117" i="6"/>
  <c r="BK118" i="6"/>
  <c r="J118" i="6"/>
  <c r="BE118" i="6" s="1"/>
  <c r="BI115" i="6"/>
  <c r="BH115" i="6"/>
  <c r="BG115" i="6"/>
  <c r="BF115" i="6"/>
  <c r="T115" i="6"/>
  <c r="R115" i="6"/>
  <c r="P115" i="6"/>
  <c r="BK115" i="6"/>
  <c r="J115" i="6"/>
  <c r="BE115" i="6"/>
  <c r="BI113" i="6"/>
  <c r="BH113" i="6"/>
  <c r="BG113" i="6"/>
  <c r="BF113" i="6"/>
  <c r="T113" i="6"/>
  <c r="R113" i="6"/>
  <c r="P113" i="6"/>
  <c r="BK113" i="6"/>
  <c r="J113" i="6"/>
  <c r="BE113" i="6"/>
  <c r="BI108" i="6"/>
  <c r="BH108" i="6"/>
  <c r="BG108" i="6"/>
  <c r="BF108" i="6"/>
  <c r="T108" i="6"/>
  <c r="R108" i="6"/>
  <c r="P108" i="6"/>
  <c r="BK108" i="6"/>
  <c r="J108" i="6"/>
  <c r="BE108" i="6"/>
  <c r="BI101" i="6"/>
  <c r="BH101" i="6"/>
  <c r="BG101" i="6"/>
  <c r="BF101" i="6"/>
  <c r="T101" i="6"/>
  <c r="R101" i="6"/>
  <c r="P101" i="6"/>
  <c r="BK101" i="6"/>
  <c r="J101" i="6"/>
  <c r="BE101" i="6"/>
  <c r="BI97" i="6"/>
  <c r="BH97" i="6"/>
  <c r="BG97" i="6"/>
  <c r="BF97" i="6"/>
  <c r="T97" i="6"/>
  <c r="R97" i="6"/>
  <c r="P97" i="6"/>
  <c r="BK97" i="6"/>
  <c r="J97" i="6"/>
  <c r="BE97" i="6"/>
  <c r="BI95" i="6"/>
  <c r="BH95" i="6"/>
  <c r="BG95" i="6"/>
  <c r="BF95" i="6"/>
  <c r="T95" i="6"/>
  <c r="R95" i="6"/>
  <c r="P95" i="6"/>
  <c r="BK95" i="6"/>
  <c r="J95" i="6"/>
  <c r="BE95" i="6"/>
  <c r="BI93" i="6"/>
  <c r="BH93" i="6"/>
  <c r="BG93" i="6"/>
  <c r="BF93" i="6"/>
  <c r="T93" i="6"/>
  <c r="R93" i="6"/>
  <c r="P93" i="6"/>
  <c r="BK93" i="6"/>
  <c r="J93" i="6"/>
  <c r="BE93" i="6"/>
  <c r="BI91" i="6"/>
  <c r="F36" i="6"/>
  <c r="BD58" i="1" s="1"/>
  <c r="BH91" i="6"/>
  <c r="F35" i="6" s="1"/>
  <c r="BC58" i="1" s="1"/>
  <c r="BG91" i="6"/>
  <c r="F34" i="6"/>
  <c r="BB58" i="1" s="1"/>
  <c r="BF91" i="6"/>
  <c r="J33" i="6" s="1"/>
  <c r="AW58" i="1" s="1"/>
  <c r="T91" i="6"/>
  <c r="T90" i="6"/>
  <c r="T89" i="6" s="1"/>
  <c r="T88" i="6" s="1"/>
  <c r="R91" i="6"/>
  <c r="R90" i="6"/>
  <c r="P91" i="6"/>
  <c r="P90" i="6"/>
  <c r="P89" i="6" s="1"/>
  <c r="P88" i="6" s="1"/>
  <c r="AU58" i="1" s="1"/>
  <c r="BK91" i="6"/>
  <c r="BK90" i="6" s="1"/>
  <c r="J91" i="6"/>
  <c r="BE91" i="6" s="1"/>
  <c r="J84" i="6"/>
  <c r="F84" i="6"/>
  <c r="F82" i="6"/>
  <c r="E80" i="6"/>
  <c r="J55" i="6"/>
  <c r="F55" i="6"/>
  <c r="F53" i="6"/>
  <c r="E51" i="6"/>
  <c r="J20" i="6"/>
  <c r="E20" i="6"/>
  <c r="F85" i="6" s="1"/>
  <c r="J19" i="6"/>
  <c r="J14" i="6"/>
  <c r="J82" i="6" s="1"/>
  <c r="E7" i="6"/>
  <c r="E47" i="6" s="1"/>
  <c r="E76" i="6"/>
  <c r="AY57" i="1"/>
  <c r="AX57" i="1"/>
  <c r="BI185" i="5"/>
  <c r="BH185" i="5"/>
  <c r="BG185" i="5"/>
  <c r="BF185" i="5"/>
  <c r="T185" i="5"/>
  <c r="T184" i="5" s="1"/>
  <c r="R185" i="5"/>
  <c r="R184" i="5" s="1"/>
  <c r="P185" i="5"/>
  <c r="P184" i="5" s="1"/>
  <c r="BK185" i="5"/>
  <c r="BK184" i="5" s="1"/>
  <c r="J184" i="5" s="1"/>
  <c r="J65" i="5" s="1"/>
  <c r="J185" i="5"/>
  <c r="BE185" i="5"/>
  <c r="BI183" i="5"/>
  <c r="BH183" i="5"/>
  <c r="BG183" i="5"/>
  <c r="BF183" i="5"/>
  <c r="T183" i="5"/>
  <c r="R183" i="5"/>
  <c r="P183" i="5"/>
  <c r="BK183" i="5"/>
  <c r="J183" i="5"/>
  <c r="BE183" i="5" s="1"/>
  <c r="BI180" i="5"/>
  <c r="BH180" i="5"/>
  <c r="BG180" i="5"/>
  <c r="BF180" i="5"/>
  <c r="T180" i="5"/>
  <c r="R180" i="5"/>
  <c r="P180" i="5"/>
  <c r="BK180" i="5"/>
  <c r="J180" i="5"/>
  <c r="BE180" i="5" s="1"/>
  <c r="BI179" i="5"/>
  <c r="BH179" i="5"/>
  <c r="BG179" i="5"/>
  <c r="BF179" i="5"/>
  <c r="T179" i="5"/>
  <c r="R179" i="5"/>
  <c r="P179" i="5"/>
  <c r="BK179" i="5"/>
  <c r="J179" i="5"/>
  <c r="BE179" i="5" s="1"/>
  <c r="BI178" i="5"/>
  <c r="BH178" i="5"/>
  <c r="BG178" i="5"/>
  <c r="BF178" i="5"/>
  <c r="T178" i="5"/>
  <c r="T177" i="5" s="1"/>
  <c r="R178" i="5"/>
  <c r="R177" i="5" s="1"/>
  <c r="P178" i="5"/>
  <c r="P177" i="5" s="1"/>
  <c r="BK178" i="5"/>
  <c r="BK177" i="5" s="1"/>
  <c r="J177" i="5" s="1"/>
  <c r="J64" i="5" s="1"/>
  <c r="J178" i="5"/>
  <c r="BE178" i="5"/>
  <c r="BI174" i="5"/>
  <c r="BH174" i="5"/>
  <c r="BG174" i="5"/>
  <c r="BF174" i="5"/>
  <c r="T174" i="5"/>
  <c r="R174" i="5"/>
  <c r="P174" i="5"/>
  <c r="BK174" i="5"/>
  <c r="J174" i="5"/>
  <c r="BE174" i="5"/>
  <c r="BI169" i="5"/>
  <c r="BH169" i="5"/>
  <c r="BG169" i="5"/>
  <c r="BF169" i="5"/>
  <c r="T169" i="5"/>
  <c r="T168" i="5" s="1"/>
  <c r="R169" i="5"/>
  <c r="R168" i="5"/>
  <c r="P169" i="5"/>
  <c r="P168" i="5" s="1"/>
  <c r="BK169" i="5"/>
  <c r="BK168" i="5"/>
  <c r="J168" i="5"/>
  <c r="J63" i="5" s="1"/>
  <c r="J169" i="5"/>
  <c r="BE169" i="5"/>
  <c r="BI163" i="5"/>
  <c r="BH163" i="5"/>
  <c r="BG163" i="5"/>
  <c r="BF163" i="5"/>
  <c r="T163" i="5"/>
  <c r="R163" i="5"/>
  <c r="P163" i="5"/>
  <c r="BK163" i="5"/>
  <c r="J163" i="5"/>
  <c r="BE163" i="5" s="1"/>
  <c r="BI154" i="5"/>
  <c r="BH154" i="5"/>
  <c r="BG154" i="5"/>
  <c r="BF154" i="5"/>
  <c r="T154" i="5"/>
  <c r="R154" i="5"/>
  <c r="P154" i="5"/>
  <c r="BK154" i="5"/>
  <c r="J154" i="5"/>
  <c r="BE154" i="5"/>
  <c r="BI147" i="5"/>
  <c r="BH147" i="5"/>
  <c r="BG147" i="5"/>
  <c r="BF147" i="5"/>
  <c r="T147" i="5"/>
  <c r="R147" i="5"/>
  <c r="P147" i="5"/>
  <c r="BK147" i="5"/>
  <c r="J147" i="5"/>
  <c r="BE147" i="5" s="1"/>
  <c r="BI133" i="5"/>
  <c r="BH133" i="5"/>
  <c r="BG133" i="5"/>
  <c r="BF133" i="5"/>
  <c r="T133" i="5"/>
  <c r="R133" i="5"/>
  <c r="P133" i="5"/>
  <c r="BK133" i="5"/>
  <c r="J133" i="5"/>
  <c r="BE133" i="5"/>
  <c r="BI113" i="5"/>
  <c r="BH113" i="5"/>
  <c r="BG113" i="5"/>
  <c r="BF113" i="5"/>
  <c r="T113" i="5"/>
  <c r="R113" i="5"/>
  <c r="P113" i="5"/>
  <c r="BK113" i="5"/>
  <c r="J113" i="5"/>
  <c r="BE113" i="5" s="1"/>
  <c r="BI107" i="5"/>
  <c r="BH107" i="5"/>
  <c r="BG107" i="5"/>
  <c r="BF107" i="5"/>
  <c r="T107" i="5"/>
  <c r="R107" i="5"/>
  <c r="P107" i="5"/>
  <c r="BK107" i="5"/>
  <c r="J107" i="5"/>
  <c r="BE107" i="5"/>
  <c r="BI96" i="5"/>
  <c r="F36" i="5" s="1"/>
  <c r="BD57" i="1" s="1"/>
  <c r="BH96" i="5"/>
  <c r="BG96" i="5"/>
  <c r="BF96" i="5"/>
  <c r="T96" i="5"/>
  <c r="R96" i="5"/>
  <c r="P96" i="5"/>
  <c r="BK96" i="5"/>
  <c r="J96" i="5"/>
  <c r="BE96" i="5" s="1"/>
  <c r="BI90" i="5"/>
  <c r="BH90" i="5"/>
  <c r="F35" i="5" s="1"/>
  <c r="BC57" i="1" s="1"/>
  <c r="BG90" i="5"/>
  <c r="F34" i="5" s="1"/>
  <c r="BB57" i="1" s="1"/>
  <c r="BF90" i="5"/>
  <c r="F33" i="5" s="1"/>
  <c r="BA57" i="1" s="1"/>
  <c r="J33" i="5"/>
  <c r="AW57" i="1" s="1"/>
  <c r="T90" i="5"/>
  <c r="T89" i="5" s="1"/>
  <c r="T88" i="5" s="1"/>
  <c r="T87" i="5" s="1"/>
  <c r="R90" i="5"/>
  <c r="R89" i="5" s="1"/>
  <c r="R88" i="5" s="1"/>
  <c r="R87" i="5" s="1"/>
  <c r="P90" i="5"/>
  <c r="P89" i="5" s="1"/>
  <c r="P88" i="5" s="1"/>
  <c r="P87" i="5" s="1"/>
  <c r="AU57" i="1" s="1"/>
  <c r="BK90" i="5"/>
  <c r="BK89" i="5" s="1"/>
  <c r="J90" i="5"/>
  <c r="BE90" i="5"/>
  <c r="F32" i="5" s="1"/>
  <c r="AZ57" i="1" s="1"/>
  <c r="J83" i="5"/>
  <c r="F83" i="5"/>
  <c r="F81" i="5"/>
  <c r="E79" i="5"/>
  <c r="J55" i="5"/>
  <c r="F55" i="5"/>
  <c r="F53" i="5"/>
  <c r="E51" i="5"/>
  <c r="J20" i="5"/>
  <c r="E20" i="5"/>
  <c r="F56" i="5" s="1"/>
  <c r="J19" i="5"/>
  <c r="J14" i="5"/>
  <c r="J53" i="5" s="1"/>
  <c r="E7" i="5"/>
  <c r="E75" i="5" s="1"/>
  <c r="AY56" i="1"/>
  <c r="AX56" i="1"/>
  <c r="BI3992" i="4"/>
  <c r="BH3992" i="4"/>
  <c r="BG3992" i="4"/>
  <c r="BF3992" i="4"/>
  <c r="T3992" i="4"/>
  <c r="R3992" i="4"/>
  <c r="P3992" i="4"/>
  <c r="BK3992" i="4"/>
  <c r="J3992" i="4"/>
  <c r="BE3992" i="4" s="1"/>
  <c r="BI3991" i="4"/>
  <c r="BH3991" i="4"/>
  <c r="BG3991" i="4"/>
  <c r="BF3991" i="4"/>
  <c r="T3991" i="4"/>
  <c r="T3990" i="4"/>
  <c r="T3989" i="4" s="1"/>
  <c r="R3991" i="4"/>
  <c r="R3990" i="4"/>
  <c r="R3989" i="4"/>
  <c r="P3991" i="4"/>
  <c r="P3990" i="4" s="1"/>
  <c r="P3989" i="4" s="1"/>
  <c r="BK3991" i="4"/>
  <c r="BK3990" i="4" s="1"/>
  <c r="J3991" i="4"/>
  <c r="BE3991" i="4" s="1"/>
  <c r="BI3988" i="4"/>
  <c r="BH3988" i="4"/>
  <c r="BG3988" i="4"/>
  <c r="BF3988" i="4"/>
  <c r="T3988" i="4"/>
  <c r="R3988" i="4"/>
  <c r="P3988" i="4"/>
  <c r="BK3988" i="4"/>
  <c r="J3988" i="4"/>
  <c r="BE3988" i="4" s="1"/>
  <c r="BI3987" i="4"/>
  <c r="BH3987" i="4"/>
  <c r="BG3987" i="4"/>
  <c r="BF3987" i="4"/>
  <c r="T3987" i="4"/>
  <c r="R3987" i="4"/>
  <c r="P3987" i="4"/>
  <c r="BK3987" i="4"/>
  <c r="J3987" i="4"/>
  <c r="BE3987" i="4"/>
  <c r="BI3986" i="4"/>
  <c r="BH3986" i="4"/>
  <c r="BG3986" i="4"/>
  <c r="BF3986" i="4"/>
  <c r="T3986" i="4"/>
  <c r="R3986" i="4"/>
  <c r="P3986" i="4"/>
  <c r="BK3986" i="4"/>
  <c r="J3986" i="4"/>
  <c r="BE3986" i="4"/>
  <c r="BI3985" i="4"/>
  <c r="BH3985" i="4"/>
  <c r="BG3985" i="4"/>
  <c r="BF3985" i="4"/>
  <c r="T3985" i="4"/>
  <c r="R3985" i="4"/>
  <c r="P3985" i="4"/>
  <c r="BK3985" i="4"/>
  <c r="J3985" i="4"/>
  <c r="BE3985" i="4"/>
  <c r="BI3984" i="4"/>
  <c r="BH3984" i="4"/>
  <c r="BG3984" i="4"/>
  <c r="BF3984" i="4"/>
  <c r="T3984" i="4"/>
  <c r="R3984" i="4"/>
  <c r="P3984" i="4"/>
  <c r="BK3984" i="4"/>
  <c r="J3984" i="4"/>
  <c r="BE3984" i="4"/>
  <c r="BI3983" i="4"/>
  <c r="BH3983" i="4"/>
  <c r="BG3983" i="4"/>
  <c r="BF3983" i="4"/>
  <c r="T3983" i="4"/>
  <c r="R3983" i="4"/>
  <c r="P3983" i="4"/>
  <c r="BK3983" i="4"/>
  <c r="J3983" i="4"/>
  <c r="BE3983" i="4"/>
  <c r="BI3982" i="4"/>
  <c r="BH3982" i="4"/>
  <c r="BG3982" i="4"/>
  <c r="BF3982" i="4"/>
  <c r="T3982" i="4"/>
  <c r="T3981" i="4"/>
  <c r="R3982" i="4"/>
  <c r="R3981" i="4"/>
  <c r="P3982" i="4"/>
  <c r="P3981" i="4"/>
  <c r="BK3982" i="4"/>
  <c r="BK3981" i="4"/>
  <c r="J3981" i="4" s="1"/>
  <c r="J94" i="4" s="1"/>
  <c r="J3982" i="4"/>
  <c r="BE3982" i="4" s="1"/>
  <c r="BI3980" i="4"/>
  <c r="BH3980" i="4"/>
  <c r="BG3980" i="4"/>
  <c r="BF3980" i="4"/>
  <c r="T3980" i="4"/>
  <c r="R3980" i="4"/>
  <c r="P3980" i="4"/>
  <c r="BK3980" i="4"/>
  <c r="J3980" i="4"/>
  <c r="BE3980" i="4"/>
  <c r="BI3979" i="4"/>
  <c r="BH3979" i="4"/>
  <c r="BG3979" i="4"/>
  <c r="BF3979" i="4"/>
  <c r="T3979" i="4"/>
  <c r="R3979" i="4"/>
  <c r="P3979" i="4"/>
  <c r="BK3979" i="4"/>
  <c r="J3979" i="4"/>
  <c r="BE3979" i="4"/>
  <c r="BI3978" i="4"/>
  <c r="BH3978" i="4"/>
  <c r="BG3978" i="4"/>
  <c r="BF3978" i="4"/>
  <c r="T3978" i="4"/>
  <c r="R3978" i="4"/>
  <c r="P3978" i="4"/>
  <c r="BK3978" i="4"/>
  <c r="J3978" i="4"/>
  <c r="BE3978" i="4"/>
  <c r="BI3977" i="4"/>
  <c r="BH3977" i="4"/>
  <c r="BG3977" i="4"/>
  <c r="BF3977" i="4"/>
  <c r="T3977" i="4"/>
  <c r="R3977" i="4"/>
  <c r="P3977" i="4"/>
  <c r="BK3977" i="4"/>
  <c r="J3977" i="4"/>
  <c r="BE3977" i="4"/>
  <c r="BI3963" i="4"/>
  <c r="BH3963" i="4"/>
  <c r="BG3963" i="4"/>
  <c r="BF3963" i="4"/>
  <c r="T3963" i="4"/>
  <c r="R3963" i="4"/>
  <c r="P3963" i="4"/>
  <c r="BK3963" i="4"/>
  <c r="J3963" i="4"/>
  <c r="BE3963" i="4"/>
  <c r="BI3845" i="4"/>
  <c r="BH3845" i="4"/>
  <c r="BG3845" i="4"/>
  <c r="BF3845" i="4"/>
  <c r="T3845" i="4"/>
  <c r="R3845" i="4"/>
  <c r="P3845" i="4"/>
  <c r="BK3845" i="4"/>
  <c r="J3845" i="4"/>
  <c r="BE3845" i="4"/>
  <c r="BI3841" i="4"/>
  <c r="BH3841" i="4"/>
  <c r="BG3841" i="4"/>
  <c r="BF3841" i="4"/>
  <c r="T3841" i="4"/>
  <c r="T3840" i="4"/>
  <c r="R3841" i="4"/>
  <c r="R3840" i="4"/>
  <c r="P3841" i="4"/>
  <c r="P3840" i="4"/>
  <c r="BK3841" i="4"/>
  <c r="BK3840" i="4"/>
  <c r="J3840" i="4" s="1"/>
  <c r="J93" i="4" s="1"/>
  <c r="J3841" i="4"/>
  <c r="BE3841" i="4" s="1"/>
  <c r="BI3837" i="4"/>
  <c r="BH3837" i="4"/>
  <c r="BG3837" i="4"/>
  <c r="BF3837" i="4"/>
  <c r="T3837" i="4"/>
  <c r="R3837" i="4"/>
  <c r="P3837" i="4"/>
  <c r="BK3837" i="4"/>
  <c r="BK3808" i="4" s="1"/>
  <c r="J3808" i="4" s="1"/>
  <c r="J92" i="4" s="1"/>
  <c r="J3837" i="4"/>
  <c r="BE3837" i="4"/>
  <c r="BI3809" i="4"/>
  <c r="BH3809" i="4"/>
  <c r="BG3809" i="4"/>
  <c r="BF3809" i="4"/>
  <c r="T3809" i="4"/>
  <c r="T3808" i="4"/>
  <c r="R3809" i="4"/>
  <c r="R3808" i="4"/>
  <c r="P3809" i="4"/>
  <c r="P3808" i="4"/>
  <c r="BK3809" i="4"/>
  <c r="J3809" i="4"/>
  <c r="BE3809" i="4" s="1"/>
  <c r="BI3807" i="4"/>
  <c r="BH3807" i="4"/>
  <c r="BG3807" i="4"/>
  <c r="BF3807" i="4"/>
  <c r="T3807" i="4"/>
  <c r="R3807" i="4"/>
  <c r="P3807" i="4"/>
  <c r="BK3807" i="4"/>
  <c r="J3807" i="4"/>
  <c r="BE3807" i="4"/>
  <c r="BI3747" i="4"/>
  <c r="BH3747" i="4"/>
  <c r="BG3747" i="4"/>
  <c r="BF3747" i="4"/>
  <c r="T3747" i="4"/>
  <c r="R3747" i="4"/>
  <c r="P3747" i="4"/>
  <c r="BK3747" i="4"/>
  <c r="J3747" i="4"/>
  <c r="BE3747" i="4"/>
  <c r="BI3746" i="4"/>
  <c r="BH3746" i="4"/>
  <c r="BG3746" i="4"/>
  <c r="BF3746" i="4"/>
  <c r="T3746" i="4"/>
  <c r="R3746" i="4"/>
  <c r="P3746" i="4"/>
  <c r="BK3746" i="4"/>
  <c r="J3746" i="4"/>
  <c r="BE3746" i="4"/>
  <c r="BI3691" i="4"/>
  <c r="BH3691" i="4"/>
  <c r="BG3691" i="4"/>
  <c r="BF3691" i="4"/>
  <c r="T3691" i="4"/>
  <c r="R3691" i="4"/>
  <c r="P3691" i="4"/>
  <c r="BK3691" i="4"/>
  <c r="J3691" i="4"/>
  <c r="BE3691" i="4"/>
  <c r="BI3688" i="4"/>
  <c r="BH3688" i="4"/>
  <c r="BG3688" i="4"/>
  <c r="BF3688" i="4"/>
  <c r="T3688" i="4"/>
  <c r="R3688" i="4"/>
  <c r="P3688" i="4"/>
  <c r="BK3688" i="4"/>
  <c r="J3688" i="4"/>
  <c r="BE3688" i="4"/>
  <c r="BI3684" i="4"/>
  <c r="BH3684" i="4"/>
  <c r="BG3684" i="4"/>
  <c r="BF3684" i="4"/>
  <c r="T3684" i="4"/>
  <c r="R3684" i="4"/>
  <c r="P3684" i="4"/>
  <c r="BK3684" i="4"/>
  <c r="J3684" i="4"/>
  <c r="BE3684" i="4"/>
  <c r="BI3669" i="4"/>
  <c r="BH3669" i="4"/>
  <c r="BG3669" i="4"/>
  <c r="BF3669" i="4"/>
  <c r="T3669" i="4"/>
  <c r="R3669" i="4"/>
  <c r="R3603" i="4" s="1"/>
  <c r="P3669" i="4"/>
  <c r="BK3669" i="4"/>
  <c r="J3669" i="4"/>
  <c r="BE3669" i="4"/>
  <c r="BI3666" i="4"/>
  <c r="BH3666" i="4"/>
  <c r="BG3666" i="4"/>
  <c r="BF3666" i="4"/>
  <c r="T3666" i="4"/>
  <c r="R3666" i="4"/>
  <c r="P3666" i="4"/>
  <c r="BK3666" i="4"/>
  <c r="BK3603" i="4" s="1"/>
  <c r="J3603" i="4" s="1"/>
  <c r="J91" i="4" s="1"/>
  <c r="J3666" i="4"/>
  <c r="BE3666" i="4"/>
  <c r="BI3604" i="4"/>
  <c r="BH3604" i="4"/>
  <c r="BG3604" i="4"/>
  <c r="BF3604" i="4"/>
  <c r="T3604" i="4"/>
  <c r="T3603" i="4"/>
  <c r="R3604" i="4"/>
  <c r="P3604" i="4"/>
  <c r="P3603" i="4"/>
  <c r="BK3604" i="4"/>
  <c r="J3604" i="4"/>
  <c r="BE3604" i="4" s="1"/>
  <c r="BI3602" i="4"/>
  <c r="BH3602" i="4"/>
  <c r="BG3602" i="4"/>
  <c r="BF3602" i="4"/>
  <c r="T3602" i="4"/>
  <c r="R3602" i="4"/>
  <c r="P3602" i="4"/>
  <c r="BK3602" i="4"/>
  <c r="J3602" i="4"/>
  <c r="BE3602" i="4"/>
  <c r="BI3601" i="4"/>
  <c r="BH3601" i="4"/>
  <c r="BG3601" i="4"/>
  <c r="BF3601" i="4"/>
  <c r="T3601" i="4"/>
  <c r="R3601" i="4"/>
  <c r="P3601" i="4"/>
  <c r="BK3601" i="4"/>
  <c r="J3601" i="4"/>
  <c r="BE3601" i="4"/>
  <c r="BI3593" i="4"/>
  <c r="BH3593" i="4"/>
  <c r="BG3593" i="4"/>
  <c r="BF3593" i="4"/>
  <c r="T3593" i="4"/>
  <c r="R3593" i="4"/>
  <c r="R3582" i="4" s="1"/>
  <c r="P3593" i="4"/>
  <c r="BK3593" i="4"/>
  <c r="J3593" i="4"/>
  <c r="BE3593" i="4"/>
  <c r="BI3587" i="4"/>
  <c r="BH3587" i="4"/>
  <c r="BG3587" i="4"/>
  <c r="BF3587" i="4"/>
  <c r="T3587" i="4"/>
  <c r="R3587" i="4"/>
  <c r="P3587" i="4"/>
  <c r="BK3587" i="4"/>
  <c r="BK3582" i="4" s="1"/>
  <c r="J3582" i="4" s="1"/>
  <c r="J90" i="4" s="1"/>
  <c r="J3587" i="4"/>
  <c r="BE3587" i="4"/>
  <c r="BI3583" i="4"/>
  <c r="BH3583" i="4"/>
  <c r="BG3583" i="4"/>
  <c r="BF3583" i="4"/>
  <c r="T3583" i="4"/>
  <c r="T3582" i="4"/>
  <c r="R3583" i="4"/>
  <c r="P3583" i="4"/>
  <c r="P3582" i="4"/>
  <c r="BK3583" i="4"/>
  <c r="J3583" i="4"/>
  <c r="BE3583" i="4" s="1"/>
  <c r="BI3581" i="4"/>
  <c r="BH3581" i="4"/>
  <c r="BG3581" i="4"/>
  <c r="BF3581" i="4"/>
  <c r="T3581" i="4"/>
  <c r="R3581" i="4"/>
  <c r="P3581" i="4"/>
  <c r="BK3581" i="4"/>
  <c r="J3581" i="4"/>
  <c r="BE3581" i="4"/>
  <c r="BI3578" i="4"/>
  <c r="BH3578" i="4"/>
  <c r="BG3578" i="4"/>
  <c r="BF3578" i="4"/>
  <c r="T3578" i="4"/>
  <c r="R3578" i="4"/>
  <c r="P3578" i="4"/>
  <c r="BK3578" i="4"/>
  <c r="J3578" i="4"/>
  <c r="BE3578" i="4"/>
  <c r="BI3566" i="4"/>
  <c r="BH3566" i="4"/>
  <c r="BG3566" i="4"/>
  <c r="BF3566" i="4"/>
  <c r="T3566" i="4"/>
  <c r="R3566" i="4"/>
  <c r="P3566" i="4"/>
  <c r="BK3566" i="4"/>
  <c r="J3566" i="4"/>
  <c r="BE3566" i="4"/>
  <c r="BI3563" i="4"/>
  <c r="BH3563" i="4"/>
  <c r="BG3563" i="4"/>
  <c r="BF3563" i="4"/>
  <c r="T3563" i="4"/>
  <c r="R3563" i="4"/>
  <c r="P3563" i="4"/>
  <c r="BK3563" i="4"/>
  <c r="J3563" i="4"/>
  <c r="BE3563" i="4"/>
  <c r="BI3555" i="4"/>
  <c r="BH3555" i="4"/>
  <c r="BG3555" i="4"/>
  <c r="BF3555" i="4"/>
  <c r="T3555" i="4"/>
  <c r="R3555" i="4"/>
  <c r="P3555" i="4"/>
  <c r="BK3555" i="4"/>
  <c r="J3555" i="4"/>
  <c r="BE3555" i="4"/>
  <c r="BI3529" i="4"/>
  <c r="BH3529" i="4"/>
  <c r="BG3529" i="4"/>
  <c r="BF3529" i="4"/>
  <c r="T3529" i="4"/>
  <c r="R3529" i="4"/>
  <c r="P3529" i="4"/>
  <c r="BK3529" i="4"/>
  <c r="J3529" i="4"/>
  <c r="BE3529" i="4"/>
  <c r="BI3520" i="4"/>
  <c r="BH3520" i="4"/>
  <c r="BG3520" i="4"/>
  <c r="BF3520" i="4"/>
  <c r="T3520" i="4"/>
  <c r="R3520" i="4"/>
  <c r="P3520" i="4"/>
  <c r="BK3520" i="4"/>
  <c r="J3520" i="4"/>
  <c r="BE3520" i="4"/>
  <c r="BI3517" i="4"/>
  <c r="BH3517" i="4"/>
  <c r="BG3517" i="4"/>
  <c r="BF3517" i="4"/>
  <c r="T3517" i="4"/>
  <c r="R3517" i="4"/>
  <c r="P3517" i="4"/>
  <c r="BK3517" i="4"/>
  <c r="J3517" i="4"/>
  <c r="BE3517" i="4"/>
  <c r="BI3513" i="4"/>
  <c r="BH3513" i="4"/>
  <c r="BG3513" i="4"/>
  <c r="BF3513" i="4"/>
  <c r="T3513" i="4"/>
  <c r="R3513" i="4"/>
  <c r="P3513" i="4"/>
  <c r="BK3513" i="4"/>
  <c r="J3513" i="4"/>
  <c r="BE3513" i="4"/>
  <c r="BI3510" i="4"/>
  <c r="BH3510" i="4"/>
  <c r="BG3510" i="4"/>
  <c r="BF3510" i="4"/>
  <c r="T3510" i="4"/>
  <c r="R3510" i="4"/>
  <c r="P3510" i="4"/>
  <c r="BK3510" i="4"/>
  <c r="J3510" i="4"/>
  <c r="BE3510" i="4"/>
  <c r="BI3504" i="4"/>
  <c r="BH3504" i="4"/>
  <c r="BG3504" i="4"/>
  <c r="BF3504" i="4"/>
  <c r="T3504" i="4"/>
  <c r="R3504" i="4"/>
  <c r="P3504" i="4"/>
  <c r="BK3504" i="4"/>
  <c r="J3504" i="4"/>
  <c r="BE3504" i="4"/>
  <c r="BI3501" i="4"/>
  <c r="BH3501" i="4"/>
  <c r="BG3501" i="4"/>
  <c r="BF3501" i="4"/>
  <c r="T3501" i="4"/>
  <c r="R3501" i="4"/>
  <c r="P3501" i="4"/>
  <c r="BK3501" i="4"/>
  <c r="J3501" i="4"/>
  <c r="BE3501" i="4"/>
  <c r="BI3486" i="4"/>
  <c r="BH3486" i="4"/>
  <c r="BG3486" i="4"/>
  <c r="BF3486" i="4"/>
  <c r="T3486" i="4"/>
  <c r="R3486" i="4"/>
  <c r="P3486" i="4"/>
  <c r="BK3486" i="4"/>
  <c r="J3486" i="4"/>
  <c r="BE3486" i="4"/>
  <c r="BI3456" i="4"/>
  <c r="BH3456" i="4"/>
  <c r="BG3456" i="4"/>
  <c r="BF3456" i="4"/>
  <c r="T3456" i="4"/>
  <c r="R3456" i="4"/>
  <c r="P3456" i="4"/>
  <c r="BK3456" i="4"/>
  <c r="J3456" i="4"/>
  <c r="BE3456" i="4"/>
  <c r="BI3451" i="4"/>
  <c r="BH3451" i="4"/>
  <c r="BG3451" i="4"/>
  <c r="BF3451" i="4"/>
  <c r="T3451" i="4"/>
  <c r="R3451" i="4"/>
  <c r="P3451" i="4"/>
  <c r="BK3451" i="4"/>
  <c r="J3451" i="4"/>
  <c r="BE3451" i="4"/>
  <c r="BI3417" i="4"/>
  <c r="BH3417" i="4"/>
  <c r="BG3417" i="4"/>
  <c r="BF3417" i="4"/>
  <c r="T3417" i="4"/>
  <c r="T3416" i="4"/>
  <c r="R3417" i="4"/>
  <c r="R3416" i="4"/>
  <c r="P3417" i="4"/>
  <c r="P3416" i="4"/>
  <c r="BK3417" i="4"/>
  <c r="BK3416" i="4"/>
  <c r="J3416" i="4" s="1"/>
  <c r="J89" i="4" s="1"/>
  <c r="J3417" i="4"/>
  <c r="BE3417" i="4" s="1"/>
  <c r="BI3415" i="4"/>
  <c r="BH3415" i="4"/>
  <c r="BG3415" i="4"/>
  <c r="BF3415" i="4"/>
  <c r="T3415" i="4"/>
  <c r="R3415" i="4"/>
  <c r="P3415" i="4"/>
  <c r="BK3415" i="4"/>
  <c r="J3415" i="4"/>
  <c r="BE3415" i="4"/>
  <c r="BI3414" i="4"/>
  <c r="BH3414" i="4"/>
  <c r="BG3414" i="4"/>
  <c r="BF3414" i="4"/>
  <c r="T3414" i="4"/>
  <c r="R3414" i="4"/>
  <c r="P3414" i="4"/>
  <c r="BK3414" i="4"/>
  <c r="J3414" i="4"/>
  <c r="BE3414" i="4"/>
  <c r="BI3405" i="4"/>
  <c r="BH3405" i="4"/>
  <c r="BG3405" i="4"/>
  <c r="BF3405" i="4"/>
  <c r="T3405" i="4"/>
  <c r="T3404" i="4"/>
  <c r="R3405" i="4"/>
  <c r="R3404" i="4"/>
  <c r="P3405" i="4"/>
  <c r="P3404" i="4"/>
  <c r="BK3405" i="4"/>
  <c r="BK3404" i="4"/>
  <c r="J3404" i="4" s="1"/>
  <c r="J88" i="4" s="1"/>
  <c r="J3405" i="4"/>
  <c r="BE3405" i="4" s="1"/>
  <c r="BI3403" i="4"/>
  <c r="BH3403" i="4"/>
  <c r="BG3403" i="4"/>
  <c r="BF3403" i="4"/>
  <c r="T3403" i="4"/>
  <c r="R3403" i="4"/>
  <c r="P3403" i="4"/>
  <c r="BK3403" i="4"/>
  <c r="J3403" i="4"/>
  <c r="BE3403" i="4"/>
  <c r="BI3387" i="4"/>
  <c r="BH3387" i="4"/>
  <c r="BG3387" i="4"/>
  <c r="BF3387" i="4"/>
  <c r="T3387" i="4"/>
  <c r="R3387" i="4"/>
  <c r="P3387" i="4"/>
  <c r="BK3387" i="4"/>
  <c r="J3387" i="4"/>
  <c r="BE3387" i="4"/>
  <c r="BI3386" i="4"/>
  <c r="BH3386" i="4"/>
  <c r="BG3386" i="4"/>
  <c r="BF3386" i="4"/>
  <c r="T3386" i="4"/>
  <c r="R3386" i="4"/>
  <c r="P3386" i="4"/>
  <c r="BK3386" i="4"/>
  <c r="J3386" i="4"/>
  <c r="BE3386" i="4"/>
  <c r="BI3385" i="4"/>
  <c r="BH3385" i="4"/>
  <c r="BG3385" i="4"/>
  <c r="BF3385" i="4"/>
  <c r="T3385" i="4"/>
  <c r="R3385" i="4"/>
  <c r="P3385" i="4"/>
  <c r="BK3385" i="4"/>
  <c r="J3385" i="4"/>
  <c r="BE3385" i="4"/>
  <c r="BI3384" i="4"/>
  <c r="BH3384" i="4"/>
  <c r="BG3384" i="4"/>
  <c r="BF3384" i="4"/>
  <c r="T3384" i="4"/>
  <c r="R3384" i="4"/>
  <c r="P3384" i="4"/>
  <c r="BK3384" i="4"/>
  <c r="J3384" i="4"/>
  <c r="BE3384" i="4"/>
  <c r="BI3383" i="4"/>
  <c r="BH3383" i="4"/>
  <c r="BG3383" i="4"/>
  <c r="BF3383" i="4"/>
  <c r="T3383" i="4"/>
  <c r="R3383" i="4"/>
  <c r="P3383" i="4"/>
  <c r="BK3383" i="4"/>
  <c r="J3383" i="4"/>
  <c r="BE3383" i="4"/>
  <c r="BI3382" i="4"/>
  <c r="BH3382" i="4"/>
  <c r="BG3382" i="4"/>
  <c r="BF3382" i="4"/>
  <c r="T3382" i="4"/>
  <c r="R3382" i="4"/>
  <c r="P3382" i="4"/>
  <c r="BK3382" i="4"/>
  <c r="J3382" i="4"/>
  <c r="BE3382" i="4"/>
  <c r="BI3381" i="4"/>
  <c r="BH3381" i="4"/>
  <c r="BG3381" i="4"/>
  <c r="BF3381" i="4"/>
  <c r="T3381" i="4"/>
  <c r="R3381" i="4"/>
  <c r="P3381" i="4"/>
  <c r="BK3381" i="4"/>
  <c r="J3381" i="4"/>
  <c r="BE3381" i="4"/>
  <c r="BI3375" i="4"/>
  <c r="BH3375" i="4"/>
  <c r="BG3375" i="4"/>
  <c r="BF3375" i="4"/>
  <c r="T3375" i="4"/>
  <c r="R3375" i="4"/>
  <c r="P3375" i="4"/>
  <c r="BK3375" i="4"/>
  <c r="J3375" i="4"/>
  <c r="BE3375" i="4"/>
  <c r="BI3371" i="4"/>
  <c r="BH3371" i="4"/>
  <c r="BG3371" i="4"/>
  <c r="BF3371" i="4"/>
  <c r="T3371" i="4"/>
  <c r="R3371" i="4"/>
  <c r="P3371" i="4"/>
  <c r="BK3371" i="4"/>
  <c r="J3371" i="4"/>
  <c r="BE3371" i="4"/>
  <c r="BI3368" i="4"/>
  <c r="BH3368" i="4"/>
  <c r="BG3368" i="4"/>
  <c r="BF3368" i="4"/>
  <c r="T3368" i="4"/>
  <c r="R3368" i="4"/>
  <c r="P3368" i="4"/>
  <c r="BK3368" i="4"/>
  <c r="J3368" i="4"/>
  <c r="BE3368" i="4"/>
  <c r="BI3336" i="4"/>
  <c r="BH3336" i="4"/>
  <c r="BG3336" i="4"/>
  <c r="BF3336" i="4"/>
  <c r="T3336" i="4"/>
  <c r="R3336" i="4"/>
  <c r="P3336" i="4"/>
  <c r="BK3336" i="4"/>
  <c r="J3336" i="4"/>
  <c r="BE3336" i="4"/>
  <c r="BI3332" i="4"/>
  <c r="BH3332" i="4"/>
  <c r="BG3332" i="4"/>
  <c r="BF3332" i="4"/>
  <c r="T3332" i="4"/>
  <c r="R3332" i="4"/>
  <c r="P3332" i="4"/>
  <c r="BK3332" i="4"/>
  <c r="J3332" i="4"/>
  <c r="BE3332" i="4"/>
  <c r="BI3306" i="4"/>
  <c r="BH3306" i="4"/>
  <c r="BG3306" i="4"/>
  <c r="BF3306" i="4"/>
  <c r="T3306" i="4"/>
  <c r="R3306" i="4"/>
  <c r="P3306" i="4"/>
  <c r="BK3306" i="4"/>
  <c r="J3306" i="4"/>
  <c r="BE3306" i="4"/>
  <c r="BI3303" i="4"/>
  <c r="BH3303" i="4"/>
  <c r="BG3303" i="4"/>
  <c r="BF3303" i="4"/>
  <c r="T3303" i="4"/>
  <c r="R3303" i="4"/>
  <c r="P3303" i="4"/>
  <c r="BK3303" i="4"/>
  <c r="J3303" i="4"/>
  <c r="BE3303" i="4"/>
  <c r="BI3281" i="4"/>
  <c r="BH3281" i="4"/>
  <c r="BG3281" i="4"/>
  <c r="BF3281" i="4"/>
  <c r="T3281" i="4"/>
  <c r="R3281" i="4"/>
  <c r="P3281" i="4"/>
  <c r="BK3281" i="4"/>
  <c r="J3281" i="4"/>
  <c r="BE3281" i="4"/>
  <c r="BI3278" i="4"/>
  <c r="BH3278" i="4"/>
  <c r="BG3278" i="4"/>
  <c r="BF3278" i="4"/>
  <c r="T3278" i="4"/>
  <c r="R3278" i="4"/>
  <c r="P3278" i="4"/>
  <c r="BK3278" i="4"/>
  <c r="J3278" i="4"/>
  <c r="BE3278" i="4"/>
  <c r="BI3272" i="4"/>
  <c r="BH3272" i="4"/>
  <c r="BG3272" i="4"/>
  <c r="BF3272" i="4"/>
  <c r="T3272" i="4"/>
  <c r="R3272" i="4"/>
  <c r="P3272" i="4"/>
  <c r="BK3272" i="4"/>
  <c r="J3272" i="4"/>
  <c r="BE3272" i="4"/>
  <c r="BI3269" i="4"/>
  <c r="BH3269" i="4"/>
  <c r="BG3269" i="4"/>
  <c r="BF3269" i="4"/>
  <c r="T3269" i="4"/>
  <c r="R3269" i="4"/>
  <c r="P3269" i="4"/>
  <c r="BK3269" i="4"/>
  <c r="J3269" i="4"/>
  <c r="BE3269" i="4"/>
  <c r="BI3226" i="4"/>
  <c r="BH3226" i="4"/>
  <c r="BG3226" i="4"/>
  <c r="BF3226" i="4"/>
  <c r="T3226" i="4"/>
  <c r="R3226" i="4"/>
  <c r="P3226" i="4"/>
  <c r="BK3226" i="4"/>
  <c r="J3226" i="4"/>
  <c r="BE3226" i="4"/>
  <c r="BI3221" i="4"/>
  <c r="BH3221" i="4"/>
  <c r="BG3221" i="4"/>
  <c r="BF3221" i="4"/>
  <c r="T3221" i="4"/>
  <c r="R3221" i="4"/>
  <c r="P3221" i="4"/>
  <c r="BK3221" i="4"/>
  <c r="J3221" i="4"/>
  <c r="BE3221" i="4"/>
  <c r="BI3215" i="4"/>
  <c r="BH3215" i="4"/>
  <c r="BG3215" i="4"/>
  <c r="BF3215" i="4"/>
  <c r="T3215" i="4"/>
  <c r="R3215" i="4"/>
  <c r="R3201" i="4" s="1"/>
  <c r="P3215" i="4"/>
  <c r="BK3215" i="4"/>
  <c r="J3215" i="4"/>
  <c r="BE3215" i="4"/>
  <c r="BI3209" i="4"/>
  <c r="BH3209" i="4"/>
  <c r="BG3209" i="4"/>
  <c r="BF3209" i="4"/>
  <c r="T3209" i="4"/>
  <c r="R3209" i="4"/>
  <c r="P3209" i="4"/>
  <c r="BK3209" i="4"/>
  <c r="BK3201" i="4" s="1"/>
  <c r="J3201" i="4" s="1"/>
  <c r="J87" i="4" s="1"/>
  <c r="J3209" i="4"/>
  <c r="BE3209" i="4"/>
  <c r="BI3202" i="4"/>
  <c r="BH3202" i="4"/>
  <c r="BG3202" i="4"/>
  <c r="BF3202" i="4"/>
  <c r="T3202" i="4"/>
  <c r="T3201" i="4"/>
  <c r="R3202" i="4"/>
  <c r="P3202" i="4"/>
  <c r="P3201" i="4"/>
  <c r="BK3202" i="4"/>
  <c r="J3202" i="4"/>
  <c r="BE3202" i="4" s="1"/>
  <c r="BI3200" i="4"/>
  <c r="BH3200" i="4"/>
  <c r="BG3200" i="4"/>
  <c r="BF3200" i="4"/>
  <c r="T3200" i="4"/>
  <c r="R3200" i="4"/>
  <c r="P3200" i="4"/>
  <c r="BK3200" i="4"/>
  <c r="J3200" i="4"/>
  <c r="BE3200" i="4"/>
  <c r="BI3199" i="4"/>
  <c r="BH3199" i="4"/>
  <c r="BG3199" i="4"/>
  <c r="BF3199" i="4"/>
  <c r="T3199" i="4"/>
  <c r="R3199" i="4"/>
  <c r="P3199" i="4"/>
  <c r="BK3199" i="4"/>
  <c r="J3199" i="4"/>
  <c r="BE3199" i="4"/>
  <c r="BI3198" i="4"/>
  <c r="BH3198" i="4"/>
  <c r="BG3198" i="4"/>
  <c r="BF3198" i="4"/>
  <c r="T3198" i="4"/>
  <c r="R3198" i="4"/>
  <c r="P3198" i="4"/>
  <c r="BK3198" i="4"/>
  <c r="J3198" i="4"/>
  <c r="BE3198" i="4"/>
  <c r="BI3197" i="4"/>
  <c r="BH3197" i="4"/>
  <c r="BG3197" i="4"/>
  <c r="BF3197" i="4"/>
  <c r="T3197" i="4"/>
  <c r="R3197" i="4"/>
  <c r="P3197" i="4"/>
  <c r="BK3197" i="4"/>
  <c r="J3197" i="4"/>
  <c r="BE3197" i="4"/>
  <c r="BI3194" i="4"/>
  <c r="BH3194" i="4"/>
  <c r="BG3194" i="4"/>
  <c r="BF3194" i="4"/>
  <c r="T3194" i="4"/>
  <c r="R3194" i="4"/>
  <c r="P3194" i="4"/>
  <c r="BK3194" i="4"/>
  <c r="J3194" i="4"/>
  <c r="BE3194" i="4"/>
  <c r="BI3187" i="4"/>
  <c r="BH3187" i="4"/>
  <c r="BG3187" i="4"/>
  <c r="BF3187" i="4"/>
  <c r="T3187" i="4"/>
  <c r="R3187" i="4"/>
  <c r="P3187" i="4"/>
  <c r="BK3187" i="4"/>
  <c r="J3187" i="4"/>
  <c r="BE3187" i="4"/>
  <c r="BI3186" i="4"/>
  <c r="BH3186" i="4"/>
  <c r="BG3186" i="4"/>
  <c r="BF3186" i="4"/>
  <c r="T3186" i="4"/>
  <c r="R3186" i="4"/>
  <c r="P3186" i="4"/>
  <c r="BK3186" i="4"/>
  <c r="J3186" i="4"/>
  <c r="BE3186" i="4"/>
  <c r="BI3185" i="4"/>
  <c r="BH3185" i="4"/>
  <c r="BG3185" i="4"/>
  <c r="BF3185" i="4"/>
  <c r="T3185" i="4"/>
  <c r="R3185" i="4"/>
  <c r="P3185" i="4"/>
  <c r="BK3185" i="4"/>
  <c r="J3185" i="4"/>
  <c r="BE3185" i="4"/>
  <c r="BI3184" i="4"/>
  <c r="BH3184" i="4"/>
  <c r="BG3184" i="4"/>
  <c r="BF3184" i="4"/>
  <c r="T3184" i="4"/>
  <c r="R3184" i="4"/>
  <c r="P3184" i="4"/>
  <c r="BK3184" i="4"/>
  <c r="J3184" i="4"/>
  <c r="BE3184" i="4"/>
  <c r="BI3183" i="4"/>
  <c r="BH3183" i="4"/>
  <c r="BG3183" i="4"/>
  <c r="BF3183" i="4"/>
  <c r="T3183" i="4"/>
  <c r="R3183" i="4"/>
  <c r="P3183" i="4"/>
  <c r="BK3183" i="4"/>
  <c r="J3183" i="4"/>
  <c r="BE3183" i="4"/>
  <c r="BI3182" i="4"/>
  <c r="BH3182" i="4"/>
  <c r="BG3182" i="4"/>
  <c r="BF3182" i="4"/>
  <c r="T3182" i="4"/>
  <c r="R3182" i="4"/>
  <c r="P3182" i="4"/>
  <c r="BK3182" i="4"/>
  <c r="J3182" i="4"/>
  <c r="BE3182" i="4"/>
  <c r="BI3181" i="4"/>
  <c r="BH3181" i="4"/>
  <c r="BG3181" i="4"/>
  <c r="BF3181" i="4"/>
  <c r="T3181" i="4"/>
  <c r="R3181" i="4"/>
  <c r="P3181" i="4"/>
  <c r="BK3181" i="4"/>
  <c r="J3181" i="4"/>
  <c r="BE3181" i="4"/>
  <c r="BI3180" i="4"/>
  <c r="BH3180" i="4"/>
  <c r="BG3180" i="4"/>
  <c r="BF3180" i="4"/>
  <c r="T3180" i="4"/>
  <c r="R3180" i="4"/>
  <c r="P3180" i="4"/>
  <c r="BK3180" i="4"/>
  <c r="J3180" i="4"/>
  <c r="BE3180" i="4"/>
  <c r="BI3179" i="4"/>
  <c r="BH3179" i="4"/>
  <c r="BG3179" i="4"/>
  <c r="BF3179" i="4"/>
  <c r="T3179" i="4"/>
  <c r="R3179" i="4"/>
  <c r="P3179" i="4"/>
  <c r="BK3179" i="4"/>
  <c r="J3179" i="4"/>
  <c r="BE3179" i="4"/>
  <c r="BI3178" i="4"/>
  <c r="BH3178" i="4"/>
  <c r="BG3178" i="4"/>
  <c r="BF3178" i="4"/>
  <c r="T3178" i="4"/>
  <c r="R3178" i="4"/>
  <c r="P3178" i="4"/>
  <c r="BK3178" i="4"/>
  <c r="J3178" i="4"/>
  <c r="BE3178" i="4"/>
  <c r="BI3177" i="4"/>
  <c r="BH3177" i="4"/>
  <c r="BG3177" i="4"/>
  <c r="BF3177" i="4"/>
  <c r="T3177" i="4"/>
  <c r="R3177" i="4"/>
  <c r="P3177" i="4"/>
  <c r="BK3177" i="4"/>
  <c r="J3177" i="4"/>
  <c r="BE3177" i="4"/>
  <c r="BI3176" i="4"/>
  <c r="BH3176" i="4"/>
  <c r="BG3176" i="4"/>
  <c r="BF3176" i="4"/>
  <c r="T3176" i="4"/>
  <c r="R3176" i="4"/>
  <c r="P3176" i="4"/>
  <c r="BK3176" i="4"/>
  <c r="J3176" i="4"/>
  <c r="BE3176" i="4"/>
  <c r="BI3175" i="4"/>
  <c r="BH3175" i="4"/>
  <c r="BG3175" i="4"/>
  <c r="BF3175" i="4"/>
  <c r="T3175" i="4"/>
  <c r="R3175" i="4"/>
  <c r="P3175" i="4"/>
  <c r="BK3175" i="4"/>
  <c r="J3175" i="4"/>
  <c r="BE3175" i="4"/>
  <c r="BI3174" i="4"/>
  <c r="BH3174" i="4"/>
  <c r="BG3174" i="4"/>
  <c r="BF3174" i="4"/>
  <c r="T3174" i="4"/>
  <c r="R3174" i="4"/>
  <c r="P3174" i="4"/>
  <c r="BK3174" i="4"/>
  <c r="J3174" i="4"/>
  <c r="BE3174" i="4"/>
  <c r="BI3173" i="4"/>
  <c r="BH3173" i="4"/>
  <c r="BG3173" i="4"/>
  <c r="BF3173" i="4"/>
  <c r="T3173" i="4"/>
  <c r="R3173" i="4"/>
  <c r="P3173" i="4"/>
  <c r="BK3173" i="4"/>
  <c r="J3173" i="4"/>
  <c r="BE3173" i="4"/>
  <c r="BI3172" i="4"/>
  <c r="BH3172" i="4"/>
  <c r="BG3172" i="4"/>
  <c r="BF3172" i="4"/>
  <c r="T3172" i="4"/>
  <c r="R3172" i="4"/>
  <c r="P3172" i="4"/>
  <c r="BK3172" i="4"/>
  <c r="J3172" i="4"/>
  <c r="BE3172" i="4"/>
  <c r="BI3171" i="4"/>
  <c r="BH3171" i="4"/>
  <c r="BG3171" i="4"/>
  <c r="BF3171" i="4"/>
  <c r="T3171" i="4"/>
  <c r="R3171" i="4"/>
  <c r="P3171" i="4"/>
  <c r="BK3171" i="4"/>
  <c r="J3171" i="4"/>
  <c r="BE3171" i="4"/>
  <c r="BI3170" i="4"/>
  <c r="BH3170" i="4"/>
  <c r="BG3170" i="4"/>
  <c r="BF3170" i="4"/>
  <c r="T3170" i="4"/>
  <c r="R3170" i="4"/>
  <c r="P3170" i="4"/>
  <c r="BK3170" i="4"/>
  <c r="J3170" i="4"/>
  <c r="BE3170" i="4"/>
  <c r="BI3169" i="4"/>
  <c r="BH3169" i="4"/>
  <c r="BG3169" i="4"/>
  <c r="BF3169" i="4"/>
  <c r="T3169" i="4"/>
  <c r="R3169" i="4"/>
  <c r="P3169" i="4"/>
  <c r="BK3169" i="4"/>
  <c r="J3169" i="4"/>
  <c r="BE3169" i="4"/>
  <c r="BI3168" i="4"/>
  <c r="BH3168" i="4"/>
  <c r="BG3168" i="4"/>
  <c r="BF3168" i="4"/>
  <c r="T3168" i="4"/>
  <c r="R3168" i="4"/>
  <c r="P3168" i="4"/>
  <c r="BK3168" i="4"/>
  <c r="J3168" i="4"/>
  <c r="BE3168" i="4"/>
  <c r="BI3167" i="4"/>
  <c r="BH3167" i="4"/>
  <c r="BG3167" i="4"/>
  <c r="BF3167" i="4"/>
  <c r="T3167" i="4"/>
  <c r="R3167" i="4"/>
  <c r="P3167" i="4"/>
  <c r="BK3167" i="4"/>
  <c r="J3167" i="4"/>
  <c r="BE3167" i="4"/>
  <c r="BI3166" i="4"/>
  <c r="BH3166" i="4"/>
  <c r="BG3166" i="4"/>
  <c r="BF3166" i="4"/>
  <c r="T3166" i="4"/>
  <c r="R3166" i="4"/>
  <c r="P3166" i="4"/>
  <c r="BK3166" i="4"/>
  <c r="J3166" i="4"/>
  <c r="BE3166" i="4"/>
  <c r="BI3162" i="4"/>
  <c r="BH3162" i="4"/>
  <c r="BG3162" i="4"/>
  <c r="BF3162" i="4"/>
  <c r="T3162" i="4"/>
  <c r="R3162" i="4"/>
  <c r="P3162" i="4"/>
  <c r="BK3162" i="4"/>
  <c r="J3162" i="4"/>
  <c r="BE3162" i="4"/>
  <c r="BI3159" i="4"/>
  <c r="BH3159" i="4"/>
  <c r="BG3159" i="4"/>
  <c r="BF3159" i="4"/>
  <c r="T3159" i="4"/>
  <c r="R3159" i="4"/>
  <c r="P3159" i="4"/>
  <c r="BK3159" i="4"/>
  <c r="J3159" i="4"/>
  <c r="BE3159" i="4"/>
  <c r="BI3154" i="4"/>
  <c r="BH3154" i="4"/>
  <c r="BG3154" i="4"/>
  <c r="BF3154" i="4"/>
  <c r="T3154" i="4"/>
  <c r="R3154" i="4"/>
  <c r="P3154" i="4"/>
  <c r="BK3154" i="4"/>
  <c r="J3154" i="4"/>
  <c r="BE3154" i="4"/>
  <c r="BI3151" i="4"/>
  <c r="BH3151" i="4"/>
  <c r="BG3151" i="4"/>
  <c r="BF3151" i="4"/>
  <c r="T3151" i="4"/>
  <c r="R3151" i="4"/>
  <c r="P3151" i="4"/>
  <c r="BK3151" i="4"/>
  <c r="J3151" i="4"/>
  <c r="BE3151" i="4"/>
  <c r="BI3147" i="4"/>
  <c r="BH3147" i="4"/>
  <c r="BG3147" i="4"/>
  <c r="BF3147" i="4"/>
  <c r="T3147" i="4"/>
  <c r="R3147" i="4"/>
  <c r="P3147" i="4"/>
  <c r="BK3147" i="4"/>
  <c r="J3147" i="4"/>
  <c r="BE3147" i="4"/>
  <c r="BI3142" i="4"/>
  <c r="BH3142" i="4"/>
  <c r="BG3142" i="4"/>
  <c r="BF3142" i="4"/>
  <c r="T3142" i="4"/>
  <c r="R3142" i="4"/>
  <c r="P3142" i="4"/>
  <c r="BK3142" i="4"/>
  <c r="J3142" i="4"/>
  <c r="BE3142" i="4"/>
  <c r="BI3141" i="4"/>
  <c r="BH3141" i="4"/>
  <c r="BG3141" i="4"/>
  <c r="BF3141" i="4"/>
  <c r="T3141" i="4"/>
  <c r="R3141" i="4"/>
  <c r="P3141" i="4"/>
  <c r="BK3141" i="4"/>
  <c r="J3141" i="4"/>
  <c r="BE3141" i="4"/>
  <c r="BI3140" i="4"/>
  <c r="BH3140" i="4"/>
  <c r="BG3140" i="4"/>
  <c r="BF3140" i="4"/>
  <c r="T3140" i="4"/>
  <c r="R3140" i="4"/>
  <c r="P3140" i="4"/>
  <c r="BK3140" i="4"/>
  <c r="J3140" i="4"/>
  <c r="BE3140" i="4"/>
  <c r="BI3137" i="4"/>
  <c r="BH3137" i="4"/>
  <c r="BG3137" i="4"/>
  <c r="BF3137" i="4"/>
  <c r="T3137" i="4"/>
  <c r="R3137" i="4"/>
  <c r="P3137" i="4"/>
  <c r="BK3137" i="4"/>
  <c r="J3137" i="4"/>
  <c r="BE3137" i="4"/>
  <c r="BI3136" i="4"/>
  <c r="BH3136" i="4"/>
  <c r="BG3136" i="4"/>
  <c r="BF3136" i="4"/>
  <c r="T3136" i="4"/>
  <c r="R3136" i="4"/>
  <c r="P3136" i="4"/>
  <c r="BK3136" i="4"/>
  <c r="J3136" i="4"/>
  <c r="BE3136" i="4"/>
  <c r="BI3135" i="4"/>
  <c r="BH3135" i="4"/>
  <c r="BG3135" i="4"/>
  <c r="BF3135" i="4"/>
  <c r="T3135" i="4"/>
  <c r="R3135" i="4"/>
  <c r="P3135" i="4"/>
  <c r="BK3135" i="4"/>
  <c r="J3135" i="4"/>
  <c r="BE3135" i="4"/>
  <c r="BI3121" i="4"/>
  <c r="BH3121" i="4"/>
  <c r="BG3121" i="4"/>
  <c r="BF3121" i="4"/>
  <c r="T3121" i="4"/>
  <c r="R3121" i="4"/>
  <c r="P3121" i="4"/>
  <c r="BK3121" i="4"/>
  <c r="J3121" i="4"/>
  <c r="BE3121" i="4"/>
  <c r="BI3111" i="4"/>
  <c r="BH3111" i="4"/>
  <c r="BG3111" i="4"/>
  <c r="BF3111" i="4"/>
  <c r="T3111" i="4"/>
  <c r="R3111" i="4"/>
  <c r="P3111" i="4"/>
  <c r="BK3111" i="4"/>
  <c r="J3111" i="4"/>
  <c r="BE3111" i="4"/>
  <c r="BI3110" i="4"/>
  <c r="BH3110" i="4"/>
  <c r="BG3110" i="4"/>
  <c r="BF3110" i="4"/>
  <c r="T3110" i="4"/>
  <c r="R3110" i="4"/>
  <c r="P3110" i="4"/>
  <c r="BK3110" i="4"/>
  <c r="J3110" i="4"/>
  <c r="BE3110" i="4"/>
  <c r="BI3109" i="4"/>
  <c r="BH3109" i="4"/>
  <c r="BG3109" i="4"/>
  <c r="BF3109" i="4"/>
  <c r="T3109" i="4"/>
  <c r="R3109" i="4"/>
  <c r="P3109" i="4"/>
  <c r="BK3109" i="4"/>
  <c r="J3109" i="4"/>
  <c r="BE3109" i="4"/>
  <c r="BI3105" i="4"/>
  <c r="BH3105" i="4"/>
  <c r="BG3105" i="4"/>
  <c r="BF3105" i="4"/>
  <c r="T3105" i="4"/>
  <c r="R3105" i="4"/>
  <c r="P3105" i="4"/>
  <c r="BK3105" i="4"/>
  <c r="J3105" i="4"/>
  <c r="BE3105" i="4"/>
  <c r="BI3104" i="4"/>
  <c r="BH3104" i="4"/>
  <c r="BG3104" i="4"/>
  <c r="BF3104" i="4"/>
  <c r="T3104" i="4"/>
  <c r="R3104" i="4"/>
  <c r="P3104" i="4"/>
  <c r="BK3104" i="4"/>
  <c r="J3104" i="4"/>
  <c r="BE3104" i="4"/>
  <c r="BI3101" i="4"/>
  <c r="BH3101" i="4"/>
  <c r="BG3101" i="4"/>
  <c r="BF3101" i="4"/>
  <c r="T3101" i="4"/>
  <c r="R3101" i="4"/>
  <c r="R3095" i="4" s="1"/>
  <c r="P3101" i="4"/>
  <c r="BK3101" i="4"/>
  <c r="J3101" i="4"/>
  <c r="BE3101" i="4"/>
  <c r="BI3097" i="4"/>
  <c r="BH3097" i="4"/>
  <c r="BG3097" i="4"/>
  <c r="BF3097" i="4"/>
  <c r="T3097" i="4"/>
  <c r="R3097" i="4"/>
  <c r="P3097" i="4"/>
  <c r="BK3097" i="4"/>
  <c r="BK3095" i="4" s="1"/>
  <c r="J3095" i="4" s="1"/>
  <c r="J86" i="4" s="1"/>
  <c r="J3097" i="4"/>
  <c r="BE3097" i="4"/>
  <c r="BI3096" i="4"/>
  <c r="BH3096" i="4"/>
  <c r="BG3096" i="4"/>
  <c r="BF3096" i="4"/>
  <c r="T3096" i="4"/>
  <c r="T3095" i="4"/>
  <c r="R3096" i="4"/>
  <c r="P3096" i="4"/>
  <c r="P3095" i="4"/>
  <c r="BK3096" i="4"/>
  <c r="J3096" i="4"/>
  <c r="BE3096" i="4" s="1"/>
  <c r="BI3094" i="4"/>
  <c r="BH3094" i="4"/>
  <c r="BG3094" i="4"/>
  <c r="BF3094" i="4"/>
  <c r="T3094" i="4"/>
  <c r="R3094" i="4"/>
  <c r="P3094" i="4"/>
  <c r="BK3094" i="4"/>
  <c r="J3094" i="4"/>
  <c r="BE3094" i="4"/>
  <c r="BI3091" i="4"/>
  <c r="BH3091" i="4"/>
  <c r="BG3091" i="4"/>
  <c r="BF3091" i="4"/>
  <c r="T3091" i="4"/>
  <c r="R3091" i="4"/>
  <c r="P3091" i="4"/>
  <c r="BK3091" i="4"/>
  <c r="J3091" i="4"/>
  <c r="BE3091" i="4"/>
  <c r="BI3065" i="4"/>
  <c r="BH3065" i="4"/>
  <c r="BG3065" i="4"/>
  <c r="BF3065" i="4"/>
  <c r="T3065" i="4"/>
  <c r="R3065" i="4"/>
  <c r="P3065" i="4"/>
  <c r="BK3065" i="4"/>
  <c r="J3065" i="4"/>
  <c r="BE3065" i="4"/>
  <c r="BI3060" i="4"/>
  <c r="BH3060" i="4"/>
  <c r="BG3060" i="4"/>
  <c r="BF3060" i="4"/>
  <c r="T3060" i="4"/>
  <c r="R3060" i="4"/>
  <c r="P3060" i="4"/>
  <c r="BK3060" i="4"/>
  <c r="J3060" i="4"/>
  <c r="BE3060" i="4"/>
  <c r="BI3059" i="4"/>
  <c r="BH3059" i="4"/>
  <c r="BG3059" i="4"/>
  <c r="BF3059" i="4"/>
  <c r="T3059" i="4"/>
  <c r="R3059" i="4"/>
  <c r="P3059" i="4"/>
  <c r="BK3059" i="4"/>
  <c r="J3059" i="4"/>
  <c r="BE3059" i="4"/>
  <c r="BI3049" i="4"/>
  <c r="BH3049" i="4"/>
  <c r="BG3049" i="4"/>
  <c r="BF3049" i="4"/>
  <c r="T3049" i="4"/>
  <c r="R3049" i="4"/>
  <c r="P3049" i="4"/>
  <c r="BK3049" i="4"/>
  <c r="J3049" i="4"/>
  <c r="BE3049" i="4"/>
  <c r="BI3045" i="4"/>
  <c r="BH3045" i="4"/>
  <c r="BG3045" i="4"/>
  <c r="BF3045" i="4"/>
  <c r="T3045" i="4"/>
  <c r="R3045" i="4"/>
  <c r="P3045" i="4"/>
  <c r="BK3045" i="4"/>
  <c r="J3045" i="4"/>
  <c r="BE3045" i="4"/>
  <c r="BI3025" i="4"/>
  <c r="BH3025" i="4"/>
  <c r="BG3025" i="4"/>
  <c r="BF3025" i="4"/>
  <c r="T3025" i="4"/>
  <c r="R3025" i="4"/>
  <c r="P3025" i="4"/>
  <c r="BK3025" i="4"/>
  <c r="J3025" i="4"/>
  <c r="BE3025" i="4"/>
  <c r="BI3017" i="4"/>
  <c r="BH3017" i="4"/>
  <c r="BG3017" i="4"/>
  <c r="BF3017" i="4"/>
  <c r="T3017" i="4"/>
  <c r="R3017" i="4"/>
  <c r="P3017" i="4"/>
  <c r="BK3017" i="4"/>
  <c r="J3017" i="4"/>
  <c r="BE3017" i="4"/>
  <c r="BI3011" i="4"/>
  <c r="BH3011" i="4"/>
  <c r="BG3011" i="4"/>
  <c r="BF3011" i="4"/>
  <c r="T3011" i="4"/>
  <c r="R3011" i="4"/>
  <c r="P3011" i="4"/>
  <c r="BK3011" i="4"/>
  <c r="J3011" i="4"/>
  <c r="BE3011" i="4"/>
  <c r="BI3010" i="4"/>
  <c r="BH3010" i="4"/>
  <c r="BG3010" i="4"/>
  <c r="BF3010" i="4"/>
  <c r="T3010" i="4"/>
  <c r="R3010" i="4"/>
  <c r="P3010" i="4"/>
  <c r="BK3010" i="4"/>
  <c r="J3010" i="4"/>
  <c r="BE3010" i="4"/>
  <c r="BI3009" i="4"/>
  <c r="BH3009" i="4"/>
  <c r="BG3009" i="4"/>
  <c r="BF3009" i="4"/>
  <c r="T3009" i="4"/>
  <c r="R3009" i="4"/>
  <c r="P3009" i="4"/>
  <c r="BK3009" i="4"/>
  <c r="J3009" i="4"/>
  <c r="BE3009" i="4"/>
  <c r="BI3008" i="4"/>
  <c r="BH3008" i="4"/>
  <c r="BG3008" i="4"/>
  <c r="BF3008" i="4"/>
  <c r="T3008" i="4"/>
  <c r="R3008" i="4"/>
  <c r="P3008" i="4"/>
  <c r="BK3008" i="4"/>
  <c r="J3008" i="4"/>
  <c r="BE3008" i="4"/>
  <c r="BI3007" i="4"/>
  <c r="BH3007" i="4"/>
  <c r="BG3007" i="4"/>
  <c r="BF3007" i="4"/>
  <c r="T3007" i="4"/>
  <c r="R3007" i="4"/>
  <c r="P3007" i="4"/>
  <c r="BK3007" i="4"/>
  <c r="J3007" i="4"/>
  <c r="BE3007" i="4"/>
  <c r="BI3006" i="4"/>
  <c r="BH3006" i="4"/>
  <c r="BG3006" i="4"/>
  <c r="BF3006" i="4"/>
  <c r="T3006" i="4"/>
  <c r="R3006" i="4"/>
  <c r="P3006" i="4"/>
  <c r="BK3006" i="4"/>
  <c r="J3006" i="4"/>
  <c r="BE3006" i="4"/>
  <c r="BI3005" i="4"/>
  <c r="BH3005" i="4"/>
  <c r="BG3005" i="4"/>
  <c r="BF3005" i="4"/>
  <c r="T3005" i="4"/>
  <c r="R3005" i="4"/>
  <c r="P3005" i="4"/>
  <c r="BK3005" i="4"/>
  <c r="J3005" i="4"/>
  <c r="BE3005" i="4"/>
  <c r="BI3004" i="4"/>
  <c r="BH3004" i="4"/>
  <c r="BG3004" i="4"/>
  <c r="BF3004" i="4"/>
  <c r="T3004" i="4"/>
  <c r="R3004" i="4"/>
  <c r="P3004" i="4"/>
  <c r="BK3004" i="4"/>
  <c r="J3004" i="4"/>
  <c r="BE3004" i="4"/>
  <c r="BI3003" i="4"/>
  <c r="BH3003" i="4"/>
  <c r="BG3003" i="4"/>
  <c r="BF3003" i="4"/>
  <c r="T3003" i="4"/>
  <c r="R3003" i="4"/>
  <c r="P3003" i="4"/>
  <c r="BK3003" i="4"/>
  <c r="J3003" i="4"/>
  <c r="BE3003" i="4"/>
  <c r="BI3002" i="4"/>
  <c r="BH3002" i="4"/>
  <c r="BG3002" i="4"/>
  <c r="BF3002" i="4"/>
  <c r="T3002" i="4"/>
  <c r="R3002" i="4"/>
  <c r="P3002" i="4"/>
  <c r="BK3002" i="4"/>
  <c r="J3002" i="4"/>
  <c r="BE3002" i="4"/>
  <c r="BI3001" i="4"/>
  <c r="BH3001" i="4"/>
  <c r="BG3001" i="4"/>
  <c r="BF3001" i="4"/>
  <c r="T3001" i="4"/>
  <c r="R3001" i="4"/>
  <c r="P3001" i="4"/>
  <c r="BK3001" i="4"/>
  <c r="J3001" i="4"/>
  <c r="BE3001" i="4"/>
  <c r="BI2996" i="4"/>
  <c r="BH2996" i="4"/>
  <c r="BG2996" i="4"/>
  <c r="BF2996" i="4"/>
  <c r="T2996" i="4"/>
  <c r="R2996" i="4"/>
  <c r="P2996" i="4"/>
  <c r="BK2996" i="4"/>
  <c r="J2996" i="4"/>
  <c r="BE2996" i="4"/>
  <c r="BI2995" i="4"/>
  <c r="BH2995" i="4"/>
  <c r="BG2995" i="4"/>
  <c r="BF2995" i="4"/>
  <c r="T2995" i="4"/>
  <c r="R2995" i="4"/>
  <c r="P2995" i="4"/>
  <c r="BK2995" i="4"/>
  <c r="J2995" i="4"/>
  <c r="BE2995" i="4"/>
  <c r="BI2994" i="4"/>
  <c r="BH2994" i="4"/>
  <c r="BG2994" i="4"/>
  <c r="BF2994" i="4"/>
  <c r="T2994" i="4"/>
  <c r="R2994" i="4"/>
  <c r="P2994" i="4"/>
  <c r="BK2994" i="4"/>
  <c r="J2994" i="4"/>
  <c r="BE2994" i="4"/>
  <c r="BI2993" i="4"/>
  <c r="BH2993" i="4"/>
  <c r="BG2993" i="4"/>
  <c r="BF2993" i="4"/>
  <c r="T2993" i="4"/>
  <c r="R2993" i="4"/>
  <c r="P2993" i="4"/>
  <c r="BK2993" i="4"/>
  <c r="J2993" i="4"/>
  <c r="BE2993" i="4"/>
  <c r="BI2992" i="4"/>
  <c r="BH2992" i="4"/>
  <c r="BG2992" i="4"/>
  <c r="BF2992" i="4"/>
  <c r="T2992" i="4"/>
  <c r="R2992" i="4"/>
  <c r="P2992" i="4"/>
  <c r="BK2992" i="4"/>
  <c r="J2992" i="4"/>
  <c r="BE2992" i="4"/>
  <c r="BI2991" i="4"/>
  <c r="BH2991" i="4"/>
  <c r="BG2991" i="4"/>
  <c r="BF2991" i="4"/>
  <c r="T2991" i="4"/>
  <c r="R2991" i="4"/>
  <c r="P2991" i="4"/>
  <c r="BK2991" i="4"/>
  <c r="J2991" i="4"/>
  <c r="BE2991" i="4"/>
  <c r="BI2987" i="4"/>
  <c r="BH2987" i="4"/>
  <c r="BG2987" i="4"/>
  <c r="BF2987" i="4"/>
  <c r="T2987" i="4"/>
  <c r="R2987" i="4"/>
  <c r="P2987" i="4"/>
  <c r="BK2987" i="4"/>
  <c r="J2987" i="4"/>
  <c r="BE2987" i="4"/>
  <c r="BI2984" i="4"/>
  <c r="BH2984" i="4"/>
  <c r="BG2984" i="4"/>
  <c r="BF2984" i="4"/>
  <c r="T2984" i="4"/>
  <c r="R2984" i="4"/>
  <c r="P2984" i="4"/>
  <c r="BK2984" i="4"/>
  <c r="J2984" i="4"/>
  <c r="BE2984" i="4"/>
  <c r="BI2983" i="4"/>
  <c r="BH2983" i="4"/>
  <c r="BG2983" i="4"/>
  <c r="BF2983" i="4"/>
  <c r="T2983" i="4"/>
  <c r="R2983" i="4"/>
  <c r="P2983" i="4"/>
  <c r="BK2983" i="4"/>
  <c r="J2983" i="4"/>
  <c r="BE2983" i="4"/>
  <c r="BI2959" i="4"/>
  <c r="BH2959" i="4"/>
  <c r="BG2959" i="4"/>
  <c r="BF2959" i="4"/>
  <c r="T2959" i="4"/>
  <c r="R2959" i="4"/>
  <c r="P2959" i="4"/>
  <c r="BK2959" i="4"/>
  <c r="J2959" i="4"/>
  <c r="BE2959" i="4"/>
  <c r="BI2958" i="4"/>
  <c r="BH2958" i="4"/>
  <c r="BG2958" i="4"/>
  <c r="BF2958" i="4"/>
  <c r="T2958" i="4"/>
  <c r="R2958" i="4"/>
  <c r="P2958" i="4"/>
  <c r="BK2958" i="4"/>
  <c r="J2958" i="4"/>
  <c r="BE2958" i="4"/>
  <c r="BI2957" i="4"/>
  <c r="BH2957" i="4"/>
  <c r="BG2957" i="4"/>
  <c r="BF2957" i="4"/>
  <c r="T2957" i="4"/>
  <c r="R2957" i="4"/>
  <c r="P2957" i="4"/>
  <c r="BK2957" i="4"/>
  <c r="J2957" i="4"/>
  <c r="BE2957" i="4"/>
  <c r="BI2956" i="4"/>
  <c r="BH2956" i="4"/>
  <c r="BG2956" i="4"/>
  <c r="BF2956" i="4"/>
  <c r="T2956" i="4"/>
  <c r="R2956" i="4"/>
  <c r="P2956" i="4"/>
  <c r="BK2956" i="4"/>
  <c r="J2956" i="4"/>
  <c r="BE2956" i="4"/>
  <c r="BI2953" i="4"/>
  <c r="BH2953" i="4"/>
  <c r="BG2953" i="4"/>
  <c r="BF2953" i="4"/>
  <c r="T2953" i="4"/>
  <c r="R2953" i="4"/>
  <c r="P2953" i="4"/>
  <c r="BK2953" i="4"/>
  <c r="J2953" i="4"/>
  <c r="BE2953" i="4"/>
  <c r="BI2952" i="4"/>
  <c r="BH2952" i="4"/>
  <c r="BG2952" i="4"/>
  <c r="BF2952" i="4"/>
  <c r="T2952" i="4"/>
  <c r="R2952" i="4"/>
  <c r="P2952" i="4"/>
  <c r="BK2952" i="4"/>
  <c r="J2952" i="4"/>
  <c r="BE2952" i="4"/>
  <c r="BI2951" i="4"/>
  <c r="BH2951" i="4"/>
  <c r="BG2951" i="4"/>
  <c r="BF2951" i="4"/>
  <c r="T2951" i="4"/>
  <c r="R2951" i="4"/>
  <c r="P2951" i="4"/>
  <c r="BK2951" i="4"/>
  <c r="J2951" i="4"/>
  <c r="BE2951" i="4"/>
  <c r="BI2950" i="4"/>
  <c r="BH2950" i="4"/>
  <c r="BG2950" i="4"/>
  <c r="BF2950" i="4"/>
  <c r="T2950" i="4"/>
  <c r="R2950" i="4"/>
  <c r="P2950" i="4"/>
  <c r="BK2950" i="4"/>
  <c r="J2950" i="4"/>
  <c r="BE2950" i="4"/>
  <c r="BI2949" i="4"/>
  <c r="BH2949" i="4"/>
  <c r="BG2949" i="4"/>
  <c r="BF2949" i="4"/>
  <c r="T2949" i="4"/>
  <c r="R2949" i="4"/>
  <c r="P2949" i="4"/>
  <c r="BK2949" i="4"/>
  <c r="J2949" i="4"/>
  <c r="BE2949" i="4"/>
  <c r="BI2948" i="4"/>
  <c r="BH2948" i="4"/>
  <c r="BG2948" i="4"/>
  <c r="BF2948" i="4"/>
  <c r="T2948" i="4"/>
  <c r="R2948" i="4"/>
  <c r="P2948" i="4"/>
  <c r="BK2948" i="4"/>
  <c r="J2948" i="4"/>
  <c r="BE2948" i="4"/>
  <c r="BI2947" i="4"/>
  <c r="BH2947" i="4"/>
  <c r="BG2947" i="4"/>
  <c r="BF2947" i="4"/>
  <c r="T2947" i="4"/>
  <c r="R2947" i="4"/>
  <c r="P2947" i="4"/>
  <c r="BK2947" i="4"/>
  <c r="J2947" i="4"/>
  <c r="BE2947" i="4"/>
  <c r="BI2946" i="4"/>
  <c r="BH2946" i="4"/>
  <c r="BG2946" i="4"/>
  <c r="BF2946" i="4"/>
  <c r="T2946" i="4"/>
  <c r="R2946" i="4"/>
  <c r="P2946" i="4"/>
  <c r="BK2946" i="4"/>
  <c r="J2946" i="4"/>
  <c r="BE2946" i="4"/>
  <c r="BI2945" i="4"/>
  <c r="BH2945" i="4"/>
  <c r="BG2945" i="4"/>
  <c r="BF2945" i="4"/>
  <c r="T2945" i="4"/>
  <c r="R2945" i="4"/>
  <c r="P2945" i="4"/>
  <c r="BK2945" i="4"/>
  <c r="J2945" i="4"/>
  <c r="BE2945" i="4"/>
  <c r="BI2944" i="4"/>
  <c r="BH2944" i="4"/>
  <c r="BG2944" i="4"/>
  <c r="BF2944" i="4"/>
  <c r="T2944" i="4"/>
  <c r="R2944" i="4"/>
  <c r="P2944" i="4"/>
  <c r="BK2944" i="4"/>
  <c r="J2944" i="4"/>
  <c r="BE2944" i="4"/>
  <c r="BI2943" i="4"/>
  <c r="BH2943" i="4"/>
  <c r="BG2943" i="4"/>
  <c r="BF2943" i="4"/>
  <c r="T2943" i="4"/>
  <c r="R2943" i="4"/>
  <c r="P2943" i="4"/>
  <c r="BK2943" i="4"/>
  <c r="J2943" i="4"/>
  <c r="BE2943" i="4"/>
  <c r="BI2942" i="4"/>
  <c r="BH2942" i="4"/>
  <c r="BG2942" i="4"/>
  <c r="BF2942" i="4"/>
  <c r="T2942" i="4"/>
  <c r="R2942" i="4"/>
  <c r="P2942" i="4"/>
  <c r="BK2942" i="4"/>
  <c r="J2942" i="4"/>
  <c r="BE2942" i="4"/>
  <c r="BI2929" i="4"/>
  <c r="BH2929" i="4"/>
  <c r="BG2929" i="4"/>
  <c r="BF2929" i="4"/>
  <c r="T2929" i="4"/>
  <c r="R2929" i="4"/>
  <c r="P2929" i="4"/>
  <c r="BK2929" i="4"/>
  <c r="J2929" i="4"/>
  <c r="BE2929" i="4"/>
  <c r="BI2928" i="4"/>
  <c r="BH2928" i="4"/>
  <c r="BG2928" i="4"/>
  <c r="BF2928" i="4"/>
  <c r="T2928" i="4"/>
  <c r="R2928" i="4"/>
  <c r="P2928" i="4"/>
  <c r="BK2928" i="4"/>
  <c r="J2928" i="4"/>
  <c r="BE2928" i="4"/>
  <c r="BI2925" i="4"/>
  <c r="BH2925" i="4"/>
  <c r="BG2925" i="4"/>
  <c r="BF2925" i="4"/>
  <c r="T2925" i="4"/>
  <c r="R2925" i="4"/>
  <c r="P2925" i="4"/>
  <c r="BK2925" i="4"/>
  <c r="J2925" i="4"/>
  <c r="BE2925" i="4"/>
  <c r="BI2924" i="4"/>
  <c r="BH2924" i="4"/>
  <c r="BG2924" i="4"/>
  <c r="BF2924" i="4"/>
  <c r="T2924" i="4"/>
  <c r="R2924" i="4"/>
  <c r="P2924" i="4"/>
  <c r="BK2924" i="4"/>
  <c r="J2924" i="4"/>
  <c r="BE2924" i="4"/>
  <c r="BI2921" i="4"/>
  <c r="BH2921" i="4"/>
  <c r="BG2921" i="4"/>
  <c r="BF2921" i="4"/>
  <c r="T2921" i="4"/>
  <c r="R2921" i="4"/>
  <c r="P2921" i="4"/>
  <c r="BK2921" i="4"/>
  <c r="J2921" i="4"/>
  <c r="BE2921" i="4"/>
  <c r="BI2920" i="4"/>
  <c r="BH2920" i="4"/>
  <c r="BG2920" i="4"/>
  <c r="BF2920" i="4"/>
  <c r="T2920" i="4"/>
  <c r="R2920" i="4"/>
  <c r="P2920" i="4"/>
  <c r="BK2920" i="4"/>
  <c r="J2920" i="4"/>
  <c r="BE2920" i="4"/>
  <c r="BI2919" i="4"/>
  <c r="BH2919" i="4"/>
  <c r="BG2919" i="4"/>
  <c r="BF2919" i="4"/>
  <c r="T2919" i="4"/>
  <c r="R2919" i="4"/>
  <c r="P2919" i="4"/>
  <c r="BK2919" i="4"/>
  <c r="J2919" i="4"/>
  <c r="BE2919" i="4"/>
  <c r="BI2910" i="4"/>
  <c r="BH2910" i="4"/>
  <c r="BG2910" i="4"/>
  <c r="BF2910" i="4"/>
  <c r="T2910" i="4"/>
  <c r="R2910" i="4"/>
  <c r="P2910" i="4"/>
  <c r="BK2910" i="4"/>
  <c r="J2910" i="4"/>
  <c r="BE2910" i="4"/>
  <c r="BI2891" i="4"/>
  <c r="BH2891" i="4"/>
  <c r="BG2891" i="4"/>
  <c r="BF2891" i="4"/>
  <c r="T2891" i="4"/>
  <c r="T2890" i="4"/>
  <c r="R2891" i="4"/>
  <c r="R2890" i="4"/>
  <c r="P2891" i="4"/>
  <c r="P2890" i="4"/>
  <c r="BK2891" i="4"/>
  <c r="BK2890" i="4"/>
  <c r="J2890" i="4" s="1"/>
  <c r="J85" i="4" s="1"/>
  <c r="J2891" i="4"/>
  <c r="BE2891" i="4" s="1"/>
  <c r="BI2889" i="4"/>
  <c r="BH2889" i="4"/>
  <c r="BG2889" i="4"/>
  <c r="BF2889" i="4"/>
  <c r="T2889" i="4"/>
  <c r="R2889" i="4"/>
  <c r="P2889" i="4"/>
  <c r="BK2889" i="4"/>
  <c r="J2889" i="4"/>
  <c r="BE2889" i="4"/>
  <c r="BI2885" i="4"/>
  <c r="BH2885" i="4"/>
  <c r="BG2885" i="4"/>
  <c r="BF2885" i="4"/>
  <c r="T2885" i="4"/>
  <c r="R2885" i="4"/>
  <c r="P2885" i="4"/>
  <c r="BK2885" i="4"/>
  <c r="J2885" i="4"/>
  <c r="BE2885" i="4"/>
  <c r="BI2884" i="4"/>
  <c r="BH2884" i="4"/>
  <c r="BG2884" i="4"/>
  <c r="BF2884" i="4"/>
  <c r="T2884" i="4"/>
  <c r="R2884" i="4"/>
  <c r="P2884" i="4"/>
  <c r="BK2884" i="4"/>
  <c r="J2884" i="4"/>
  <c r="BE2884" i="4"/>
  <c r="BI2880" i="4"/>
  <c r="BH2880" i="4"/>
  <c r="BG2880" i="4"/>
  <c r="BF2880" i="4"/>
  <c r="T2880" i="4"/>
  <c r="R2880" i="4"/>
  <c r="P2880" i="4"/>
  <c r="BK2880" i="4"/>
  <c r="J2880" i="4"/>
  <c r="BE2880" i="4"/>
  <c r="BI2874" i="4"/>
  <c r="BH2874" i="4"/>
  <c r="BG2874" i="4"/>
  <c r="BF2874" i="4"/>
  <c r="T2874" i="4"/>
  <c r="R2874" i="4"/>
  <c r="P2874" i="4"/>
  <c r="BK2874" i="4"/>
  <c r="J2874" i="4"/>
  <c r="BE2874" i="4"/>
  <c r="BI2870" i="4"/>
  <c r="BH2870" i="4"/>
  <c r="BG2870" i="4"/>
  <c r="BF2870" i="4"/>
  <c r="T2870" i="4"/>
  <c r="R2870" i="4"/>
  <c r="P2870" i="4"/>
  <c r="BK2870" i="4"/>
  <c r="J2870" i="4"/>
  <c r="BE2870" i="4"/>
  <c r="BI2849" i="4"/>
  <c r="BH2849" i="4"/>
  <c r="BG2849" i="4"/>
  <c r="BF2849" i="4"/>
  <c r="T2849" i="4"/>
  <c r="T2848" i="4"/>
  <c r="R2849" i="4"/>
  <c r="R2848" i="4"/>
  <c r="P2849" i="4"/>
  <c r="P2848" i="4"/>
  <c r="BK2849" i="4"/>
  <c r="BK2848" i="4"/>
  <c r="J2848" i="4" s="1"/>
  <c r="J84" i="4" s="1"/>
  <c r="J2849" i="4"/>
  <c r="BE2849" i="4" s="1"/>
  <c r="BI2847" i="4"/>
  <c r="BH2847" i="4"/>
  <c r="BG2847" i="4"/>
  <c r="BF2847" i="4"/>
  <c r="T2847" i="4"/>
  <c r="R2847" i="4"/>
  <c r="P2847" i="4"/>
  <c r="BK2847" i="4"/>
  <c r="J2847" i="4"/>
  <c r="BE2847" i="4"/>
  <c r="BI2840" i="4"/>
  <c r="BH2840" i="4"/>
  <c r="BG2840" i="4"/>
  <c r="BF2840" i="4"/>
  <c r="T2840" i="4"/>
  <c r="R2840" i="4"/>
  <c r="P2840" i="4"/>
  <c r="BK2840" i="4"/>
  <c r="J2840" i="4"/>
  <c r="BE2840" i="4"/>
  <c r="BI2831" i="4"/>
  <c r="BH2831" i="4"/>
  <c r="BG2831" i="4"/>
  <c r="BF2831" i="4"/>
  <c r="T2831" i="4"/>
  <c r="R2831" i="4"/>
  <c r="P2831" i="4"/>
  <c r="BK2831" i="4"/>
  <c r="J2831" i="4"/>
  <c r="BE2831" i="4"/>
  <c r="BI2830" i="4"/>
  <c r="BH2830" i="4"/>
  <c r="BG2830" i="4"/>
  <c r="BF2830" i="4"/>
  <c r="T2830" i="4"/>
  <c r="R2830" i="4"/>
  <c r="P2830" i="4"/>
  <c r="BK2830" i="4"/>
  <c r="J2830" i="4"/>
  <c r="BE2830" i="4"/>
  <c r="BI2824" i="4"/>
  <c r="BH2824" i="4"/>
  <c r="BG2824" i="4"/>
  <c r="BF2824" i="4"/>
  <c r="T2824" i="4"/>
  <c r="R2824" i="4"/>
  <c r="P2824" i="4"/>
  <c r="BK2824" i="4"/>
  <c r="J2824" i="4"/>
  <c r="BE2824" i="4"/>
  <c r="BI2823" i="4"/>
  <c r="BH2823" i="4"/>
  <c r="BG2823" i="4"/>
  <c r="BF2823" i="4"/>
  <c r="T2823" i="4"/>
  <c r="R2823" i="4"/>
  <c r="P2823" i="4"/>
  <c r="BK2823" i="4"/>
  <c r="J2823" i="4"/>
  <c r="BE2823" i="4"/>
  <c r="BI2819" i="4"/>
  <c r="BH2819" i="4"/>
  <c r="BG2819" i="4"/>
  <c r="BF2819" i="4"/>
  <c r="T2819" i="4"/>
  <c r="R2819" i="4"/>
  <c r="P2819" i="4"/>
  <c r="BK2819" i="4"/>
  <c r="J2819" i="4"/>
  <c r="BE2819" i="4"/>
  <c r="BI2817" i="4"/>
  <c r="BH2817" i="4"/>
  <c r="BG2817" i="4"/>
  <c r="BF2817" i="4"/>
  <c r="T2817" i="4"/>
  <c r="R2817" i="4"/>
  <c r="P2817" i="4"/>
  <c r="BK2817" i="4"/>
  <c r="J2817" i="4"/>
  <c r="BE2817" i="4"/>
  <c r="BI2815" i="4"/>
  <c r="BH2815" i="4"/>
  <c r="BG2815" i="4"/>
  <c r="BF2815" i="4"/>
  <c r="T2815" i="4"/>
  <c r="R2815" i="4"/>
  <c r="P2815" i="4"/>
  <c r="BK2815" i="4"/>
  <c r="J2815" i="4"/>
  <c r="BE2815" i="4"/>
  <c r="BI2811" i="4"/>
  <c r="BH2811" i="4"/>
  <c r="BG2811" i="4"/>
  <c r="BF2811" i="4"/>
  <c r="T2811" i="4"/>
  <c r="R2811" i="4"/>
  <c r="P2811" i="4"/>
  <c r="BK2811" i="4"/>
  <c r="J2811" i="4"/>
  <c r="BE2811" i="4"/>
  <c r="BI2800" i="4"/>
  <c r="BH2800" i="4"/>
  <c r="BG2800" i="4"/>
  <c r="BF2800" i="4"/>
  <c r="T2800" i="4"/>
  <c r="R2800" i="4"/>
  <c r="P2800" i="4"/>
  <c r="BK2800" i="4"/>
  <c r="J2800" i="4"/>
  <c r="BE2800" i="4"/>
  <c r="BI2794" i="4"/>
  <c r="BH2794" i="4"/>
  <c r="BG2794" i="4"/>
  <c r="BF2794" i="4"/>
  <c r="T2794" i="4"/>
  <c r="R2794" i="4"/>
  <c r="P2794" i="4"/>
  <c r="BK2794" i="4"/>
  <c r="J2794" i="4"/>
  <c r="BE2794" i="4"/>
  <c r="BI2790" i="4"/>
  <c r="BH2790" i="4"/>
  <c r="BG2790" i="4"/>
  <c r="BF2790" i="4"/>
  <c r="T2790" i="4"/>
  <c r="R2790" i="4"/>
  <c r="P2790" i="4"/>
  <c r="BK2790" i="4"/>
  <c r="J2790" i="4"/>
  <c r="BE2790" i="4"/>
  <c r="BI2781" i="4"/>
  <c r="BH2781" i="4"/>
  <c r="BG2781" i="4"/>
  <c r="BF2781" i="4"/>
  <c r="T2781" i="4"/>
  <c r="R2781" i="4"/>
  <c r="P2781" i="4"/>
  <c r="BK2781" i="4"/>
  <c r="J2781" i="4"/>
  <c r="BE2781" i="4"/>
  <c r="BI2778" i="4"/>
  <c r="BH2778" i="4"/>
  <c r="BG2778" i="4"/>
  <c r="BF2778" i="4"/>
  <c r="T2778" i="4"/>
  <c r="R2778" i="4"/>
  <c r="P2778" i="4"/>
  <c r="BK2778" i="4"/>
  <c r="J2778" i="4"/>
  <c r="BE2778" i="4"/>
  <c r="BI2775" i="4"/>
  <c r="BH2775" i="4"/>
  <c r="BG2775" i="4"/>
  <c r="BF2775" i="4"/>
  <c r="T2775" i="4"/>
  <c r="R2775" i="4"/>
  <c r="P2775" i="4"/>
  <c r="BK2775" i="4"/>
  <c r="J2775" i="4"/>
  <c r="BE2775" i="4"/>
  <c r="BI2774" i="4"/>
  <c r="BH2774" i="4"/>
  <c r="BG2774" i="4"/>
  <c r="BF2774" i="4"/>
  <c r="T2774" i="4"/>
  <c r="R2774" i="4"/>
  <c r="P2774" i="4"/>
  <c r="BK2774" i="4"/>
  <c r="J2774" i="4"/>
  <c r="BE2774" i="4"/>
  <c r="BI2773" i="4"/>
  <c r="BH2773" i="4"/>
  <c r="BG2773" i="4"/>
  <c r="BF2773" i="4"/>
  <c r="T2773" i="4"/>
  <c r="R2773" i="4"/>
  <c r="P2773" i="4"/>
  <c r="BK2773" i="4"/>
  <c r="J2773" i="4"/>
  <c r="BE2773" i="4"/>
  <c r="BI2765" i="4"/>
  <c r="BH2765" i="4"/>
  <c r="BG2765" i="4"/>
  <c r="BF2765" i="4"/>
  <c r="T2765" i="4"/>
  <c r="R2765" i="4"/>
  <c r="P2765" i="4"/>
  <c r="BK2765" i="4"/>
  <c r="J2765" i="4"/>
  <c r="BE2765" i="4"/>
  <c r="BI2762" i="4"/>
  <c r="BH2762" i="4"/>
  <c r="BG2762" i="4"/>
  <c r="BF2762" i="4"/>
  <c r="T2762" i="4"/>
  <c r="R2762" i="4"/>
  <c r="P2762" i="4"/>
  <c r="BK2762" i="4"/>
  <c r="J2762" i="4"/>
  <c r="BE2762" i="4"/>
  <c r="BI2759" i="4"/>
  <c r="BH2759" i="4"/>
  <c r="BG2759" i="4"/>
  <c r="BF2759" i="4"/>
  <c r="T2759" i="4"/>
  <c r="R2759" i="4"/>
  <c r="P2759" i="4"/>
  <c r="BK2759" i="4"/>
  <c r="J2759" i="4"/>
  <c r="BE2759" i="4"/>
  <c r="BI2719" i="4"/>
  <c r="BH2719" i="4"/>
  <c r="BG2719" i="4"/>
  <c r="BF2719" i="4"/>
  <c r="T2719" i="4"/>
  <c r="R2719" i="4"/>
  <c r="P2719" i="4"/>
  <c r="BK2719" i="4"/>
  <c r="J2719" i="4"/>
  <c r="BE2719" i="4"/>
  <c r="BI2693" i="4"/>
  <c r="BH2693" i="4"/>
  <c r="BG2693" i="4"/>
  <c r="BF2693" i="4"/>
  <c r="T2693" i="4"/>
  <c r="R2693" i="4"/>
  <c r="P2693" i="4"/>
  <c r="BK2693" i="4"/>
  <c r="J2693" i="4"/>
  <c r="BE2693" i="4"/>
  <c r="BI2689" i="4"/>
  <c r="BH2689" i="4"/>
  <c r="BG2689" i="4"/>
  <c r="BF2689" i="4"/>
  <c r="T2689" i="4"/>
  <c r="R2689" i="4"/>
  <c r="P2689" i="4"/>
  <c r="BK2689" i="4"/>
  <c r="J2689" i="4"/>
  <c r="BE2689" i="4"/>
  <c r="BI2685" i="4"/>
  <c r="BH2685" i="4"/>
  <c r="BG2685" i="4"/>
  <c r="BF2685" i="4"/>
  <c r="T2685" i="4"/>
  <c r="T2684" i="4"/>
  <c r="R2685" i="4"/>
  <c r="R2684" i="4"/>
  <c r="P2685" i="4"/>
  <c r="P2684" i="4"/>
  <c r="BK2685" i="4"/>
  <c r="BK2684" i="4"/>
  <c r="J2684" i="4" s="1"/>
  <c r="J83" i="4" s="1"/>
  <c r="J2685" i="4"/>
  <c r="BE2685" i="4" s="1"/>
  <c r="BI2683" i="4"/>
  <c r="BH2683" i="4"/>
  <c r="BG2683" i="4"/>
  <c r="BF2683" i="4"/>
  <c r="T2683" i="4"/>
  <c r="R2683" i="4"/>
  <c r="P2683" i="4"/>
  <c r="BK2683" i="4"/>
  <c r="J2683" i="4"/>
  <c r="BE2683" i="4"/>
  <c r="BI2682" i="4"/>
  <c r="BH2682" i="4"/>
  <c r="BG2682" i="4"/>
  <c r="BF2682" i="4"/>
  <c r="T2682" i="4"/>
  <c r="R2682" i="4"/>
  <c r="P2682" i="4"/>
  <c r="BK2682" i="4"/>
  <c r="J2682" i="4"/>
  <c r="BE2682" i="4"/>
  <c r="BI2681" i="4"/>
  <c r="BH2681" i="4"/>
  <c r="BG2681" i="4"/>
  <c r="BF2681" i="4"/>
  <c r="T2681" i="4"/>
  <c r="R2681" i="4"/>
  <c r="P2681" i="4"/>
  <c r="BK2681" i="4"/>
  <c r="J2681" i="4"/>
  <c r="BE2681" i="4"/>
  <c r="BI2677" i="4"/>
  <c r="BH2677" i="4"/>
  <c r="BG2677" i="4"/>
  <c r="BF2677" i="4"/>
  <c r="T2677" i="4"/>
  <c r="R2677" i="4"/>
  <c r="P2677" i="4"/>
  <c r="BK2677" i="4"/>
  <c r="J2677" i="4"/>
  <c r="BE2677" i="4"/>
  <c r="BI2674" i="4"/>
  <c r="BH2674" i="4"/>
  <c r="BG2674" i="4"/>
  <c r="BF2674" i="4"/>
  <c r="T2674" i="4"/>
  <c r="R2674" i="4"/>
  <c r="P2674" i="4"/>
  <c r="BK2674" i="4"/>
  <c r="J2674" i="4"/>
  <c r="BE2674" i="4"/>
  <c r="BI2671" i="4"/>
  <c r="BH2671" i="4"/>
  <c r="BG2671" i="4"/>
  <c r="BF2671" i="4"/>
  <c r="T2671" i="4"/>
  <c r="R2671" i="4"/>
  <c r="P2671" i="4"/>
  <c r="BK2671" i="4"/>
  <c r="J2671" i="4"/>
  <c r="BE2671" i="4"/>
  <c r="BI2659" i="4"/>
  <c r="BH2659" i="4"/>
  <c r="BG2659" i="4"/>
  <c r="BF2659" i="4"/>
  <c r="T2659" i="4"/>
  <c r="R2659" i="4"/>
  <c r="P2659" i="4"/>
  <c r="BK2659" i="4"/>
  <c r="J2659" i="4"/>
  <c r="BE2659" i="4"/>
  <c r="BI2655" i="4"/>
  <c r="BH2655" i="4"/>
  <c r="BG2655" i="4"/>
  <c r="BF2655" i="4"/>
  <c r="T2655" i="4"/>
  <c r="R2655" i="4"/>
  <c r="R2648" i="4" s="1"/>
  <c r="P2655" i="4"/>
  <c r="BK2655" i="4"/>
  <c r="J2655" i="4"/>
  <c r="BE2655" i="4"/>
  <c r="BI2650" i="4"/>
  <c r="BH2650" i="4"/>
  <c r="BG2650" i="4"/>
  <c r="BF2650" i="4"/>
  <c r="T2650" i="4"/>
  <c r="R2650" i="4"/>
  <c r="P2650" i="4"/>
  <c r="BK2650" i="4"/>
  <c r="BK2648" i="4" s="1"/>
  <c r="J2648" i="4" s="1"/>
  <c r="J82" i="4" s="1"/>
  <c r="J2650" i="4"/>
  <c r="BE2650" i="4"/>
  <c r="BI2649" i="4"/>
  <c r="BH2649" i="4"/>
  <c r="BG2649" i="4"/>
  <c r="BF2649" i="4"/>
  <c r="T2649" i="4"/>
  <c r="T2648" i="4"/>
  <c r="R2649" i="4"/>
  <c r="P2649" i="4"/>
  <c r="P2648" i="4"/>
  <c r="BK2649" i="4"/>
  <c r="J2649" i="4"/>
  <c r="BE2649" i="4" s="1"/>
  <c r="BI2647" i="4"/>
  <c r="BH2647" i="4"/>
  <c r="BG2647" i="4"/>
  <c r="BF2647" i="4"/>
  <c r="T2647" i="4"/>
  <c r="R2647" i="4"/>
  <c r="R2641" i="4" s="1"/>
  <c r="P2647" i="4"/>
  <c r="BK2647" i="4"/>
  <c r="J2647" i="4"/>
  <c r="BE2647" i="4"/>
  <c r="BI2646" i="4"/>
  <c r="BH2646" i="4"/>
  <c r="BG2646" i="4"/>
  <c r="BF2646" i="4"/>
  <c r="T2646" i="4"/>
  <c r="R2646" i="4"/>
  <c r="P2646" i="4"/>
  <c r="BK2646" i="4"/>
  <c r="BK2641" i="4" s="1"/>
  <c r="J2641" i="4" s="1"/>
  <c r="J81" i="4" s="1"/>
  <c r="J2646" i="4"/>
  <c r="BE2646" i="4"/>
  <c r="BI2642" i="4"/>
  <c r="BH2642" i="4"/>
  <c r="BG2642" i="4"/>
  <c r="BF2642" i="4"/>
  <c r="T2642" i="4"/>
  <c r="T2641" i="4"/>
  <c r="R2642" i="4"/>
  <c r="P2642" i="4"/>
  <c r="P2641" i="4"/>
  <c r="BK2642" i="4"/>
  <c r="J2642" i="4"/>
  <c r="BE2642" i="4" s="1"/>
  <c r="BI2640" i="4"/>
  <c r="BH2640" i="4"/>
  <c r="BG2640" i="4"/>
  <c r="BF2640" i="4"/>
  <c r="T2640" i="4"/>
  <c r="R2640" i="4"/>
  <c r="P2640" i="4"/>
  <c r="BK2640" i="4"/>
  <c r="J2640" i="4"/>
  <c r="BE2640" i="4"/>
  <c r="BI2639" i="4"/>
  <c r="BH2639" i="4"/>
  <c r="BG2639" i="4"/>
  <c r="BF2639" i="4"/>
  <c r="T2639" i="4"/>
  <c r="R2639" i="4"/>
  <c r="P2639" i="4"/>
  <c r="BK2639" i="4"/>
  <c r="J2639" i="4"/>
  <c r="BE2639" i="4"/>
  <c r="BI2638" i="4"/>
  <c r="BH2638" i="4"/>
  <c r="BG2638" i="4"/>
  <c r="BF2638" i="4"/>
  <c r="T2638" i="4"/>
  <c r="R2638" i="4"/>
  <c r="R2632" i="4" s="1"/>
  <c r="P2638" i="4"/>
  <c r="BK2638" i="4"/>
  <c r="J2638" i="4"/>
  <c r="BE2638" i="4"/>
  <c r="BI2637" i="4"/>
  <c r="BH2637" i="4"/>
  <c r="BG2637" i="4"/>
  <c r="BF2637" i="4"/>
  <c r="T2637" i="4"/>
  <c r="R2637" i="4"/>
  <c r="P2637" i="4"/>
  <c r="BK2637" i="4"/>
  <c r="BK2632" i="4" s="1"/>
  <c r="J2632" i="4" s="1"/>
  <c r="J80" i="4" s="1"/>
  <c r="J2637" i="4"/>
  <c r="BE2637" i="4"/>
  <c r="BI2633" i="4"/>
  <c r="BH2633" i="4"/>
  <c r="BG2633" i="4"/>
  <c r="BF2633" i="4"/>
  <c r="T2633" i="4"/>
  <c r="T2632" i="4"/>
  <c r="R2633" i="4"/>
  <c r="P2633" i="4"/>
  <c r="P2632" i="4"/>
  <c r="BK2633" i="4"/>
  <c r="J2633" i="4"/>
  <c r="BE2633" i="4" s="1"/>
  <c r="BI2629" i="4"/>
  <c r="BH2629" i="4"/>
  <c r="BG2629" i="4"/>
  <c r="BF2629" i="4"/>
  <c r="T2629" i="4"/>
  <c r="R2629" i="4"/>
  <c r="P2629" i="4"/>
  <c r="BK2629" i="4"/>
  <c r="J2629" i="4"/>
  <c r="BE2629" i="4"/>
  <c r="BI2627" i="4"/>
  <c r="BH2627" i="4"/>
  <c r="BG2627" i="4"/>
  <c r="BF2627" i="4"/>
  <c r="T2627" i="4"/>
  <c r="R2627" i="4"/>
  <c r="P2627" i="4"/>
  <c r="BK2627" i="4"/>
  <c r="J2627" i="4"/>
  <c r="BE2627" i="4"/>
  <c r="BI2625" i="4"/>
  <c r="BH2625" i="4"/>
  <c r="BG2625" i="4"/>
  <c r="BF2625" i="4"/>
  <c r="T2625" i="4"/>
  <c r="R2625" i="4"/>
  <c r="P2625" i="4"/>
  <c r="BK2625" i="4"/>
  <c r="J2625" i="4"/>
  <c r="BE2625" i="4"/>
  <c r="BI2623" i="4"/>
  <c r="BH2623" i="4"/>
  <c r="BG2623" i="4"/>
  <c r="BF2623" i="4"/>
  <c r="T2623" i="4"/>
  <c r="T2622" i="4"/>
  <c r="R2623" i="4"/>
  <c r="R2622" i="4"/>
  <c r="P2623" i="4"/>
  <c r="P2622" i="4"/>
  <c r="BK2623" i="4"/>
  <c r="BK2622" i="4"/>
  <c r="J2622" i="4" s="1"/>
  <c r="J79" i="4" s="1"/>
  <c r="J2623" i="4"/>
  <c r="BE2623" i="4" s="1"/>
  <c r="BI2621" i="4"/>
  <c r="BH2621" i="4"/>
  <c r="BG2621" i="4"/>
  <c r="BF2621" i="4"/>
  <c r="T2621" i="4"/>
  <c r="R2621" i="4"/>
  <c r="P2621" i="4"/>
  <c r="BK2621" i="4"/>
  <c r="J2621" i="4"/>
  <c r="BE2621" i="4"/>
  <c r="BI2620" i="4"/>
  <c r="BH2620" i="4"/>
  <c r="BG2620" i="4"/>
  <c r="BF2620" i="4"/>
  <c r="T2620" i="4"/>
  <c r="R2620" i="4"/>
  <c r="P2620" i="4"/>
  <c r="BK2620" i="4"/>
  <c r="J2620" i="4"/>
  <c r="BE2620" i="4"/>
  <c r="BI2619" i="4"/>
  <c r="BH2619" i="4"/>
  <c r="BG2619" i="4"/>
  <c r="BF2619" i="4"/>
  <c r="T2619" i="4"/>
  <c r="T2618" i="4"/>
  <c r="R2619" i="4"/>
  <c r="R2618" i="4"/>
  <c r="P2619" i="4"/>
  <c r="P2618" i="4"/>
  <c r="BK2619" i="4"/>
  <c r="BK2618" i="4"/>
  <c r="J2618" i="4" s="1"/>
  <c r="J78" i="4" s="1"/>
  <c r="J2619" i="4"/>
  <c r="BE2619" i="4" s="1"/>
  <c r="BI2617" i="4"/>
  <c r="BH2617" i="4"/>
  <c r="BG2617" i="4"/>
  <c r="BF2617" i="4"/>
  <c r="T2617" i="4"/>
  <c r="R2617" i="4"/>
  <c r="P2617" i="4"/>
  <c r="BK2617" i="4"/>
  <c r="J2617" i="4"/>
  <c r="BE2617" i="4"/>
  <c r="BI2614" i="4"/>
  <c r="BH2614" i="4"/>
  <c r="BG2614" i="4"/>
  <c r="BF2614" i="4"/>
  <c r="T2614" i="4"/>
  <c r="R2614" i="4"/>
  <c r="P2614" i="4"/>
  <c r="BK2614" i="4"/>
  <c r="J2614" i="4"/>
  <c r="BE2614" i="4"/>
  <c r="BI2603" i="4"/>
  <c r="BH2603" i="4"/>
  <c r="BG2603" i="4"/>
  <c r="BF2603" i="4"/>
  <c r="T2603" i="4"/>
  <c r="R2603" i="4"/>
  <c r="P2603" i="4"/>
  <c r="BK2603" i="4"/>
  <c r="J2603" i="4"/>
  <c r="BE2603" i="4"/>
  <c r="BI2600" i="4"/>
  <c r="BH2600" i="4"/>
  <c r="BG2600" i="4"/>
  <c r="BF2600" i="4"/>
  <c r="T2600" i="4"/>
  <c r="R2600" i="4"/>
  <c r="P2600" i="4"/>
  <c r="BK2600" i="4"/>
  <c r="J2600" i="4"/>
  <c r="BE2600" i="4"/>
  <c r="BI2588" i="4"/>
  <c r="BH2588" i="4"/>
  <c r="BG2588" i="4"/>
  <c r="BF2588" i="4"/>
  <c r="T2588" i="4"/>
  <c r="R2588" i="4"/>
  <c r="P2588" i="4"/>
  <c r="BK2588" i="4"/>
  <c r="J2588" i="4"/>
  <c r="BE2588" i="4"/>
  <c r="BI2585" i="4"/>
  <c r="BH2585" i="4"/>
  <c r="BG2585" i="4"/>
  <c r="BF2585" i="4"/>
  <c r="T2585" i="4"/>
  <c r="R2585" i="4"/>
  <c r="P2585" i="4"/>
  <c r="BK2585" i="4"/>
  <c r="J2585" i="4"/>
  <c r="BE2585" i="4"/>
  <c r="BI2578" i="4"/>
  <c r="BH2578" i="4"/>
  <c r="BG2578" i="4"/>
  <c r="BF2578" i="4"/>
  <c r="T2578" i="4"/>
  <c r="T2577" i="4"/>
  <c r="R2578" i="4"/>
  <c r="R2577" i="4"/>
  <c r="P2578" i="4"/>
  <c r="P2577" i="4"/>
  <c r="BK2578" i="4"/>
  <c r="BK2577" i="4"/>
  <c r="J2577" i="4" s="1"/>
  <c r="J77" i="4" s="1"/>
  <c r="J2578" i="4"/>
  <c r="BE2578" i="4" s="1"/>
  <c r="BI2576" i="4"/>
  <c r="BH2576" i="4"/>
  <c r="BG2576" i="4"/>
  <c r="BF2576" i="4"/>
  <c r="T2576" i="4"/>
  <c r="R2576" i="4"/>
  <c r="P2576" i="4"/>
  <c r="BK2576" i="4"/>
  <c r="J2576" i="4"/>
  <c r="BE2576" i="4"/>
  <c r="BI2573" i="4"/>
  <c r="BH2573" i="4"/>
  <c r="BG2573" i="4"/>
  <c r="BF2573" i="4"/>
  <c r="T2573" i="4"/>
  <c r="R2573" i="4"/>
  <c r="P2573" i="4"/>
  <c r="BK2573" i="4"/>
  <c r="J2573" i="4"/>
  <c r="BE2573" i="4"/>
  <c r="BI2537" i="4"/>
  <c r="BH2537" i="4"/>
  <c r="BG2537" i="4"/>
  <c r="BF2537" i="4"/>
  <c r="T2537" i="4"/>
  <c r="R2537" i="4"/>
  <c r="P2537" i="4"/>
  <c r="BK2537" i="4"/>
  <c r="J2537" i="4"/>
  <c r="BE2537" i="4"/>
  <c r="BI2534" i="4"/>
  <c r="BH2534" i="4"/>
  <c r="BG2534" i="4"/>
  <c r="BF2534" i="4"/>
  <c r="T2534" i="4"/>
  <c r="R2534" i="4"/>
  <c r="P2534" i="4"/>
  <c r="BK2534" i="4"/>
  <c r="J2534" i="4"/>
  <c r="BE2534" i="4"/>
  <c r="BI2529" i="4"/>
  <c r="BH2529" i="4"/>
  <c r="BG2529" i="4"/>
  <c r="BF2529" i="4"/>
  <c r="T2529" i="4"/>
  <c r="R2529" i="4"/>
  <c r="P2529" i="4"/>
  <c r="BK2529" i="4"/>
  <c r="J2529" i="4"/>
  <c r="BE2529" i="4"/>
  <c r="BI2526" i="4"/>
  <c r="BH2526" i="4"/>
  <c r="BG2526" i="4"/>
  <c r="BF2526" i="4"/>
  <c r="T2526" i="4"/>
  <c r="R2526" i="4"/>
  <c r="P2526" i="4"/>
  <c r="BK2526" i="4"/>
  <c r="J2526" i="4"/>
  <c r="BE2526" i="4"/>
  <c r="BI2522" i="4"/>
  <c r="BH2522" i="4"/>
  <c r="BG2522" i="4"/>
  <c r="BF2522" i="4"/>
  <c r="T2522" i="4"/>
  <c r="R2522" i="4"/>
  <c r="P2522" i="4"/>
  <c r="BK2522" i="4"/>
  <c r="J2522" i="4"/>
  <c r="BE2522" i="4"/>
  <c r="BI2519" i="4"/>
  <c r="BH2519" i="4"/>
  <c r="BG2519" i="4"/>
  <c r="BF2519" i="4"/>
  <c r="T2519" i="4"/>
  <c r="R2519" i="4"/>
  <c r="P2519" i="4"/>
  <c r="BK2519" i="4"/>
  <c r="J2519" i="4"/>
  <c r="BE2519" i="4"/>
  <c r="BI2515" i="4"/>
  <c r="BH2515" i="4"/>
  <c r="BG2515" i="4"/>
  <c r="BF2515" i="4"/>
  <c r="T2515" i="4"/>
  <c r="R2515" i="4"/>
  <c r="P2515" i="4"/>
  <c r="BK2515" i="4"/>
  <c r="J2515" i="4"/>
  <c r="BE2515" i="4"/>
  <c r="BI2512" i="4"/>
  <c r="BH2512" i="4"/>
  <c r="BG2512" i="4"/>
  <c r="BF2512" i="4"/>
  <c r="T2512" i="4"/>
  <c r="R2512" i="4"/>
  <c r="P2512" i="4"/>
  <c r="BK2512" i="4"/>
  <c r="J2512" i="4"/>
  <c r="BE2512" i="4"/>
  <c r="BI2507" i="4"/>
  <c r="BH2507" i="4"/>
  <c r="BG2507" i="4"/>
  <c r="BF2507" i="4"/>
  <c r="T2507" i="4"/>
  <c r="R2507" i="4"/>
  <c r="P2507" i="4"/>
  <c r="BK2507" i="4"/>
  <c r="J2507" i="4"/>
  <c r="BE2507" i="4"/>
  <c r="BI2504" i="4"/>
  <c r="BH2504" i="4"/>
  <c r="BG2504" i="4"/>
  <c r="BF2504" i="4"/>
  <c r="T2504" i="4"/>
  <c r="R2504" i="4"/>
  <c r="P2504" i="4"/>
  <c r="BK2504" i="4"/>
  <c r="J2504" i="4"/>
  <c r="BE2504" i="4"/>
  <c r="BI2500" i="4"/>
  <c r="BH2500" i="4"/>
  <c r="BG2500" i="4"/>
  <c r="BF2500" i="4"/>
  <c r="T2500" i="4"/>
  <c r="R2500" i="4"/>
  <c r="P2500" i="4"/>
  <c r="BK2500" i="4"/>
  <c r="J2500" i="4"/>
  <c r="BE2500" i="4"/>
  <c r="BI2497" i="4"/>
  <c r="BH2497" i="4"/>
  <c r="BG2497" i="4"/>
  <c r="BF2497" i="4"/>
  <c r="T2497" i="4"/>
  <c r="R2497" i="4"/>
  <c r="P2497" i="4"/>
  <c r="BK2497" i="4"/>
  <c r="J2497" i="4"/>
  <c r="BE2497" i="4"/>
  <c r="BI2491" i="4"/>
  <c r="BH2491" i="4"/>
  <c r="BG2491" i="4"/>
  <c r="BF2491" i="4"/>
  <c r="T2491" i="4"/>
  <c r="R2491" i="4"/>
  <c r="P2491" i="4"/>
  <c r="BK2491" i="4"/>
  <c r="J2491" i="4"/>
  <c r="BE2491" i="4"/>
  <c r="BI2490" i="4"/>
  <c r="BH2490" i="4"/>
  <c r="BG2490" i="4"/>
  <c r="BF2490" i="4"/>
  <c r="T2490" i="4"/>
  <c r="R2490" i="4"/>
  <c r="P2490" i="4"/>
  <c r="BK2490" i="4"/>
  <c r="J2490" i="4"/>
  <c r="BE2490" i="4"/>
  <c r="BI2486" i="4"/>
  <c r="BH2486" i="4"/>
  <c r="BG2486" i="4"/>
  <c r="BF2486" i="4"/>
  <c r="T2486" i="4"/>
  <c r="R2486" i="4"/>
  <c r="P2486" i="4"/>
  <c r="BK2486" i="4"/>
  <c r="J2486" i="4"/>
  <c r="BE2486" i="4"/>
  <c r="BI2483" i="4"/>
  <c r="BH2483" i="4"/>
  <c r="BG2483" i="4"/>
  <c r="BF2483" i="4"/>
  <c r="T2483" i="4"/>
  <c r="R2483" i="4"/>
  <c r="P2483" i="4"/>
  <c r="BK2483" i="4"/>
  <c r="J2483" i="4"/>
  <c r="BE2483" i="4"/>
  <c r="BI2470" i="4"/>
  <c r="BH2470" i="4"/>
  <c r="BG2470" i="4"/>
  <c r="BF2470" i="4"/>
  <c r="T2470" i="4"/>
  <c r="R2470" i="4"/>
  <c r="P2470" i="4"/>
  <c r="BK2470" i="4"/>
  <c r="J2470" i="4"/>
  <c r="BE2470" i="4"/>
  <c r="BI2467" i="4"/>
  <c r="BH2467" i="4"/>
  <c r="BG2467" i="4"/>
  <c r="BF2467" i="4"/>
  <c r="T2467" i="4"/>
  <c r="R2467" i="4"/>
  <c r="P2467" i="4"/>
  <c r="BK2467" i="4"/>
  <c r="J2467" i="4"/>
  <c r="BE2467" i="4"/>
  <c r="BI2459" i="4"/>
  <c r="BH2459" i="4"/>
  <c r="BG2459" i="4"/>
  <c r="BF2459" i="4"/>
  <c r="T2459" i="4"/>
  <c r="R2459" i="4"/>
  <c r="P2459" i="4"/>
  <c r="BK2459" i="4"/>
  <c r="J2459" i="4"/>
  <c r="BE2459" i="4"/>
  <c r="BI2458" i="4"/>
  <c r="BH2458" i="4"/>
  <c r="BG2458" i="4"/>
  <c r="BF2458" i="4"/>
  <c r="T2458" i="4"/>
  <c r="R2458" i="4"/>
  <c r="P2458" i="4"/>
  <c r="BK2458" i="4"/>
  <c r="J2458" i="4"/>
  <c r="BE2458" i="4"/>
  <c r="BI2455" i="4"/>
  <c r="BH2455" i="4"/>
  <c r="BG2455" i="4"/>
  <c r="BF2455" i="4"/>
  <c r="T2455" i="4"/>
  <c r="R2455" i="4"/>
  <c r="P2455" i="4"/>
  <c r="BK2455" i="4"/>
  <c r="J2455" i="4"/>
  <c r="BE2455" i="4"/>
  <c r="BI2429" i="4"/>
  <c r="BH2429" i="4"/>
  <c r="BG2429" i="4"/>
  <c r="BF2429" i="4"/>
  <c r="T2429" i="4"/>
  <c r="R2429" i="4"/>
  <c r="P2429" i="4"/>
  <c r="BK2429" i="4"/>
  <c r="J2429" i="4"/>
  <c r="BE2429" i="4"/>
  <c r="BI2426" i="4"/>
  <c r="BH2426" i="4"/>
  <c r="BG2426" i="4"/>
  <c r="BF2426" i="4"/>
  <c r="T2426" i="4"/>
  <c r="R2426" i="4"/>
  <c r="P2426" i="4"/>
  <c r="BK2426" i="4"/>
  <c r="J2426" i="4"/>
  <c r="BE2426" i="4"/>
  <c r="BI2422" i="4"/>
  <c r="BH2422" i="4"/>
  <c r="BG2422" i="4"/>
  <c r="BF2422" i="4"/>
  <c r="T2422" i="4"/>
  <c r="R2422" i="4"/>
  <c r="R2408" i="4" s="1"/>
  <c r="P2422" i="4"/>
  <c r="BK2422" i="4"/>
  <c r="J2422" i="4"/>
  <c r="BE2422" i="4"/>
  <c r="BI2419" i="4"/>
  <c r="BH2419" i="4"/>
  <c r="BG2419" i="4"/>
  <c r="BF2419" i="4"/>
  <c r="T2419" i="4"/>
  <c r="R2419" i="4"/>
  <c r="P2419" i="4"/>
  <c r="BK2419" i="4"/>
  <c r="BK2408" i="4" s="1"/>
  <c r="J2408" i="4" s="1"/>
  <c r="J76" i="4" s="1"/>
  <c r="J2419" i="4"/>
  <c r="BE2419" i="4"/>
  <c r="BI2409" i="4"/>
  <c r="BH2409" i="4"/>
  <c r="BG2409" i="4"/>
  <c r="BF2409" i="4"/>
  <c r="T2409" i="4"/>
  <c r="T2408" i="4"/>
  <c r="R2409" i="4"/>
  <c r="P2409" i="4"/>
  <c r="P2408" i="4"/>
  <c r="BK2409" i="4"/>
  <c r="J2409" i="4"/>
  <c r="BE2409" i="4" s="1"/>
  <c r="BI2407" i="4"/>
  <c r="BH2407" i="4"/>
  <c r="BG2407" i="4"/>
  <c r="BF2407" i="4"/>
  <c r="T2407" i="4"/>
  <c r="R2407" i="4"/>
  <c r="P2407" i="4"/>
  <c r="BK2407" i="4"/>
  <c r="J2407" i="4"/>
  <c r="BE2407" i="4"/>
  <c r="BI2406" i="4"/>
  <c r="BH2406" i="4"/>
  <c r="BG2406" i="4"/>
  <c r="BF2406" i="4"/>
  <c r="T2406" i="4"/>
  <c r="R2406" i="4"/>
  <c r="P2406" i="4"/>
  <c r="BK2406" i="4"/>
  <c r="J2406" i="4"/>
  <c r="BE2406" i="4"/>
  <c r="BI2405" i="4"/>
  <c r="BH2405" i="4"/>
  <c r="BG2405" i="4"/>
  <c r="BF2405" i="4"/>
  <c r="T2405" i="4"/>
  <c r="R2405" i="4"/>
  <c r="P2405" i="4"/>
  <c r="BK2405" i="4"/>
  <c r="J2405" i="4"/>
  <c r="BE2405" i="4"/>
  <c r="BI2399" i="4"/>
  <c r="BH2399" i="4"/>
  <c r="BG2399" i="4"/>
  <c r="BF2399" i="4"/>
  <c r="T2399" i="4"/>
  <c r="R2399" i="4"/>
  <c r="P2399" i="4"/>
  <c r="BK2399" i="4"/>
  <c r="J2399" i="4"/>
  <c r="BE2399" i="4"/>
  <c r="BI2396" i="4"/>
  <c r="BH2396" i="4"/>
  <c r="BG2396" i="4"/>
  <c r="BF2396" i="4"/>
  <c r="T2396" i="4"/>
  <c r="R2396" i="4"/>
  <c r="P2396" i="4"/>
  <c r="BK2396" i="4"/>
  <c r="J2396" i="4"/>
  <c r="BE2396" i="4"/>
  <c r="BI2395" i="4"/>
  <c r="BH2395" i="4"/>
  <c r="BG2395" i="4"/>
  <c r="BF2395" i="4"/>
  <c r="T2395" i="4"/>
  <c r="R2395" i="4"/>
  <c r="P2395" i="4"/>
  <c r="BK2395" i="4"/>
  <c r="J2395" i="4"/>
  <c r="BE2395" i="4"/>
  <c r="BI2376" i="4"/>
  <c r="BH2376" i="4"/>
  <c r="BG2376" i="4"/>
  <c r="BF2376" i="4"/>
  <c r="T2376" i="4"/>
  <c r="R2376" i="4"/>
  <c r="P2376" i="4"/>
  <c r="BK2376" i="4"/>
  <c r="J2376" i="4"/>
  <c r="BE2376" i="4"/>
  <c r="BI2357" i="4"/>
  <c r="BH2357" i="4"/>
  <c r="BG2357" i="4"/>
  <c r="BF2357" i="4"/>
  <c r="T2357" i="4"/>
  <c r="R2357" i="4"/>
  <c r="P2357" i="4"/>
  <c r="BK2357" i="4"/>
  <c r="J2357" i="4"/>
  <c r="BE2357" i="4"/>
  <c r="BI2353" i="4"/>
  <c r="BH2353" i="4"/>
  <c r="BG2353" i="4"/>
  <c r="BF2353" i="4"/>
  <c r="T2353" i="4"/>
  <c r="R2353" i="4"/>
  <c r="P2353" i="4"/>
  <c r="BK2353" i="4"/>
  <c r="J2353" i="4"/>
  <c r="BE2353" i="4"/>
  <c r="BI2347" i="4"/>
  <c r="BH2347" i="4"/>
  <c r="BG2347" i="4"/>
  <c r="BF2347" i="4"/>
  <c r="T2347" i="4"/>
  <c r="R2347" i="4"/>
  <c r="P2347" i="4"/>
  <c r="BK2347" i="4"/>
  <c r="J2347" i="4"/>
  <c r="BE2347" i="4"/>
  <c r="BI2339" i="4"/>
  <c r="BH2339" i="4"/>
  <c r="BG2339" i="4"/>
  <c r="BF2339" i="4"/>
  <c r="T2339" i="4"/>
  <c r="R2339" i="4"/>
  <c r="P2339" i="4"/>
  <c r="BK2339" i="4"/>
  <c r="J2339" i="4"/>
  <c r="BE2339" i="4"/>
  <c r="BI2335" i="4"/>
  <c r="BH2335" i="4"/>
  <c r="BG2335" i="4"/>
  <c r="BF2335" i="4"/>
  <c r="T2335" i="4"/>
  <c r="R2335" i="4"/>
  <c r="P2335" i="4"/>
  <c r="BK2335" i="4"/>
  <c r="J2335" i="4"/>
  <c r="BE2335" i="4"/>
  <c r="BI2327" i="4"/>
  <c r="BH2327" i="4"/>
  <c r="BG2327" i="4"/>
  <c r="BF2327" i="4"/>
  <c r="T2327" i="4"/>
  <c r="R2327" i="4"/>
  <c r="P2327" i="4"/>
  <c r="BK2327" i="4"/>
  <c r="J2327" i="4"/>
  <c r="BE2327" i="4"/>
  <c r="BI2313" i="4"/>
  <c r="BH2313" i="4"/>
  <c r="BG2313" i="4"/>
  <c r="BF2313" i="4"/>
  <c r="T2313" i="4"/>
  <c r="R2313" i="4"/>
  <c r="P2313" i="4"/>
  <c r="BK2313" i="4"/>
  <c r="J2313" i="4"/>
  <c r="BE2313" i="4"/>
  <c r="BI2312" i="4"/>
  <c r="BH2312" i="4"/>
  <c r="BG2312" i="4"/>
  <c r="BF2312" i="4"/>
  <c r="T2312" i="4"/>
  <c r="R2312" i="4"/>
  <c r="P2312" i="4"/>
  <c r="BK2312" i="4"/>
  <c r="J2312" i="4"/>
  <c r="BE2312" i="4"/>
  <c r="BI2309" i="4"/>
  <c r="BH2309" i="4"/>
  <c r="BG2309" i="4"/>
  <c r="BF2309" i="4"/>
  <c r="T2309" i="4"/>
  <c r="R2309" i="4"/>
  <c r="P2309" i="4"/>
  <c r="BK2309" i="4"/>
  <c r="J2309" i="4"/>
  <c r="BE2309" i="4"/>
  <c r="BI2298" i="4"/>
  <c r="BH2298" i="4"/>
  <c r="BG2298" i="4"/>
  <c r="BF2298" i="4"/>
  <c r="T2298" i="4"/>
  <c r="R2298" i="4"/>
  <c r="P2298" i="4"/>
  <c r="BK2298" i="4"/>
  <c r="J2298" i="4"/>
  <c r="BE2298" i="4"/>
  <c r="BI2284" i="4"/>
  <c r="BH2284" i="4"/>
  <c r="BG2284" i="4"/>
  <c r="BF2284" i="4"/>
  <c r="T2284" i="4"/>
  <c r="R2284" i="4"/>
  <c r="P2284" i="4"/>
  <c r="BK2284" i="4"/>
  <c r="J2284" i="4"/>
  <c r="BE2284" i="4"/>
  <c r="BI2270" i="4"/>
  <c r="BH2270" i="4"/>
  <c r="BG2270" i="4"/>
  <c r="BF2270" i="4"/>
  <c r="T2270" i="4"/>
  <c r="R2270" i="4"/>
  <c r="P2270" i="4"/>
  <c r="BK2270" i="4"/>
  <c r="J2270" i="4"/>
  <c r="BE2270" i="4"/>
  <c r="BI2269" i="4"/>
  <c r="BH2269" i="4"/>
  <c r="BG2269" i="4"/>
  <c r="BF2269" i="4"/>
  <c r="T2269" i="4"/>
  <c r="R2269" i="4"/>
  <c r="P2269" i="4"/>
  <c r="BK2269" i="4"/>
  <c r="J2269" i="4"/>
  <c r="BE2269" i="4"/>
  <c r="BI2268" i="4"/>
  <c r="BH2268" i="4"/>
  <c r="BG2268" i="4"/>
  <c r="BF2268" i="4"/>
  <c r="T2268" i="4"/>
  <c r="R2268" i="4"/>
  <c r="P2268" i="4"/>
  <c r="BK2268" i="4"/>
  <c r="J2268" i="4"/>
  <c r="BE2268" i="4"/>
  <c r="BI2267" i="4"/>
  <c r="BH2267" i="4"/>
  <c r="BG2267" i="4"/>
  <c r="BF2267" i="4"/>
  <c r="T2267" i="4"/>
  <c r="R2267" i="4"/>
  <c r="P2267" i="4"/>
  <c r="BK2267" i="4"/>
  <c r="J2267" i="4"/>
  <c r="BE2267" i="4"/>
  <c r="BI2266" i="4"/>
  <c r="BH2266" i="4"/>
  <c r="BG2266" i="4"/>
  <c r="BF2266" i="4"/>
  <c r="T2266" i="4"/>
  <c r="R2266" i="4"/>
  <c r="P2266" i="4"/>
  <c r="BK2266" i="4"/>
  <c r="J2266" i="4"/>
  <c r="BE2266" i="4"/>
  <c r="BI2265" i="4"/>
  <c r="BH2265" i="4"/>
  <c r="BG2265" i="4"/>
  <c r="BF2265" i="4"/>
  <c r="T2265" i="4"/>
  <c r="R2265" i="4"/>
  <c r="P2265" i="4"/>
  <c r="BK2265" i="4"/>
  <c r="J2265" i="4"/>
  <c r="BE2265" i="4"/>
  <c r="BI2264" i="4"/>
  <c r="BH2264" i="4"/>
  <c r="BG2264" i="4"/>
  <c r="BF2264" i="4"/>
  <c r="T2264" i="4"/>
  <c r="R2264" i="4"/>
  <c r="P2264" i="4"/>
  <c r="BK2264" i="4"/>
  <c r="J2264" i="4"/>
  <c r="BE2264" i="4"/>
  <c r="BI2263" i="4"/>
  <c r="BH2263" i="4"/>
  <c r="BG2263" i="4"/>
  <c r="BF2263" i="4"/>
  <c r="T2263" i="4"/>
  <c r="R2263" i="4"/>
  <c r="P2263" i="4"/>
  <c r="BK2263" i="4"/>
  <c r="J2263" i="4"/>
  <c r="BE2263" i="4"/>
  <c r="BI2262" i="4"/>
  <c r="BH2262" i="4"/>
  <c r="BG2262" i="4"/>
  <c r="BF2262" i="4"/>
  <c r="T2262" i="4"/>
  <c r="R2262" i="4"/>
  <c r="P2262" i="4"/>
  <c r="BK2262" i="4"/>
  <c r="J2262" i="4"/>
  <c r="BE2262" i="4"/>
  <c r="BI2261" i="4"/>
  <c r="BH2261" i="4"/>
  <c r="BG2261" i="4"/>
  <c r="BF2261" i="4"/>
  <c r="T2261" i="4"/>
  <c r="R2261" i="4"/>
  <c r="P2261" i="4"/>
  <c r="BK2261" i="4"/>
  <c r="J2261" i="4"/>
  <c r="BE2261" i="4"/>
  <c r="BI2260" i="4"/>
  <c r="BH2260" i="4"/>
  <c r="BG2260" i="4"/>
  <c r="BF2260" i="4"/>
  <c r="T2260" i="4"/>
  <c r="R2260" i="4"/>
  <c r="P2260" i="4"/>
  <c r="BK2260" i="4"/>
  <c r="J2260" i="4"/>
  <c r="BE2260" i="4"/>
  <c r="BI2246" i="4"/>
  <c r="BH2246" i="4"/>
  <c r="BG2246" i="4"/>
  <c r="BF2246" i="4"/>
  <c r="T2246" i="4"/>
  <c r="T2245" i="4"/>
  <c r="R2246" i="4"/>
  <c r="R2245" i="4"/>
  <c r="P2246" i="4"/>
  <c r="P2245" i="4"/>
  <c r="BK2246" i="4"/>
  <c r="BK2245" i="4"/>
  <c r="J2245" i="4" s="1"/>
  <c r="J75" i="4" s="1"/>
  <c r="J2246" i="4"/>
  <c r="BE2246" i="4" s="1"/>
  <c r="BI2244" i="4"/>
  <c r="BH2244" i="4"/>
  <c r="BG2244" i="4"/>
  <c r="BF2244" i="4"/>
  <c r="T2244" i="4"/>
  <c r="R2244" i="4"/>
  <c r="P2244" i="4"/>
  <c r="BK2244" i="4"/>
  <c r="J2244" i="4"/>
  <c r="BE2244" i="4"/>
  <c r="BI2241" i="4"/>
  <c r="BH2241" i="4"/>
  <c r="BG2241" i="4"/>
  <c r="BF2241" i="4"/>
  <c r="T2241" i="4"/>
  <c r="R2241" i="4"/>
  <c r="P2241" i="4"/>
  <c r="BK2241" i="4"/>
  <c r="J2241" i="4"/>
  <c r="BE2241" i="4"/>
  <c r="BI2225" i="4"/>
  <c r="BH2225" i="4"/>
  <c r="BG2225" i="4"/>
  <c r="BF2225" i="4"/>
  <c r="T2225" i="4"/>
  <c r="R2225" i="4"/>
  <c r="P2225" i="4"/>
  <c r="BK2225" i="4"/>
  <c r="J2225" i="4"/>
  <c r="BE2225" i="4"/>
  <c r="BI2221" i="4"/>
  <c r="BH2221" i="4"/>
  <c r="BG2221" i="4"/>
  <c r="BF2221" i="4"/>
  <c r="T2221" i="4"/>
  <c r="R2221" i="4"/>
  <c r="P2221" i="4"/>
  <c r="BK2221" i="4"/>
  <c r="J2221" i="4"/>
  <c r="BE2221" i="4"/>
  <c r="BI2209" i="4"/>
  <c r="BH2209" i="4"/>
  <c r="BG2209" i="4"/>
  <c r="BF2209" i="4"/>
  <c r="T2209" i="4"/>
  <c r="R2209" i="4"/>
  <c r="P2209" i="4"/>
  <c r="BK2209" i="4"/>
  <c r="J2209" i="4"/>
  <c r="BE2209" i="4"/>
  <c r="BI2195" i="4"/>
  <c r="BH2195" i="4"/>
  <c r="BG2195" i="4"/>
  <c r="BF2195" i="4"/>
  <c r="T2195" i="4"/>
  <c r="R2195" i="4"/>
  <c r="P2195" i="4"/>
  <c r="BK2195" i="4"/>
  <c r="J2195" i="4"/>
  <c r="BE2195" i="4"/>
  <c r="BI2180" i="4"/>
  <c r="BH2180" i="4"/>
  <c r="BG2180" i="4"/>
  <c r="BF2180" i="4"/>
  <c r="T2180" i="4"/>
  <c r="R2180" i="4"/>
  <c r="P2180" i="4"/>
  <c r="BK2180" i="4"/>
  <c r="J2180" i="4"/>
  <c r="BE2180" i="4"/>
  <c r="BI2157" i="4"/>
  <c r="BH2157" i="4"/>
  <c r="BG2157" i="4"/>
  <c r="BF2157" i="4"/>
  <c r="T2157" i="4"/>
  <c r="R2157" i="4"/>
  <c r="P2157" i="4"/>
  <c r="BK2157" i="4"/>
  <c r="J2157" i="4"/>
  <c r="BE2157" i="4"/>
  <c r="BI2139" i="4"/>
  <c r="BH2139" i="4"/>
  <c r="BG2139" i="4"/>
  <c r="BF2139" i="4"/>
  <c r="T2139" i="4"/>
  <c r="R2139" i="4"/>
  <c r="P2139" i="4"/>
  <c r="BK2139" i="4"/>
  <c r="J2139" i="4"/>
  <c r="BE2139" i="4"/>
  <c r="BI2135" i="4"/>
  <c r="BH2135" i="4"/>
  <c r="BG2135" i="4"/>
  <c r="BF2135" i="4"/>
  <c r="T2135" i="4"/>
  <c r="R2135" i="4"/>
  <c r="P2135" i="4"/>
  <c r="BK2135" i="4"/>
  <c r="J2135" i="4"/>
  <c r="BE2135" i="4"/>
  <c r="BI2119" i="4"/>
  <c r="BH2119" i="4"/>
  <c r="BG2119" i="4"/>
  <c r="BF2119" i="4"/>
  <c r="T2119" i="4"/>
  <c r="R2119" i="4"/>
  <c r="P2119" i="4"/>
  <c r="BK2119" i="4"/>
  <c r="J2119" i="4"/>
  <c r="BE2119" i="4"/>
  <c r="BI2109" i="4"/>
  <c r="BH2109" i="4"/>
  <c r="BG2109" i="4"/>
  <c r="BF2109" i="4"/>
  <c r="T2109" i="4"/>
  <c r="R2109" i="4"/>
  <c r="P2109" i="4"/>
  <c r="BK2109" i="4"/>
  <c r="J2109" i="4"/>
  <c r="BE2109" i="4"/>
  <c r="BI2105" i="4"/>
  <c r="BH2105" i="4"/>
  <c r="BG2105" i="4"/>
  <c r="BF2105" i="4"/>
  <c r="T2105" i="4"/>
  <c r="R2105" i="4"/>
  <c r="P2105" i="4"/>
  <c r="BK2105" i="4"/>
  <c r="J2105" i="4"/>
  <c r="BE2105" i="4"/>
  <c r="BI2085" i="4"/>
  <c r="BH2085" i="4"/>
  <c r="BG2085" i="4"/>
  <c r="BF2085" i="4"/>
  <c r="T2085" i="4"/>
  <c r="R2085" i="4"/>
  <c r="P2085" i="4"/>
  <c r="BK2085" i="4"/>
  <c r="J2085" i="4"/>
  <c r="BE2085" i="4"/>
  <c r="BI2067" i="4"/>
  <c r="BH2067" i="4"/>
  <c r="BG2067" i="4"/>
  <c r="BF2067" i="4"/>
  <c r="T2067" i="4"/>
  <c r="T2066" i="4"/>
  <c r="T2065" i="4" s="1"/>
  <c r="R2067" i="4"/>
  <c r="R2066" i="4" s="1"/>
  <c r="R2065" i="4" s="1"/>
  <c r="P2067" i="4"/>
  <c r="P2066" i="4"/>
  <c r="P2065" i="4" s="1"/>
  <c r="BK2067" i="4"/>
  <c r="BK2066" i="4" s="1"/>
  <c r="J2067" i="4"/>
  <c r="BE2067" i="4"/>
  <c r="BI2064" i="4"/>
  <c r="BH2064" i="4"/>
  <c r="BG2064" i="4"/>
  <c r="BF2064" i="4"/>
  <c r="T2064" i="4"/>
  <c r="T2063" i="4"/>
  <c r="R2064" i="4"/>
  <c r="R2063" i="4"/>
  <c r="P2064" i="4"/>
  <c r="P2063" i="4"/>
  <c r="BK2064" i="4"/>
  <c r="BK2063" i="4"/>
  <c r="J2063" i="4" s="1"/>
  <c r="J72" i="4" s="1"/>
  <c r="J2064" i="4"/>
  <c r="BE2064" i="4" s="1"/>
  <c r="BI2062" i="4"/>
  <c r="BH2062" i="4"/>
  <c r="BG2062" i="4"/>
  <c r="BF2062" i="4"/>
  <c r="T2062" i="4"/>
  <c r="R2062" i="4"/>
  <c r="P2062" i="4"/>
  <c r="BK2062" i="4"/>
  <c r="J2062" i="4"/>
  <c r="BE2062" i="4"/>
  <c r="BI2052" i="4"/>
  <c r="BH2052" i="4"/>
  <c r="BG2052" i="4"/>
  <c r="BF2052" i="4"/>
  <c r="T2052" i="4"/>
  <c r="R2052" i="4"/>
  <c r="P2052" i="4"/>
  <c r="BK2052" i="4"/>
  <c r="J2052" i="4"/>
  <c r="BE2052" i="4"/>
  <c r="BI2050" i="4"/>
  <c r="BH2050" i="4"/>
  <c r="BG2050" i="4"/>
  <c r="BF2050" i="4"/>
  <c r="T2050" i="4"/>
  <c r="R2050" i="4"/>
  <c r="P2050" i="4"/>
  <c r="BK2050" i="4"/>
  <c r="J2050" i="4"/>
  <c r="BE2050" i="4"/>
  <c r="BI2038" i="4"/>
  <c r="BH2038" i="4"/>
  <c r="BG2038" i="4"/>
  <c r="BF2038" i="4"/>
  <c r="T2038" i="4"/>
  <c r="R2038" i="4"/>
  <c r="P2038" i="4"/>
  <c r="BK2038" i="4"/>
  <c r="J2038" i="4"/>
  <c r="BE2038" i="4"/>
  <c r="BI2033" i="4"/>
  <c r="BH2033" i="4"/>
  <c r="BG2033" i="4"/>
  <c r="BF2033" i="4"/>
  <c r="T2033" i="4"/>
  <c r="R2033" i="4"/>
  <c r="P2033" i="4"/>
  <c r="BK2033" i="4"/>
  <c r="J2033" i="4"/>
  <c r="BE2033" i="4"/>
  <c r="BI2027" i="4"/>
  <c r="BH2027" i="4"/>
  <c r="BG2027" i="4"/>
  <c r="BF2027" i="4"/>
  <c r="T2027" i="4"/>
  <c r="R2027" i="4"/>
  <c r="P2027" i="4"/>
  <c r="BK2027" i="4"/>
  <c r="J2027" i="4"/>
  <c r="BE2027" i="4"/>
  <c r="BI2024" i="4"/>
  <c r="BH2024" i="4"/>
  <c r="BG2024" i="4"/>
  <c r="BF2024" i="4"/>
  <c r="T2024" i="4"/>
  <c r="R2024" i="4"/>
  <c r="P2024" i="4"/>
  <c r="BK2024" i="4"/>
  <c r="J2024" i="4"/>
  <c r="BE2024" i="4"/>
  <c r="BI1997" i="4"/>
  <c r="BH1997" i="4"/>
  <c r="BG1997" i="4"/>
  <c r="BF1997" i="4"/>
  <c r="T1997" i="4"/>
  <c r="R1997" i="4"/>
  <c r="P1997" i="4"/>
  <c r="BK1997" i="4"/>
  <c r="J1997" i="4"/>
  <c r="BE1997" i="4"/>
  <c r="BI1996" i="4"/>
  <c r="BH1996" i="4"/>
  <c r="BG1996" i="4"/>
  <c r="BF1996" i="4"/>
  <c r="T1996" i="4"/>
  <c r="R1996" i="4"/>
  <c r="P1996" i="4"/>
  <c r="BK1996" i="4"/>
  <c r="J1996" i="4"/>
  <c r="BE1996" i="4"/>
  <c r="BI1994" i="4"/>
  <c r="BH1994" i="4"/>
  <c r="BG1994" i="4"/>
  <c r="BF1994" i="4"/>
  <c r="T1994" i="4"/>
  <c r="R1994" i="4"/>
  <c r="P1994" i="4"/>
  <c r="BK1994" i="4"/>
  <c r="J1994" i="4"/>
  <c r="BE1994" i="4"/>
  <c r="BI1993" i="4"/>
  <c r="BH1993" i="4"/>
  <c r="BG1993" i="4"/>
  <c r="BF1993" i="4"/>
  <c r="T1993" i="4"/>
  <c r="R1993" i="4"/>
  <c r="P1993" i="4"/>
  <c r="BK1993" i="4"/>
  <c r="J1993" i="4"/>
  <c r="BE1993" i="4"/>
  <c r="BI1987" i="4"/>
  <c r="BH1987" i="4"/>
  <c r="BG1987" i="4"/>
  <c r="BF1987" i="4"/>
  <c r="T1987" i="4"/>
  <c r="R1987" i="4"/>
  <c r="P1987" i="4"/>
  <c r="BK1987" i="4"/>
  <c r="J1987" i="4"/>
  <c r="BE1987" i="4"/>
  <c r="BI1983" i="4"/>
  <c r="BH1983" i="4"/>
  <c r="BG1983" i="4"/>
  <c r="BF1983" i="4"/>
  <c r="T1983" i="4"/>
  <c r="R1983" i="4"/>
  <c r="P1983" i="4"/>
  <c r="BK1983" i="4"/>
  <c r="J1983" i="4"/>
  <c r="BE1983" i="4"/>
  <c r="BI1978" i="4"/>
  <c r="BH1978" i="4"/>
  <c r="BG1978" i="4"/>
  <c r="BF1978" i="4"/>
  <c r="T1978" i="4"/>
  <c r="R1978" i="4"/>
  <c r="P1978" i="4"/>
  <c r="BK1978" i="4"/>
  <c r="J1978" i="4"/>
  <c r="BE1978" i="4"/>
  <c r="BI1977" i="4"/>
  <c r="BH1977" i="4"/>
  <c r="BG1977" i="4"/>
  <c r="BF1977" i="4"/>
  <c r="T1977" i="4"/>
  <c r="R1977" i="4"/>
  <c r="P1977" i="4"/>
  <c r="BK1977" i="4"/>
  <c r="J1977" i="4"/>
  <c r="BE1977" i="4"/>
  <c r="BI1953" i="4"/>
  <c r="BH1953" i="4"/>
  <c r="BG1953" i="4"/>
  <c r="BF1953" i="4"/>
  <c r="T1953" i="4"/>
  <c r="R1953" i="4"/>
  <c r="P1953" i="4"/>
  <c r="BK1953" i="4"/>
  <c r="J1953" i="4"/>
  <c r="BE1953" i="4"/>
  <c r="BI1931" i="4"/>
  <c r="BH1931" i="4"/>
  <c r="BG1931" i="4"/>
  <c r="BF1931" i="4"/>
  <c r="T1931" i="4"/>
  <c r="R1931" i="4"/>
  <c r="P1931" i="4"/>
  <c r="BK1931" i="4"/>
  <c r="J1931" i="4"/>
  <c r="BE1931" i="4"/>
  <c r="BI1926" i="4"/>
  <c r="BH1926" i="4"/>
  <c r="BG1926" i="4"/>
  <c r="BF1926" i="4"/>
  <c r="T1926" i="4"/>
  <c r="R1926" i="4"/>
  <c r="P1926" i="4"/>
  <c r="BK1926" i="4"/>
  <c r="J1926" i="4"/>
  <c r="BE1926" i="4"/>
  <c r="BI1918" i="4"/>
  <c r="BH1918" i="4"/>
  <c r="BG1918" i="4"/>
  <c r="BF1918" i="4"/>
  <c r="T1918" i="4"/>
  <c r="R1918" i="4"/>
  <c r="P1918" i="4"/>
  <c r="BK1918" i="4"/>
  <c r="J1918" i="4"/>
  <c r="BE1918" i="4"/>
  <c r="BI1914" i="4"/>
  <c r="BH1914" i="4"/>
  <c r="BG1914" i="4"/>
  <c r="BF1914" i="4"/>
  <c r="T1914" i="4"/>
  <c r="R1914" i="4"/>
  <c r="P1914" i="4"/>
  <c r="BK1914" i="4"/>
  <c r="J1914" i="4"/>
  <c r="BE1914" i="4"/>
  <c r="BI1899" i="4"/>
  <c r="BH1899" i="4"/>
  <c r="BG1899" i="4"/>
  <c r="BF1899" i="4"/>
  <c r="T1899" i="4"/>
  <c r="R1899" i="4"/>
  <c r="P1899" i="4"/>
  <c r="BK1899" i="4"/>
  <c r="J1899" i="4"/>
  <c r="BE1899" i="4"/>
  <c r="BI1898" i="4"/>
  <c r="BH1898" i="4"/>
  <c r="BG1898" i="4"/>
  <c r="BF1898" i="4"/>
  <c r="T1898" i="4"/>
  <c r="R1898" i="4"/>
  <c r="P1898" i="4"/>
  <c r="BK1898" i="4"/>
  <c r="J1898" i="4"/>
  <c r="BE1898" i="4"/>
  <c r="BI1897" i="4"/>
  <c r="BH1897" i="4"/>
  <c r="BG1897" i="4"/>
  <c r="BF1897" i="4"/>
  <c r="T1897" i="4"/>
  <c r="R1897" i="4"/>
  <c r="P1897" i="4"/>
  <c r="BK1897" i="4"/>
  <c r="J1897" i="4"/>
  <c r="BE1897" i="4"/>
  <c r="BI1893" i="4"/>
  <c r="BH1893" i="4"/>
  <c r="BG1893" i="4"/>
  <c r="BF1893" i="4"/>
  <c r="T1893" i="4"/>
  <c r="R1893" i="4"/>
  <c r="P1893" i="4"/>
  <c r="BK1893" i="4"/>
  <c r="J1893" i="4"/>
  <c r="BE1893" i="4"/>
  <c r="BI1892" i="4"/>
  <c r="BH1892" i="4"/>
  <c r="BG1892" i="4"/>
  <c r="BF1892" i="4"/>
  <c r="T1892" i="4"/>
  <c r="R1892" i="4"/>
  <c r="P1892" i="4"/>
  <c r="BK1892" i="4"/>
  <c r="J1892" i="4"/>
  <c r="BE1892" i="4"/>
  <c r="BI1889" i="4"/>
  <c r="BH1889" i="4"/>
  <c r="BG1889" i="4"/>
  <c r="BF1889" i="4"/>
  <c r="T1889" i="4"/>
  <c r="R1889" i="4"/>
  <c r="P1889" i="4"/>
  <c r="BK1889" i="4"/>
  <c r="J1889" i="4"/>
  <c r="BE1889" i="4"/>
  <c r="BI1884" i="4"/>
  <c r="BH1884" i="4"/>
  <c r="BG1884" i="4"/>
  <c r="BF1884" i="4"/>
  <c r="T1884" i="4"/>
  <c r="R1884" i="4"/>
  <c r="P1884" i="4"/>
  <c r="BK1884" i="4"/>
  <c r="J1884" i="4"/>
  <c r="BE1884" i="4"/>
  <c r="BI1883" i="4"/>
  <c r="BH1883" i="4"/>
  <c r="BG1883" i="4"/>
  <c r="BF1883" i="4"/>
  <c r="T1883" i="4"/>
  <c r="R1883" i="4"/>
  <c r="P1883" i="4"/>
  <c r="BK1883" i="4"/>
  <c r="J1883" i="4"/>
  <c r="BE1883" i="4"/>
  <c r="BI1874" i="4"/>
  <c r="BH1874" i="4"/>
  <c r="BG1874" i="4"/>
  <c r="BF1874" i="4"/>
  <c r="T1874" i="4"/>
  <c r="R1874" i="4"/>
  <c r="P1874" i="4"/>
  <c r="BK1874" i="4"/>
  <c r="J1874" i="4"/>
  <c r="BE1874" i="4"/>
  <c r="BI1873" i="4"/>
  <c r="BH1873" i="4"/>
  <c r="BG1873" i="4"/>
  <c r="BF1873" i="4"/>
  <c r="T1873" i="4"/>
  <c r="R1873" i="4"/>
  <c r="P1873" i="4"/>
  <c r="BK1873" i="4"/>
  <c r="J1873" i="4"/>
  <c r="BE1873" i="4"/>
  <c r="BI1871" i="4"/>
  <c r="BH1871" i="4"/>
  <c r="BG1871" i="4"/>
  <c r="BF1871" i="4"/>
  <c r="T1871" i="4"/>
  <c r="R1871" i="4"/>
  <c r="P1871" i="4"/>
  <c r="BK1871" i="4"/>
  <c r="J1871" i="4"/>
  <c r="BE1871" i="4"/>
  <c r="BI1870" i="4"/>
  <c r="BH1870" i="4"/>
  <c r="BG1870" i="4"/>
  <c r="BF1870" i="4"/>
  <c r="T1870" i="4"/>
  <c r="R1870" i="4"/>
  <c r="P1870" i="4"/>
  <c r="BK1870" i="4"/>
  <c r="J1870" i="4"/>
  <c r="BE1870" i="4"/>
  <c r="BI1869" i="4"/>
  <c r="BH1869" i="4"/>
  <c r="BG1869" i="4"/>
  <c r="BF1869" i="4"/>
  <c r="T1869" i="4"/>
  <c r="R1869" i="4"/>
  <c r="R1866" i="4" s="1"/>
  <c r="P1869" i="4"/>
  <c r="BK1869" i="4"/>
  <c r="J1869" i="4"/>
  <c r="BE1869" i="4"/>
  <c r="BI1868" i="4"/>
  <c r="BH1868" i="4"/>
  <c r="BG1868" i="4"/>
  <c r="BF1868" i="4"/>
  <c r="T1868" i="4"/>
  <c r="R1868" i="4"/>
  <c r="P1868" i="4"/>
  <c r="BK1868" i="4"/>
  <c r="BK1866" i="4" s="1"/>
  <c r="J1866" i="4" s="1"/>
  <c r="J71" i="4" s="1"/>
  <c r="J1868" i="4"/>
  <c r="BE1868" i="4"/>
  <c r="BI1867" i="4"/>
  <c r="BH1867" i="4"/>
  <c r="BG1867" i="4"/>
  <c r="BF1867" i="4"/>
  <c r="T1867" i="4"/>
  <c r="T1866" i="4"/>
  <c r="R1867" i="4"/>
  <c r="P1867" i="4"/>
  <c r="P1866" i="4"/>
  <c r="BK1867" i="4"/>
  <c r="J1867" i="4"/>
  <c r="BE1867" i="4" s="1"/>
  <c r="BI1864" i="4"/>
  <c r="BH1864" i="4"/>
  <c r="BG1864" i="4"/>
  <c r="BF1864" i="4"/>
  <c r="T1864" i="4"/>
  <c r="R1864" i="4"/>
  <c r="P1864" i="4"/>
  <c r="BK1864" i="4"/>
  <c r="J1864" i="4"/>
  <c r="BE1864" i="4"/>
  <c r="BI1862" i="4"/>
  <c r="BH1862" i="4"/>
  <c r="BG1862" i="4"/>
  <c r="BF1862" i="4"/>
  <c r="T1862" i="4"/>
  <c r="R1862" i="4"/>
  <c r="P1862" i="4"/>
  <c r="BK1862" i="4"/>
  <c r="J1862" i="4"/>
  <c r="BE1862" i="4"/>
  <c r="BI1858" i="4"/>
  <c r="BH1858" i="4"/>
  <c r="BG1858" i="4"/>
  <c r="BF1858" i="4"/>
  <c r="T1858" i="4"/>
  <c r="R1858" i="4"/>
  <c r="P1858" i="4"/>
  <c r="BK1858" i="4"/>
  <c r="J1858" i="4"/>
  <c r="BE1858" i="4"/>
  <c r="BI1857" i="4"/>
  <c r="BH1857" i="4"/>
  <c r="BG1857" i="4"/>
  <c r="BF1857" i="4"/>
  <c r="T1857" i="4"/>
  <c r="R1857" i="4"/>
  <c r="P1857" i="4"/>
  <c r="BK1857" i="4"/>
  <c r="J1857" i="4"/>
  <c r="BE1857" i="4"/>
  <c r="BI1856" i="4"/>
  <c r="BH1856" i="4"/>
  <c r="BG1856" i="4"/>
  <c r="BF1856" i="4"/>
  <c r="T1856" i="4"/>
  <c r="R1856" i="4"/>
  <c r="P1856" i="4"/>
  <c r="BK1856" i="4"/>
  <c r="J1856" i="4"/>
  <c r="BE1856" i="4"/>
  <c r="BI1852" i="4"/>
  <c r="BH1852" i="4"/>
  <c r="BG1852" i="4"/>
  <c r="BF1852" i="4"/>
  <c r="T1852" i="4"/>
  <c r="R1852" i="4"/>
  <c r="P1852" i="4"/>
  <c r="BK1852" i="4"/>
  <c r="J1852" i="4"/>
  <c r="BE1852" i="4"/>
  <c r="BI1847" i="4"/>
  <c r="BH1847" i="4"/>
  <c r="BG1847" i="4"/>
  <c r="BF1847" i="4"/>
  <c r="T1847" i="4"/>
  <c r="R1847" i="4"/>
  <c r="P1847" i="4"/>
  <c r="BK1847" i="4"/>
  <c r="J1847" i="4"/>
  <c r="BE1847" i="4"/>
  <c r="BI1846" i="4"/>
  <c r="BH1846" i="4"/>
  <c r="BG1846" i="4"/>
  <c r="BF1846" i="4"/>
  <c r="T1846" i="4"/>
  <c r="R1846" i="4"/>
  <c r="P1846" i="4"/>
  <c r="BK1846" i="4"/>
  <c r="J1846" i="4"/>
  <c r="BE1846" i="4"/>
  <c r="BI1842" i="4"/>
  <c r="BH1842" i="4"/>
  <c r="BG1842" i="4"/>
  <c r="BF1842" i="4"/>
  <c r="T1842" i="4"/>
  <c r="R1842" i="4"/>
  <c r="P1842" i="4"/>
  <c r="BK1842" i="4"/>
  <c r="J1842" i="4"/>
  <c r="BE1842" i="4"/>
  <c r="BI1841" i="4"/>
  <c r="BH1841" i="4"/>
  <c r="BG1841" i="4"/>
  <c r="BF1841" i="4"/>
  <c r="T1841" i="4"/>
  <c r="T1840" i="4"/>
  <c r="R1841" i="4"/>
  <c r="R1840" i="4"/>
  <c r="P1841" i="4"/>
  <c r="P1840" i="4"/>
  <c r="BK1841" i="4"/>
  <c r="BK1840" i="4"/>
  <c r="J1840" i="4" s="1"/>
  <c r="J70" i="4" s="1"/>
  <c r="J1841" i="4"/>
  <c r="BE1841" i="4" s="1"/>
  <c r="BI1836" i="4"/>
  <c r="BH1836" i="4"/>
  <c r="BG1836" i="4"/>
  <c r="BF1836" i="4"/>
  <c r="T1836" i="4"/>
  <c r="R1836" i="4"/>
  <c r="P1836" i="4"/>
  <c r="BK1836" i="4"/>
  <c r="J1836" i="4"/>
  <c r="BE1836" i="4"/>
  <c r="BI1832" i="4"/>
  <c r="BH1832" i="4"/>
  <c r="BG1832" i="4"/>
  <c r="BF1832" i="4"/>
  <c r="T1832" i="4"/>
  <c r="R1832" i="4"/>
  <c r="P1832" i="4"/>
  <c r="BK1832" i="4"/>
  <c r="J1832" i="4"/>
  <c r="BE1832" i="4"/>
  <c r="BI1756" i="4"/>
  <c r="BH1756" i="4"/>
  <c r="BG1756" i="4"/>
  <c r="BF1756" i="4"/>
  <c r="T1756" i="4"/>
  <c r="R1756" i="4"/>
  <c r="P1756" i="4"/>
  <c r="BK1756" i="4"/>
  <c r="J1756" i="4"/>
  <c r="BE1756" i="4"/>
  <c r="BI1748" i="4"/>
  <c r="BH1748" i="4"/>
  <c r="BG1748" i="4"/>
  <c r="BF1748" i="4"/>
  <c r="T1748" i="4"/>
  <c r="R1748" i="4"/>
  <c r="P1748" i="4"/>
  <c r="BK1748" i="4"/>
  <c r="J1748" i="4"/>
  <c r="BE1748" i="4"/>
  <c r="BI1744" i="4"/>
  <c r="BH1744" i="4"/>
  <c r="BG1744" i="4"/>
  <c r="BF1744" i="4"/>
  <c r="T1744" i="4"/>
  <c r="R1744" i="4"/>
  <c r="P1744" i="4"/>
  <c r="BK1744" i="4"/>
  <c r="J1744" i="4"/>
  <c r="BE1744" i="4"/>
  <c r="BI1738" i="4"/>
  <c r="BH1738" i="4"/>
  <c r="BG1738" i="4"/>
  <c r="BF1738" i="4"/>
  <c r="T1738" i="4"/>
  <c r="R1738" i="4"/>
  <c r="P1738" i="4"/>
  <c r="BK1738" i="4"/>
  <c r="J1738" i="4"/>
  <c r="BE1738" i="4"/>
  <c r="BI1730" i="4"/>
  <c r="BH1730" i="4"/>
  <c r="BG1730" i="4"/>
  <c r="BF1730" i="4"/>
  <c r="T1730" i="4"/>
  <c r="R1730" i="4"/>
  <c r="P1730" i="4"/>
  <c r="BK1730" i="4"/>
  <c r="J1730" i="4"/>
  <c r="BE1730" i="4"/>
  <c r="BI1726" i="4"/>
  <c r="BH1726" i="4"/>
  <c r="BG1726" i="4"/>
  <c r="BF1726" i="4"/>
  <c r="T1726" i="4"/>
  <c r="R1726" i="4"/>
  <c r="P1726" i="4"/>
  <c r="BK1726" i="4"/>
  <c r="J1726" i="4"/>
  <c r="BE1726" i="4"/>
  <c r="BI1716" i="4"/>
  <c r="BH1716" i="4"/>
  <c r="BG1716" i="4"/>
  <c r="BF1716" i="4"/>
  <c r="T1716" i="4"/>
  <c r="R1716" i="4"/>
  <c r="P1716" i="4"/>
  <c r="BK1716" i="4"/>
  <c r="J1716" i="4"/>
  <c r="BE1716" i="4"/>
  <c r="BI1700" i="4"/>
  <c r="BH1700" i="4"/>
  <c r="BG1700" i="4"/>
  <c r="BF1700" i="4"/>
  <c r="T1700" i="4"/>
  <c r="R1700" i="4"/>
  <c r="P1700" i="4"/>
  <c r="BK1700" i="4"/>
  <c r="J1700" i="4"/>
  <c r="BE1700" i="4"/>
  <c r="BI1690" i="4"/>
  <c r="BH1690" i="4"/>
  <c r="BG1690" i="4"/>
  <c r="BF1690" i="4"/>
  <c r="T1690" i="4"/>
  <c r="R1690" i="4"/>
  <c r="P1690" i="4"/>
  <c r="BK1690" i="4"/>
  <c r="J1690" i="4"/>
  <c r="BE1690" i="4"/>
  <c r="BI1686" i="4"/>
  <c r="BH1686" i="4"/>
  <c r="BG1686" i="4"/>
  <c r="BF1686" i="4"/>
  <c r="T1686" i="4"/>
  <c r="R1686" i="4"/>
  <c r="P1686" i="4"/>
  <c r="BK1686" i="4"/>
  <c r="J1686" i="4"/>
  <c r="BE1686" i="4"/>
  <c r="BI1654" i="4"/>
  <c r="BH1654" i="4"/>
  <c r="BG1654" i="4"/>
  <c r="BF1654" i="4"/>
  <c r="T1654" i="4"/>
  <c r="R1654" i="4"/>
  <c r="P1654" i="4"/>
  <c r="BK1654" i="4"/>
  <c r="J1654" i="4"/>
  <c r="BE1654" i="4"/>
  <c r="BI1634" i="4"/>
  <c r="BH1634" i="4"/>
  <c r="BG1634" i="4"/>
  <c r="BF1634" i="4"/>
  <c r="T1634" i="4"/>
  <c r="R1634" i="4"/>
  <c r="P1634" i="4"/>
  <c r="BK1634" i="4"/>
  <c r="J1634" i="4"/>
  <c r="BE1634" i="4"/>
  <c r="BI1628" i="4"/>
  <c r="BH1628" i="4"/>
  <c r="BG1628" i="4"/>
  <c r="BF1628" i="4"/>
  <c r="T1628" i="4"/>
  <c r="R1628" i="4"/>
  <c r="P1628" i="4"/>
  <c r="BK1628" i="4"/>
  <c r="J1628" i="4"/>
  <c r="BE1628" i="4"/>
  <c r="BI1627" i="4"/>
  <c r="BH1627" i="4"/>
  <c r="BG1627" i="4"/>
  <c r="BF1627" i="4"/>
  <c r="T1627" i="4"/>
  <c r="R1627" i="4"/>
  <c r="P1627" i="4"/>
  <c r="BK1627" i="4"/>
  <c r="J1627" i="4"/>
  <c r="BE1627" i="4"/>
  <c r="BI1623" i="4"/>
  <c r="BH1623" i="4"/>
  <c r="BG1623" i="4"/>
  <c r="BF1623" i="4"/>
  <c r="T1623" i="4"/>
  <c r="R1623" i="4"/>
  <c r="P1623" i="4"/>
  <c r="BK1623" i="4"/>
  <c r="J1623" i="4"/>
  <c r="BE1623" i="4"/>
  <c r="BI1622" i="4"/>
  <c r="BH1622" i="4"/>
  <c r="BG1622" i="4"/>
  <c r="BF1622" i="4"/>
  <c r="T1622" i="4"/>
  <c r="R1622" i="4"/>
  <c r="P1622" i="4"/>
  <c r="BK1622" i="4"/>
  <c r="J1622" i="4"/>
  <c r="BE1622" i="4"/>
  <c r="BI1621" i="4"/>
  <c r="BH1621" i="4"/>
  <c r="BG1621" i="4"/>
  <c r="BF1621" i="4"/>
  <c r="T1621" i="4"/>
  <c r="R1621" i="4"/>
  <c r="P1621" i="4"/>
  <c r="BK1621" i="4"/>
  <c r="J1621" i="4"/>
  <c r="BE1621" i="4"/>
  <c r="BI1620" i="4"/>
  <c r="BH1620" i="4"/>
  <c r="BG1620" i="4"/>
  <c r="BF1620" i="4"/>
  <c r="T1620" i="4"/>
  <c r="R1620" i="4"/>
  <c r="P1620" i="4"/>
  <c r="BK1620" i="4"/>
  <c r="J1620" i="4"/>
  <c r="BE1620" i="4"/>
  <c r="BI1614" i="4"/>
  <c r="BH1614" i="4"/>
  <c r="BG1614" i="4"/>
  <c r="BF1614" i="4"/>
  <c r="T1614" i="4"/>
  <c r="R1614" i="4"/>
  <c r="P1614" i="4"/>
  <c r="BK1614" i="4"/>
  <c r="J1614" i="4"/>
  <c r="BE1614" i="4"/>
  <c r="BI1610" i="4"/>
  <c r="BH1610" i="4"/>
  <c r="BG1610" i="4"/>
  <c r="BF1610" i="4"/>
  <c r="T1610" i="4"/>
  <c r="R1610" i="4"/>
  <c r="P1610" i="4"/>
  <c r="BK1610" i="4"/>
  <c r="J1610" i="4"/>
  <c r="BE1610" i="4"/>
  <c r="BI1604" i="4"/>
  <c r="BH1604" i="4"/>
  <c r="BG1604" i="4"/>
  <c r="BF1604" i="4"/>
  <c r="T1604" i="4"/>
  <c r="T1603" i="4"/>
  <c r="R1604" i="4"/>
  <c r="R1603" i="4"/>
  <c r="P1604" i="4"/>
  <c r="P1603" i="4"/>
  <c r="BK1604" i="4"/>
  <c r="BK1603" i="4"/>
  <c r="J1603" i="4" s="1"/>
  <c r="J69" i="4" s="1"/>
  <c r="J1604" i="4"/>
  <c r="BE1604" i="4" s="1"/>
  <c r="BI1602" i="4"/>
  <c r="BH1602" i="4"/>
  <c r="BG1602" i="4"/>
  <c r="BF1602" i="4"/>
  <c r="T1602" i="4"/>
  <c r="R1602" i="4"/>
  <c r="P1602" i="4"/>
  <c r="BK1602" i="4"/>
  <c r="J1602" i="4"/>
  <c r="BE1602" i="4"/>
  <c r="BI1594" i="4"/>
  <c r="BH1594" i="4"/>
  <c r="BG1594" i="4"/>
  <c r="BF1594" i="4"/>
  <c r="T1594" i="4"/>
  <c r="R1594" i="4"/>
  <c r="P1594" i="4"/>
  <c r="BK1594" i="4"/>
  <c r="J1594" i="4"/>
  <c r="BE1594" i="4"/>
  <c r="BI1564" i="4"/>
  <c r="BH1564" i="4"/>
  <c r="BG1564" i="4"/>
  <c r="BF1564" i="4"/>
  <c r="T1564" i="4"/>
  <c r="R1564" i="4"/>
  <c r="P1564" i="4"/>
  <c r="BK1564" i="4"/>
  <c r="J1564" i="4"/>
  <c r="BE1564" i="4"/>
  <c r="BI1556" i="4"/>
  <c r="BH1556" i="4"/>
  <c r="BG1556" i="4"/>
  <c r="BF1556" i="4"/>
  <c r="T1556" i="4"/>
  <c r="R1556" i="4"/>
  <c r="P1556" i="4"/>
  <c r="BK1556" i="4"/>
  <c r="J1556" i="4"/>
  <c r="BE1556" i="4"/>
  <c r="BI1552" i="4"/>
  <c r="BH1552" i="4"/>
  <c r="BG1552" i="4"/>
  <c r="BF1552" i="4"/>
  <c r="T1552" i="4"/>
  <c r="R1552" i="4"/>
  <c r="P1552" i="4"/>
  <c r="BK1552" i="4"/>
  <c r="J1552" i="4"/>
  <c r="BE1552" i="4"/>
  <c r="BI1545" i="4"/>
  <c r="BH1545" i="4"/>
  <c r="BG1545" i="4"/>
  <c r="BF1545" i="4"/>
  <c r="T1545" i="4"/>
  <c r="R1545" i="4"/>
  <c r="P1545" i="4"/>
  <c r="BK1545" i="4"/>
  <c r="J1545" i="4"/>
  <c r="BE1545" i="4"/>
  <c r="BI1544" i="4"/>
  <c r="BH1544" i="4"/>
  <c r="BG1544" i="4"/>
  <c r="BF1544" i="4"/>
  <c r="T1544" i="4"/>
  <c r="R1544" i="4"/>
  <c r="P1544" i="4"/>
  <c r="BK1544" i="4"/>
  <c r="J1544" i="4"/>
  <c r="BE1544" i="4"/>
  <c r="BI1540" i="4"/>
  <c r="BH1540" i="4"/>
  <c r="BG1540" i="4"/>
  <c r="BF1540" i="4"/>
  <c r="T1540" i="4"/>
  <c r="R1540" i="4"/>
  <c r="P1540" i="4"/>
  <c r="BK1540" i="4"/>
  <c r="J1540" i="4"/>
  <c r="BE1540" i="4"/>
  <c r="BI1537" i="4"/>
  <c r="BH1537" i="4"/>
  <c r="BG1537" i="4"/>
  <c r="BF1537" i="4"/>
  <c r="T1537" i="4"/>
  <c r="R1537" i="4"/>
  <c r="P1537" i="4"/>
  <c r="BK1537" i="4"/>
  <c r="J1537" i="4"/>
  <c r="BE1537" i="4"/>
  <c r="BI1529" i="4"/>
  <c r="BH1529" i="4"/>
  <c r="BG1529" i="4"/>
  <c r="BF1529" i="4"/>
  <c r="T1529" i="4"/>
  <c r="R1529" i="4"/>
  <c r="P1529" i="4"/>
  <c r="BK1529" i="4"/>
  <c r="J1529" i="4"/>
  <c r="BE1529" i="4"/>
  <c r="BI1526" i="4"/>
  <c r="BH1526" i="4"/>
  <c r="BG1526" i="4"/>
  <c r="BF1526" i="4"/>
  <c r="T1526" i="4"/>
  <c r="R1526" i="4"/>
  <c r="P1526" i="4"/>
  <c r="BK1526" i="4"/>
  <c r="J1526" i="4"/>
  <c r="BE1526" i="4"/>
  <c r="BI1518" i="4"/>
  <c r="BH1518" i="4"/>
  <c r="BG1518" i="4"/>
  <c r="BF1518" i="4"/>
  <c r="T1518" i="4"/>
  <c r="R1518" i="4"/>
  <c r="P1518" i="4"/>
  <c r="BK1518" i="4"/>
  <c r="J1518" i="4"/>
  <c r="BE1518" i="4"/>
  <c r="BI1508" i="4"/>
  <c r="BH1508" i="4"/>
  <c r="BG1508" i="4"/>
  <c r="BF1508" i="4"/>
  <c r="T1508" i="4"/>
  <c r="R1508" i="4"/>
  <c r="P1508" i="4"/>
  <c r="BK1508" i="4"/>
  <c r="J1508" i="4"/>
  <c r="BE1508" i="4"/>
  <c r="BI1507" i="4"/>
  <c r="BH1507" i="4"/>
  <c r="BG1507" i="4"/>
  <c r="BF1507" i="4"/>
  <c r="T1507" i="4"/>
  <c r="R1507" i="4"/>
  <c r="P1507" i="4"/>
  <c r="BK1507" i="4"/>
  <c r="J1507" i="4"/>
  <c r="BE1507" i="4"/>
  <c r="BI1506" i="4"/>
  <c r="BH1506" i="4"/>
  <c r="BG1506" i="4"/>
  <c r="BF1506" i="4"/>
  <c r="T1506" i="4"/>
  <c r="R1506" i="4"/>
  <c r="P1506" i="4"/>
  <c r="BK1506" i="4"/>
  <c r="J1506" i="4"/>
  <c r="BE1506" i="4"/>
  <c r="BI1503" i="4"/>
  <c r="BH1503" i="4"/>
  <c r="BG1503" i="4"/>
  <c r="BF1503" i="4"/>
  <c r="T1503" i="4"/>
  <c r="R1503" i="4"/>
  <c r="P1503" i="4"/>
  <c r="BK1503" i="4"/>
  <c r="J1503" i="4"/>
  <c r="BE1503" i="4"/>
  <c r="BI1498" i="4"/>
  <c r="BH1498" i="4"/>
  <c r="BG1498" i="4"/>
  <c r="BF1498" i="4"/>
  <c r="T1498" i="4"/>
  <c r="R1498" i="4"/>
  <c r="P1498" i="4"/>
  <c r="BK1498" i="4"/>
  <c r="J1498" i="4"/>
  <c r="BE1498" i="4"/>
  <c r="BI1495" i="4"/>
  <c r="BH1495" i="4"/>
  <c r="BG1495" i="4"/>
  <c r="BF1495" i="4"/>
  <c r="T1495" i="4"/>
  <c r="R1495" i="4"/>
  <c r="P1495" i="4"/>
  <c r="BK1495" i="4"/>
  <c r="J1495" i="4"/>
  <c r="BE1495" i="4"/>
  <c r="BI1489" i="4"/>
  <c r="BH1489" i="4"/>
  <c r="BG1489" i="4"/>
  <c r="BF1489" i="4"/>
  <c r="T1489" i="4"/>
  <c r="R1489" i="4"/>
  <c r="P1489" i="4"/>
  <c r="BK1489" i="4"/>
  <c r="J1489" i="4"/>
  <c r="BE1489" i="4"/>
  <c r="BI1488" i="4"/>
  <c r="BH1488" i="4"/>
  <c r="BG1488" i="4"/>
  <c r="BF1488" i="4"/>
  <c r="T1488" i="4"/>
  <c r="R1488" i="4"/>
  <c r="P1488" i="4"/>
  <c r="BK1488" i="4"/>
  <c r="J1488" i="4"/>
  <c r="BE1488" i="4"/>
  <c r="BI1484" i="4"/>
  <c r="BH1484" i="4"/>
  <c r="BG1484" i="4"/>
  <c r="BF1484" i="4"/>
  <c r="T1484" i="4"/>
  <c r="R1484" i="4"/>
  <c r="P1484" i="4"/>
  <c r="BK1484" i="4"/>
  <c r="J1484" i="4"/>
  <c r="BE1484" i="4"/>
  <c r="BI1481" i="4"/>
  <c r="BH1481" i="4"/>
  <c r="BG1481" i="4"/>
  <c r="BF1481" i="4"/>
  <c r="T1481" i="4"/>
  <c r="R1481" i="4"/>
  <c r="P1481" i="4"/>
  <c r="BK1481" i="4"/>
  <c r="J1481" i="4"/>
  <c r="BE1481" i="4"/>
  <c r="BI1475" i="4"/>
  <c r="BH1475" i="4"/>
  <c r="BG1475" i="4"/>
  <c r="BF1475" i="4"/>
  <c r="T1475" i="4"/>
  <c r="R1475" i="4"/>
  <c r="P1475" i="4"/>
  <c r="BK1475" i="4"/>
  <c r="J1475" i="4"/>
  <c r="BE1475" i="4"/>
  <c r="BI1472" i="4"/>
  <c r="BH1472" i="4"/>
  <c r="BG1472" i="4"/>
  <c r="BF1472" i="4"/>
  <c r="T1472" i="4"/>
  <c r="R1472" i="4"/>
  <c r="P1472" i="4"/>
  <c r="BK1472" i="4"/>
  <c r="J1472" i="4"/>
  <c r="BE1472" i="4"/>
  <c r="BI1469" i="4"/>
  <c r="BH1469" i="4"/>
  <c r="BG1469" i="4"/>
  <c r="BF1469" i="4"/>
  <c r="T1469" i="4"/>
  <c r="R1469" i="4"/>
  <c r="P1469" i="4"/>
  <c r="BK1469" i="4"/>
  <c r="J1469" i="4"/>
  <c r="BE1469" i="4"/>
  <c r="BI1457" i="4"/>
  <c r="BH1457" i="4"/>
  <c r="BG1457" i="4"/>
  <c r="BF1457" i="4"/>
  <c r="T1457" i="4"/>
  <c r="R1457" i="4"/>
  <c r="P1457" i="4"/>
  <c r="BK1457" i="4"/>
  <c r="J1457" i="4"/>
  <c r="BE1457" i="4"/>
  <c r="BI1454" i="4"/>
  <c r="BH1454" i="4"/>
  <c r="BG1454" i="4"/>
  <c r="BF1454" i="4"/>
  <c r="T1454" i="4"/>
  <c r="R1454" i="4"/>
  <c r="P1454" i="4"/>
  <c r="BK1454" i="4"/>
  <c r="J1454" i="4"/>
  <c r="BE1454" i="4"/>
  <c r="BI1431" i="4"/>
  <c r="BH1431" i="4"/>
  <c r="BG1431" i="4"/>
  <c r="BF1431" i="4"/>
  <c r="T1431" i="4"/>
  <c r="R1431" i="4"/>
  <c r="P1431" i="4"/>
  <c r="BK1431" i="4"/>
  <c r="J1431" i="4"/>
  <c r="BE1431" i="4"/>
  <c r="BI1405" i="4"/>
  <c r="BH1405" i="4"/>
  <c r="BG1405" i="4"/>
  <c r="BF1405" i="4"/>
  <c r="T1405" i="4"/>
  <c r="R1405" i="4"/>
  <c r="P1405" i="4"/>
  <c r="BK1405" i="4"/>
  <c r="J1405" i="4"/>
  <c r="BE1405" i="4"/>
  <c r="BI1380" i="4"/>
  <c r="BH1380" i="4"/>
  <c r="BG1380" i="4"/>
  <c r="BF1380" i="4"/>
  <c r="T1380" i="4"/>
  <c r="R1380" i="4"/>
  <c r="P1380" i="4"/>
  <c r="BK1380" i="4"/>
  <c r="J1380" i="4"/>
  <c r="BE1380" i="4"/>
  <c r="BI1350" i="4"/>
  <c r="BH1350" i="4"/>
  <c r="BG1350" i="4"/>
  <c r="BF1350" i="4"/>
  <c r="T1350" i="4"/>
  <c r="R1350" i="4"/>
  <c r="P1350" i="4"/>
  <c r="BK1350" i="4"/>
  <c r="J1350" i="4"/>
  <c r="BE1350" i="4"/>
  <c r="BI1345" i="4"/>
  <c r="BH1345" i="4"/>
  <c r="BG1345" i="4"/>
  <c r="BF1345" i="4"/>
  <c r="T1345" i="4"/>
  <c r="R1345" i="4"/>
  <c r="P1345" i="4"/>
  <c r="BK1345" i="4"/>
  <c r="J1345" i="4"/>
  <c r="BE1345" i="4"/>
  <c r="BI1342" i="4"/>
  <c r="BH1342" i="4"/>
  <c r="BG1342" i="4"/>
  <c r="BF1342" i="4"/>
  <c r="T1342" i="4"/>
  <c r="R1342" i="4"/>
  <c r="P1342" i="4"/>
  <c r="BK1342" i="4"/>
  <c r="J1342" i="4"/>
  <c r="BE1342" i="4"/>
  <c r="BI1337" i="4"/>
  <c r="BH1337" i="4"/>
  <c r="BG1337" i="4"/>
  <c r="BF1337" i="4"/>
  <c r="T1337" i="4"/>
  <c r="R1337" i="4"/>
  <c r="R1319" i="4" s="1"/>
  <c r="P1337" i="4"/>
  <c r="BK1337" i="4"/>
  <c r="J1337" i="4"/>
  <c r="BE1337" i="4"/>
  <c r="BI1333" i="4"/>
  <c r="BH1333" i="4"/>
  <c r="BG1333" i="4"/>
  <c r="BF1333" i="4"/>
  <c r="T1333" i="4"/>
  <c r="R1333" i="4"/>
  <c r="P1333" i="4"/>
  <c r="BK1333" i="4"/>
  <c r="BK1319" i="4" s="1"/>
  <c r="J1319" i="4" s="1"/>
  <c r="J68" i="4" s="1"/>
  <c r="J1333" i="4"/>
  <c r="BE1333" i="4"/>
  <c r="BI1320" i="4"/>
  <c r="BH1320" i="4"/>
  <c r="BG1320" i="4"/>
  <c r="BF1320" i="4"/>
  <c r="T1320" i="4"/>
  <c r="T1319" i="4"/>
  <c r="R1320" i="4"/>
  <c r="P1320" i="4"/>
  <c r="P1319" i="4"/>
  <c r="BK1320" i="4"/>
  <c r="J1320" i="4"/>
  <c r="BE1320" i="4" s="1"/>
  <c r="BI1297" i="4"/>
  <c r="BH1297" i="4"/>
  <c r="BG1297" i="4"/>
  <c r="BF1297" i="4"/>
  <c r="T1297" i="4"/>
  <c r="R1297" i="4"/>
  <c r="P1297" i="4"/>
  <c r="BK1297" i="4"/>
  <c r="J1297" i="4"/>
  <c r="BE1297" i="4"/>
  <c r="BI1296" i="4"/>
  <c r="BH1296" i="4"/>
  <c r="BG1296" i="4"/>
  <c r="BF1296" i="4"/>
  <c r="T1296" i="4"/>
  <c r="R1296" i="4"/>
  <c r="P1296" i="4"/>
  <c r="BK1296" i="4"/>
  <c r="J1296" i="4"/>
  <c r="BE1296" i="4"/>
  <c r="BI1292" i="4"/>
  <c r="BH1292" i="4"/>
  <c r="BG1292" i="4"/>
  <c r="BF1292" i="4"/>
  <c r="T1292" i="4"/>
  <c r="R1292" i="4"/>
  <c r="P1292" i="4"/>
  <c r="BK1292" i="4"/>
  <c r="J1292" i="4"/>
  <c r="BE1292" i="4"/>
  <c r="BI1269" i="4"/>
  <c r="BH1269" i="4"/>
  <c r="BG1269" i="4"/>
  <c r="BF1269" i="4"/>
  <c r="T1269" i="4"/>
  <c r="R1269" i="4"/>
  <c r="P1269" i="4"/>
  <c r="BK1269" i="4"/>
  <c r="J1269" i="4"/>
  <c r="BE1269" i="4"/>
  <c r="BI1245" i="4"/>
  <c r="BH1245" i="4"/>
  <c r="BG1245" i="4"/>
  <c r="BF1245" i="4"/>
  <c r="T1245" i="4"/>
  <c r="R1245" i="4"/>
  <c r="P1245" i="4"/>
  <c r="BK1245" i="4"/>
  <c r="J1245" i="4"/>
  <c r="BE1245" i="4"/>
  <c r="BI1237" i="4"/>
  <c r="BH1237" i="4"/>
  <c r="BG1237" i="4"/>
  <c r="BF1237" i="4"/>
  <c r="T1237" i="4"/>
  <c r="R1237" i="4"/>
  <c r="P1237" i="4"/>
  <c r="BK1237" i="4"/>
  <c r="J1237" i="4"/>
  <c r="BE1237" i="4"/>
  <c r="BI1225" i="4"/>
  <c r="BH1225" i="4"/>
  <c r="BG1225" i="4"/>
  <c r="BF1225" i="4"/>
  <c r="T1225" i="4"/>
  <c r="R1225" i="4"/>
  <c r="P1225" i="4"/>
  <c r="BK1225" i="4"/>
  <c r="J1225" i="4"/>
  <c r="BE1225" i="4"/>
  <c r="BI1220" i="4"/>
  <c r="BH1220" i="4"/>
  <c r="BG1220" i="4"/>
  <c r="BF1220" i="4"/>
  <c r="T1220" i="4"/>
  <c r="R1220" i="4"/>
  <c r="P1220" i="4"/>
  <c r="BK1220" i="4"/>
  <c r="J1220" i="4"/>
  <c r="BE1220" i="4"/>
  <c r="BI1213" i="4"/>
  <c r="BH1213" i="4"/>
  <c r="BG1213" i="4"/>
  <c r="BF1213" i="4"/>
  <c r="T1213" i="4"/>
  <c r="R1213" i="4"/>
  <c r="P1213" i="4"/>
  <c r="BK1213" i="4"/>
  <c r="J1213" i="4"/>
  <c r="BE1213" i="4"/>
  <c r="BI1212" i="4"/>
  <c r="BH1212" i="4"/>
  <c r="BG1212" i="4"/>
  <c r="BF1212" i="4"/>
  <c r="T1212" i="4"/>
  <c r="R1212" i="4"/>
  <c r="P1212" i="4"/>
  <c r="BK1212" i="4"/>
  <c r="J1212" i="4"/>
  <c r="BE1212" i="4"/>
  <c r="BI1211" i="4"/>
  <c r="BH1211" i="4"/>
  <c r="BG1211" i="4"/>
  <c r="BF1211" i="4"/>
  <c r="T1211" i="4"/>
  <c r="R1211" i="4"/>
  <c r="P1211" i="4"/>
  <c r="BK1211" i="4"/>
  <c r="J1211" i="4"/>
  <c r="BE1211" i="4"/>
  <c r="BI1210" i="4"/>
  <c r="BH1210" i="4"/>
  <c r="BG1210" i="4"/>
  <c r="BF1210" i="4"/>
  <c r="T1210" i="4"/>
  <c r="R1210" i="4"/>
  <c r="P1210" i="4"/>
  <c r="BK1210" i="4"/>
  <c r="J1210" i="4"/>
  <c r="BE1210" i="4"/>
  <c r="BI1198" i="4"/>
  <c r="BH1198" i="4"/>
  <c r="BG1198" i="4"/>
  <c r="BF1198" i="4"/>
  <c r="T1198" i="4"/>
  <c r="R1198" i="4"/>
  <c r="P1198" i="4"/>
  <c r="BK1198" i="4"/>
  <c r="J1198" i="4"/>
  <c r="BE1198" i="4"/>
  <c r="BI1194" i="4"/>
  <c r="BH1194" i="4"/>
  <c r="BG1194" i="4"/>
  <c r="BF1194" i="4"/>
  <c r="T1194" i="4"/>
  <c r="R1194" i="4"/>
  <c r="P1194" i="4"/>
  <c r="BK1194" i="4"/>
  <c r="J1194" i="4"/>
  <c r="BE1194" i="4"/>
  <c r="BI1190" i="4"/>
  <c r="BH1190" i="4"/>
  <c r="BG1190" i="4"/>
  <c r="BF1190" i="4"/>
  <c r="T1190" i="4"/>
  <c r="R1190" i="4"/>
  <c r="P1190" i="4"/>
  <c r="BK1190" i="4"/>
  <c r="J1190" i="4"/>
  <c r="BE1190" i="4"/>
  <c r="BI1184" i="4"/>
  <c r="BH1184" i="4"/>
  <c r="BG1184" i="4"/>
  <c r="BF1184" i="4"/>
  <c r="T1184" i="4"/>
  <c r="R1184" i="4"/>
  <c r="P1184" i="4"/>
  <c r="BK1184" i="4"/>
  <c r="J1184" i="4"/>
  <c r="BE1184" i="4"/>
  <c r="BI1092" i="4"/>
  <c r="BH1092" i="4"/>
  <c r="BG1092" i="4"/>
  <c r="BF1092" i="4"/>
  <c r="T1092" i="4"/>
  <c r="R1092" i="4"/>
  <c r="P1092" i="4"/>
  <c r="BK1092" i="4"/>
  <c r="J1092" i="4"/>
  <c r="BE1092" i="4"/>
  <c r="BI1087" i="4"/>
  <c r="BH1087" i="4"/>
  <c r="BG1087" i="4"/>
  <c r="BF1087" i="4"/>
  <c r="T1087" i="4"/>
  <c r="R1087" i="4"/>
  <c r="P1087" i="4"/>
  <c r="BK1087" i="4"/>
  <c r="J1087" i="4"/>
  <c r="BE1087" i="4"/>
  <c r="BI1080" i="4"/>
  <c r="BH1080" i="4"/>
  <c r="BG1080" i="4"/>
  <c r="BF1080" i="4"/>
  <c r="T1080" i="4"/>
  <c r="R1080" i="4"/>
  <c r="P1080" i="4"/>
  <c r="BK1080" i="4"/>
  <c r="J1080" i="4"/>
  <c r="BE1080" i="4"/>
  <c r="BI1079" i="4"/>
  <c r="BH1079" i="4"/>
  <c r="BG1079" i="4"/>
  <c r="BF1079" i="4"/>
  <c r="T1079" i="4"/>
  <c r="R1079" i="4"/>
  <c r="P1079" i="4"/>
  <c r="BK1079" i="4"/>
  <c r="J1079" i="4"/>
  <c r="BE1079" i="4"/>
  <c r="BI1062" i="4"/>
  <c r="BH1062" i="4"/>
  <c r="BG1062" i="4"/>
  <c r="BF1062" i="4"/>
  <c r="T1062" i="4"/>
  <c r="R1062" i="4"/>
  <c r="P1062" i="4"/>
  <c r="BK1062" i="4"/>
  <c r="J1062" i="4"/>
  <c r="BE1062" i="4"/>
  <c r="BI1058" i="4"/>
  <c r="BH1058" i="4"/>
  <c r="BG1058" i="4"/>
  <c r="BF1058" i="4"/>
  <c r="T1058" i="4"/>
  <c r="T1057" i="4"/>
  <c r="T1056" i="4" s="1"/>
  <c r="R1058" i="4"/>
  <c r="R1057" i="4" s="1"/>
  <c r="R1056" i="4" s="1"/>
  <c r="P1058" i="4"/>
  <c r="P1057" i="4"/>
  <c r="P1056" i="4" s="1"/>
  <c r="BK1058" i="4"/>
  <c r="BK1057" i="4" s="1"/>
  <c r="J1058" i="4"/>
  <c r="BE1058" i="4"/>
  <c r="BI1055" i="4"/>
  <c r="BH1055" i="4"/>
  <c r="BG1055" i="4"/>
  <c r="BF1055" i="4"/>
  <c r="T1055" i="4"/>
  <c r="R1055" i="4"/>
  <c r="P1055" i="4"/>
  <c r="BK1055" i="4"/>
  <c r="J1055" i="4"/>
  <c r="BE1055" i="4"/>
  <c r="BI1045" i="4"/>
  <c r="BH1045" i="4"/>
  <c r="BG1045" i="4"/>
  <c r="BF1045" i="4"/>
  <c r="T1045" i="4"/>
  <c r="R1045" i="4"/>
  <c r="P1045" i="4"/>
  <c r="BK1045" i="4"/>
  <c r="J1045" i="4"/>
  <c r="BE1045" i="4"/>
  <c r="BI1044" i="4"/>
  <c r="BH1044" i="4"/>
  <c r="BG1044" i="4"/>
  <c r="BF1044" i="4"/>
  <c r="T1044" i="4"/>
  <c r="R1044" i="4"/>
  <c r="P1044" i="4"/>
  <c r="BK1044" i="4"/>
  <c r="J1044" i="4"/>
  <c r="BE1044" i="4"/>
  <c r="BI1040" i="4"/>
  <c r="BH1040" i="4"/>
  <c r="BG1040" i="4"/>
  <c r="BF1040" i="4"/>
  <c r="T1040" i="4"/>
  <c r="R1040" i="4"/>
  <c r="P1040" i="4"/>
  <c r="BK1040" i="4"/>
  <c r="J1040" i="4"/>
  <c r="BE1040" i="4"/>
  <c r="BI1031" i="4"/>
  <c r="BH1031" i="4"/>
  <c r="BG1031" i="4"/>
  <c r="BF1031" i="4"/>
  <c r="T1031" i="4"/>
  <c r="R1031" i="4"/>
  <c r="P1031" i="4"/>
  <c r="BK1031" i="4"/>
  <c r="J1031" i="4"/>
  <c r="BE1031" i="4"/>
  <c r="BI1026" i="4"/>
  <c r="BH1026" i="4"/>
  <c r="BG1026" i="4"/>
  <c r="BF1026" i="4"/>
  <c r="T1026" i="4"/>
  <c r="R1026" i="4"/>
  <c r="P1026" i="4"/>
  <c r="BK1026" i="4"/>
  <c r="J1026" i="4"/>
  <c r="BE1026" i="4"/>
  <c r="BI1019" i="4"/>
  <c r="BH1019" i="4"/>
  <c r="BG1019" i="4"/>
  <c r="BF1019" i="4"/>
  <c r="T1019" i="4"/>
  <c r="R1019" i="4"/>
  <c r="P1019" i="4"/>
  <c r="BK1019" i="4"/>
  <c r="J1019" i="4"/>
  <c r="BE1019" i="4"/>
  <c r="BI994" i="4"/>
  <c r="BH994" i="4"/>
  <c r="BG994" i="4"/>
  <c r="BF994" i="4"/>
  <c r="T994" i="4"/>
  <c r="R994" i="4"/>
  <c r="P994" i="4"/>
  <c r="BK994" i="4"/>
  <c r="J994" i="4"/>
  <c r="BE994" i="4"/>
  <c r="BI993" i="4"/>
  <c r="BH993" i="4"/>
  <c r="BG993" i="4"/>
  <c r="BF993" i="4"/>
  <c r="T993" i="4"/>
  <c r="R993" i="4"/>
  <c r="P993" i="4"/>
  <c r="BK993" i="4"/>
  <c r="J993" i="4"/>
  <c r="BE993" i="4"/>
  <c r="BI968" i="4"/>
  <c r="BH968" i="4"/>
  <c r="BG968" i="4"/>
  <c r="BF968" i="4"/>
  <c r="T968" i="4"/>
  <c r="R968" i="4"/>
  <c r="P968" i="4"/>
  <c r="BK968" i="4"/>
  <c r="J968" i="4"/>
  <c r="BE968" i="4"/>
  <c r="BI943" i="4"/>
  <c r="BH943" i="4"/>
  <c r="BG943" i="4"/>
  <c r="BF943" i="4"/>
  <c r="T943" i="4"/>
  <c r="R943" i="4"/>
  <c r="P943" i="4"/>
  <c r="BK943" i="4"/>
  <c r="J943" i="4"/>
  <c r="BE943" i="4"/>
  <c r="BI938" i="4"/>
  <c r="BH938" i="4"/>
  <c r="BG938" i="4"/>
  <c r="BF938" i="4"/>
  <c r="T938" i="4"/>
  <c r="R938" i="4"/>
  <c r="P938" i="4"/>
  <c r="BK938" i="4"/>
  <c r="J938" i="4"/>
  <c r="BE938" i="4"/>
  <c r="BI935" i="4"/>
  <c r="BH935" i="4"/>
  <c r="BG935" i="4"/>
  <c r="BF935" i="4"/>
  <c r="T935" i="4"/>
  <c r="R935" i="4"/>
  <c r="P935" i="4"/>
  <c r="BK935" i="4"/>
  <c r="J935" i="4"/>
  <c r="BE935" i="4"/>
  <c r="BI931" i="4"/>
  <c r="BH931" i="4"/>
  <c r="BG931" i="4"/>
  <c r="BF931" i="4"/>
  <c r="T931" i="4"/>
  <c r="R931" i="4"/>
  <c r="P931" i="4"/>
  <c r="BK931" i="4"/>
  <c r="J931" i="4"/>
  <c r="BE931" i="4"/>
  <c r="BI928" i="4"/>
  <c r="BH928" i="4"/>
  <c r="BG928" i="4"/>
  <c r="BF928" i="4"/>
  <c r="T928" i="4"/>
  <c r="R928" i="4"/>
  <c r="P928" i="4"/>
  <c r="BK928" i="4"/>
  <c r="J928" i="4"/>
  <c r="BE928" i="4"/>
  <c r="BI924" i="4"/>
  <c r="BH924" i="4"/>
  <c r="BG924" i="4"/>
  <c r="BF924" i="4"/>
  <c r="T924" i="4"/>
  <c r="R924" i="4"/>
  <c r="P924" i="4"/>
  <c r="BK924" i="4"/>
  <c r="J924" i="4"/>
  <c r="BE924" i="4"/>
  <c r="BI920" i="4"/>
  <c r="BH920" i="4"/>
  <c r="BG920" i="4"/>
  <c r="BF920" i="4"/>
  <c r="T920" i="4"/>
  <c r="R920" i="4"/>
  <c r="P920" i="4"/>
  <c r="BK920" i="4"/>
  <c r="J920" i="4"/>
  <c r="BE920" i="4"/>
  <c r="BI916" i="4"/>
  <c r="BH916" i="4"/>
  <c r="BG916" i="4"/>
  <c r="BF916" i="4"/>
  <c r="T916" i="4"/>
  <c r="R916" i="4"/>
  <c r="P916" i="4"/>
  <c r="BK916" i="4"/>
  <c r="J916" i="4"/>
  <c r="BE916" i="4"/>
  <c r="BI911" i="4"/>
  <c r="BH911" i="4"/>
  <c r="BG911" i="4"/>
  <c r="BF911" i="4"/>
  <c r="T911" i="4"/>
  <c r="R911" i="4"/>
  <c r="P911" i="4"/>
  <c r="BK911" i="4"/>
  <c r="J911" i="4"/>
  <c r="BE911" i="4"/>
  <c r="BI910" i="4"/>
  <c r="BH910" i="4"/>
  <c r="BG910" i="4"/>
  <c r="BF910" i="4"/>
  <c r="T910" i="4"/>
  <c r="R910" i="4"/>
  <c r="P910" i="4"/>
  <c r="BK910" i="4"/>
  <c r="J910" i="4"/>
  <c r="BE910" i="4"/>
  <c r="BI906" i="4"/>
  <c r="BH906" i="4"/>
  <c r="BG906" i="4"/>
  <c r="BF906" i="4"/>
  <c r="T906" i="4"/>
  <c r="R906" i="4"/>
  <c r="P906" i="4"/>
  <c r="BK906" i="4"/>
  <c r="J906" i="4"/>
  <c r="BE906" i="4"/>
  <c r="BI902" i="4"/>
  <c r="BH902" i="4"/>
  <c r="BG902" i="4"/>
  <c r="BF902" i="4"/>
  <c r="T902" i="4"/>
  <c r="R902" i="4"/>
  <c r="P902" i="4"/>
  <c r="BK902" i="4"/>
  <c r="J902" i="4"/>
  <c r="BE902" i="4"/>
  <c r="BI901" i="4"/>
  <c r="BH901" i="4"/>
  <c r="BG901" i="4"/>
  <c r="BF901" i="4"/>
  <c r="T901" i="4"/>
  <c r="R901" i="4"/>
  <c r="P901" i="4"/>
  <c r="BK901" i="4"/>
  <c r="J901" i="4"/>
  <c r="BE901" i="4"/>
  <c r="BI897" i="4"/>
  <c r="BH897" i="4"/>
  <c r="BG897" i="4"/>
  <c r="BF897" i="4"/>
  <c r="T897" i="4"/>
  <c r="R897" i="4"/>
  <c r="P897" i="4"/>
  <c r="BK897" i="4"/>
  <c r="J897" i="4"/>
  <c r="BE897" i="4"/>
  <c r="BI892" i="4"/>
  <c r="BH892" i="4"/>
  <c r="BG892" i="4"/>
  <c r="BF892" i="4"/>
  <c r="T892" i="4"/>
  <c r="R892" i="4"/>
  <c r="P892" i="4"/>
  <c r="BK892" i="4"/>
  <c r="J892" i="4"/>
  <c r="BE892" i="4"/>
  <c r="BI887" i="4"/>
  <c r="BH887" i="4"/>
  <c r="BG887" i="4"/>
  <c r="BF887" i="4"/>
  <c r="T887" i="4"/>
  <c r="R887" i="4"/>
  <c r="P887" i="4"/>
  <c r="BK887" i="4"/>
  <c r="J887" i="4"/>
  <c r="BE887" i="4"/>
  <c r="BI882" i="4"/>
  <c r="BH882" i="4"/>
  <c r="BG882" i="4"/>
  <c r="BF882" i="4"/>
  <c r="T882" i="4"/>
  <c r="R882" i="4"/>
  <c r="P882" i="4"/>
  <c r="BK882" i="4"/>
  <c r="J882" i="4"/>
  <c r="BE882" i="4"/>
  <c r="BI875" i="4"/>
  <c r="BH875" i="4"/>
  <c r="BG875" i="4"/>
  <c r="BF875" i="4"/>
  <c r="T875" i="4"/>
  <c r="R875" i="4"/>
  <c r="P875" i="4"/>
  <c r="BK875" i="4"/>
  <c r="J875" i="4"/>
  <c r="BE875" i="4"/>
  <c r="BI870" i="4"/>
  <c r="BH870" i="4"/>
  <c r="BG870" i="4"/>
  <c r="BF870" i="4"/>
  <c r="T870" i="4"/>
  <c r="R870" i="4"/>
  <c r="P870" i="4"/>
  <c r="BK870" i="4"/>
  <c r="J870" i="4"/>
  <c r="BE870" i="4"/>
  <c r="BI865" i="4"/>
  <c r="BH865" i="4"/>
  <c r="BG865" i="4"/>
  <c r="BF865" i="4"/>
  <c r="T865" i="4"/>
  <c r="R865" i="4"/>
  <c r="P865" i="4"/>
  <c r="BK865" i="4"/>
  <c r="J865" i="4"/>
  <c r="BE865" i="4"/>
  <c r="BI860" i="4"/>
  <c r="BH860" i="4"/>
  <c r="BG860" i="4"/>
  <c r="BF860" i="4"/>
  <c r="T860" i="4"/>
  <c r="R860" i="4"/>
  <c r="P860" i="4"/>
  <c r="BK860" i="4"/>
  <c r="J860" i="4"/>
  <c r="BE860" i="4"/>
  <c r="BI852" i="4"/>
  <c r="BH852" i="4"/>
  <c r="BG852" i="4"/>
  <c r="BF852" i="4"/>
  <c r="T852" i="4"/>
  <c r="R852" i="4"/>
  <c r="P852" i="4"/>
  <c r="BK852" i="4"/>
  <c r="J852" i="4"/>
  <c r="BE852" i="4"/>
  <c r="BI847" i="4"/>
  <c r="BH847" i="4"/>
  <c r="BG847" i="4"/>
  <c r="BF847" i="4"/>
  <c r="T847" i="4"/>
  <c r="R847" i="4"/>
  <c r="P847" i="4"/>
  <c r="BK847" i="4"/>
  <c r="J847" i="4"/>
  <c r="BE847" i="4"/>
  <c r="BI840" i="4"/>
  <c r="BH840" i="4"/>
  <c r="BG840" i="4"/>
  <c r="BF840" i="4"/>
  <c r="T840" i="4"/>
  <c r="R840" i="4"/>
  <c r="P840" i="4"/>
  <c r="BK840" i="4"/>
  <c r="J840" i="4"/>
  <c r="BE840" i="4"/>
  <c r="BI836" i="4"/>
  <c r="BH836" i="4"/>
  <c r="BG836" i="4"/>
  <c r="BF836" i="4"/>
  <c r="T836" i="4"/>
  <c r="R836" i="4"/>
  <c r="P836" i="4"/>
  <c r="BK836" i="4"/>
  <c r="J836" i="4"/>
  <c r="BE836" i="4"/>
  <c r="BI832" i="4"/>
  <c r="BH832" i="4"/>
  <c r="BG832" i="4"/>
  <c r="BF832" i="4"/>
  <c r="T832" i="4"/>
  <c r="R832" i="4"/>
  <c r="P832" i="4"/>
  <c r="BK832" i="4"/>
  <c r="J832" i="4"/>
  <c r="BE832" i="4"/>
  <c r="BI831" i="4"/>
  <c r="BH831" i="4"/>
  <c r="BG831" i="4"/>
  <c r="BF831" i="4"/>
  <c r="T831" i="4"/>
  <c r="R831" i="4"/>
  <c r="P831" i="4"/>
  <c r="BK831" i="4"/>
  <c r="J831" i="4"/>
  <c r="BE831" i="4"/>
  <c r="BI826" i="4"/>
  <c r="BH826" i="4"/>
  <c r="BG826" i="4"/>
  <c r="BF826" i="4"/>
  <c r="T826" i="4"/>
  <c r="T825" i="4"/>
  <c r="R826" i="4"/>
  <c r="R825" i="4"/>
  <c r="P826" i="4"/>
  <c r="P825" i="4"/>
  <c r="BK826" i="4"/>
  <c r="BK825" i="4"/>
  <c r="J825" i="4" s="1"/>
  <c r="J65" i="4" s="1"/>
  <c r="J826" i="4"/>
  <c r="BE826" i="4" s="1"/>
  <c r="BI802" i="4"/>
  <c r="BH802" i="4"/>
  <c r="BG802" i="4"/>
  <c r="BF802" i="4"/>
  <c r="T802" i="4"/>
  <c r="R802" i="4"/>
  <c r="P802" i="4"/>
  <c r="BK802" i="4"/>
  <c r="J802" i="4"/>
  <c r="BE802" i="4"/>
  <c r="BI800" i="4"/>
  <c r="BH800" i="4"/>
  <c r="BG800" i="4"/>
  <c r="BF800" i="4"/>
  <c r="T800" i="4"/>
  <c r="R800" i="4"/>
  <c r="P800" i="4"/>
  <c r="BK800" i="4"/>
  <c r="J800" i="4"/>
  <c r="BE800" i="4"/>
  <c r="BI784" i="4"/>
  <c r="BH784" i="4"/>
  <c r="BG784" i="4"/>
  <c r="BF784" i="4"/>
  <c r="T784" i="4"/>
  <c r="R784" i="4"/>
  <c r="P784" i="4"/>
  <c r="BK784" i="4"/>
  <c r="J784" i="4"/>
  <c r="BE784" i="4"/>
  <c r="BI743" i="4"/>
  <c r="BH743" i="4"/>
  <c r="BG743" i="4"/>
  <c r="BF743" i="4"/>
  <c r="T743" i="4"/>
  <c r="R743" i="4"/>
  <c r="P743" i="4"/>
  <c r="BK743" i="4"/>
  <c r="J743" i="4"/>
  <c r="BE743" i="4"/>
  <c r="BI720" i="4"/>
  <c r="BH720" i="4"/>
  <c r="BG720" i="4"/>
  <c r="BF720" i="4"/>
  <c r="T720" i="4"/>
  <c r="R720" i="4"/>
  <c r="P720" i="4"/>
  <c r="BK720" i="4"/>
  <c r="J720" i="4"/>
  <c r="BE720" i="4"/>
  <c r="BI714" i="4"/>
  <c r="BH714" i="4"/>
  <c r="BG714" i="4"/>
  <c r="BF714" i="4"/>
  <c r="T714" i="4"/>
  <c r="R714" i="4"/>
  <c r="P714" i="4"/>
  <c r="BK714" i="4"/>
  <c r="J714" i="4"/>
  <c r="BE714" i="4"/>
  <c r="BI704" i="4"/>
  <c r="BH704" i="4"/>
  <c r="BG704" i="4"/>
  <c r="BF704" i="4"/>
  <c r="T704" i="4"/>
  <c r="R704" i="4"/>
  <c r="P704" i="4"/>
  <c r="BK704" i="4"/>
  <c r="J704" i="4"/>
  <c r="BE704" i="4"/>
  <c r="BI672" i="4"/>
  <c r="BH672" i="4"/>
  <c r="BG672" i="4"/>
  <c r="BF672" i="4"/>
  <c r="T672" i="4"/>
  <c r="R672" i="4"/>
  <c r="P672" i="4"/>
  <c r="BK672" i="4"/>
  <c r="J672" i="4"/>
  <c r="BE672" i="4"/>
  <c r="BI666" i="4"/>
  <c r="BH666" i="4"/>
  <c r="BG666" i="4"/>
  <c r="BF666" i="4"/>
  <c r="T666" i="4"/>
  <c r="R666" i="4"/>
  <c r="P666" i="4"/>
  <c r="BK666" i="4"/>
  <c r="J666" i="4"/>
  <c r="BE666" i="4"/>
  <c r="BI623" i="4"/>
  <c r="BH623" i="4"/>
  <c r="BG623" i="4"/>
  <c r="BF623" i="4"/>
  <c r="T623" i="4"/>
  <c r="R623" i="4"/>
  <c r="P623" i="4"/>
  <c r="BK623" i="4"/>
  <c r="J623" i="4"/>
  <c r="BE623" i="4"/>
  <c r="BI604" i="4"/>
  <c r="BH604" i="4"/>
  <c r="BG604" i="4"/>
  <c r="BF604" i="4"/>
  <c r="T604" i="4"/>
  <c r="R604" i="4"/>
  <c r="P604" i="4"/>
  <c r="BK604" i="4"/>
  <c r="J604" i="4"/>
  <c r="BE604" i="4"/>
  <c r="BI543" i="4"/>
  <c r="BH543" i="4"/>
  <c r="BG543" i="4"/>
  <c r="BF543" i="4"/>
  <c r="T543" i="4"/>
  <c r="R543" i="4"/>
  <c r="P543" i="4"/>
  <c r="BK543" i="4"/>
  <c r="J543" i="4"/>
  <c r="BE543" i="4"/>
  <c r="BI518" i="4"/>
  <c r="BH518" i="4"/>
  <c r="BG518" i="4"/>
  <c r="BF518" i="4"/>
  <c r="T518" i="4"/>
  <c r="R518" i="4"/>
  <c r="P518" i="4"/>
  <c r="BK518" i="4"/>
  <c r="J518" i="4"/>
  <c r="BE518" i="4"/>
  <c r="BI510" i="4"/>
  <c r="BH510" i="4"/>
  <c r="BG510" i="4"/>
  <c r="BF510" i="4"/>
  <c r="T510" i="4"/>
  <c r="R510" i="4"/>
  <c r="P510" i="4"/>
  <c r="BK510" i="4"/>
  <c r="J510" i="4"/>
  <c r="BE510" i="4"/>
  <c r="BI506" i="4"/>
  <c r="BH506" i="4"/>
  <c r="BG506" i="4"/>
  <c r="BF506" i="4"/>
  <c r="T506" i="4"/>
  <c r="R506" i="4"/>
  <c r="P506" i="4"/>
  <c r="BK506" i="4"/>
  <c r="J506" i="4"/>
  <c r="BE506" i="4"/>
  <c r="BI500" i="4"/>
  <c r="BH500" i="4"/>
  <c r="BG500" i="4"/>
  <c r="BF500" i="4"/>
  <c r="T500" i="4"/>
  <c r="R500" i="4"/>
  <c r="P500" i="4"/>
  <c r="BK500" i="4"/>
  <c r="J500" i="4"/>
  <c r="BE500" i="4"/>
  <c r="BI496" i="4"/>
  <c r="BH496" i="4"/>
  <c r="BG496" i="4"/>
  <c r="BF496" i="4"/>
  <c r="T496" i="4"/>
  <c r="R496" i="4"/>
  <c r="P496" i="4"/>
  <c r="BK496" i="4"/>
  <c r="J496" i="4"/>
  <c r="BE496" i="4"/>
  <c r="BI486" i="4"/>
  <c r="BH486" i="4"/>
  <c r="BG486" i="4"/>
  <c r="BF486" i="4"/>
  <c r="T486" i="4"/>
  <c r="R486" i="4"/>
  <c r="P486" i="4"/>
  <c r="BK486" i="4"/>
  <c r="J486" i="4"/>
  <c r="BE486" i="4"/>
  <c r="BI483" i="4"/>
  <c r="BH483" i="4"/>
  <c r="BG483" i="4"/>
  <c r="BF483" i="4"/>
  <c r="T483" i="4"/>
  <c r="R483" i="4"/>
  <c r="P483" i="4"/>
  <c r="BK483" i="4"/>
  <c r="J483" i="4"/>
  <c r="BE483" i="4"/>
  <c r="BI477" i="4"/>
  <c r="BH477" i="4"/>
  <c r="BG477" i="4"/>
  <c r="BF477" i="4"/>
  <c r="T477" i="4"/>
  <c r="R477" i="4"/>
  <c r="P477" i="4"/>
  <c r="BK477" i="4"/>
  <c r="J477" i="4"/>
  <c r="BE477" i="4"/>
  <c r="BI468" i="4"/>
  <c r="BH468" i="4"/>
  <c r="BG468" i="4"/>
  <c r="BF468" i="4"/>
  <c r="T468" i="4"/>
  <c r="R468" i="4"/>
  <c r="P468" i="4"/>
  <c r="BK468" i="4"/>
  <c r="J468" i="4"/>
  <c r="BE468" i="4"/>
  <c r="BI463" i="4"/>
  <c r="BH463" i="4"/>
  <c r="BG463" i="4"/>
  <c r="BF463" i="4"/>
  <c r="T463" i="4"/>
  <c r="R463" i="4"/>
  <c r="P463" i="4"/>
  <c r="BK463" i="4"/>
  <c r="J463" i="4"/>
  <c r="BE463" i="4"/>
  <c r="BI458" i="4"/>
  <c r="BH458" i="4"/>
  <c r="BG458" i="4"/>
  <c r="BF458" i="4"/>
  <c r="T458" i="4"/>
  <c r="R458" i="4"/>
  <c r="P458" i="4"/>
  <c r="BK458" i="4"/>
  <c r="J458" i="4"/>
  <c r="BE458" i="4"/>
  <c r="BI453" i="4"/>
  <c r="BH453" i="4"/>
  <c r="BG453" i="4"/>
  <c r="BF453" i="4"/>
  <c r="T453" i="4"/>
  <c r="R453" i="4"/>
  <c r="P453" i="4"/>
  <c r="BK453" i="4"/>
  <c r="J453" i="4"/>
  <c r="BE453" i="4"/>
  <c r="BI446" i="4"/>
  <c r="BH446" i="4"/>
  <c r="BG446" i="4"/>
  <c r="BF446" i="4"/>
  <c r="T446" i="4"/>
  <c r="R446" i="4"/>
  <c r="P446" i="4"/>
  <c r="BK446" i="4"/>
  <c r="J446" i="4"/>
  <c r="BE446" i="4"/>
  <c r="BI439" i="4"/>
  <c r="BH439" i="4"/>
  <c r="BG439" i="4"/>
  <c r="BF439" i="4"/>
  <c r="T439" i="4"/>
  <c r="R439" i="4"/>
  <c r="P439" i="4"/>
  <c r="BK439" i="4"/>
  <c r="J439" i="4"/>
  <c r="BE439" i="4"/>
  <c r="BI435" i="4"/>
  <c r="BH435" i="4"/>
  <c r="BG435" i="4"/>
  <c r="BF435" i="4"/>
  <c r="T435" i="4"/>
  <c r="R435" i="4"/>
  <c r="P435" i="4"/>
  <c r="BK435" i="4"/>
  <c r="J435" i="4"/>
  <c r="BE435" i="4"/>
  <c r="BI430" i="4"/>
  <c r="BH430" i="4"/>
  <c r="BG430" i="4"/>
  <c r="BF430" i="4"/>
  <c r="T430" i="4"/>
  <c r="R430" i="4"/>
  <c r="P430" i="4"/>
  <c r="BK430" i="4"/>
  <c r="J430" i="4"/>
  <c r="BE430" i="4"/>
  <c r="BI425" i="4"/>
  <c r="BH425" i="4"/>
  <c r="BG425" i="4"/>
  <c r="BF425" i="4"/>
  <c r="T425" i="4"/>
  <c r="R425" i="4"/>
  <c r="P425" i="4"/>
  <c r="BK425" i="4"/>
  <c r="J425" i="4"/>
  <c r="BE425" i="4"/>
  <c r="BI413" i="4"/>
  <c r="BH413" i="4"/>
  <c r="BG413" i="4"/>
  <c r="BF413" i="4"/>
  <c r="T413" i="4"/>
  <c r="R413" i="4"/>
  <c r="P413" i="4"/>
  <c r="BK413" i="4"/>
  <c r="J413" i="4"/>
  <c r="BE413" i="4"/>
  <c r="BI405" i="4"/>
  <c r="BH405" i="4"/>
  <c r="BG405" i="4"/>
  <c r="BF405" i="4"/>
  <c r="T405" i="4"/>
  <c r="R405" i="4"/>
  <c r="P405" i="4"/>
  <c r="BK405" i="4"/>
  <c r="J405" i="4"/>
  <c r="BE405" i="4"/>
  <c r="BI374" i="4"/>
  <c r="BH374" i="4"/>
  <c r="BG374" i="4"/>
  <c r="BF374" i="4"/>
  <c r="T374" i="4"/>
  <c r="R374" i="4"/>
  <c r="R356" i="4" s="1"/>
  <c r="P374" i="4"/>
  <c r="BK374" i="4"/>
  <c r="J374" i="4"/>
  <c r="BE374" i="4"/>
  <c r="BI364" i="4"/>
  <c r="BH364" i="4"/>
  <c r="BG364" i="4"/>
  <c r="BF364" i="4"/>
  <c r="T364" i="4"/>
  <c r="R364" i="4"/>
  <c r="P364" i="4"/>
  <c r="BK364" i="4"/>
  <c r="BK356" i="4" s="1"/>
  <c r="J356" i="4" s="1"/>
  <c r="J64" i="4" s="1"/>
  <c r="J364" i="4"/>
  <c r="BE364" i="4"/>
  <c r="BI357" i="4"/>
  <c r="BH357" i="4"/>
  <c r="BG357" i="4"/>
  <c r="BF357" i="4"/>
  <c r="T357" i="4"/>
  <c r="T356" i="4"/>
  <c r="R357" i="4"/>
  <c r="P357" i="4"/>
  <c r="P356" i="4"/>
  <c r="BK357" i="4"/>
  <c r="J357" i="4"/>
  <c r="BE357" i="4" s="1"/>
  <c r="BI355" i="4"/>
  <c r="BH355" i="4"/>
  <c r="BG355" i="4"/>
  <c r="BF355" i="4"/>
  <c r="T355" i="4"/>
  <c r="R355" i="4"/>
  <c r="P355" i="4"/>
  <c r="BK355" i="4"/>
  <c r="J355" i="4"/>
  <c r="BE355" i="4"/>
  <c r="BI349" i="4"/>
  <c r="BH349" i="4"/>
  <c r="BG349" i="4"/>
  <c r="BF349" i="4"/>
  <c r="T349" i="4"/>
  <c r="R349" i="4"/>
  <c r="P349" i="4"/>
  <c r="BK349" i="4"/>
  <c r="J349" i="4"/>
  <c r="BE349" i="4"/>
  <c r="BI344" i="4"/>
  <c r="BH344" i="4"/>
  <c r="BG344" i="4"/>
  <c r="BF344" i="4"/>
  <c r="T344" i="4"/>
  <c r="R344" i="4"/>
  <c r="P344" i="4"/>
  <c r="BK344" i="4"/>
  <c r="J344" i="4"/>
  <c r="BE344" i="4"/>
  <c r="BI343" i="4"/>
  <c r="BH343" i="4"/>
  <c r="BG343" i="4"/>
  <c r="BF343" i="4"/>
  <c r="T343" i="4"/>
  <c r="R343" i="4"/>
  <c r="P343" i="4"/>
  <c r="BK343" i="4"/>
  <c r="J343" i="4"/>
  <c r="BE343" i="4"/>
  <c r="BI339" i="4"/>
  <c r="BH339" i="4"/>
  <c r="BG339" i="4"/>
  <c r="BF339" i="4"/>
  <c r="T339" i="4"/>
  <c r="R339" i="4"/>
  <c r="P339" i="4"/>
  <c r="BK339" i="4"/>
  <c r="J339" i="4"/>
  <c r="BE339" i="4"/>
  <c r="BI335" i="4"/>
  <c r="BH335" i="4"/>
  <c r="BG335" i="4"/>
  <c r="BF335" i="4"/>
  <c r="T335" i="4"/>
  <c r="R335" i="4"/>
  <c r="P335" i="4"/>
  <c r="BK335" i="4"/>
  <c r="J335" i="4"/>
  <c r="BE335" i="4"/>
  <c r="BI331" i="4"/>
  <c r="BH331" i="4"/>
  <c r="BG331" i="4"/>
  <c r="BF331" i="4"/>
  <c r="T331" i="4"/>
  <c r="R331" i="4"/>
  <c r="P331" i="4"/>
  <c r="BK331" i="4"/>
  <c r="J331" i="4"/>
  <c r="BE331" i="4"/>
  <c r="BI325" i="4"/>
  <c r="BH325" i="4"/>
  <c r="BG325" i="4"/>
  <c r="BF325" i="4"/>
  <c r="T325" i="4"/>
  <c r="R325" i="4"/>
  <c r="P325" i="4"/>
  <c r="BK325" i="4"/>
  <c r="J325" i="4"/>
  <c r="BE325" i="4"/>
  <c r="BI319" i="4"/>
  <c r="BH319" i="4"/>
  <c r="BG319" i="4"/>
  <c r="BF319" i="4"/>
  <c r="T319" i="4"/>
  <c r="R319" i="4"/>
  <c r="P319" i="4"/>
  <c r="BK319" i="4"/>
  <c r="J319" i="4"/>
  <c r="BE319" i="4"/>
  <c r="BI317" i="4"/>
  <c r="BH317" i="4"/>
  <c r="BG317" i="4"/>
  <c r="BF317" i="4"/>
  <c r="T317" i="4"/>
  <c r="R317" i="4"/>
  <c r="P317" i="4"/>
  <c r="BK317" i="4"/>
  <c r="J317" i="4"/>
  <c r="BE317" i="4"/>
  <c r="BI315" i="4"/>
  <c r="BH315" i="4"/>
  <c r="BG315" i="4"/>
  <c r="BF315" i="4"/>
  <c r="T315" i="4"/>
  <c r="R315" i="4"/>
  <c r="P315" i="4"/>
  <c r="BK315" i="4"/>
  <c r="J315" i="4"/>
  <c r="BE315" i="4"/>
  <c r="BI314" i="4"/>
  <c r="BH314" i="4"/>
  <c r="BG314" i="4"/>
  <c r="BF314" i="4"/>
  <c r="T314" i="4"/>
  <c r="R314" i="4"/>
  <c r="P314" i="4"/>
  <c r="BK314" i="4"/>
  <c r="J314" i="4"/>
  <c r="BE314" i="4"/>
  <c r="BI301" i="4"/>
  <c r="BH301" i="4"/>
  <c r="BG301" i="4"/>
  <c r="BF301" i="4"/>
  <c r="T301" i="4"/>
  <c r="R301" i="4"/>
  <c r="P301" i="4"/>
  <c r="BK301" i="4"/>
  <c r="J301" i="4"/>
  <c r="BE301" i="4"/>
  <c r="BI288" i="4"/>
  <c r="BH288" i="4"/>
  <c r="BG288" i="4"/>
  <c r="BF288" i="4"/>
  <c r="T288" i="4"/>
  <c r="R288" i="4"/>
  <c r="P288" i="4"/>
  <c r="BK288" i="4"/>
  <c r="J288" i="4"/>
  <c r="BE288" i="4"/>
  <c r="BI279" i="4"/>
  <c r="BH279" i="4"/>
  <c r="BG279" i="4"/>
  <c r="BF279" i="4"/>
  <c r="T279" i="4"/>
  <c r="R279" i="4"/>
  <c r="P279" i="4"/>
  <c r="BK279" i="4"/>
  <c r="J279" i="4"/>
  <c r="BE279" i="4"/>
  <c r="BI258" i="4"/>
  <c r="BH258" i="4"/>
  <c r="BG258" i="4"/>
  <c r="BF258" i="4"/>
  <c r="T258" i="4"/>
  <c r="R258" i="4"/>
  <c r="P258" i="4"/>
  <c r="BK258" i="4"/>
  <c r="J258" i="4"/>
  <c r="BE258" i="4"/>
  <c r="BI257" i="4"/>
  <c r="BH257" i="4"/>
  <c r="BG257" i="4"/>
  <c r="BF257" i="4"/>
  <c r="T257" i="4"/>
  <c r="R257" i="4"/>
  <c r="P257" i="4"/>
  <c r="BK257" i="4"/>
  <c r="J257" i="4"/>
  <c r="BE257" i="4"/>
  <c r="BI253" i="4"/>
  <c r="BH253" i="4"/>
  <c r="BG253" i="4"/>
  <c r="BF253" i="4"/>
  <c r="T253" i="4"/>
  <c r="R253" i="4"/>
  <c r="P253" i="4"/>
  <c r="BK253" i="4"/>
  <c r="J253" i="4"/>
  <c r="BE253" i="4"/>
  <c r="BI247" i="4"/>
  <c r="BH247" i="4"/>
  <c r="BG247" i="4"/>
  <c r="BF247" i="4"/>
  <c r="T247" i="4"/>
  <c r="R247" i="4"/>
  <c r="P247" i="4"/>
  <c r="BK247" i="4"/>
  <c r="J247" i="4"/>
  <c r="BE247" i="4"/>
  <c r="BI231" i="4"/>
  <c r="BH231" i="4"/>
  <c r="BG231" i="4"/>
  <c r="BF231" i="4"/>
  <c r="T231" i="4"/>
  <c r="R231" i="4"/>
  <c r="P231" i="4"/>
  <c r="BK231" i="4"/>
  <c r="J231" i="4"/>
  <c r="BE231" i="4"/>
  <c r="BI227" i="4"/>
  <c r="BH227" i="4"/>
  <c r="BG227" i="4"/>
  <c r="BF227" i="4"/>
  <c r="T227" i="4"/>
  <c r="R227" i="4"/>
  <c r="R202" i="4" s="1"/>
  <c r="P227" i="4"/>
  <c r="BK227" i="4"/>
  <c r="J227" i="4"/>
  <c r="BE227" i="4"/>
  <c r="BI223" i="4"/>
  <c r="BH223" i="4"/>
  <c r="BG223" i="4"/>
  <c r="BF223" i="4"/>
  <c r="T223" i="4"/>
  <c r="R223" i="4"/>
  <c r="P223" i="4"/>
  <c r="BK223" i="4"/>
  <c r="BK202" i="4" s="1"/>
  <c r="J202" i="4" s="1"/>
  <c r="J63" i="4" s="1"/>
  <c r="J223" i="4"/>
  <c r="BE223" i="4"/>
  <c r="BI203" i="4"/>
  <c r="BH203" i="4"/>
  <c r="BG203" i="4"/>
  <c r="BF203" i="4"/>
  <c r="T203" i="4"/>
  <c r="T202" i="4"/>
  <c r="R203" i="4"/>
  <c r="P203" i="4"/>
  <c r="P202" i="4"/>
  <c r="BK203" i="4"/>
  <c r="J203" i="4"/>
  <c r="BE203" i="4" s="1"/>
  <c r="BI192" i="4"/>
  <c r="BH192" i="4"/>
  <c r="BG192" i="4"/>
  <c r="BF192" i="4"/>
  <c r="T192" i="4"/>
  <c r="R192" i="4"/>
  <c r="P192" i="4"/>
  <c r="BK192" i="4"/>
  <c r="J192" i="4"/>
  <c r="BE192" i="4"/>
  <c r="BI189" i="4"/>
  <c r="BH189" i="4"/>
  <c r="BG189" i="4"/>
  <c r="BF189" i="4"/>
  <c r="T189" i="4"/>
  <c r="R189" i="4"/>
  <c r="P189" i="4"/>
  <c r="BK189" i="4"/>
  <c r="J189" i="4"/>
  <c r="BE189" i="4"/>
  <c r="BI186" i="4"/>
  <c r="BH186" i="4"/>
  <c r="BG186" i="4"/>
  <c r="BF186" i="4"/>
  <c r="T186" i="4"/>
  <c r="R186" i="4"/>
  <c r="P186" i="4"/>
  <c r="BK186" i="4"/>
  <c r="J186" i="4"/>
  <c r="BE186" i="4"/>
  <c r="BI177" i="4"/>
  <c r="BH177" i="4"/>
  <c r="BG177" i="4"/>
  <c r="BF177" i="4"/>
  <c r="T177" i="4"/>
  <c r="R177" i="4"/>
  <c r="P177" i="4"/>
  <c r="BK177" i="4"/>
  <c r="J177" i="4"/>
  <c r="BE177" i="4"/>
  <c r="BI176" i="4"/>
  <c r="BH176" i="4"/>
  <c r="BG176" i="4"/>
  <c r="BF176" i="4"/>
  <c r="T176" i="4"/>
  <c r="R176" i="4"/>
  <c r="P176" i="4"/>
  <c r="BK176" i="4"/>
  <c r="J176" i="4"/>
  <c r="BE176" i="4"/>
  <c r="BI175" i="4"/>
  <c r="BH175" i="4"/>
  <c r="BG175" i="4"/>
  <c r="BF175" i="4"/>
  <c r="T175" i="4"/>
  <c r="R175" i="4"/>
  <c r="P175" i="4"/>
  <c r="BK175" i="4"/>
  <c r="J175" i="4"/>
  <c r="BE175" i="4"/>
  <c r="BI174" i="4"/>
  <c r="BH174" i="4"/>
  <c r="BG174" i="4"/>
  <c r="BF174" i="4"/>
  <c r="T174" i="4"/>
  <c r="R174" i="4"/>
  <c r="P174" i="4"/>
  <c r="BK174" i="4"/>
  <c r="J174" i="4"/>
  <c r="BE174" i="4"/>
  <c r="BI152" i="4"/>
  <c r="BH152" i="4"/>
  <c r="BG152" i="4"/>
  <c r="BF152" i="4"/>
  <c r="T152" i="4"/>
  <c r="R152" i="4"/>
  <c r="P152" i="4"/>
  <c r="BK152" i="4"/>
  <c r="J152" i="4"/>
  <c r="BE152" i="4"/>
  <c r="BI146" i="4"/>
  <c r="BH146" i="4"/>
  <c r="BG146" i="4"/>
  <c r="BF146" i="4"/>
  <c r="T146" i="4"/>
  <c r="R146" i="4"/>
  <c r="P146" i="4"/>
  <c r="BK146" i="4"/>
  <c r="J146" i="4"/>
  <c r="BE146" i="4"/>
  <c r="BI142" i="4"/>
  <c r="BH142" i="4"/>
  <c r="BG142" i="4"/>
  <c r="BF142" i="4"/>
  <c r="T142" i="4"/>
  <c r="R142" i="4"/>
  <c r="P142" i="4"/>
  <c r="BK142" i="4"/>
  <c r="J142" i="4"/>
  <c r="BE142" i="4"/>
  <c r="BI135" i="4"/>
  <c r="BH135" i="4"/>
  <c r="BG135" i="4"/>
  <c r="BF135" i="4"/>
  <c r="T135" i="4"/>
  <c r="R135" i="4"/>
  <c r="P135" i="4"/>
  <c r="BK135" i="4"/>
  <c r="J135" i="4"/>
  <c r="BE135" i="4"/>
  <c r="BI131" i="4"/>
  <c r="BH131" i="4"/>
  <c r="BG131" i="4"/>
  <c r="BF131" i="4"/>
  <c r="T131" i="4"/>
  <c r="R131" i="4"/>
  <c r="P131" i="4"/>
  <c r="BK131" i="4"/>
  <c r="J131" i="4"/>
  <c r="BE131" i="4"/>
  <c r="BI125" i="4"/>
  <c r="BH125" i="4"/>
  <c r="BG125" i="4"/>
  <c r="BF125" i="4"/>
  <c r="T125" i="4"/>
  <c r="R125" i="4"/>
  <c r="P125" i="4"/>
  <c r="BK125" i="4"/>
  <c r="J125" i="4"/>
  <c r="BE125" i="4"/>
  <c r="BI121" i="4"/>
  <c r="F36" i="4"/>
  <c r="BD56" i="1" s="1"/>
  <c r="BH121" i="4"/>
  <c r="BG121" i="4"/>
  <c r="F34" i="4"/>
  <c r="BB56" i="1" s="1"/>
  <c r="BF121" i="4"/>
  <c r="T121" i="4"/>
  <c r="T120" i="4"/>
  <c r="R121" i="4"/>
  <c r="R120" i="4"/>
  <c r="R119" i="4" s="1"/>
  <c r="R118" i="4" s="1"/>
  <c r="P121" i="4"/>
  <c r="P120" i="4"/>
  <c r="P119" i="4" s="1"/>
  <c r="P118" i="4"/>
  <c r="AU56" i="1" s="1"/>
  <c r="BK121" i="4"/>
  <c r="BK120" i="4" s="1"/>
  <c r="J121" i="4"/>
  <c r="BE121" i="4" s="1"/>
  <c r="J32" i="4"/>
  <c r="AV56" i="1" s="1"/>
  <c r="F32" i="4"/>
  <c r="AZ56" i="1" s="1"/>
  <c r="J114" i="4"/>
  <c r="F114" i="4"/>
  <c r="F112" i="4"/>
  <c r="E110" i="4"/>
  <c r="J55" i="4"/>
  <c r="F55" i="4"/>
  <c r="F53" i="4"/>
  <c r="E51" i="4"/>
  <c r="J20" i="4"/>
  <c r="E20" i="4"/>
  <c r="F115" i="4" s="1"/>
  <c r="J19" i="4"/>
  <c r="J14" i="4"/>
  <c r="J112" i="4" s="1"/>
  <c r="J53" i="4"/>
  <c r="E7" i="4"/>
  <c r="E47" i="4" s="1"/>
  <c r="E106" i="4"/>
  <c r="AY55" i="1"/>
  <c r="AX55" i="1"/>
  <c r="BI1859" i="3"/>
  <c r="BH1859" i="3"/>
  <c r="BG1859" i="3"/>
  <c r="BF1859" i="3"/>
  <c r="T1859" i="3"/>
  <c r="T1858" i="3" s="1"/>
  <c r="T1857" i="3" s="1"/>
  <c r="R1859" i="3"/>
  <c r="R1858" i="3"/>
  <c r="R1857" i="3" s="1"/>
  <c r="P1859" i="3"/>
  <c r="P1858" i="3" s="1"/>
  <c r="P1857" i="3" s="1"/>
  <c r="BK1859" i="3"/>
  <c r="BK1858" i="3"/>
  <c r="J1858" i="3" s="1"/>
  <c r="J89" i="3" s="1"/>
  <c r="J1859" i="3"/>
  <c r="BE1859" i="3" s="1"/>
  <c r="BI1856" i="3"/>
  <c r="BH1856" i="3"/>
  <c r="BG1856" i="3"/>
  <c r="BF1856" i="3"/>
  <c r="T1856" i="3"/>
  <c r="R1856" i="3"/>
  <c r="P1856" i="3"/>
  <c r="BK1856" i="3"/>
  <c r="J1856" i="3"/>
  <c r="BE1856" i="3" s="1"/>
  <c r="BI1826" i="3"/>
  <c r="BH1826" i="3"/>
  <c r="BG1826" i="3"/>
  <c r="BF1826" i="3"/>
  <c r="T1826" i="3"/>
  <c r="R1826" i="3"/>
  <c r="R1825" i="3" s="1"/>
  <c r="P1826" i="3"/>
  <c r="P1825" i="3" s="1"/>
  <c r="BK1826" i="3"/>
  <c r="BK1825" i="3" s="1"/>
  <c r="J1825" i="3" s="1"/>
  <c r="J87" i="3" s="1"/>
  <c r="J1826" i="3"/>
  <c r="BE1826" i="3"/>
  <c r="BI1821" i="3"/>
  <c r="BH1821" i="3"/>
  <c r="BG1821" i="3"/>
  <c r="BF1821" i="3"/>
  <c r="T1821" i="3"/>
  <c r="R1821" i="3"/>
  <c r="P1821" i="3"/>
  <c r="BK1821" i="3"/>
  <c r="J1821" i="3"/>
  <c r="BE1821" i="3" s="1"/>
  <c r="BI1775" i="3"/>
  <c r="BH1775" i="3"/>
  <c r="BG1775" i="3"/>
  <c r="BF1775" i="3"/>
  <c r="T1775" i="3"/>
  <c r="R1775" i="3"/>
  <c r="P1775" i="3"/>
  <c r="BK1775" i="3"/>
  <c r="J1775" i="3"/>
  <c r="BE1775" i="3" s="1"/>
  <c r="BI1766" i="3"/>
  <c r="BH1766" i="3"/>
  <c r="BG1766" i="3"/>
  <c r="BF1766" i="3"/>
  <c r="T1766" i="3"/>
  <c r="R1766" i="3"/>
  <c r="R1765" i="3" s="1"/>
  <c r="P1766" i="3"/>
  <c r="P1765" i="3" s="1"/>
  <c r="BK1766" i="3"/>
  <c r="BK1765" i="3" s="1"/>
  <c r="J1765" i="3"/>
  <c r="J86" i="3" s="1"/>
  <c r="J1766" i="3"/>
  <c r="BE1766" i="3"/>
  <c r="BI1753" i="3"/>
  <c r="BH1753" i="3"/>
  <c r="BG1753" i="3"/>
  <c r="BF1753" i="3"/>
  <c r="T1753" i="3"/>
  <c r="R1753" i="3"/>
  <c r="P1753" i="3"/>
  <c r="BK1753" i="3"/>
  <c r="J1753" i="3"/>
  <c r="BE1753" i="3" s="1"/>
  <c r="BI1747" i="3"/>
  <c r="BH1747" i="3"/>
  <c r="BG1747" i="3"/>
  <c r="BF1747" i="3"/>
  <c r="T1747" i="3"/>
  <c r="T1746" i="3" s="1"/>
  <c r="R1747" i="3"/>
  <c r="R1746" i="3" s="1"/>
  <c r="P1747" i="3"/>
  <c r="P1746" i="3" s="1"/>
  <c r="BK1747" i="3"/>
  <c r="BK1746" i="3" s="1"/>
  <c r="J1746" i="3" s="1"/>
  <c r="J85" i="3" s="1"/>
  <c r="J1747" i="3"/>
  <c r="BE1747" i="3"/>
  <c r="BI1742" i="3"/>
  <c r="BH1742" i="3"/>
  <c r="BG1742" i="3"/>
  <c r="BF1742" i="3"/>
  <c r="T1742" i="3"/>
  <c r="R1742" i="3"/>
  <c r="P1742" i="3"/>
  <c r="BK1742" i="3"/>
  <c r="J1742" i="3"/>
  <c r="BE1742" i="3" s="1"/>
  <c r="BI1738" i="3"/>
  <c r="BH1738" i="3"/>
  <c r="BG1738" i="3"/>
  <c r="BF1738" i="3"/>
  <c r="T1738" i="3"/>
  <c r="T1737" i="3" s="1"/>
  <c r="R1738" i="3"/>
  <c r="R1737" i="3" s="1"/>
  <c r="P1738" i="3"/>
  <c r="P1737" i="3" s="1"/>
  <c r="BK1738" i="3"/>
  <c r="BK1737" i="3" s="1"/>
  <c r="J1737" i="3" s="1"/>
  <c r="J84" i="3" s="1"/>
  <c r="J1738" i="3"/>
  <c r="BE1738" i="3"/>
  <c r="BI1731" i="3"/>
  <c r="BH1731" i="3"/>
  <c r="BG1731" i="3"/>
  <c r="BF1731" i="3"/>
  <c r="T1731" i="3"/>
  <c r="R1731" i="3"/>
  <c r="P1731" i="3"/>
  <c r="BK1731" i="3"/>
  <c r="J1731" i="3"/>
  <c r="BE1731" i="3" s="1"/>
  <c r="BI1727" i="3"/>
  <c r="BH1727" i="3"/>
  <c r="BG1727" i="3"/>
  <c r="BF1727" i="3"/>
  <c r="T1727" i="3"/>
  <c r="R1727" i="3"/>
  <c r="P1727" i="3"/>
  <c r="BK1727" i="3"/>
  <c r="J1727" i="3"/>
  <c r="BE1727" i="3" s="1"/>
  <c r="BI1721" i="3"/>
  <c r="BH1721" i="3"/>
  <c r="BG1721" i="3"/>
  <c r="BF1721" i="3"/>
  <c r="T1721" i="3"/>
  <c r="T1720" i="3" s="1"/>
  <c r="R1721" i="3"/>
  <c r="R1720" i="3" s="1"/>
  <c r="P1721" i="3"/>
  <c r="BK1721" i="3"/>
  <c r="BK1720" i="3" s="1"/>
  <c r="J1720" i="3"/>
  <c r="J83" i="3" s="1"/>
  <c r="J1721" i="3"/>
  <c r="BE1721" i="3"/>
  <c r="BI1716" i="3"/>
  <c r="BH1716" i="3"/>
  <c r="BG1716" i="3"/>
  <c r="BF1716" i="3"/>
  <c r="T1716" i="3"/>
  <c r="R1716" i="3"/>
  <c r="P1716" i="3"/>
  <c r="BK1716" i="3"/>
  <c r="J1716" i="3"/>
  <c r="BE1716" i="3" s="1"/>
  <c r="BI1709" i="3"/>
  <c r="BH1709" i="3"/>
  <c r="BG1709" i="3"/>
  <c r="BF1709" i="3"/>
  <c r="T1709" i="3"/>
  <c r="T1708" i="3" s="1"/>
  <c r="R1709" i="3"/>
  <c r="R1708" i="3" s="1"/>
  <c r="P1709" i="3"/>
  <c r="BK1709" i="3"/>
  <c r="BK1708" i="3" s="1"/>
  <c r="J1708" i="3"/>
  <c r="J82" i="3" s="1"/>
  <c r="J1709" i="3"/>
  <c r="BE1709" i="3"/>
  <c r="BI1705" i="3"/>
  <c r="BH1705" i="3"/>
  <c r="BG1705" i="3"/>
  <c r="BF1705" i="3"/>
  <c r="T1705" i="3"/>
  <c r="R1705" i="3"/>
  <c r="P1705" i="3"/>
  <c r="BK1705" i="3"/>
  <c r="J1705" i="3"/>
  <c r="BE1705" i="3" s="1"/>
  <c r="BI1699" i="3"/>
  <c r="BH1699" i="3"/>
  <c r="BG1699" i="3"/>
  <c r="BF1699" i="3"/>
  <c r="T1699" i="3"/>
  <c r="R1699" i="3"/>
  <c r="P1699" i="3"/>
  <c r="BK1699" i="3"/>
  <c r="J1699" i="3"/>
  <c r="BE1699" i="3" s="1"/>
  <c r="BI1689" i="3"/>
  <c r="BH1689" i="3"/>
  <c r="BG1689" i="3"/>
  <c r="BF1689" i="3"/>
  <c r="T1689" i="3"/>
  <c r="R1689" i="3"/>
  <c r="P1689" i="3"/>
  <c r="BK1689" i="3"/>
  <c r="J1689" i="3"/>
  <c r="BE1689" i="3" s="1"/>
  <c r="BI1671" i="3"/>
  <c r="BH1671" i="3"/>
  <c r="BG1671" i="3"/>
  <c r="BF1671" i="3"/>
  <c r="T1671" i="3"/>
  <c r="R1671" i="3"/>
  <c r="P1671" i="3"/>
  <c r="BK1671" i="3"/>
  <c r="J1671" i="3"/>
  <c r="BE1671" i="3"/>
  <c r="BI1664" i="3"/>
  <c r="BH1664" i="3"/>
  <c r="BG1664" i="3"/>
  <c r="BF1664" i="3"/>
  <c r="T1664" i="3"/>
  <c r="R1664" i="3"/>
  <c r="P1664" i="3"/>
  <c r="BK1664" i="3"/>
  <c r="J1664" i="3"/>
  <c r="BE1664" i="3" s="1"/>
  <c r="BI1660" i="3"/>
  <c r="BH1660" i="3"/>
  <c r="BG1660" i="3"/>
  <c r="BF1660" i="3"/>
  <c r="T1660" i="3"/>
  <c r="R1660" i="3"/>
  <c r="P1660" i="3"/>
  <c r="P1648" i="3" s="1"/>
  <c r="BK1660" i="3"/>
  <c r="J1660" i="3"/>
  <c r="BE1660" i="3"/>
  <c r="BI1656" i="3"/>
  <c r="BH1656" i="3"/>
  <c r="BG1656" i="3"/>
  <c r="BF1656" i="3"/>
  <c r="T1656" i="3"/>
  <c r="T1648" i="3" s="1"/>
  <c r="R1656" i="3"/>
  <c r="P1656" i="3"/>
  <c r="BK1656" i="3"/>
  <c r="J1656" i="3"/>
  <c r="BE1656" i="3" s="1"/>
  <c r="BI1649" i="3"/>
  <c r="BH1649" i="3"/>
  <c r="BG1649" i="3"/>
  <c r="BF1649" i="3"/>
  <c r="T1649" i="3"/>
  <c r="R1649" i="3"/>
  <c r="R1648" i="3" s="1"/>
  <c r="P1649" i="3"/>
  <c r="BK1649" i="3"/>
  <c r="BK1648" i="3" s="1"/>
  <c r="J1648" i="3" s="1"/>
  <c r="J81" i="3" s="1"/>
  <c r="J1649" i="3"/>
  <c r="BE1649" i="3"/>
  <c r="BI1643" i="3"/>
  <c r="BH1643" i="3"/>
  <c r="BG1643" i="3"/>
  <c r="BF1643" i="3"/>
  <c r="T1643" i="3"/>
  <c r="R1643" i="3"/>
  <c r="P1643" i="3"/>
  <c r="BK1643" i="3"/>
  <c r="J1643" i="3"/>
  <c r="BE1643" i="3"/>
  <c r="BI1638" i="3"/>
  <c r="BH1638" i="3"/>
  <c r="BG1638" i="3"/>
  <c r="BF1638" i="3"/>
  <c r="T1638" i="3"/>
  <c r="T1637" i="3" s="1"/>
  <c r="R1638" i="3"/>
  <c r="R1637" i="3"/>
  <c r="P1638" i="3"/>
  <c r="P1637" i="3" s="1"/>
  <c r="BK1638" i="3"/>
  <c r="BK1637" i="3"/>
  <c r="J1637" i="3"/>
  <c r="J80" i="3" s="1"/>
  <c r="J1638" i="3"/>
  <c r="BE1638" i="3" s="1"/>
  <c r="BI1633" i="3"/>
  <c r="BH1633" i="3"/>
  <c r="BG1633" i="3"/>
  <c r="BF1633" i="3"/>
  <c r="T1633" i="3"/>
  <c r="R1633" i="3"/>
  <c r="P1633" i="3"/>
  <c r="BK1633" i="3"/>
  <c r="J1633" i="3"/>
  <c r="BE1633" i="3" s="1"/>
  <c r="BI1630" i="3"/>
  <c r="BH1630" i="3"/>
  <c r="BG1630" i="3"/>
  <c r="BF1630" i="3"/>
  <c r="T1630" i="3"/>
  <c r="R1630" i="3"/>
  <c r="P1630" i="3"/>
  <c r="BK1630" i="3"/>
  <c r="J1630" i="3"/>
  <c r="BE1630" i="3"/>
  <c r="BI1629" i="3"/>
  <c r="BH1629" i="3"/>
  <c r="BG1629" i="3"/>
  <c r="BF1629" i="3"/>
  <c r="T1629" i="3"/>
  <c r="R1629" i="3"/>
  <c r="P1629" i="3"/>
  <c r="BK1629" i="3"/>
  <c r="J1629" i="3"/>
  <c r="BE1629" i="3" s="1"/>
  <c r="BI1625" i="3"/>
  <c r="BH1625" i="3"/>
  <c r="BG1625" i="3"/>
  <c r="BF1625" i="3"/>
  <c r="T1625" i="3"/>
  <c r="R1625" i="3"/>
  <c r="P1625" i="3"/>
  <c r="BK1625" i="3"/>
  <c r="J1625" i="3"/>
  <c r="BE1625" i="3"/>
  <c r="BI1620" i="3"/>
  <c r="BH1620" i="3"/>
  <c r="BG1620" i="3"/>
  <c r="BF1620" i="3"/>
  <c r="T1620" i="3"/>
  <c r="T1619" i="3" s="1"/>
  <c r="R1620" i="3"/>
  <c r="R1619" i="3"/>
  <c r="P1620" i="3"/>
  <c r="P1619" i="3" s="1"/>
  <c r="BK1620" i="3"/>
  <c r="BK1619" i="3"/>
  <c r="J1619" i="3"/>
  <c r="J79" i="3" s="1"/>
  <c r="J1620" i="3"/>
  <c r="BE1620" i="3"/>
  <c r="BI1612" i="3"/>
  <c r="BH1612" i="3"/>
  <c r="BG1612" i="3"/>
  <c r="BF1612" i="3"/>
  <c r="T1612" i="3"/>
  <c r="T1611" i="3" s="1"/>
  <c r="R1612" i="3"/>
  <c r="R1611" i="3"/>
  <c r="P1612" i="3"/>
  <c r="P1611" i="3" s="1"/>
  <c r="BK1612" i="3"/>
  <c r="BK1611" i="3"/>
  <c r="J1611" i="3"/>
  <c r="J78" i="3" s="1"/>
  <c r="J1612" i="3"/>
  <c r="BE1612" i="3"/>
  <c r="BI1610" i="3"/>
  <c r="BH1610" i="3"/>
  <c r="BG1610" i="3"/>
  <c r="BF1610" i="3"/>
  <c r="T1610" i="3"/>
  <c r="T1609" i="3" s="1"/>
  <c r="R1610" i="3"/>
  <c r="R1609" i="3"/>
  <c r="P1610" i="3"/>
  <c r="P1609" i="3" s="1"/>
  <c r="BK1610" i="3"/>
  <c r="BK1609" i="3"/>
  <c r="J1609" i="3"/>
  <c r="J77" i="3" s="1"/>
  <c r="J1610" i="3"/>
  <c r="BE1610" i="3"/>
  <c r="BI1605" i="3"/>
  <c r="BH1605" i="3"/>
  <c r="BG1605" i="3"/>
  <c r="BF1605" i="3"/>
  <c r="T1605" i="3"/>
  <c r="R1605" i="3"/>
  <c r="P1605" i="3"/>
  <c r="BK1605" i="3"/>
  <c r="J1605" i="3"/>
  <c r="BE1605" i="3" s="1"/>
  <c r="BI1600" i="3"/>
  <c r="BH1600" i="3"/>
  <c r="BG1600" i="3"/>
  <c r="BF1600" i="3"/>
  <c r="T1600" i="3"/>
  <c r="R1600" i="3"/>
  <c r="P1600" i="3"/>
  <c r="BK1600" i="3"/>
  <c r="J1600" i="3"/>
  <c r="BE1600" i="3"/>
  <c r="BI1596" i="3"/>
  <c r="BH1596" i="3"/>
  <c r="BG1596" i="3"/>
  <c r="BF1596" i="3"/>
  <c r="T1596" i="3"/>
  <c r="R1596" i="3"/>
  <c r="P1596" i="3"/>
  <c r="BK1596" i="3"/>
  <c r="J1596" i="3"/>
  <c r="BE1596" i="3" s="1"/>
  <c r="BI1595" i="3"/>
  <c r="BH1595" i="3"/>
  <c r="BG1595" i="3"/>
  <c r="BF1595" i="3"/>
  <c r="T1595" i="3"/>
  <c r="R1595" i="3"/>
  <c r="P1595" i="3"/>
  <c r="BK1595" i="3"/>
  <c r="J1595" i="3"/>
  <c r="BE1595" i="3"/>
  <c r="BI1591" i="3"/>
  <c r="BH1591" i="3"/>
  <c r="BG1591" i="3"/>
  <c r="BF1591" i="3"/>
  <c r="T1591" i="3"/>
  <c r="R1591" i="3"/>
  <c r="P1591" i="3"/>
  <c r="BK1591" i="3"/>
  <c r="J1591" i="3"/>
  <c r="BE1591" i="3" s="1"/>
  <c r="BI1581" i="3"/>
  <c r="BH1581" i="3"/>
  <c r="BG1581" i="3"/>
  <c r="BF1581" i="3"/>
  <c r="T1581" i="3"/>
  <c r="R1581" i="3"/>
  <c r="P1581" i="3"/>
  <c r="BK1581" i="3"/>
  <c r="J1581" i="3"/>
  <c r="BE1581" i="3"/>
  <c r="BI1575" i="3"/>
  <c r="BH1575" i="3"/>
  <c r="BG1575" i="3"/>
  <c r="BF1575" i="3"/>
  <c r="T1575" i="3"/>
  <c r="T1574" i="3" s="1"/>
  <c r="R1575" i="3"/>
  <c r="R1574" i="3"/>
  <c r="P1575" i="3"/>
  <c r="P1574" i="3" s="1"/>
  <c r="BK1575" i="3"/>
  <c r="BK1574" i="3"/>
  <c r="J1574" i="3"/>
  <c r="J76" i="3" s="1"/>
  <c r="J1575" i="3"/>
  <c r="BE1575" i="3" s="1"/>
  <c r="BI1567" i="3"/>
  <c r="BH1567" i="3"/>
  <c r="BG1567" i="3"/>
  <c r="BF1567" i="3"/>
  <c r="T1567" i="3"/>
  <c r="T1566" i="3" s="1"/>
  <c r="R1567" i="3"/>
  <c r="R1566" i="3"/>
  <c r="P1567" i="3"/>
  <c r="P1566" i="3" s="1"/>
  <c r="BK1567" i="3"/>
  <c r="BK1566" i="3"/>
  <c r="J1566" i="3"/>
  <c r="J75" i="3" s="1"/>
  <c r="J1567" i="3"/>
  <c r="BE1567" i="3"/>
  <c r="BI1562" i="3"/>
  <c r="BH1562" i="3"/>
  <c r="BG1562" i="3"/>
  <c r="BF1562" i="3"/>
  <c r="T1562" i="3"/>
  <c r="T1561" i="3" s="1"/>
  <c r="R1562" i="3"/>
  <c r="R1561" i="3"/>
  <c r="P1562" i="3"/>
  <c r="P1561" i="3" s="1"/>
  <c r="BK1562" i="3"/>
  <c r="BK1561" i="3"/>
  <c r="J1561" i="3"/>
  <c r="J74" i="3" s="1"/>
  <c r="J1562" i="3"/>
  <c r="BE1562" i="3"/>
  <c r="BI1549" i="3"/>
  <c r="BH1549" i="3"/>
  <c r="BG1549" i="3"/>
  <c r="BF1549" i="3"/>
  <c r="T1549" i="3"/>
  <c r="T1548" i="3" s="1"/>
  <c r="R1549" i="3"/>
  <c r="R1548" i="3"/>
  <c r="P1549" i="3"/>
  <c r="P1548" i="3" s="1"/>
  <c r="BK1549" i="3"/>
  <c r="BK1548" i="3"/>
  <c r="J1548" i="3"/>
  <c r="J73" i="3" s="1"/>
  <c r="J1549" i="3"/>
  <c r="BE1549" i="3"/>
  <c r="BI1527" i="3"/>
  <c r="BH1527" i="3"/>
  <c r="BG1527" i="3"/>
  <c r="BF1527" i="3"/>
  <c r="T1527" i="3"/>
  <c r="T1522" i="3" s="1"/>
  <c r="R1527" i="3"/>
  <c r="P1527" i="3"/>
  <c r="BK1527" i="3"/>
  <c r="J1527" i="3"/>
  <c r="BE1527" i="3" s="1"/>
  <c r="BI1523" i="3"/>
  <c r="BH1523" i="3"/>
  <c r="BG1523" i="3"/>
  <c r="BF1523" i="3"/>
  <c r="T1523" i="3"/>
  <c r="R1523" i="3"/>
  <c r="R1522" i="3" s="1"/>
  <c r="P1523" i="3"/>
  <c r="P1522" i="3"/>
  <c r="BK1523" i="3"/>
  <c r="BK1522" i="3" s="1"/>
  <c r="J1522" i="3" s="1"/>
  <c r="J72" i="3" s="1"/>
  <c r="J1523" i="3"/>
  <c r="BE1523" i="3"/>
  <c r="BI1518" i="3"/>
  <c r="BH1518" i="3"/>
  <c r="BG1518" i="3"/>
  <c r="BF1518" i="3"/>
  <c r="T1518" i="3"/>
  <c r="R1518" i="3"/>
  <c r="P1518" i="3"/>
  <c r="P1503" i="3" s="1"/>
  <c r="BK1518" i="3"/>
  <c r="J1518" i="3"/>
  <c r="BE1518" i="3"/>
  <c r="BI1511" i="3"/>
  <c r="BH1511" i="3"/>
  <c r="BG1511" i="3"/>
  <c r="BF1511" i="3"/>
  <c r="T1511" i="3"/>
  <c r="T1503" i="3" s="1"/>
  <c r="R1511" i="3"/>
  <c r="P1511" i="3"/>
  <c r="BK1511" i="3"/>
  <c r="J1511" i="3"/>
  <c r="BE1511" i="3" s="1"/>
  <c r="BI1504" i="3"/>
  <c r="BH1504" i="3"/>
  <c r="BG1504" i="3"/>
  <c r="BF1504" i="3"/>
  <c r="T1504" i="3"/>
  <c r="R1504" i="3"/>
  <c r="R1503" i="3" s="1"/>
  <c r="P1504" i="3"/>
  <c r="BK1504" i="3"/>
  <c r="BK1503" i="3" s="1"/>
  <c r="J1503" i="3" s="1"/>
  <c r="J71" i="3" s="1"/>
  <c r="J1504" i="3"/>
  <c r="BE1504" i="3"/>
  <c r="BI1481" i="3"/>
  <c r="BH1481" i="3"/>
  <c r="BG1481" i="3"/>
  <c r="BF1481" i="3"/>
  <c r="T1481" i="3"/>
  <c r="T1480" i="3"/>
  <c r="R1481" i="3"/>
  <c r="R1480" i="3" s="1"/>
  <c r="R1479" i="3" s="1"/>
  <c r="P1481" i="3"/>
  <c r="P1480" i="3" s="1"/>
  <c r="BK1481" i="3"/>
  <c r="BK1480" i="3"/>
  <c r="BK1479" i="3" s="1"/>
  <c r="J1479" i="3" s="1"/>
  <c r="J69" i="3" s="1"/>
  <c r="J1481" i="3"/>
  <c r="BE1481" i="3" s="1"/>
  <c r="BI1478" i="3"/>
  <c r="BH1478" i="3"/>
  <c r="BG1478" i="3"/>
  <c r="BF1478" i="3"/>
  <c r="T1478" i="3"/>
  <c r="T1477" i="3" s="1"/>
  <c r="R1478" i="3"/>
  <c r="R1477" i="3"/>
  <c r="P1478" i="3"/>
  <c r="P1477" i="3" s="1"/>
  <c r="BK1478" i="3"/>
  <c r="BK1477" i="3"/>
  <c r="J1477" i="3"/>
  <c r="J68" i="3" s="1"/>
  <c r="J1478" i="3"/>
  <c r="BE1478" i="3"/>
  <c r="BI1473" i="3"/>
  <c r="BH1473" i="3"/>
  <c r="BG1473" i="3"/>
  <c r="BF1473" i="3"/>
  <c r="T1473" i="3"/>
  <c r="R1473" i="3"/>
  <c r="P1473" i="3"/>
  <c r="BK1473" i="3"/>
  <c r="J1473" i="3"/>
  <c r="BE1473" i="3" s="1"/>
  <c r="BI1469" i="3"/>
  <c r="BH1469" i="3"/>
  <c r="BG1469" i="3"/>
  <c r="BF1469" i="3"/>
  <c r="T1469" i="3"/>
  <c r="R1469" i="3"/>
  <c r="P1469" i="3"/>
  <c r="BK1469" i="3"/>
  <c r="J1469" i="3"/>
  <c r="BE1469" i="3"/>
  <c r="BI1461" i="3"/>
  <c r="BH1461" i="3"/>
  <c r="BG1461" i="3"/>
  <c r="BF1461" i="3"/>
  <c r="T1461" i="3"/>
  <c r="R1461" i="3"/>
  <c r="P1461" i="3"/>
  <c r="BK1461" i="3"/>
  <c r="J1461" i="3"/>
  <c r="BE1461" i="3" s="1"/>
  <c r="BI1457" i="3"/>
  <c r="BH1457" i="3"/>
  <c r="BG1457" i="3"/>
  <c r="BF1457" i="3"/>
  <c r="T1457" i="3"/>
  <c r="R1457" i="3"/>
  <c r="P1457" i="3"/>
  <c r="BK1457" i="3"/>
  <c r="J1457" i="3"/>
  <c r="BE1457" i="3"/>
  <c r="BI1453" i="3"/>
  <c r="BH1453" i="3"/>
  <c r="BG1453" i="3"/>
  <c r="BF1453" i="3"/>
  <c r="T1453" i="3"/>
  <c r="R1453" i="3"/>
  <c r="P1453" i="3"/>
  <c r="BK1453" i="3"/>
  <c r="J1453" i="3"/>
  <c r="BE1453" i="3" s="1"/>
  <c r="BI1449" i="3"/>
  <c r="BH1449" i="3"/>
  <c r="BG1449" i="3"/>
  <c r="BF1449" i="3"/>
  <c r="T1449" i="3"/>
  <c r="R1449" i="3"/>
  <c r="P1449" i="3"/>
  <c r="BK1449" i="3"/>
  <c r="J1449" i="3"/>
  <c r="BE1449" i="3"/>
  <c r="BI1439" i="3"/>
  <c r="BH1439" i="3"/>
  <c r="BG1439" i="3"/>
  <c r="BF1439" i="3"/>
  <c r="T1439" i="3"/>
  <c r="R1439" i="3"/>
  <c r="P1439" i="3"/>
  <c r="BK1439" i="3"/>
  <c r="J1439" i="3"/>
  <c r="BE1439" i="3" s="1"/>
  <c r="BI1429" i="3"/>
  <c r="BH1429" i="3"/>
  <c r="BG1429" i="3"/>
  <c r="BF1429" i="3"/>
  <c r="T1429" i="3"/>
  <c r="R1429" i="3"/>
  <c r="P1429" i="3"/>
  <c r="BK1429" i="3"/>
  <c r="J1429" i="3"/>
  <c r="BE1429" i="3"/>
  <c r="BI1426" i="3"/>
  <c r="BH1426" i="3"/>
  <c r="BG1426" i="3"/>
  <c r="BF1426" i="3"/>
  <c r="T1426" i="3"/>
  <c r="R1426" i="3"/>
  <c r="P1426" i="3"/>
  <c r="BK1426" i="3"/>
  <c r="J1426" i="3"/>
  <c r="BE1426" i="3" s="1"/>
  <c r="BI1425" i="3"/>
  <c r="BH1425" i="3"/>
  <c r="BG1425" i="3"/>
  <c r="BF1425" i="3"/>
  <c r="T1425" i="3"/>
  <c r="R1425" i="3"/>
  <c r="P1425" i="3"/>
  <c r="BK1425" i="3"/>
  <c r="J1425" i="3"/>
  <c r="BE1425" i="3"/>
  <c r="BI1424" i="3"/>
  <c r="BH1424" i="3"/>
  <c r="BG1424" i="3"/>
  <c r="BF1424" i="3"/>
  <c r="T1424" i="3"/>
  <c r="T1423" i="3" s="1"/>
  <c r="R1424" i="3"/>
  <c r="R1423" i="3"/>
  <c r="P1424" i="3"/>
  <c r="P1423" i="3" s="1"/>
  <c r="BK1424" i="3"/>
  <c r="BK1423" i="3"/>
  <c r="J1423" i="3"/>
  <c r="J67" i="3" s="1"/>
  <c r="J1424" i="3"/>
  <c r="BE1424" i="3" s="1"/>
  <c r="BI1410" i="3"/>
  <c r="BH1410" i="3"/>
  <c r="BG1410" i="3"/>
  <c r="BF1410" i="3"/>
  <c r="T1410" i="3"/>
  <c r="R1410" i="3"/>
  <c r="P1410" i="3"/>
  <c r="BK1410" i="3"/>
  <c r="J1410" i="3"/>
  <c r="BE1410" i="3" s="1"/>
  <c r="BI1393" i="3"/>
  <c r="BH1393" i="3"/>
  <c r="BG1393" i="3"/>
  <c r="BF1393" i="3"/>
  <c r="T1393" i="3"/>
  <c r="R1393" i="3"/>
  <c r="P1393" i="3"/>
  <c r="BK1393" i="3"/>
  <c r="J1393" i="3"/>
  <c r="BE1393" i="3"/>
  <c r="BI1355" i="3"/>
  <c r="BH1355" i="3"/>
  <c r="BG1355" i="3"/>
  <c r="BF1355" i="3"/>
  <c r="T1355" i="3"/>
  <c r="R1355" i="3"/>
  <c r="P1355" i="3"/>
  <c r="BK1355" i="3"/>
  <c r="J1355" i="3"/>
  <c r="BE1355" i="3" s="1"/>
  <c r="BI1340" i="3"/>
  <c r="BH1340" i="3"/>
  <c r="BG1340" i="3"/>
  <c r="BF1340" i="3"/>
  <c r="T1340" i="3"/>
  <c r="R1340" i="3"/>
  <c r="P1340" i="3"/>
  <c r="BK1340" i="3"/>
  <c r="J1340" i="3"/>
  <c r="BE1340" i="3"/>
  <c r="BI1334" i="3"/>
  <c r="BH1334" i="3"/>
  <c r="BG1334" i="3"/>
  <c r="BF1334" i="3"/>
  <c r="T1334" i="3"/>
  <c r="R1334" i="3"/>
  <c r="P1334" i="3"/>
  <c r="BK1334" i="3"/>
  <c r="J1334" i="3"/>
  <c r="BE1334" i="3" s="1"/>
  <c r="BI1309" i="3"/>
  <c r="BH1309" i="3"/>
  <c r="BG1309" i="3"/>
  <c r="BF1309" i="3"/>
  <c r="T1309" i="3"/>
  <c r="R1309" i="3"/>
  <c r="P1309" i="3"/>
  <c r="BK1309" i="3"/>
  <c r="J1309" i="3"/>
  <c r="BE1309" i="3"/>
  <c r="BI1230" i="3"/>
  <c r="BH1230" i="3"/>
  <c r="BG1230" i="3"/>
  <c r="BF1230" i="3"/>
  <c r="T1230" i="3"/>
  <c r="R1230" i="3"/>
  <c r="P1230" i="3"/>
  <c r="BK1230" i="3"/>
  <c r="J1230" i="3"/>
  <c r="BE1230" i="3" s="1"/>
  <c r="BI1196" i="3"/>
  <c r="BH1196" i="3"/>
  <c r="BG1196" i="3"/>
  <c r="BF1196" i="3"/>
  <c r="T1196" i="3"/>
  <c r="R1196" i="3"/>
  <c r="P1196" i="3"/>
  <c r="BK1196" i="3"/>
  <c r="J1196" i="3"/>
  <c r="BE1196" i="3"/>
  <c r="BI1192" i="3"/>
  <c r="BH1192" i="3"/>
  <c r="BG1192" i="3"/>
  <c r="BF1192" i="3"/>
  <c r="T1192" i="3"/>
  <c r="R1192" i="3"/>
  <c r="P1192" i="3"/>
  <c r="BK1192" i="3"/>
  <c r="J1192" i="3"/>
  <c r="BE1192" i="3" s="1"/>
  <c r="BI1185" i="3"/>
  <c r="BH1185" i="3"/>
  <c r="BG1185" i="3"/>
  <c r="BF1185" i="3"/>
  <c r="T1185" i="3"/>
  <c r="R1185" i="3"/>
  <c r="P1185" i="3"/>
  <c r="BK1185" i="3"/>
  <c r="J1185" i="3"/>
  <c r="BE1185" i="3"/>
  <c r="BI1155" i="3"/>
  <c r="BH1155" i="3"/>
  <c r="BG1155" i="3"/>
  <c r="BF1155" i="3"/>
  <c r="T1155" i="3"/>
  <c r="R1155" i="3"/>
  <c r="P1155" i="3"/>
  <c r="BK1155" i="3"/>
  <c r="J1155" i="3"/>
  <c r="BE1155" i="3" s="1"/>
  <c r="BI1150" i="3"/>
  <c r="BH1150" i="3"/>
  <c r="BG1150" i="3"/>
  <c r="BF1150" i="3"/>
  <c r="T1150" i="3"/>
  <c r="R1150" i="3"/>
  <c r="P1150" i="3"/>
  <c r="BK1150" i="3"/>
  <c r="J1150" i="3"/>
  <c r="BE1150" i="3"/>
  <c r="BI1146" i="3"/>
  <c r="BH1146" i="3"/>
  <c r="BG1146" i="3"/>
  <c r="BF1146" i="3"/>
  <c r="T1146" i="3"/>
  <c r="R1146" i="3"/>
  <c r="P1146" i="3"/>
  <c r="BK1146" i="3"/>
  <c r="J1146" i="3"/>
  <c r="BE1146" i="3" s="1"/>
  <c r="BI1142" i="3"/>
  <c r="BH1142" i="3"/>
  <c r="BG1142" i="3"/>
  <c r="BF1142" i="3"/>
  <c r="T1142" i="3"/>
  <c r="R1142" i="3"/>
  <c r="P1142" i="3"/>
  <c r="BK1142" i="3"/>
  <c r="J1142" i="3"/>
  <c r="BE1142" i="3"/>
  <c r="BI1125" i="3"/>
  <c r="BH1125" i="3"/>
  <c r="BG1125" i="3"/>
  <c r="BF1125" i="3"/>
  <c r="T1125" i="3"/>
  <c r="R1125" i="3"/>
  <c r="P1125" i="3"/>
  <c r="BK1125" i="3"/>
  <c r="J1125" i="3"/>
  <c r="BE1125" i="3" s="1"/>
  <c r="BI1085" i="3"/>
  <c r="BH1085" i="3"/>
  <c r="BG1085" i="3"/>
  <c r="BF1085" i="3"/>
  <c r="T1085" i="3"/>
  <c r="R1085" i="3"/>
  <c r="P1085" i="3"/>
  <c r="BK1085" i="3"/>
  <c r="J1085" i="3"/>
  <c r="BE1085" i="3"/>
  <c r="BI1051" i="3"/>
  <c r="BH1051" i="3"/>
  <c r="BG1051" i="3"/>
  <c r="BF1051" i="3"/>
  <c r="T1051" i="3"/>
  <c r="R1051" i="3"/>
  <c r="P1051" i="3"/>
  <c r="BK1051" i="3"/>
  <c r="J1051" i="3"/>
  <c r="BE1051" i="3" s="1"/>
  <c r="BI1015" i="3"/>
  <c r="BH1015" i="3"/>
  <c r="BG1015" i="3"/>
  <c r="BF1015" i="3"/>
  <c r="T1015" i="3"/>
  <c r="R1015" i="3"/>
  <c r="P1015" i="3"/>
  <c r="BK1015" i="3"/>
  <c r="J1015" i="3"/>
  <c r="BE1015" i="3"/>
  <c r="BI1004" i="3"/>
  <c r="BH1004" i="3"/>
  <c r="BG1004" i="3"/>
  <c r="BF1004" i="3"/>
  <c r="T1004" i="3"/>
  <c r="R1004" i="3"/>
  <c r="P1004" i="3"/>
  <c r="BK1004" i="3"/>
  <c r="J1004" i="3"/>
  <c r="BE1004" i="3" s="1"/>
  <c r="BI987" i="3"/>
  <c r="BH987" i="3"/>
  <c r="BG987" i="3"/>
  <c r="BF987" i="3"/>
  <c r="T987" i="3"/>
  <c r="R987" i="3"/>
  <c r="P987" i="3"/>
  <c r="BK987" i="3"/>
  <c r="J987" i="3"/>
  <c r="BE987" i="3"/>
  <c r="BI977" i="3"/>
  <c r="BH977" i="3"/>
  <c r="BG977" i="3"/>
  <c r="BF977" i="3"/>
  <c r="T977" i="3"/>
  <c r="R977" i="3"/>
  <c r="P977" i="3"/>
  <c r="BK977" i="3"/>
  <c r="J977" i="3"/>
  <c r="BE977" i="3" s="1"/>
  <c r="BI973" i="3"/>
  <c r="BH973" i="3"/>
  <c r="BG973" i="3"/>
  <c r="BF973" i="3"/>
  <c r="T973" i="3"/>
  <c r="R973" i="3"/>
  <c r="P973" i="3"/>
  <c r="BK973" i="3"/>
  <c r="J973" i="3"/>
  <c r="BE973" i="3"/>
  <c r="BI965" i="3"/>
  <c r="BH965" i="3"/>
  <c r="BG965" i="3"/>
  <c r="BF965" i="3"/>
  <c r="T965" i="3"/>
  <c r="R965" i="3"/>
  <c r="P965" i="3"/>
  <c r="BK965" i="3"/>
  <c r="J965" i="3"/>
  <c r="BE965" i="3" s="1"/>
  <c r="BI961" i="3"/>
  <c r="BH961" i="3"/>
  <c r="BG961" i="3"/>
  <c r="BF961" i="3"/>
  <c r="T961" i="3"/>
  <c r="R961" i="3"/>
  <c r="P961" i="3"/>
  <c r="BK961" i="3"/>
  <c r="J961" i="3"/>
  <c r="BE961" i="3"/>
  <c r="BI957" i="3"/>
  <c r="BH957" i="3"/>
  <c r="BG957" i="3"/>
  <c r="BF957" i="3"/>
  <c r="T957" i="3"/>
  <c r="R957" i="3"/>
  <c r="P957" i="3"/>
  <c r="BK957" i="3"/>
  <c r="J957" i="3"/>
  <c r="BE957" i="3" s="1"/>
  <c r="BI949" i="3"/>
  <c r="BH949" i="3"/>
  <c r="BG949" i="3"/>
  <c r="BF949" i="3"/>
  <c r="T949" i="3"/>
  <c r="R949" i="3"/>
  <c r="P949" i="3"/>
  <c r="BK949" i="3"/>
  <c r="J949" i="3"/>
  <c r="BE949" i="3"/>
  <c r="BI944" i="3"/>
  <c r="BH944" i="3"/>
  <c r="BG944" i="3"/>
  <c r="BF944" i="3"/>
  <c r="T944" i="3"/>
  <c r="R944" i="3"/>
  <c r="P944" i="3"/>
  <c r="BK944" i="3"/>
  <c r="J944" i="3"/>
  <c r="BE944" i="3" s="1"/>
  <c r="BI940" i="3"/>
  <c r="BH940" i="3"/>
  <c r="BG940" i="3"/>
  <c r="BF940" i="3"/>
  <c r="T940" i="3"/>
  <c r="R940" i="3"/>
  <c r="P940" i="3"/>
  <c r="BK940" i="3"/>
  <c r="J940" i="3"/>
  <c r="BE940" i="3"/>
  <c r="BI936" i="3"/>
  <c r="BH936" i="3"/>
  <c r="BG936" i="3"/>
  <c r="BF936" i="3"/>
  <c r="T936" i="3"/>
  <c r="R936" i="3"/>
  <c r="P936" i="3"/>
  <c r="BK936" i="3"/>
  <c r="J936" i="3"/>
  <c r="BE936" i="3" s="1"/>
  <c r="BI932" i="3"/>
  <c r="BH932" i="3"/>
  <c r="BG932" i="3"/>
  <c r="BF932" i="3"/>
  <c r="T932" i="3"/>
  <c r="R932" i="3"/>
  <c r="P932" i="3"/>
  <c r="BK932" i="3"/>
  <c r="J932" i="3"/>
  <c r="BE932" i="3"/>
  <c r="BI927" i="3"/>
  <c r="BH927" i="3"/>
  <c r="BG927" i="3"/>
  <c r="BF927" i="3"/>
  <c r="T927" i="3"/>
  <c r="R927" i="3"/>
  <c r="P927" i="3"/>
  <c r="BK927" i="3"/>
  <c r="J927" i="3"/>
  <c r="BE927" i="3" s="1"/>
  <c r="BI921" i="3"/>
  <c r="BH921" i="3"/>
  <c r="BG921" i="3"/>
  <c r="BF921" i="3"/>
  <c r="T921" i="3"/>
  <c r="R921" i="3"/>
  <c r="P921" i="3"/>
  <c r="BK921" i="3"/>
  <c r="J921" i="3"/>
  <c r="BE921" i="3"/>
  <c r="BI907" i="3"/>
  <c r="BH907" i="3"/>
  <c r="BG907" i="3"/>
  <c r="BF907" i="3"/>
  <c r="T907" i="3"/>
  <c r="R907" i="3"/>
  <c r="P907" i="3"/>
  <c r="BK907" i="3"/>
  <c r="J907" i="3"/>
  <c r="BE907" i="3" s="1"/>
  <c r="BI895" i="3"/>
  <c r="BH895" i="3"/>
  <c r="BG895" i="3"/>
  <c r="BF895" i="3"/>
  <c r="T895" i="3"/>
  <c r="R895" i="3"/>
  <c r="P895" i="3"/>
  <c r="BK895" i="3"/>
  <c r="J895" i="3"/>
  <c r="BE895" i="3"/>
  <c r="BI887" i="3"/>
  <c r="BH887" i="3"/>
  <c r="BG887" i="3"/>
  <c r="BF887" i="3"/>
  <c r="T887" i="3"/>
  <c r="R887" i="3"/>
  <c r="P887" i="3"/>
  <c r="BK887" i="3"/>
  <c r="J887" i="3"/>
  <c r="BE887" i="3" s="1"/>
  <c r="BI880" i="3"/>
  <c r="BH880" i="3"/>
  <c r="BG880" i="3"/>
  <c r="BF880" i="3"/>
  <c r="T880" i="3"/>
  <c r="R880" i="3"/>
  <c r="P880" i="3"/>
  <c r="BK880" i="3"/>
  <c r="J880" i="3"/>
  <c r="BE880" i="3"/>
  <c r="BI874" i="3"/>
  <c r="BH874" i="3"/>
  <c r="BG874" i="3"/>
  <c r="BF874" i="3"/>
  <c r="T874" i="3"/>
  <c r="R874" i="3"/>
  <c r="P874" i="3"/>
  <c r="BK874" i="3"/>
  <c r="J874" i="3"/>
  <c r="BE874" i="3" s="1"/>
  <c r="BI862" i="3"/>
  <c r="BH862" i="3"/>
  <c r="BG862" i="3"/>
  <c r="BF862" i="3"/>
  <c r="T862" i="3"/>
  <c r="R862" i="3"/>
  <c r="P862" i="3"/>
  <c r="BK862" i="3"/>
  <c r="J862" i="3"/>
  <c r="BE862" i="3"/>
  <c r="BI856" i="3"/>
  <c r="BH856" i="3"/>
  <c r="BG856" i="3"/>
  <c r="BF856" i="3"/>
  <c r="T856" i="3"/>
  <c r="R856" i="3"/>
  <c r="P856" i="3"/>
  <c r="BK856" i="3"/>
  <c r="J856" i="3"/>
  <c r="BE856" i="3" s="1"/>
  <c r="BI852" i="3"/>
  <c r="BH852" i="3"/>
  <c r="BG852" i="3"/>
  <c r="BF852" i="3"/>
  <c r="T852" i="3"/>
  <c r="R852" i="3"/>
  <c r="P852" i="3"/>
  <c r="BK852" i="3"/>
  <c r="J852" i="3"/>
  <c r="BE852" i="3"/>
  <c r="BI826" i="3"/>
  <c r="BH826" i="3"/>
  <c r="BG826" i="3"/>
  <c r="BF826" i="3"/>
  <c r="T826" i="3"/>
  <c r="R826" i="3"/>
  <c r="P826" i="3"/>
  <c r="BK826" i="3"/>
  <c r="J826" i="3"/>
  <c r="BE826" i="3" s="1"/>
  <c r="BI765" i="3"/>
  <c r="BH765" i="3"/>
  <c r="BG765" i="3"/>
  <c r="BF765" i="3"/>
  <c r="T765" i="3"/>
  <c r="R765" i="3"/>
  <c r="P765" i="3"/>
  <c r="BK765" i="3"/>
  <c r="J765" i="3"/>
  <c r="BE765" i="3"/>
  <c r="BI761" i="3"/>
  <c r="BH761" i="3"/>
  <c r="BG761" i="3"/>
  <c r="BF761" i="3"/>
  <c r="T761" i="3"/>
  <c r="R761" i="3"/>
  <c r="P761" i="3"/>
  <c r="BK761" i="3"/>
  <c r="J761" i="3"/>
  <c r="BE761" i="3" s="1"/>
  <c r="BI757" i="3"/>
  <c r="BH757" i="3"/>
  <c r="BG757" i="3"/>
  <c r="BF757" i="3"/>
  <c r="T757" i="3"/>
  <c r="R757" i="3"/>
  <c r="P757" i="3"/>
  <c r="BK757" i="3"/>
  <c r="J757" i="3"/>
  <c r="BE757" i="3"/>
  <c r="BI753" i="3"/>
  <c r="BH753" i="3"/>
  <c r="BG753" i="3"/>
  <c r="BF753" i="3"/>
  <c r="T753" i="3"/>
  <c r="R753" i="3"/>
  <c r="P753" i="3"/>
  <c r="BK753" i="3"/>
  <c r="J753" i="3"/>
  <c r="BE753" i="3" s="1"/>
  <c r="BI747" i="3"/>
  <c r="BH747" i="3"/>
  <c r="BG747" i="3"/>
  <c r="BF747" i="3"/>
  <c r="T747" i="3"/>
  <c r="R747" i="3"/>
  <c r="P747" i="3"/>
  <c r="BK747" i="3"/>
  <c r="J747" i="3"/>
  <c r="BE747" i="3"/>
  <c r="BI743" i="3"/>
  <c r="BH743" i="3"/>
  <c r="BG743" i="3"/>
  <c r="BF743" i="3"/>
  <c r="T743" i="3"/>
  <c r="R743" i="3"/>
  <c r="P743" i="3"/>
  <c r="BK743" i="3"/>
  <c r="J743" i="3"/>
  <c r="BE743" i="3" s="1"/>
  <c r="BI738" i="3"/>
  <c r="BH738" i="3"/>
  <c r="BG738" i="3"/>
  <c r="BF738" i="3"/>
  <c r="T738" i="3"/>
  <c r="R738" i="3"/>
  <c r="P738" i="3"/>
  <c r="BK738" i="3"/>
  <c r="J738" i="3"/>
  <c r="BE738" i="3"/>
  <c r="BI727" i="3"/>
  <c r="BH727" i="3"/>
  <c r="BG727" i="3"/>
  <c r="BF727" i="3"/>
  <c r="T727" i="3"/>
  <c r="R727" i="3"/>
  <c r="P727" i="3"/>
  <c r="BK727" i="3"/>
  <c r="J727" i="3"/>
  <c r="BE727" i="3" s="1"/>
  <c r="BI723" i="3"/>
  <c r="BH723" i="3"/>
  <c r="BG723" i="3"/>
  <c r="BF723" i="3"/>
  <c r="T723" i="3"/>
  <c r="R723" i="3"/>
  <c r="P723" i="3"/>
  <c r="BK723" i="3"/>
  <c r="J723" i="3"/>
  <c r="BE723" i="3"/>
  <c r="BI714" i="3"/>
  <c r="BH714" i="3"/>
  <c r="BG714" i="3"/>
  <c r="BF714" i="3"/>
  <c r="T714" i="3"/>
  <c r="R714" i="3"/>
  <c r="P714" i="3"/>
  <c r="BK714" i="3"/>
  <c r="J714" i="3"/>
  <c r="BE714" i="3" s="1"/>
  <c r="BI713" i="3"/>
  <c r="BH713" i="3"/>
  <c r="BG713" i="3"/>
  <c r="BF713" i="3"/>
  <c r="T713" i="3"/>
  <c r="R713" i="3"/>
  <c r="P713" i="3"/>
  <c r="BK713" i="3"/>
  <c r="J713" i="3"/>
  <c r="BE713" i="3"/>
  <c r="BI683" i="3"/>
  <c r="BH683" i="3"/>
  <c r="BG683" i="3"/>
  <c r="BF683" i="3"/>
  <c r="T683" i="3"/>
  <c r="R683" i="3"/>
  <c r="P683" i="3"/>
  <c r="BK683" i="3"/>
  <c r="J683" i="3"/>
  <c r="BE683" i="3" s="1"/>
  <c r="BI653" i="3"/>
  <c r="BH653" i="3"/>
  <c r="BG653" i="3"/>
  <c r="BF653" i="3"/>
  <c r="T653" i="3"/>
  <c r="R653" i="3"/>
  <c r="P653" i="3"/>
  <c r="BK653" i="3"/>
  <c r="J653" i="3"/>
  <c r="BE653" i="3"/>
  <c r="BI606" i="3"/>
  <c r="BH606" i="3"/>
  <c r="BG606" i="3"/>
  <c r="BF606" i="3"/>
  <c r="T606" i="3"/>
  <c r="R606" i="3"/>
  <c r="P606" i="3"/>
  <c r="BK606" i="3"/>
  <c r="J606" i="3"/>
  <c r="BE606" i="3" s="1"/>
  <c r="BI601" i="3"/>
  <c r="BH601" i="3"/>
  <c r="BG601" i="3"/>
  <c r="BF601" i="3"/>
  <c r="T601" i="3"/>
  <c r="R601" i="3"/>
  <c r="P601" i="3"/>
  <c r="BK601" i="3"/>
  <c r="J601" i="3"/>
  <c r="BE601" i="3"/>
  <c r="BI561" i="3"/>
  <c r="BH561" i="3"/>
  <c r="BG561" i="3"/>
  <c r="BF561" i="3"/>
  <c r="T561" i="3"/>
  <c r="R561" i="3"/>
  <c r="P561" i="3"/>
  <c r="BK561" i="3"/>
  <c r="J561" i="3"/>
  <c r="BE561" i="3" s="1"/>
  <c r="BI552" i="3"/>
  <c r="BH552" i="3"/>
  <c r="BG552" i="3"/>
  <c r="BF552" i="3"/>
  <c r="T552" i="3"/>
  <c r="R552" i="3"/>
  <c r="P552" i="3"/>
  <c r="BK552" i="3"/>
  <c r="J552" i="3"/>
  <c r="BE552" i="3"/>
  <c r="BI540" i="3"/>
  <c r="BH540" i="3"/>
  <c r="BG540" i="3"/>
  <c r="BF540" i="3"/>
  <c r="T540" i="3"/>
  <c r="R540" i="3"/>
  <c r="P540" i="3"/>
  <c r="BK540" i="3"/>
  <c r="J540" i="3"/>
  <c r="BE540" i="3" s="1"/>
  <c r="BI519" i="3"/>
  <c r="BH519" i="3"/>
  <c r="BG519" i="3"/>
  <c r="BF519" i="3"/>
  <c r="T519" i="3"/>
  <c r="R519" i="3"/>
  <c r="P519" i="3"/>
  <c r="BK519" i="3"/>
  <c r="J519" i="3"/>
  <c r="BE519" i="3"/>
  <c r="BI515" i="3"/>
  <c r="BH515" i="3"/>
  <c r="BG515" i="3"/>
  <c r="BF515" i="3"/>
  <c r="T515" i="3"/>
  <c r="R515" i="3"/>
  <c r="P515" i="3"/>
  <c r="BK515" i="3"/>
  <c r="J515" i="3"/>
  <c r="BE515" i="3" s="1"/>
  <c r="BI511" i="3"/>
  <c r="BH511" i="3"/>
  <c r="BG511" i="3"/>
  <c r="BF511" i="3"/>
  <c r="T511" i="3"/>
  <c r="R511" i="3"/>
  <c r="P511" i="3"/>
  <c r="BK511" i="3"/>
  <c r="J511" i="3"/>
  <c r="BE511" i="3"/>
  <c r="BI507" i="3"/>
  <c r="BH507" i="3"/>
  <c r="BG507" i="3"/>
  <c r="BF507" i="3"/>
  <c r="T507" i="3"/>
  <c r="R507" i="3"/>
  <c r="P507" i="3"/>
  <c r="BK507" i="3"/>
  <c r="J507" i="3"/>
  <c r="BE507" i="3" s="1"/>
  <c r="BI494" i="3"/>
  <c r="BH494" i="3"/>
  <c r="BG494" i="3"/>
  <c r="BF494" i="3"/>
  <c r="T494" i="3"/>
  <c r="R494" i="3"/>
  <c r="P494" i="3"/>
  <c r="BK494" i="3"/>
  <c r="J494" i="3"/>
  <c r="BE494" i="3"/>
  <c r="BI478" i="3"/>
  <c r="BH478" i="3"/>
  <c r="BG478" i="3"/>
  <c r="BF478" i="3"/>
  <c r="T478" i="3"/>
  <c r="R478" i="3"/>
  <c r="P478" i="3"/>
  <c r="BK478" i="3"/>
  <c r="J478" i="3"/>
  <c r="BE478" i="3" s="1"/>
  <c r="BI460" i="3"/>
  <c r="BH460" i="3"/>
  <c r="BG460" i="3"/>
  <c r="BF460" i="3"/>
  <c r="T460" i="3"/>
  <c r="R460" i="3"/>
  <c r="P460" i="3"/>
  <c r="BK460" i="3"/>
  <c r="J460" i="3"/>
  <c r="BE460" i="3"/>
  <c r="BI456" i="3"/>
  <c r="BH456" i="3"/>
  <c r="BG456" i="3"/>
  <c r="BF456" i="3"/>
  <c r="T456" i="3"/>
  <c r="R456" i="3"/>
  <c r="P456" i="3"/>
  <c r="BK456" i="3"/>
  <c r="J456" i="3"/>
  <c r="BE456" i="3" s="1"/>
  <c r="BI416" i="3"/>
  <c r="BH416" i="3"/>
  <c r="BG416" i="3"/>
  <c r="BF416" i="3"/>
  <c r="T416" i="3"/>
  <c r="R416" i="3"/>
  <c r="P416" i="3"/>
  <c r="BK416" i="3"/>
  <c r="J416" i="3"/>
  <c r="BE416" i="3"/>
  <c r="BI396" i="3"/>
  <c r="BH396" i="3"/>
  <c r="BG396" i="3"/>
  <c r="BF396" i="3"/>
  <c r="T396" i="3"/>
  <c r="R396" i="3"/>
  <c r="P396" i="3"/>
  <c r="BK396" i="3"/>
  <c r="J396" i="3"/>
  <c r="BE396" i="3" s="1"/>
  <c r="BI388" i="3"/>
  <c r="BH388" i="3"/>
  <c r="BG388" i="3"/>
  <c r="BF388" i="3"/>
  <c r="T388" i="3"/>
  <c r="R388" i="3"/>
  <c r="P388" i="3"/>
  <c r="BK388" i="3"/>
  <c r="J388" i="3"/>
  <c r="BE388" i="3"/>
  <c r="BI368" i="3"/>
  <c r="BH368" i="3"/>
  <c r="BG368" i="3"/>
  <c r="BF368" i="3"/>
  <c r="T368" i="3"/>
  <c r="R368" i="3"/>
  <c r="P368" i="3"/>
  <c r="BK368" i="3"/>
  <c r="J368" i="3"/>
  <c r="BE368" i="3" s="1"/>
  <c r="BI362" i="3"/>
  <c r="BH362" i="3"/>
  <c r="BG362" i="3"/>
  <c r="BF362" i="3"/>
  <c r="T362" i="3"/>
  <c r="R362" i="3"/>
  <c r="P362" i="3"/>
  <c r="BK362" i="3"/>
  <c r="J362" i="3"/>
  <c r="BE362" i="3"/>
  <c r="BI357" i="3"/>
  <c r="BH357" i="3"/>
  <c r="BG357" i="3"/>
  <c r="BF357" i="3"/>
  <c r="T357" i="3"/>
  <c r="R357" i="3"/>
  <c r="P357" i="3"/>
  <c r="BK357" i="3"/>
  <c r="J357" i="3"/>
  <c r="BE357" i="3" s="1"/>
  <c r="BI353" i="3"/>
  <c r="BH353" i="3"/>
  <c r="BG353" i="3"/>
  <c r="BF353" i="3"/>
  <c r="T353" i="3"/>
  <c r="R353" i="3"/>
  <c r="P353" i="3"/>
  <c r="BK353" i="3"/>
  <c r="J353" i="3"/>
  <c r="BE353" i="3"/>
  <c r="BI346" i="3"/>
  <c r="BH346" i="3"/>
  <c r="BG346" i="3"/>
  <c r="BF346" i="3"/>
  <c r="T346" i="3"/>
  <c r="R346" i="3"/>
  <c r="P346" i="3"/>
  <c r="BK346" i="3"/>
  <c r="J346" i="3"/>
  <c r="BE346" i="3" s="1"/>
  <c r="BI345" i="3"/>
  <c r="BH345" i="3"/>
  <c r="BG345" i="3"/>
  <c r="BF345" i="3"/>
  <c r="T345" i="3"/>
  <c r="R345" i="3"/>
  <c r="P345" i="3"/>
  <c r="BK345" i="3"/>
  <c r="J345" i="3"/>
  <c r="BE345" i="3"/>
  <c r="BI344" i="3"/>
  <c r="BH344" i="3"/>
  <c r="BG344" i="3"/>
  <c r="BF344" i="3"/>
  <c r="T344" i="3"/>
  <c r="R344" i="3"/>
  <c r="P344" i="3"/>
  <c r="BK344" i="3"/>
  <c r="J344" i="3"/>
  <c r="BE344" i="3" s="1"/>
  <c r="BI343" i="3"/>
  <c r="BH343" i="3"/>
  <c r="BG343" i="3"/>
  <c r="BF343" i="3"/>
  <c r="T343" i="3"/>
  <c r="R343" i="3"/>
  <c r="P343" i="3"/>
  <c r="BK343" i="3"/>
  <c r="J343" i="3"/>
  <c r="BE343" i="3"/>
  <c r="BI339" i="3"/>
  <c r="BH339" i="3"/>
  <c r="BG339" i="3"/>
  <c r="BF339" i="3"/>
  <c r="T339" i="3"/>
  <c r="R339" i="3"/>
  <c r="P339" i="3"/>
  <c r="BK339" i="3"/>
  <c r="J339" i="3"/>
  <c r="BE339" i="3" s="1"/>
  <c r="BI338" i="3"/>
  <c r="BH338" i="3"/>
  <c r="BG338" i="3"/>
  <c r="BF338" i="3"/>
  <c r="T338" i="3"/>
  <c r="R338" i="3"/>
  <c r="P338" i="3"/>
  <c r="BK338" i="3"/>
  <c r="J338" i="3"/>
  <c r="BE338" i="3"/>
  <c r="BI335" i="3"/>
  <c r="BH335" i="3"/>
  <c r="BG335" i="3"/>
  <c r="BF335" i="3"/>
  <c r="T335" i="3"/>
  <c r="R335" i="3"/>
  <c r="P335" i="3"/>
  <c r="BK335" i="3"/>
  <c r="J335" i="3"/>
  <c r="BE335" i="3" s="1"/>
  <c r="BI331" i="3"/>
  <c r="BH331" i="3"/>
  <c r="BG331" i="3"/>
  <c r="BF331" i="3"/>
  <c r="T331" i="3"/>
  <c r="R331" i="3"/>
  <c r="P331" i="3"/>
  <c r="BK331" i="3"/>
  <c r="J331" i="3"/>
  <c r="BE331" i="3"/>
  <c r="BI330" i="3"/>
  <c r="BH330" i="3"/>
  <c r="BG330" i="3"/>
  <c r="BF330" i="3"/>
  <c r="T330" i="3"/>
  <c r="R330" i="3"/>
  <c r="P330" i="3"/>
  <c r="BK330" i="3"/>
  <c r="J330" i="3"/>
  <c r="BE330" i="3" s="1"/>
  <c r="BI320" i="3"/>
  <c r="BH320" i="3"/>
  <c r="BG320" i="3"/>
  <c r="BF320" i="3"/>
  <c r="T320" i="3"/>
  <c r="R320" i="3"/>
  <c r="P320" i="3"/>
  <c r="BK320" i="3"/>
  <c r="J320" i="3"/>
  <c r="BE320" i="3"/>
  <c r="BI319" i="3"/>
  <c r="BH319" i="3"/>
  <c r="BG319" i="3"/>
  <c r="BF319" i="3"/>
  <c r="T319" i="3"/>
  <c r="R319" i="3"/>
  <c r="P319" i="3"/>
  <c r="BK319" i="3"/>
  <c r="J319" i="3"/>
  <c r="BE319" i="3" s="1"/>
  <c r="BI318" i="3"/>
  <c r="BH318" i="3"/>
  <c r="BG318" i="3"/>
  <c r="BF318" i="3"/>
  <c r="T318" i="3"/>
  <c r="R318" i="3"/>
  <c r="P318" i="3"/>
  <c r="BK318" i="3"/>
  <c r="J318" i="3"/>
  <c r="BE318" i="3"/>
  <c r="BI317" i="3"/>
  <c r="BH317" i="3"/>
  <c r="BG317" i="3"/>
  <c r="BF317" i="3"/>
  <c r="T317" i="3"/>
  <c r="T316" i="3" s="1"/>
  <c r="R317" i="3"/>
  <c r="R316" i="3"/>
  <c r="P317" i="3"/>
  <c r="P316" i="3" s="1"/>
  <c r="BK317" i="3"/>
  <c r="BK316" i="3"/>
  <c r="J316" i="3" s="1"/>
  <c r="J66" i="3" s="1"/>
  <c r="J317" i="3"/>
  <c r="BE317" i="3" s="1"/>
  <c r="BI272" i="3"/>
  <c r="BH272" i="3"/>
  <c r="BG272" i="3"/>
  <c r="BF272" i="3"/>
  <c r="T272" i="3"/>
  <c r="R272" i="3"/>
  <c r="P272" i="3"/>
  <c r="BK272" i="3"/>
  <c r="J272" i="3"/>
  <c r="BE272" i="3" s="1"/>
  <c r="BI271" i="3"/>
  <c r="BH271" i="3"/>
  <c r="BG271" i="3"/>
  <c r="BF271" i="3"/>
  <c r="T271" i="3"/>
  <c r="R271" i="3"/>
  <c r="P271" i="3"/>
  <c r="BK271" i="3"/>
  <c r="J271" i="3"/>
  <c r="BE271" i="3"/>
  <c r="BI265" i="3"/>
  <c r="BH265" i="3"/>
  <c r="BG265" i="3"/>
  <c r="BF265" i="3"/>
  <c r="T265" i="3"/>
  <c r="R265" i="3"/>
  <c r="P265" i="3"/>
  <c r="BK265" i="3"/>
  <c r="J265" i="3"/>
  <c r="BE265" i="3" s="1"/>
  <c r="BI261" i="3"/>
  <c r="BH261" i="3"/>
  <c r="BG261" i="3"/>
  <c r="BF261" i="3"/>
  <c r="T261" i="3"/>
  <c r="R261" i="3"/>
  <c r="P261" i="3"/>
  <c r="BK261" i="3"/>
  <c r="J261" i="3"/>
  <c r="BE261" i="3"/>
  <c r="BI260" i="3"/>
  <c r="BH260" i="3"/>
  <c r="BG260" i="3"/>
  <c r="BF260" i="3"/>
  <c r="T260" i="3"/>
  <c r="T259" i="3" s="1"/>
  <c r="R260" i="3"/>
  <c r="R259" i="3"/>
  <c r="P260" i="3"/>
  <c r="P259" i="3" s="1"/>
  <c r="BK260" i="3"/>
  <c r="BK259" i="3"/>
  <c r="J259" i="3" s="1"/>
  <c r="J65" i="3" s="1"/>
  <c r="J260" i="3"/>
  <c r="BE260" i="3" s="1"/>
  <c r="BI249" i="3"/>
  <c r="BH249" i="3"/>
  <c r="BG249" i="3"/>
  <c r="BF249" i="3"/>
  <c r="T249" i="3"/>
  <c r="R249" i="3"/>
  <c r="P249" i="3"/>
  <c r="BK249" i="3"/>
  <c r="J249" i="3"/>
  <c r="BE249" i="3" s="1"/>
  <c r="BI248" i="3"/>
  <c r="BH248" i="3"/>
  <c r="BG248" i="3"/>
  <c r="BF248" i="3"/>
  <c r="T248" i="3"/>
  <c r="R248" i="3"/>
  <c r="P248" i="3"/>
  <c r="BK248" i="3"/>
  <c r="J248" i="3"/>
  <c r="BE248" i="3"/>
  <c r="BI247" i="3"/>
  <c r="BH247" i="3"/>
  <c r="BG247" i="3"/>
  <c r="BF247" i="3"/>
  <c r="T247" i="3"/>
  <c r="R247" i="3"/>
  <c r="P247" i="3"/>
  <c r="BK247" i="3"/>
  <c r="J247" i="3"/>
  <c r="BE247" i="3" s="1"/>
  <c r="BI246" i="3"/>
  <c r="BH246" i="3"/>
  <c r="BG246" i="3"/>
  <c r="BF246" i="3"/>
  <c r="T246" i="3"/>
  <c r="R246" i="3"/>
  <c r="P246" i="3"/>
  <c r="BK246" i="3"/>
  <c r="J246" i="3"/>
  <c r="BE246" i="3"/>
  <c r="BI245" i="3"/>
  <c r="BH245" i="3"/>
  <c r="BG245" i="3"/>
  <c r="BF245" i="3"/>
  <c r="T245" i="3"/>
  <c r="R245" i="3"/>
  <c r="P245" i="3"/>
  <c r="BK245" i="3"/>
  <c r="J245" i="3"/>
  <c r="BE245" i="3" s="1"/>
  <c r="BI244" i="3"/>
  <c r="BH244" i="3"/>
  <c r="BG244" i="3"/>
  <c r="BF244" i="3"/>
  <c r="T244" i="3"/>
  <c r="R244" i="3"/>
  <c r="P244" i="3"/>
  <c r="BK244" i="3"/>
  <c r="J244" i="3"/>
  <c r="BE244" i="3"/>
  <c r="BI239" i="3"/>
  <c r="BH239" i="3"/>
  <c r="BG239" i="3"/>
  <c r="BF239" i="3"/>
  <c r="T239" i="3"/>
  <c r="R239" i="3"/>
  <c r="P239" i="3"/>
  <c r="BK239" i="3"/>
  <c r="J239" i="3"/>
  <c r="BE239" i="3" s="1"/>
  <c r="BI238" i="3"/>
  <c r="BH238" i="3"/>
  <c r="BG238" i="3"/>
  <c r="BF238" i="3"/>
  <c r="T238" i="3"/>
  <c r="R238" i="3"/>
  <c r="P238" i="3"/>
  <c r="BK238" i="3"/>
  <c r="J238" i="3"/>
  <c r="BE238" i="3"/>
  <c r="BI223" i="3"/>
  <c r="BH223" i="3"/>
  <c r="BG223" i="3"/>
  <c r="BF223" i="3"/>
  <c r="T223" i="3"/>
  <c r="T222" i="3" s="1"/>
  <c r="R223" i="3"/>
  <c r="R222" i="3"/>
  <c r="P223" i="3"/>
  <c r="P222" i="3" s="1"/>
  <c r="BK223" i="3"/>
  <c r="BK222" i="3"/>
  <c r="J222" i="3" s="1"/>
  <c r="J64" i="3" s="1"/>
  <c r="J223" i="3"/>
  <c r="BE223" i="3" s="1"/>
  <c r="BI212" i="3"/>
  <c r="BH212" i="3"/>
  <c r="BG212" i="3"/>
  <c r="BF212" i="3"/>
  <c r="T212" i="3"/>
  <c r="R212" i="3"/>
  <c r="P212" i="3"/>
  <c r="BK212" i="3"/>
  <c r="J212" i="3"/>
  <c r="BE212" i="3" s="1"/>
  <c r="BI186" i="3"/>
  <c r="BH186" i="3"/>
  <c r="BG186" i="3"/>
  <c r="BF186" i="3"/>
  <c r="T186" i="3"/>
  <c r="R186" i="3"/>
  <c r="P186" i="3"/>
  <c r="BK186" i="3"/>
  <c r="J186" i="3"/>
  <c r="BE186" i="3"/>
  <c r="BI168" i="3"/>
  <c r="BH168" i="3"/>
  <c r="BG168" i="3"/>
  <c r="BF168" i="3"/>
  <c r="T168" i="3"/>
  <c r="R168" i="3"/>
  <c r="P168" i="3"/>
  <c r="BK168" i="3"/>
  <c r="J168" i="3"/>
  <c r="BE168" i="3" s="1"/>
  <c r="BI132" i="3"/>
  <c r="BH132" i="3"/>
  <c r="BG132" i="3"/>
  <c r="BF132" i="3"/>
  <c r="T132" i="3"/>
  <c r="T131" i="3"/>
  <c r="R132" i="3"/>
  <c r="R131" i="3" s="1"/>
  <c r="P132" i="3"/>
  <c r="P131" i="3"/>
  <c r="BK132" i="3"/>
  <c r="BK131" i="3" s="1"/>
  <c r="J131" i="3" s="1"/>
  <c r="J63" i="3" s="1"/>
  <c r="J132" i="3"/>
  <c r="BE132" i="3" s="1"/>
  <c r="BI127" i="3"/>
  <c r="BH127" i="3"/>
  <c r="BG127" i="3"/>
  <c r="BF127" i="3"/>
  <c r="T127" i="3"/>
  <c r="R127" i="3"/>
  <c r="P127" i="3"/>
  <c r="BK127" i="3"/>
  <c r="J127" i="3"/>
  <c r="BE127" i="3"/>
  <c r="BI121" i="3"/>
  <c r="BH121" i="3"/>
  <c r="BG121" i="3"/>
  <c r="BF121" i="3"/>
  <c r="F33" i="3" s="1"/>
  <c r="BA55" i="1" s="1"/>
  <c r="T121" i="3"/>
  <c r="R121" i="3"/>
  <c r="P121" i="3"/>
  <c r="BK121" i="3"/>
  <c r="J121" i="3"/>
  <c r="BE121" i="3" s="1"/>
  <c r="J32" i="3" s="1"/>
  <c r="AV55" i="1" s="1"/>
  <c r="AT55" i="1" s="1"/>
  <c r="BI120" i="3"/>
  <c r="BH120" i="3"/>
  <c r="BG120" i="3"/>
  <c r="BF120" i="3"/>
  <c r="T120" i="3"/>
  <c r="R120" i="3"/>
  <c r="P120" i="3"/>
  <c r="BK120" i="3"/>
  <c r="J120" i="3"/>
  <c r="BE120" i="3"/>
  <c r="BI114" i="3"/>
  <c r="F36" i="3" s="1"/>
  <c r="BD55" i="1" s="1"/>
  <c r="BH114" i="3"/>
  <c r="F35" i="3" s="1"/>
  <c r="BC55" i="1" s="1"/>
  <c r="BG114" i="3"/>
  <c r="F34" i="3"/>
  <c r="BB55" i="1" s="1"/>
  <c r="BF114" i="3"/>
  <c r="J33" i="3" s="1"/>
  <c r="AW55" i="1" s="1"/>
  <c r="T114" i="3"/>
  <c r="T113" i="3"/>
  <c r="R114" i="3"/>
  <c r="R113" i="3"/>
  <c r="R112" i="3" s="1"/>
  <c r="R111" i="3" s="1"/>
  <c r="P114" i="3"/>
  <c r="P113" i="3"/>
  <c r="BK114" i="3"/>
  <c r="BK113" i="3" s="1"/>
  <c r="J114" i="3"/>
  <c r="BE114" i="3"/>
  <c r="J107" i="3"/>
  <c r="F107" i="3"/>
  <c r="F105" i="3"/>
  <c r="E103" i="3"/>
  <c r="J55" i="3"/>
  <c r="F55" i="3"/>
  <c r="F53" i="3"/>
  <c r="E51" i="3"/>
  <c r="J20" i="3"/>
  <c r="E20" i="3"/>
  <c r="F108" i="3" s="1"/>
  <c r="J19" i="3"/>
  <c r="J14" i="3"/>
  <c r="J105" i="3" s="1"/>
  <c r="E7" i="3"/>
  <c r="E99" i="3"/>
  <c r="E47" i="3"/>
  <c r="AY53" i="1"/>
  <c r="AX53" i="1"/>
  <c r="BI119" i="2"/>
  <c r="BH119" i="2"/>
  <c r="BG119" i="2"/>
  <c r="BF119" i="2"/>
  <c r="T119" i="2"/>
  <c r="R119" i="2"/>
  <c r="P119" i="2"/>
  <c r="BK119" i="2"/>
  <c r="J119" i="2"/>
  <c r="BE119" i="2" s="1"/>
  <c r="BI117" i="2"/>
  <c r="BH117" i="2"/>
  <c r="BG117" i="2"/>
  <c r="BF117" i="2"/>
  <c r="T117" i="2"/>
  <c r="R117" i="2"/>
  <c r="P117" i="2"/>
  <c r="BK117" i="2"/>
  <c r="J117" i="2"/>
  <c r="BE117" i="2"/>
  <c r="BI115" i="2"/>
  <c r="BH115" i="2"/>
  <c r="BG115" i="2"/>
  <c r="BF115" i="2"/>
  <c r="T115" i="2"/>
  <c r="R115" i="2"/>
  <c r="P115" i="2"/>
  <c r="BK115" i="2"/>
  <c r="J115" i="2"/>
  <c r="BE115" i="2" s="1"/>
  <c r="BI113" i="2"/>
  <c r="BH113" i="2"/>
  <c r="BG113" i="2"/>
  <c r="BF113" i="2"/>
  <c r="T113" i="2"/>
  <c r="R113" i="2"/>
  <c r="P113" i="2"/>
  <c r="BK113" i="2"/>
  <c r="J113" i="2"/>
  <c r="BE113" i="2"/>
  <c r="BI111" i="2"/>
  <c r="BH111" i="2"/>
  <c r="BG111" i="2"/>
  <c r="BF111" i="2"/>
  <c r="T111" i="2"/>
  <c r="R111" i="2"/>
  <c r="P111" i="2"/>
  <c r="BK111" i="2"/>
  <c r="J111" i="2"/>
  <c r="BE111" i="2" s="1"/>
  <c r="BI109" i="2"/>
  <c r="BH109" i="2"/>
  <c r="BG109" i="2"/>
  <c r="BF109" i="2"/>
  <c r="T109" i="2"/>
  <c r="R109" i="2"/>
  <c r="P109" i="2"/>
  <c r="BK109" i="2"/>
  <c r="J109" i="2"/>
  <c r="BE109" i="2"/>
  <c r="BI107" i="2"/>
  <c r="BH107" i="2"/>
  <c r="BG107" i="2"/>
  <c r="BF107" i="2"/>
  <c r="T107" i="2"/>
  <c r="R107" i="2"/>
  <c r="P107" i="2"/>
  <c r="BK107" i="2"/>
  <c r="J107" i="2"/>
  <c r="BE107" i="2" s="1"/>
  <c r="BI105" i="2"/>
  <c r="BH105" i="2"/>
  <c r="BG105" i="2"/>
  <c r="BF105" i="2"/>
  <c r="T105" i="2"/>
  <c r="R105" i="2"/>
  <c r="P105" i="2"/>
  <c r="BK105" i="2"/>
  <c r="J105" i="2"/>
  <c r="BE105" i="2"/>
  <c r="BI103" i="2"/>
  <c r="BH103" i="2"/>
  <c r="BG103" i="2"/>
  <c r="BF103" i="2"/>
  <c r="T103" i="2"/>
  <c r="R103" i="2"/>
  <c r="P103" i="2"/>
  <c r="BK103" i="2"/>
  <c r="J103" i="2"/>
  <c r="BE103" i="2" s="1"/>
  <c r="BI101" i="2"/>
  <c r="BH101" i="2"/>
  <c r="BG101" i="2"/>
  <c r="BF101" i="2"/>
  <c r="T101" i="2"/>
  <c r="R101" i="2"/>
  <c r="P101" i="2"/>
  <c r="BK101" i="2"/>
  <c r="J101" i="2"/>
  <c r="BE101" i="2"/>
  <c r="BI99" i="2"/>
  <c r="BH99" i="2"/>
  <c r="BG99" i="2"/>
  <c r="BF99" i="2"/>
  <c r="T99" i="2"/>
  <c r="R99" i="2"/>
  <c r="P99" i="2"/>
  <c r="BK99" i="2"/>
  <c r="J99" i="2"/>
  <c r="BE99" i="2" s="1"/>
  <c r="BI97" i="2"/>
  <c r="BH97" i="2"/>
  <c r="BG97" i="2"/>
  <c r="BF97" i="2"/>
  <c r="T97" i="2"/>
  <c r="R97" i="2"/>
  <c r="P97" i="2"/>
  <c r="BK97" i="2"/>
  <c r="J97" i="2"/>
  <c r="BE97" i="2"/>
  <c r="BI95" i="2"/>
  <c r="BH95" i="2"/>
  <c r="BG95" i="2"/>
  <c r="BF95" i="2"/>
  <c r="T95" i="2"/>
  <c r="R95" i="2"/>
  <c r="P95" i="2"/>
  <c r="BK95" i="2"/>
  <c r="J95" i="2"/>
  <c r="BE95" i="2" s="1"/>
  <c r="BI93" i="2"/>
  <c r="BH93" i="2"/>
  <c r="BG93" i="2"/>
  <c r="BF93" i="2"/>
  <c r="T93" i="2"/>
  <c r="R93" i="2"/>
  <c r="P93" i="2"/>
  <c r="BK93" i="2"/>
  <c r="J93" i="2"/>
  <c r="BE93" i="2"/>
  <c r="BI91" i="2"/>
  <c r="BH91" i="2"/>
  <c r="BG91" i="2"/>
  <c r="BF91" i="2"/>
  <c r="T91" i="2"/>
  <c r="T86" i="2" s="1"/>
  <c r="T85" i="2" s="1"/>
  <c r="T84" i="2" s="1"/>
  <c r="R91" i="2"/>
  <c r="R86" i="2" s="1"/>
  <c r="R85" i="2" s="1"/>
  <c r="R84" i="2" s="1"/>
  <c r="P91" i="2"/>
  <c r="BK91" i="2"/>
  <c r="J91" i="2"/>
  <c r="BE91" i="2" s="1"/>
  <c r="BI89" i="2"/>
  <c r="BH89" i="2"/>
  <c r="BG89" i="2"/>
  <c r="F34" i="2" s="1"/>
  <c r="BB53" i="1" s="1"/>
  <c r="BB52" i="1" s="1"/>
  <c r="BF89" i="2"/>
  <c r="T89" i="2"/>
  <c r="R89" i="2"/>
  <c r="P89" i="2"/>
  <c r="P86" i="2" s="1"/>
  <c r="P85" i="2" s="1"/>
  <c r="P84" i="2" s="1"/>
  <c r="AU53" i="1" s="1"/>
  <c r="AU52" i="1" s="1"/>
  <c r="BK89" i="2"/>
  <c r="J89" i="2"/>
  <c r="BE89" i="2"/>
  <c r="BI87" i="2"/>
  <c r="F36" i="2" s="1"/>
  <c r="BD53" i="1" s="1"/>
  <c r="BH87" i="2"/>
  <c r="F35" i="2"/>
  <c r="BC53" i="1" s="1"/>
  <c r="BC52" i="1" s="1"/>
  <c r="BG87" i="2"/>
  <c r="BF87" i="2"/>
  <c r="J33" i="2" s="1"/>
  <c r="AW53" i="1" s="1"/>
  <c r="F33" i="2"/>
  <c r="BA53" i="1" s="1"/>
  <c r="BA52" i="1" s="1"/>
  <c r="T87" i="2"/>
  <c r="R87" i="2"/>
  <c r="P87" i="2"/>
  <c r="BK87" i="2"/>
  <c r="BK86" i="2"/>
  <c r="J86" i="2" s="1"/>
  <c r="J62" i="2" s="1"/>
  <c r="J87" i="2"/>
  <c r="BE87" i="2" s="1"/>
  <c r="J80" i="2"/>
  <c r="F80" i="2"/>
  <c r="F78" i="2"/>
  <c r="E76" i="2"/>
  <c r="J55" i="2"/>
  <c r="F55" i="2"/>
  <c r="F53" i="2"/>
  <c r="E51" i="2"/>
  <c r="J20" i="2"/>
  <c r="E20" i="2"/>
  <c r="F81" i="2"/>
  <c r="F56" i="2"/>
  <c r="J19" i="2"/>
  <c r="J14" i="2"/>
  <c r="J78" i="2"/>
  <c r="J53" i="2"/>
  <c r="E7" i="2"/>
  <c r="E72" i="2" s="1"/>
  <c r="E47" i="2"/>
  <c r="AU69" i="1"/>
  <c r="AS69" i="1"/>
  <c r="BD67" i="1"/>
  <c r="AS67" i="1"/>
  <c r="AS54" i="1"/>
  <c r="BD52" i="1"/>
  <c r="AS52" i="1"/>
  <c r="AT64" i="1"/>
  <c r="L47" i="1"/>
  <c r="AM46" i="1"/>
  <c r="L46" i="1"/>
  <c r="AM44" i="1"/>
  <c r="L44" i="1"/>
  <c r="L42" i="1"/>
  <c r="L41" i="1"/>
  <c r="F32" i="15" l="1"/>
  <c r="AZ68" i="1" s="1"/>
  <c r="AZ67" i="1" s="1"/>
  <c r="AV67" i="1" s="1"/>
  <c r="BK86" i="15"/>
  <c r="J33" i="15"/>
  <c r="AW68" i="1" s="1"/>
  <c r="F33" i="15"/>
  <c r="BA68" i="1" s="1"/>
  <c r="BA67" i="1" s="1"/>
  <c r="AW67" i="1" s="1"/>
  <c r="AT67" i="1" s="1"/>
  <c r="AS51" i="1"/>
  <c r="AW52" i="1"/>
  <c r="AX52" i="1"/>
  <c r="BK112" i="3"/>
  <c r="J113" i="3"/>
  <c r="J62" i="3" s="1"/>
  <c r="F32" i="3"/>
  <c r="AZ55" i="1" s="1"/>
  <c r="AY52" i="1"/>
  <c r="J32" i="2"/>
  <c r="AV53" i="1" s="1"/>
  <c r="AT53" i="1" s="1"/>
  <c r="F32" i="2"/>
  <c r="AZ53" i="1" s="1"/>
  <c r="AZ52" i="1" s="1"/>
  <c r="P112" i="3"/>
  <c r="T112" i="3"/>
  <c r="BK85" i="2"/>
  <c r="J53" i="3"/>
  <c r="F56" i="3"/>
  <c r="J1480" i="3"/>
  <c r="J70" i="3" s="1"/>
  <c r="P1708" i="3"/>
  <c r="P1479" i="3" s="1"/>
  <c r="P1720" i="3"/>
  <c r="T1825" i="3"/>
  <c r="BK1857" i="3"/>
  <c r="J1857" i="3" s="1"/>
  <c r="J88" i="3" s="1"/>
  <c r="F56" i="4"/>
  <c r="T119" i="4"/>
  <c r="T118" i="4" s="1"/>
  <c r="J33" i="4"/>
  <c r="AW56" i="1" s="1"/>
  <c r="AT56" i="1" s="1"/>
  <c r="F33" i="4"/>
  <c r="BA56" i="1" s="1"/>
  <c r="F35" i="4"/>
  <c r="BC56" i="1" s="1"/>
  <c r="BC54" i="1" s="1"/>
  <c r="J32" i="6"/>
  <c r="AV58" i="1" s="1"/>
  <c r="AT58" i="1" s="1"/>
  <c r="F32" i="6"/>
  <c r="AZ58" i="1" s="1"/>
  <c r="R89" i="6"/>
  <c r="R88" i="6" s="1"/>
  <c r="J95" i="8"/>
  <c r="J62" i="8" s="1"/>
  <c r="BK94" i="8"/>
  <c r="BK105" i="8"/>
  <c r="J105" i="8" s="1"/>
  <c r="J63" i="8" s="1"/>
  <c r="J106" i="8"/>
  <c r="J64" i="8" s="1"/>
  <c r="J2066" i="4"/>
  <c r="J74" i="4" s="1"/>
  <c r="BK2065" i="4"/>
  <c r="J2065" i="4" s="1"/>
  <c r="J73" i="4" s="1"/>
  <c r="BK89" i="6"/>
  <c r="J90" i="6"/>
  <c r="J62" i="6" s="1"/>
  <c r="J32" i="7"/>
  <c r="AV59" i="1" s="1"/>
  <c r="AT59" i="1" s="1"/>
  <c r="F32" i="7"/>
  <c r="AZ59" i="1" s="1"/>
  <c r="P88" i="7"/>
  <c r="AU59" i="1" s="1"/>
  <c r="J1057" i="4"/>
  <c r="J67" i="4" s="1"/>
  <c r="BK1056" i="4"/>
  <c r="J1056" i="4" s="1"/>
  <c r="J66" i="4" s="1"/>
  <c r="BK3989" i="4"/>
  <c r="J3989" i="4" s="1"/>
  <c r="J95" i="4" s="1"/>
  <c r="J3990" i="4"/>
  <c r="J96" i="4" s="1"/>
  <c r="J181" i="6"/>
  <c r="J66" i="6" s="1"/>
  <c r="BK180" i="6"/>
  <c r="J180" i="6" s="1"/>
  <c r="J65" i="6" s="1"/>
  <c r="T1765" i="3"/>
  <c r="T1479" i="3" s="1"/>
  <c r="J120" i="4"/>
  <c r="J62" i="4" s="1"/>
  <c r="J89" i="5"/>
  <c r="J62" i="5" s="1"/>
  <c r="BK88" i="5"/>
  <c r="F32" i="8"/>
  <c r="AZ60" i="1" s="1"/>
  <c r="J32" i="8"/>
  <c r="AV60" i="1" s="1"/>
  <c r="E47" i="5"/>
  <c r="J81" i="5"/>
  <c r="F84" i="5"/>
  <c r="J53" i="6"/>
  <c r="F56" i="6"/>
  <c r="BK89" i="7"/>
  <c r="T225" i="8"/>
  <c r="J32" i="9"/>
  <c r="AV61" i="1" s="1"/>
  <c r="AT61" i="1" s="1"/>
  <c r="F32" i="9"/>
  <c r="AZ61" i="1" s="1"/>
  <c r="J92" i="9"/>
  <c r="J62" i="9" s="1"/>
  <c r="BK91" i="9"/>
  <c r="J32" i="5"/>
  <c r="AV57" i="1" s="1"/>
  <c r="AT57" i="1" s="1"/>
  <c r="F33" i="6"/>
  <c r="BA58" i="1" s="1"/>
  <c r="J33" i="8"/>
  <c r="AW60" i="1" s="1"/>
  <c r="P225" i="8"/>
  <c r="P105" i="8" s="1"/>
  <c r="P93" i="8" s="1"/>
  <c r="AU60" i="1" s="1"/>
  <c r="T287" i="8"/>
  <c r="T105" i="8" s="1"/>
  <c r="T93" i="8" s="1"/>
  <c r="J33" i="9"/>
  <c r="AW61" i="1" s="1"/>
  <c r="T313" i="9"/>
  <c r="J32" i="10"/>
  <c r="AV62" i="1" s="1"/>
  <c r="AT62" i="1" s="1"/>
  <c r="R90" i="11"/>
  <c r="F34" i="11"/>
  <c r="BB63" i="1" s="1"/>
  <c r="BB54" i="1" s="1"/>
  <c r="F36" i="11"/>
  <c r="BD63" i="1" s="1"/>
  <c r="BD54" i="1" s="1"/>
  <c r="BD51" i="1" s="1"/>
  <c r="W30" i="1" s="1"/>
  <c r="R236" i="11"/>
  <c r="J33" i="10"/>
  <c r="AW62" i="1" s="1"/>
  <c r="F33" i="10"/>
  <c r="BA62" i="1" s="1"/>
  <c r="J255" i="10"/>
  <c r="J68" i="10" s="1"/>
  <c r="BK254" i="10"/>
  <c r="J254" i="10" s="1"/>
  <c r="J67" i="10" s="1"/>
  <c r="E76" i="11"/>
  <c r="E47" i="11"/>
  <c r="J32" i="11"/>
  <c r="AV63" i="1" s="1"/>
  <c r="AT63" i="1" s="1"/>
  <c r="F32" i="11"/>
  <c r="AZ63" i="1" s="1"/>
  <c r="BK90" i="11"/>
  <c r="T90" i="11"/>
  <c r="F35" i="11"/>
  <c r="BC63" i="1" s="1"/>
  <c r="T236" i="11"/>
  <c r="P313" i="9"/>
  <c r="R102" i="10"/>
  <c r="R101" i="10" s="1"/>
  <c r="T254" i="10"/>
  <c r="T101" i="10" s="1"/>
  <c r="BK236" i="11"/>
  <c r="J236" i="11" s="1"/>
  <c r="J63" i="11" s="1"/>
  <c r="P263" i="9"/>
  <c r="P91" i="9" s="1"/>
  <c r="P90" i="9" s="1"/>
  <c r="AU61" i="1" s="1"/>
  <c r="T290" i="9"/>
  <c r="T91" i="9" s="1"/>
  <c r="T90" i="9" s="1"/>
  <c r="P339" i="9"/>
  <c r="BK103" i="10"/>
  <c r="P236" i="11"/>
  <c r="P89" i="11" s="1"/>
  <c r="P88" i="11" s="1"/>
  <c r="AU63" i="1" s="1"/>
  <c r="E76" i="12"/>
  <c r="E47" i="12"/>
  <c r="R338" i="11"/>
  <c r="J89" i="12"/>
  <c r="J61" i="12" s="1"/>
  <c r="T88" i="12"/>
  <c r="J170" i="13"/>
  <c r="J65" i="13" s="1"/>
  <c r="BK169" i="13"/>
  <c r="J169" i="13" s="1"/>
  <c r="J64" i="13" s="1"/>
  <c r="BK338" i="11"/>
  <c r="J338" i="11" s="1"/>
  <c r="J64" i="11" s="1"/>
  <c r="P88" i="12"/>
  <c r="AU64" i="1" s="1"/>
  <c r="F32" i="13"/>
  <c r="AZ65" i="1" s="1"/>
  <c r="J32" i="13"/>
  <c r="AV65" i="1" s="1"/>
  <c r="AT65" i="1" s="1"/>
  <c r="J33" i="14"/>
  <c r="AW66" i="1" s="1"/>
  <c r="F33" i="14"/>
  <c r="BA66" i="1" s="1"/>
  <c r="T89" i="13"/>
  <c r="T88" i="13" s="1"/>
  <c r="P146" i="13"/>
  <c r="J33" i="16"/>
  <c r="AW70" i="1" s="1"/>
  <c r="F33" i="16"/>
  <c r="BA70" i="1" s="1"/>
  <c r="BA69" i="1" s="1"/>
  <c r="AW69" i="1" s="1"/>
  <c r="F36" i="13"/>
  <c r="BD65" i="1" s="1"/>
  <c r="P89" i="13"/>
  <c r="P88" i="13" s="1"/>
  <c r="F34" i="13"/>
  <c r="BB65" i="1" s="1"/>
  <c r="P170" i="13"/>
  <c r="P169" i="13" s="1"/>
  <c r="P86" i="15"/>
  <c r="P85" i="15" s="1"/>
  <c r="P84" i="15" s="1"/>
  <c r="AU68" i="1" s="1"/>
  <c r="AU67" i="1" s="1"/>
  <c r="F33" i="12"/>
  <c r="BA64" i="1" s="1"/>
  <c r="F35" i="12"/>
  <c r="BC64" i="1" s="1"/>
  <c r="J128" i="12"/>
  <c r="J64" i="12" s="1"/>
  <c r="BK127" i="12"/>
  <c r="J127" i="12" s="1"/>
  <c r="J63" i="12" s="1"/>
  <c r="T127" i="12"/>
  <c r="J89" i="13"/>
  <c r="J62" i="13" s="1"/>
  <c r="BK88" i="13"/>
  <c r="T170" i="13"/>
  <c r="T169" i="13" s="1"/>
  <c r="J86" i="15"/>
  <c r="J62" i="15" s="1"/>
  <c r="BK85" i="15"/>
  <c r="F34" i="15"/>
  <c r="BB68" i="1" s="1"/>
  <c r="BB67" i="1" s="1"/>
  <c r="AX67" i="1" s="1"/>
  <c r="J32" i="15"/>
  <c r="AV68" i="1" s="1"/>
  <c r="AT68" i="1" s="1"/>
  <c r="I87" i="16" l="1"/>
  <c r="I83" i="14"/>
  <c r="BA54" i="1"/>
  <c r="AW54" i="1" s="1"/>
  <c r="AY54" i="1"/>
  <c r="BC51" i="1"/>
  <c r="AX54" i="1"/>
  <c r="BB51" i="1"/>
  <c r="BA51" i="1"/>
  <c r="J88" i="13"/>
  <c r="J61" i="13" s="1"/>
  <c r="BK87" i="13"/>
  <c r="J87" i="13" s="1"/>
  <c r="BK102" i="10"/>
  <c r="J103" i="10"/>
  <c r="J62" i="10" s="1"/>
  <c r="T87" i="13"/>
  <c r="J90" i="11"/>
  <c r="J62" i="11" s="1"/>
  <c r="BK89" i="11"/>
  <c r="R89" i="11"/>
  <c r="R88" i="11" s="1"/>
  <c r="J89" i="7"/>
  <c r="J61" i="7" s="1"/>
  <c r="BK88" i="7"/>
  <c r="J88" i="7" s="1"/>
  <c r="J89" i="6"/>
  <c r="J61" i="6" s="1"/>
  <c r="BK88" i="6"/>
  <c r="J88" i="6" s="1"/>
  <c r="BK119" i="4"/>
  <c r="P111" i="3"/>
  <c r="AU55" i="1" s="1"/>
  <c r="BK111" i="3"/>
  <c r="J111" i="3" s="1"/>
  <c r="J112" i="3"/>
  <c r="J61" i="3" s="1"/>
  <c r="J88" i="5"/>
  <c r="J61" i="5" s="1"/>
  <c r="BK87" i="5"/>
  <c r="J87" i="5" s="1"/>
  <c r="J85" i="2"/>
  <c r="J61" i="2" s="1"/>
  <c r="BK84" i="2"/>
  <c r="J84" i="2" s="1"/>
  <c r="AV52" i="1"/>
  <c r="AT52" i="1" s="1"/>
  <c r="J85" i="15"/>
  <c r="J61" i="15" s="1"/>
  <c r="BK84" i="15"/>
  <c r="J84" i="15" s="1"/>
  <c r="P87" i="13"/>
  <c r="AU65" i="1" s="1"/>
  <c r="BK88" i="12"/>
  <c r="J88" i="12" s="1"/>
  <c r="T89" i="11"/>
  <c r="T88" i="11" s="1"/>
  <c r="J91" i="9"/>
  <c r="J61" i="9" s="1"/>
  <c r="BK90" i="9"/>
  <c r="J90" i="9" s="1"/>
  <c r="AT60" i="1"/>
  <c r="BK93" i="8"/>
  <c r="J93" i="8" s="1"/>
  <c r="J94" i="8"/>
  <c r="J61" i="8" s="1"/>
  <c r="T111" i="3"/>
  <c r="J87" i="16" l="1"/>
  <c r="BE87" i="16" s="1"/>
  <c r="BK87" i="16"/>
  <c r="BK86" i="16" s="1"/>
  <c r="J83" i="14"/>
  <c r="BE83" i="14" s="1"/>
  <c r="BK83" i="14"/>
  <c r="BK82" i="14" s="1"/>
  <c r="J82" i="14" s="1"/>
  <c r="J102" i="10"/>
  <c r="J61" i="10" s="1"/>
  <c r="BK101" i="10"/>
  <c r="J101" i="10" s="1"/>
  <c r="J60" i="15"/>
  <c r="J29" i="15"/>
  <c r="J60" i="5"/>
  <c r="J29" i="5"/>
  <c r="AU54" i="1"/>
  <c r="AU51" i="1" s="1"/>
  <c r="J29" i="7"/>
  <c r="J60" i="7"/>
  <c r="J60" i="13"/>
  <c r="J29" i="13"/>
  <c r="W28" i="1"/>
  <c r="AX51" i="1"/>
  <c r="J29" i="9"/>
  <c r="J60" i="9"/>
  <c r="J60" i="3"/>
  <c r="J29" i="3"/>
  <c r="J89" i="11"/>
  <c r="J61" i="11" s="1"/>
  <c r="BK88" i="11"/>
  <c r="J88" i="11" s="1"/>
  <c r="J60" i="8"/>
  <c r="J29" i="8"/>
  <c r="J29" i="12"/>
  <c r="J60" i="12"/>
  <c r="BK118" i="4"/>
  <c r="J118" i="4" s="1"/>
  <c r="J119" i="4"/>
  <c r="J61" i="4" s="1"/>
  <c r="J29" i="2"/>
  <c r="J60" i="2"/>
  <c r="J60" i="6"/>
  <c r="J29" i="6"/>
  <c r="AW51" i="1"/>
  <c r="AK27" i="1" s="1"/>
  <c r="W27" i="1"/>
  <c r="AY51" i="1"/>
  <c r="W29" i="1"/>
  <c r="J32" i="16" l="1"/>
  <c r="AV70" i="1" s="1"/>
  <c r="AT70" i="1" s="1"/>
  <c r="F32" i="16"/>
  <c r="AZ70" i="1" s="1"/>
  <c r="AZ69" i="1" s="1"/>
  <c r="AV69" i="1" s="1"/>
  <c r="AT69" i="1" s="1"/>
  <c r="BK85" i="16"/>
  <c r="J86" i="16"/>
  <c r="J62" i="16" s="1"/>
  <c r="F32" i="14"/>
  <c r="AZ66" i="1" s="1"/>
  <c r="AZ54" i="1" s="1"/>
  <c r="J32" i="14"/>
  <c r="AV66" i="1" s="1"/>
  <c r="AT66" i="1" s="1"/>
  <c r="J60" i="14"/>
  <c r="J29" i="14"/>
  <c r="AG59" i="1"/>
  <c r="AN59" i="1" s="1"/>
  <c r="J38" i="7"/>
  <c r="AG58" i="1"/>
  <c r="AN58" i="1" s="1"/>
  <c r="J38" i="6"/>
  <c r="AG64" i="1"/>
  <c r="AN64" i="1" s="1"/>
  <c r="J38" i="12"/>
  <c r="AG61" i="1"/>
  <c r="AN61" i="1" s="1"/>
  <c r="J38" i="9"/>
  <c r="J38" i="5"/>
  <c r="AG57" i="1"/>
  <c r="AN57" i="1" s="1"/>
  <c r="J60" i="10"/>
  <c r="J29" i="10"/>
  <c r="J38" i="15"/>
  <c r="AG68" i="1"/>
  <c r="AG53" i="1"/>
  <c r="J38" i="2"/>
  <c r="J29" i="11"/>
  <c r="J60" i="11"/>
  <c r="J60" i="4"/>
  <c r="J29" i="4"/>
  <c r="AG60" i="1"/>
  <c r="AN60" i="1" s="1"/>
  <c r="J38" i="8"/>
  <c r="AG55" i="1"/>
  <c r="J38" i="3"/>
  <c r="J38" i="13"/>
  <c r="AG65" i="1"/>
  <c r="AN65" i="1" s="1"/>
  <c r="J85" i="16" l="1"/>
  <c r="J61" i="16" s="1"/>
  <c r="BK84" i="16"/>
  <c r="J84" i="16" s="1"/>
  <c r="AV54" i="1"/>
  <c r="AT54" i="1" s="1"/>
  <c r="AZ51" i="1"/>
  <c r="AG66" i="1"/>
  <c r="AN66" i="1" s="1"/>
  <c r="J38" i="14"/>
  <c r="AG56" i="1"/>
  <c r="AN56" i="1" s="1"/>
  <c r="J38" i="4"/>
  <c r="AG67" i="1"/>
  <c r="AN67" i="1" s="1"/>
  <c r="AN68" i="1"/>
  <c r="AG63" i="1"/>
  <c r="AN63" i="1" s="1"/>
  <c r="J38" i="11"/>
  <c r="AG62" i="1"/>
  <c r="AN62" i="1" s="1"/>
  <c r="J38" i="10"/>
  <c r="AN55" i="1"/>
  <c r="AN53" i="1"/>
  <c r="AG52" i="1"/>
  <c r="J60" i="16" l="1"/>
  <c r="J29" i="16"/>
  <c r="AG54" i="1"/>
  <c r="AN54" i="1" s="1"/>
  <c r="AV51" i="1"/>
  <c r="W26" i="1"/>
  <c r="AN52" i="1"/>
  <c r="J38" i="16" l="1"/>
  <c r="AG70" i="1"/>
  <c r="AT51" i="1"/>
  <c r="AK26" i="1"/>
  <c r="AG69" i="1" l="1"/>
  <c r="AN70" i="1"/>
  <c r="AN69" i="1" l="1"/>
  <c r="AG51" i="1"/>
  <c r="AK23" i="1" l="1"/>
  <c r="AK32" i="1" s="1"/>
  <c r="AN51" i="1"/>
</calcChain>
</file>

<file path=xl/sharedStrings.xml><?xml version="1.0" encoding="utf-8"?>
<sst xmlns="http://schemas.openxmlformats.org/spreadsheetml/2006/main" count="82081" uniqueCount="8795">
  <si>
    <t>Export VZ</t>
  </si>
  <si>
    <t>List obsahuje:</t>
  </si>
  <si>
    <t>1) Rekapitulace stavby</t>
  </si>
  <si>
    <t>2) Rekapitulace objektů stavby a soupisů prací</t>
  </si>
  <si>
    <t>3.0</t>
  </si>
  <si>
    <t/>
  </si>
  <si>
    <t>False</t>
  </si>
  <si>
    <t>{bde120a2-bc6a-4882-93d5-b48ba996d0a5}</t>
  </si>
  <si>
    <t>&gt;&gt;  skryté sloupce  &lt;&lt;</t>
  </si>
  <si>
    <t>0,01</t>
  </si>
  <si>
    <t>21</t>
  </si>
  <si>
    <t>15</t>
  </si>
  <si>
    <t>REKAPITULACE STAVBY</t>
  </si>
  <si>
    <t>v ---  níže se nacházejí doplnkové a pomocné údaje k sestavám  --- v</t>
  </si>
  <si>
    <t>Návod na vyplnění</t>
  </si>
  <si>
    <t>0,001</t>
  </si>
  <si>
    <t>Kód:</t>
  </si>
  <si>
    <t>18-029-02</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</si>
  <si>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</si>
  <si>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</si>
  <si>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Areál nemocnice v Českém Brodě - oprava a stavební úpravy a přístavba jídelny v č.p.1099</t>
  </si>
  <si>
    <t>KSO:</t>
  </si>
  <si>
    <t>CC-CZ:</t>
  </si>
  <si>
    <t>Místo:</t>
  </si>
  <si>
    <t>Český Brod, ul. Žižkova, areál nemocnice</t>
  </si>
  <si>
    <t>Datum:</t>
  </si>
  <si>
    <t>16. 7. 2018</t>
  </si>
  <si>
    <t>Zadavatel:</t>
  </si>
  <si>
    <t>IČ:</t>
  </si>
  <si>
    <t>00235334</t>
  </si>
  <si>
    <t>Město Český Brod</t>
  </si>
  <si>
    <t>DIČ:</t>
  </si>
  <si>
    <t>Uchazeč:</t>
  </si>
  <si>
    <t>Vyplň údaj</t>
  </si>
  <si>
    <t>Projektant:</t>
  </si>
  <si>
    <t>28094026</t>
  </si>
  <si>
    <t>PROJEKT CENTRUM NOVA s.r.o.</t>
  </si>
  <si>
    <t>CZ28094026</t>
  </si>
  <si>
    <t>True</t>
  </si>
  <si>
    <t>Poznámka:</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</si>
  <si>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apod._x000D_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listy._x000D_
- Kde není výslovně uvedeno, bude pracovní postup a technologie provádění stanovena oprávněnou osobou zhotovitele _x000D_
- Pro sestavení SOUPISU PRACÍ v podrobnostech vymezených vyhl. č. 169/2016Sb. byla použita v převážné míře cenová soustava ÚRS._x000D_
- V případě nejasností u některé z položek uváděných v supisu prací, kontaktuje uchazeč zadavatele._x000D_
- Vlastní položky, komplety, soubory a položky s vyšší cenou než dle ceníku jsou stanoveny na základě zkušeností projektanta z období 3 let a odpovídají situaci na trhu._x000D_
- Stavba doloží množství odpadu uloženého na skládce platným vážnými lístky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</si>
  <si>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</si>
  <si>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</si>
  <si>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</si>
  <si>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</si>
  <si>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</si>
  <si>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</si>
  <si>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</si>
  <si>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</si>
  <si>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</si>
  <si>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</si>
  <si>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</si>
  <si>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</si>
  <si>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</si>
  <si>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</si>
  <si>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</si>
  <si>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</si>
  <si>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</si>
  <si>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</si>
  <si>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</si>
  <si>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</si>
  <si>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</si>
  <si>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</si>
  <si>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</si>
  <si>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</si>
  <si>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</si>
  <si>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</si>
  <si>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</si>
  <si>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</si>
  <si>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</si>
  <si>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</si>
  <si>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</si>
  <si>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</si>
  <si>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</si>
  <si>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</si>
  <si>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</si>
  <si>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</si>
  <si>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</si>
  <si>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</si>
  <si>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VRN</t>
  </si>
  <si>
    <t>Vedlejší a ostatní rozpočtové náklady</t>
  </si>
  <si>
    <t>VON</t>
  </si>
  <si>
    <t>1</t>
  </si>
  <si>
    <t>{153d0cc5-6731-433c-950a-175289ecda19}</t>
  </si>
  <si>
    <t>/</t>
  </si>
  <si>
    <t>Vedlejší a ostatní náklady</t>
  </si>
  <si>
    <t>Soupis</t>
  </si>
  <si>
    <t>2</t>
  </si>
  <si>
    <t>{eb6cbac0-d142-4132-b431-6cbafd29cc8d}</t>
  </si>
  <si>
    <t>SO-02</t>
  </si>
  <si>
    <t>Přístavba jídelny</t>
  </si>
  <si>
    <t>STA</t>
  </si>
  <si>
    <t>{86e8be4a-6487-43d1-8b82-fc9bae06ae19}</t>
  </si>
  <si>
    <t>02-0</t>
  </si>
  <si>
    <t>Bourací práce</t>
  </si>
  <si>
    <t>{fd69bcf1-8f1b-4842-93ef-d0341d25605f}</t>
  </si>
  <si>
    <t>8019814</t>
  </si>
  <si>
    <t>02-1</t>
  </si>
  <si>
    <t>Architektonicko-stavební řešení</t>
  </si>
  <si>
    <t>{2d386292-89bf-40ab-893b-4a6d0526a355}</t>
  </si>
  <si>
    <t>8018914</t>
  </si>
  <si>
    <t>02-2</t>
  </si>
  <si>
    <t>Sanace</t>
  </si>
  <si>
    <t>{2ebbb4b8-6680-420b-bef1-8671ffd15b51}</t>
  </si>
  <si>
    <t>02-3</t>
  </si>
  <si>
    <t>Sanace nádrže (jímání pitné vody)</t>
  </si>
  <si>
    <t>{c3d5ab28-097d-40c4-a33b-20246b194d5f}</t>
  </si>
  <si>
    <t>02-4</t>
  </si>
  <si>
    <t>Sanace nádrže (jímání dešťové vody)</t>
  </si>
  <si>
    <t>{e1d58026-bf01-4b83-9e12-af8772273b2e}</t>
  </si>
  <si>
    <t>02a</t>
  </si>
  <si>
    <t>Zařízení pro vytápění staveb</t>
  </si>
  <si>
    <t>{f4a04ab6-f9d6-4955-9c9e-ca347d189024}</t>
  </si>
  <si>
    <t>02b</t>
  </si>
  <si>
    <t>Zařízení vzduchotechniky</t>
  </si>
  <si>
    <t>{e722354e-d67e-420a-963e-92ad717cf2de}</t>
  </si>
  <si>
    <t>02c</t>
  </si>
  <si>
    <t>Zařízení zdravotně technických instalací</t>
  </si>
  <si>
    <t>{3d1e3489-07e2-4035-99ce-8c1d85cb943f}</t>
  </si>
  <si>
    <t>02d_01</t>
  </si>
  <si>
    <t>Zařízení silnoproudé elektrotechniky</t>
  </si>
  <si>
    <t>{8f5fed3a-2642-49d8-a81a-8cd0ac7a493b}</t>
  </si>
  <si>
    <t>02d_02</t>
  </si>
  <si>
    <t>Bleskosvod</t>
  </si>
  <si>
    <t>{3daa8270-7124-43a3-8d56-580ad6bfc3f8}</t>
  </si>
  <si>
    <t>02e</t>
  </si>
  <si>
    <t>Zařízení slaboproudé elektrtechniky</t>
  </si>
  <si>
    <t>{b604a647-fb77-47c8-8c84-90d0cdfb207f}</t>
  </si>
  <si>
    <t>02_f</t>
  </si>
  <si>
    <t>Měření a regulace</t>
  </si>
  <si>
    <t>{134bc7ff-927b-44de-a40d-0e2dca528eb4}</t>
  </si>
  <si>
    <t>IO-06</t>
  </si>
  <si>
    <t>ING</t>
  </si>
  <si>
    <t>{0ca2664a-8222-46a3-84dd-c131210ee986}</t>
  </si>
  <si>
    <t>Úprava rozvodů Vodafone</t>
  </si>
  <si>
    <t>{28ba9d0d-cc62-4d31-a619-dfbe6d2e1cd9}</t>
  </si>
  <si>
    <t>828 19 72</t>
  </si>
  <si>
    <t>PS-02</t>
  </si>
  <si>
    <t>Technologický projekt stravovacího provozu SO-02</t>
  </si>
  <si>
    <t>PRO</t>
  </si>
  <si>
    <t>{0c84fb53-d394-4a7f-b4a1-8fd7945f6fca}</t>
  </si>
  <si>
    <t>{2fddf3c0-26ef-45c6-9dfc-fb61062ca6d0}</t>
  </si>
  <si>
    <t>801 89 14</t>
  </si>
  <si>
    <t>1) Krycí list soupisu</t>
  </si>
  <si>
    <t>2) Rekapitulace</t>
  </si>
  <si>
    <t>3) Soupis prací</t>
  </si>
  <si>
    <t>Zpět na list:</t>
  </si>
  <si>
    <t>Rekapitulace stavby</t>
  </si>
  <si>
    <t>KRYCÍ LIST SOUPISU</t>
  </si>
  <si>
    <t>Objekt:</t>
  </si>
  <si>
    <t>VRN - Vedlejší a ostatní rozpočtové náklady</t>
  </si>
  <si>
    <t>Soupis:</t>
  </si>
  <si>
    <t>VRN - Vedlejší a ostatní náklady</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</si>
  <si>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Tento soupis prací řeší vedlejší a ostatní náklady dle vyhl. 169/2016Sb. §9 a 10 v tomto jediném společném soupisu pro všechny uváděné stavební a inženýrské objekty v zakázce. - Vzhledem k výše uvedenému nelze stanovit jednotné JKSO pro tento objekt, zakázka obsahuje tyto objekty dle JKSO : 801 1961, 812 2119, 827 4921, 828 7919, 828 7311, 828 8911, 828 8219, 828 7519, 828 8919, 827 2911, 827 1911, 827 5919</t>
  </si>
  <si>
    <t>REKAPITULACE ČLENĚNÍ SOUPISU PRACÍ</t>
  </si>
  <si>
    <t>Kód dílu - Popis</t>
  </si>
  <si>
    <t>Cena celkem [CZK]</t>
  </si>
  <si>
    <t>Náklady soupisu celkem</t>
  </si>
  <si>
    <t>-1</t>
  </si>
  <si>
    <t>OST - Ostatní</t>
  </si>
  <si>
    <t xml:space="preserve">    O02 - Vedlejší a ostatní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</si>
  <si>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</si>
  <si>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</si>
  <si>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</si>
  <si>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</si>
  <si>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</si>
  <si>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</si>
  <si>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</si>
  <si>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</si>
  <si>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</si>
  <si>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</si>
  <si>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</si>
  <si>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</si>
  <si>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</si>
  <si>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</si>
  <si>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OST</t>
  </si>
  <si>
    <t>Ostatní</t>
  </si>
  <si>
    <t>4</t>
  </si>
  <si>
    <t>ROZPOCET</t>
  </si>
  <si>
    <t>O02</t>
  </si>
  <si>
    <t>K</t>
  </si>
  <si>
    <t>0101</t>
  </si>
  <si>
    <t>Zařízení staveniště, BOZP</t>
  </si>
  <si>
    <t>kpl</t>
  </si>
  <si>
    <t>1394522077</t>
  </si>
  <si>
    <t>PP</t>
  </si>
  <si>
    <t>Veškeré náklady a činnosti související s vybudováním, provozem a likvidací staveniště, včetně zajištění připojení na elektrickou energii, vodu a odvodnění staveniště, provádění každodenního hrubého úklidu staveniště a průběžné likvidace vznikajících odpadů oprávněnou osobou. Čištění a úklid příjezdových a přístupových komunikací.
Standardní prvky BOZP (oplocení staveniště, mobilní oplocení, výstražné značení, přechody výkopů vč. oplocení, zábradlí, atd - vč. jejich dodávky, montáže, údržby a demontáže, resp. likvidace) a povinosti vyplývající z plánu BOZP vč. připomínek příslušných úřadů.</t>
  </si>
  <si>
    <t>0102</t>
  </si>
  <si>
    <t>Dočasné dopravní opatření</t>
  </si>
  <si>
    <t>-449053838</t>
  </si>
  <si>
    <t xml:space="preserve">Náklady na vyhotovení návrhu dočasného dopravního značení a zvláštního užívání komunikace (veřejné i areálové), vč. projednání, odsouhlasení s dotčenými orgány a organizacemi a zajištění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   </t>
  </si>
  <si>
    <t>3</t>
  </si>
  <si>
    <t>0103</t>
  </si>
  <si>
    <t>Publicita akce a propagace zadavatele (dotačního titulu)</t>
  </si>
  <si>
    <t>550286049</t>
  </si>
  <si>
    <t>Náklady na zhotovení a osazení informačního panelu s údaji :
1) Logo Města
2) Název akce
3) Investor
4) Generální dodavatel
5) Projektant
6) Stavbyvedoucí
7) Technický dozor
8) Koordinátor BOZP
9) Termín realizace stavby
o rozměrech 5,1 x 2,40 m včetně nákladů na jeho údržbu po dobu trvání stavby.
Informační panel (grafický potisk na plachtu s oky) bude osazen na dočasnou ocelovou kci, kotvenou do země sloupky.
Případně bude uzpůsobeno dle požadavků dotačního titulu</t>
  </si>
  <si>
    <t>0104</t>
  </si>
  <si>
    <t>Poskytnutí zařízení staveniště (jeho části) pro umožnění činnosti TDS, AD, SÚ, atd. po dobu výstavby.</t>
  </si>
  <si>
    <t>1596164259</t>
  </si>
  <si>
    <t>Poskytnutí krytého, čistého prostoru včetně vybavení pracovním stolem a 4 židlemi (např. stavební buňka - kancelář stavby, místnost v objektu, ...)</t>
  </si>
  <si>
    <t>5</t>
  </si>
  <si>
    <t>0105</t>
  </si>
  <si>
    <t>Náklady vyplývající z požadavků DOSS a správců inženýrských sítí.</t>
  </si>
  <si>
    <t>-1334955976</t>
  </si>
  <si>
    <t>Veškeré náklady vyplývající se zajištění plnění požadavků DOSS a správců inženýrských sítí (objednání vytýčení inženýrských sítí, komunikace se správci in. sítí a DOSS dle jejich vyjádření a rozhodnutí - viz. dokladová část, .....). 
O veškerých úkonech zhotovitele směrem k DOSS a správců inženýrských sítí, bude zhotovitelem informován TDI, TDS a investor.</t>
  </si>
  <si>
    <t>6</t>
  </si>
  <si>
    <t>0301</t>
  </si>
  <si>
    <t xml:space="preserve">Vytýčení stávajících inženýrských sítí </t>
  </si>
  <si>
    <t>1880854393</t>
  </si>
  <si>
    <t>Vytýčení stávajících inženýrských sítí i jejich správci, bude provedeno vč. stabiliztace bodů pro potřeby stavby</t>
  </si>
  <si>
    <t>7</t>
  </si>
  <si>
    <t>0302</t>
  </si>
  <si>
    <t xml:space="preserve">Geodetické vytýčení a činnost geodeta během výstavby  </t>
  </si>
  <si>
    <t>1698650565</t>
  </si>
  <si>
    <t xml:space="preserve">- Vytýčení nově budovaných inženýrských sítí a stavebních objetků, vytýčení hranice pozemků, vytýčení stávajících inženýrských sítí, kontrolní měření během výstavby. 
</t>
  </si>
  <si>
    <t>8</t>
  </si>
  <si>
    <t>0304</t>
  </si>
  <si>
    <t>Geodetické zaměření řešených objektů po dokončení díla</t>
  </si>
  <si>
    <t>305024399</t>
  </si>
  <si>
    <t>Geodetické zaměření řešených objektů ve 3 tištěných vyhotoveních + 1x elektronicky CD)</t>
  </si>
  <si>
    <t>9</t>
  </si>
  <si>
    <t>0305</t>
  </si>
  <si>
    <t>Geometrický plán</t>
  </si>
  <si>
    <t>-1224042796</t>
  </si>
  <si>
    <t xml:space="preserve">Geometrický plán objektů podléhajících vkladu do katastru nemovitostí (budovy, inženýrské sítě, věcná břemena k částem pozemků) v 6ti tištěných vyhotoveních + 1x elektronicky CD </t>
  </si>
  <si>
    <t>10</t>
  </si>
  <si>
    <t>0401</t>
  </si>
  <si>
    <t>Projektová dokumentace skutečného provedení</t>
  </si>
  <si>
    <t>-1773495778</t>
  </si>
  <si>
    <t>Projektová dokumentace skutečného provedení 3x tištěně a 1x elektronicky na CD</t>
  </si>
  <si>
    <t>11</t>
  </si>
  <si>
    <t>0501</t>
  </si>
  <si>
    <t xml:space="preserve">Měření radonu </t>
  </si>
  <si>
    <t>2004102119</t>
  </si>
  <si>
    <t>Měření objemové aktivity radonu po dokončení stavby, před kolaudací.</t>
  </si>
  <si>
    <t>12</t>
  </si>
  <si>
    <t>0505</t>
  </si>
  <si>
    <t>Kompletace dokladové části stavby k předání, převzetí a kolaudaci díla</t>
  </si>
  <si>
    <t>1047780156</t>
  </si>
  <si>
    <t>Doklady o vlastnostech materiálů, o provedených zkouškách a měření, o výchozích kontrolách provozuschopnosti,  o zaškolení obsluhy, revizní zprávy-bez závad, doklady o oprávnění k provádění prací, doklady o likvidaci odpadů, návody k obsluze, kopie záručních listů   - 3x tištěně a 1x  na CD nosiči</t>
  </si>
  <si>
    <t>13</t>
  </si>
  <si>
    <t>0601</t>
  </si>
  <si>
    <t xml:space="preserve">Zpracování a předložení harmonogramů </t>
  </si>
  <si>
    <t>1477048399</t>
  </si>
  <si>
    <t>Náklady na vyhotovení a předložení finančního a časového harmonogramu</t>
  </si>
  <si>
    <t>14</t>
  </si>
  <si>
    <t>0602</t>
  </si>
  <si>
    <t>Náklady spojené s prováděním stavby v blízkosti stávajících objektů), provozů a technologií za provozu</t>
  </si>
  <si>
    <t>-1720519710</t>
  </si>
  <si>
    <t xml:space="preserve">Náklady spojené s prováděním stavby v blízkosti stávajících objektů (provozů) a technologií. Omezení vlivu stavby na sousední objekty a stávající technologie - zakrytí konstrukcí a technologií (prach, hluk), zajištění přístupu do sousedních objektů, zajištění konstrukcí a technologií proti poškození. Koordinace postupu výstavby s provozem areálu nemocnice.                                                                                                                                                    </t>
  </si>
  <si>
    <t>0604</t>
  </si>
  <si>
    <t>Archeologický dohled v průběhu provádění zemních prací</t>
  </si>
  <si>
    <t>-1058401058</t>
  </si>
  <si>
    <t>Archeologický dohled v průběhu provádění zemních prací, zajistí realizační firma prostřednictvím oprávněné organizace.
Dohled bude prováděn v rozsahu potřebných terénních a administratviních prací, se závěrečnou výstupní zprávou (protokolem).</t>
  </si>
  <si>
    <t>16</t>
  </si>
  <si>
    <t>0608</t>
  </si>
  <si>
    <t>Zkoušky toxicity jednotlivých druhů odpadů vzniklých na stavbě - výluhem</t>
  </si>
  <si>
    <t>soubor</t>
  </si>
  <si>
    <t>-1608868421</t>
  </si>
  <si>
    <t>Zkoušky akutní toxicity s naředěním vodním výluhem odpadu dle přílohy č.10 vyhl. 294/2005 Sb. dle tabulky 10.1. a 10.2..</t>
  </si>
  <si>
    <t>17</t>
  </si>
  <si>
    <t>0609</t>
  </si>
  <si>
    <t>Dílenská dokumentace</t>
  </si>
  <si>
    <t>1014885607</t>
  </si>
  <si>
    <t>Zpracování dílenské dokumentace :
 - ocelové schodiště
 - stropní konstrukce z keramických vložek
 - stropní kce z předjatých ŽB panelů
 - doplńkové ocelové kce (zábradlí, ..... )</t>
  </si>
  <si>
    <t>SO-02 - Přístavba jídelny</t>
  </si>
  <si>
    <t>02-0 - Bourací práce</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</si>
  <si>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D.1.0 Technická zpráva (společná pro části D.1.1, D.1.2) 1.1.1 02 Půdorys 1.PP – stávající stav + bourací práce 1.1.2 02 Půdorys 1.NP – stávající stav + bourací práce 1.1.3 02 Půdorys 2.NP – stávající stav + bourací práce 1.1.4 02 Pohledy – stávající stav + bourací práce 1.2.1.02 Půdorys 1.PP – konstrukce – bourací práce 1.2.2 02 Půdorys 1.NP – konstrukce – bourací práce 1.2.3 02 Půdorys 2.NP – konstrukce – bourací práce</t>
  </si>
  <si>
    <t>HSV -  Práce a dodávky HSV</t>
  </si>
  <si>
    <t xml:space="preserve">    1 -  Zemní práce</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</si>
  <si>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</si>
  <si>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</si>
  <si>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</si>
  <si>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</si>
  <si>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</si>
  <si>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</si>
  <si>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</si>
  <si>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</si>
  <si>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</si>
  <si>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</si>
  <si>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t>
  </si>
  <si>
    <t xml:space="preserve">    722 -  Zdravotechnika</t>
  </si>
  <si>
    <t xml:space="preserve">    724 -  Zdravotechnika</t>
  </si>
  <si>
    <t xml:space="preserve">    725 -  Zdravotechnika</t>
  </si>
  <si>
    <t xml:space="preserve">    741 -  Elektroinstalace</t>
  </si>
  <si>
    <t xml:space="preserve">    751 -  Vzduchotechnika</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</si>
  <si>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</si>
  <si>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</si>
  <si>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</si>
  <si>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</si>
  <si>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</si>
  <si>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</si>
  <si>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776 -  Podlahy povlakové</t>
  </si>
  <si>
    <t xml:space="preserve">    783 -  Dokončovací práce</t>
  </si>
  <si>
    <t xml:space="preserve">    784 -  Dokončovací práce</t>
  </si>
  <si>
    <t>M -  Práce a dodávky M</t>
  </si>
  <si>
    <t xml:space="preserve">    33-M -  Montáže dopr.zaříz.,sklad. zař. a váh</t>
  </si>
  <si>
    <t>HSV</t>
  </si>
  <si>
    <t xml:space="preserve"> Práce a dodávky HSV</t>
  </si>
  <si>
    <t xml:space="preserve"> Zemní práce</t>
  </si>
  <si>
    <t>113106123</t>
  </si>
  <si>
    <t>Rozebrání dlažeb ze zámkových dlaždic komunikací pro pěší ručně</t>
  </si>
  <si>
    <t>m2</t>
  </si>
  <si>
    <t>1408512300</t>
  </si>
  <si>
    <t>VV</t>
  </si>
  <si>
    <t>pozn.19</t>
  </si>
  <si>
    <t>4,6*1,8</t>
  </si>
  <si>
    <t>pozn.22</t>
  </si>
  <si>
    <t>1,5</t>
  </si>
  <si>
    <t>Součet</t>
  </si>
  <si>
    <t>113107412</t>
  </si>
  <si>
    <t>Odstranění podkladu z kameniva těženého tl 200 mm při překopech strojně pl do 15 m2</t>
  </si>
  <si>
    <t>1038626945</t>
  </si>
  <si>
    <t>113202111</t>
  </si>
  <si>
    <t>Vytrhání obrub krajníků obrubníků stojatých</t>
  </si>
  <si>
    <t>m</t>
  </si>
  <si>
    <t>40870541</t>
  </si>
  <si>
    <t>5,5*2</t>
  </si>
  <si>
    <t>pozn.21</t>
  </si>
  <si>
    <t>119003211</t>
  </si>
  <si>
    <t>Mobilní plotová zábrana s reflexním pásem  výšky do 1,5 m pro zabezpečení výkopu zřízení</t>
  </si>
  <si>
    <t>1809341134</t>
  </si>
  <si>
    <t>č104 - pozn.13</t>
  </si>
  <si>
    <t>1,5+2+1,5</t>
  </si>
  <si>
    <t xml:space="preserve"> Svislé a kompletní konstrukce</t>
  </si>
  <si>
    <t>317234410</t>
  </si>
  <si>
    <t>Vyzdívka mezi nosníky z cihel pálených na MC</t>
  </si>
  <si>
    <t>m3</t>
  </si>
  <si>
    <t>-1426362425</t>
  </si>
  <si>
    <t>OK021</t>
  </si>
  <si>
    <t>1,6*(0,68*0,12+0,78*0,1)</t>
  </si>
  <si>
    <t>OK022</t>
  </si>
  <si>
    <t>3,25*(0,35*0,18+0,45*0,1)</t>
  </si>
  <si>
    <t>OK121</t>
  </si>
  <si>
    <t>2*(0,4*0,12+0,5*0,1)</t>
  </si>
  <si>
    <t>OK122</t>
  </si>
  <si>
    <t>2,5*(0,4*0,14+0,5*0,1)</t>
  </si>
  <si>
    <t>OK123</t>
  </si>
  <si>
    <t>1,8*(0,55*0,12+0,65*0,1)</t>
  </si>
  <si>
    <t>OK124</t>
  </si>
  <si>
    <t>3*(0,2*0,16+0,3*0,1)</t>
  </si>
  <si>
    <t>OK125</t>
  </si>
  <si>
    <t>3,15*(0,26*0,16+0,36*0,1)</t>
  </si>
  <si>
    <t>OK126</t>
  </si>
  <si>
    <t>2,1*(0,55*0,16*0,65*0,1)</t>
  </si>
  <si>
    <t>OK127</t>
  </si>
  <si>
    <t>4,25*(0,55*0,22+0,65*0,1)</t>
  </si>
  <si>
    <t>OK128</t>
  </si>
  <si>
    <t>1,6*(0,67*0,12+0,77*0,1)</t>
  </si>
  <si>
    <t>OK131</t>
  </si>
  <si>
    <t>2,4*(0,4*0,12+0,5*0,1)</t>
  </si>
  <si>
    <t>OK221</t>
  </si>
  <si>
    <t>2,5*(0,25*0,2+0,35*0,1)</t>
  </si>
  <si>
    <t>OK222</t>
  </si>
  <si>
    <t>3*(0,25*0,2+0,35*0,1)</t>
  </si>
  <si>
    <t>OK223</t>
  </si>
  <si>
    <t>3,6*(0,55*0,22+0,65*0,1)</t>
  </si>
  <si>
    <t>OK224</t>
  </si>
  <si>
    <t>6,15*(0,4*0,24+0,5*0,1)</t>
  </si>
  <si>
    <t>OK226</t>
  </si>
  <si>
    <t>2,9*(0,4*0,2+0,5*0,1)</t>
  </si>
  <si>
    <t>OK227</t>
  </si>
  <si>
    <t>2,1*(0,4*0,12+0,5*0,1)</t>
  </si>
  <si>
    <t>317944321</t>
  </si>
  <si>
    <t>Válcované nosníky do č.12 dodatečně osazované do připravených otvorů</t>
  </si>
  <si>
    <t>t</t>
  </si>
  <si>
    <t>612152534</t>
  </si>
  <si>
    <t>71,04*0,001</t>
  </si>
  <si>
    <t>OK023</t>
  </si>
  <si>
    <t>20,88*0,001</t>
  </si>
  <si>
    <t>66,6*0,001</t>
  </si>
  <si>
    <t>59,94*0,001</t>
  </si>
  <si>
    <t>79,92*0,001</t>
  </si>
  <si>
    <t>69,93*0,001</t>
  </si>
  <si>
    <t>Mezisoučet</t>
  </si>
  <si>
    <t>0,440*0,07</t>
  </si>
  <si>
    <t>317944323</t>
  </si>
  <si>
    <t>Válcované nosníky č.14 až 22 dodatečně osazované do připravených otvorů</t>
  </si>
  <si>
    <t>-1949362555</t>
  </si>
  <si>
    <t>108,23*0,001</t>
  </si>
  <si>
    <t>108*0,001</t>
  </si>
  <si>
    <t>107,4*0,001</t>
  </si>
  <si>
    <t>169,16*0,001</t>
  </si>
  <si>
    <t>112,77*0,001</t>
  </si>
  <si>
    <t>395,25*0,001</t>
  </si>
  <si>
    <t>OK130</t>
  </si>
  <si>
    <t>170,24*0,001</t>
  </si>
  <si>
    <t>131*0,001</t>
  </si>
  <si>
    <t>157,2*0,001</t>
  </si>
  <si>
    <t>334,8*0,001</t>
  </si>
  <si>
    <t>227,94*0,001</t>
  </si>
  <si>
    <t>2,021*0,07</t>
  </si>
  <si>
    <t>317944325</t>
  </si>
  <si>
    <t>Válcované nosníky č.24 a vyšší dodatečně osazované do připravených otvorů</t>
  </si>
  <si>
    <t>-1870118349</t>
  </si>
  <si>
    <t>OK129</t>
  </si>
  <si>
    <t>387,13*0,001</t>
  </si>
  <si>
    <t>667,89*0,001</t>
  </si>
  <si>
    <t>OK225</t>
  </si>
  <si>
    <t>697,21*0,001</t>
  </si>
  <si>
    <t>1,752*0,07</t>
  </si>
  <si>
    <t xml:space="preserve"> Vodorovné konstrukce</t>
  </si>
  <si>
    <t>411351011</t>
  </si>
  <si>
    <t>Zřízení bednění stropů deskových tl do 25 cm bez podpěrné kce</t>
  </si>
  <si>
    <t>-1920348177</t>
  </si>
  <si>
    <t>podepření bouraného stropu</t>
  </si>
  <si>
    <t xml:space="preserve">F </t>
  </si>
  <si>
    <t>č106</t>
  </si>
  <si>
    <t>5,8*5</t>
  </si>
  <si>
    <t>G</t>
  </si>
  <si>
    <t>č104</t>
  </si>
  <si>
    <t>3,5*3,5</t>
  </si>
  <si>
    <t>H</t>
  </si>
  <si>
    <t>č110</t>
  </si>
  <si>
    <t>4,5*1,5</t>
  </si>
  <si>
    <t>1*1</t>
  </si>
  <si>
    <t>411351012</t>
  </si>
  <si>
    <t>Odstranění bednění stropů deskových tl do 25 cm bez podpěrné kce</t>
  </si>
  <si>
    <t>-719971783</t>
  </si>
  <si>
    <t>411351021</t>
  </si>
  <si>
    <t>Zřízení bednění stropů deskových tl do 50 cm bez podpěrné kce</t>
  </si>
  <si>
    <t>-94115779</t>
  </si>
  <si>
    <t>A - podepření bouraného stropu</t>
  </si>
  <si>
    <t>č001-006</t>
  </si>
  <si>
    <t>4,34+27,2+15,11+15,51+9,97+11,76</t>
  </si>
  <si>
    <t>411351022</t>
  </si>
  <si>
    <t>Odstranění bednění stropů deskových tl do 50 cm bez podpěrné kce</t>
  </si>
  <si>
    <t>169058966</t>
  </si>
  <si>
    <t>411354313</t>
  </si>
  <si>
    <t>Zřízení podpěrné konstrukce stropů výšky do 4 m tl do 25 cm</t>
  </si>
  <si>
    <t>-1109019329</t>
  </si>
  <si>
    <t>411354314</t>
  </si>
  <si>
    <t>Odstranění podpěrné konstrukce stropů výšky do 4 m tl do 25 cm</t>
  </si>
  <si>
    <t>-929936262</t>
  </si>
  <si>
    <t>411354317</t>
  </si>
  <si>
    <t>Zřízení podpěrné konstrukce stropů výšky do 4 m tl do 50 cm</t>
  </si>
  <si>
    <t>595145906</t>
  </si>
  <si>
    <t>411354318</t>
  </si>
  <si>
    <t>Odstranění podpěrné konstrukce stropů výšky do 4 m tl do 50 cm</t>
  </si>
  <si>
    <t>-586524906</t>
  </si>
  <si>
    <t>413232221</t>
  </si>
  <si>
    <t>Zazdívka zhlaví válcovaných nosníků v do 300 mm</t>
  </si>
  <si>
    <t>kus</t>
  </si>
  <si>
    <t>459591750</t>
  </si>
  <si>
    <t xml:space="preserve"> Úpravy povrchů, podlahy a osazování výplní</t>
  </si>
  <si>
    <t>18</t>
  </si>
  <si>
    <t>619991011</t>
  </si>
  <si>
    <t>Obalení konstrukcí a prvků fólií přilepenou lepící páskou</t>
  </si>
  <si>
    <t>671174867</t>
  </si>
  <si>
    <t>19</t>
  </si>
  <si>
    <t>619996115</t>
  </si>
  <si>
    <t>Ochrana podlahy obedněním vč.pozdějšího odbednění</t>
  </si>
  <si>
    <t>-1201800681</t>
  </si>
  <si>
    <t>2np pozn.11</t>
  </si>
  <si>
    <t>25*5</t>
  </si>
  <si>
    <t>20</t>
  </si>
  <si>
    <t>619996125</t>
  </si>
  <si>
    <t>Ochrana svislých ploch obedněním vč.pozdějšího odbednění</t>
  </si>
  <si>
    <t>1818333755</t>
  </si>
  <si>
    <t>č133 pozn.39</t>
  </si>
  <si>
    <t>(1,3+8+1,3)*4,5</t>
  </si>
  <si>
    <t>č101 - pozn.40</t>
  </si>
  <si>
    <t>50</t>
  </si>
  <si>
    <t>619996145</t>
  </si>
  <si>
    <t>Ochrana konstrukcí nebo samostatných prvků obalením geotextilií</t>
  </si>
  <si>
    <t>-1870732767</t>
  </si>
  <si>
    <t>22</t>
  </si>
  <si>
    <t>632450124</t>
  </si>
  <si>
    <t>Vyrovnávací cementový potěr tl do 50 mm ze suchých směsí provedený v pásu</t>
  </si>
  <si>
    <t>-1275550828</t>
  </si>
  <si>
    <t>0,78*0,2*2</t>
  </si>
  <si>
    <t>0,45*0,2*2</t>
  </si>
  <si>
    <t>0,3*0,2*2</t>
  </si>
  <si>
    <t>0,5*0,2*2</t>
  </si>
  <si>
    <t>0,65*0,2*2</t>
  </si>
  <si>
    <t>0,36*0,2*2</t>
  </si>
  <si>
    <t>0,77*0,2*2</t>
  </si>
  <si>
    <t>0,3*0,2*4</t>
  </si>
  <si>
    <t>0,35*0,2*2</t>
  </si>
  <si>
    <t xml:space="preserve"> Ostatní konstrukce a práce, bourání</t>
  </si>
  <si>
    <t>23</t>
  </si>
  <si>
    <t>90001</t>
  </si>
  <si>
    <t>DMTZ konstrukce výfuku od agregátu - 2np pozn.20</t>
  </si>
  <si>
    <t>-885249645</t>
  </si>
  <si>
    <t>24</t>
  </si>
  <si>
    <t>90002</t>
  </si>
  <si>
    <t>Demontáž tlumiče na střeše, uložení pro další použití, odstranění nátěrů</t>
  </si>
  <si>
    <t>-1540361575</t>
  </si>
  <si>
    <t>25</t>
  </si>
  <si>
    <t>90003</t>
  </si>
  <si>
    <t>Revize schodiště č.114+201</t>
  </si>
  <si>
    <t>-465004404</t>
  </si>
  <si>
    <t>26</t>
  </si>
  <si>
    <t>941111131</t>
  </si>
  <si>
    <t>Montáž lešení řadového trubkového lehkého s podlahami zatížení do 200 kg/m2 š do 1,5 m v do 10 m</t>
  </si>
  <si>
    <t>427132619</t>
  </si>
  <si>
    <t>s</t>
  </si>
  <si>
    <t>19,15*10</t>
  </si>
  <si>
    <t>6,8*6</t>
  </si>
  <si>
    <t>(1,5+16+1,5)*5</t>
  </si>
  <si>
    <t>16*5</t>
  </si>
  <si>
    <t>j</t>
  </si>
  <si>
    <t>27</t>
  </si>
  <si>
    <t>9411112311</t>
  </si>
  <si>
    <t>Příplatek k lešení řadovému trubkovému lehkému s podlahami š 1,5 m v 10 m za použití</t>
  </si>
  <si>
    <t>1505834311</t>
  </si>
  <si>
    <t>28</t>
  </si>
  <si>
    <t>943211111</t>
  </si>
  <si>
    <t>Montáž lešení prostorového rámového lehkého s podlahami zatížení do 200 kg/m2 v do 10 m</t>
  </si>
  <si>
    <t>489520974</t>
  </si>
  <si>
    <t>č007 - demontáž výtah</t>
  </si>
  <si>
    <t>1,5*1,25*(7,15+1,4)</t>
  </si>
  <si>
    <t>29</t>
  </si>
  <si>
    <t>943211211</t>
  </si>
  <si>
    <t>Příplatek k lešení prostorovému rámovému lehkému s podlahami v do 10 m za první a ZKD den použití</t>
  </si>
  <si>
    <t>101254243</t>
  </si>
  <si>
    <t>16,031*15</t>
  </si>
  <si>
    <t>30</t>
  </si>
  <si>
    <t>943211811</t>
  </si>
  <si>
    <t>Demontáž lešení prostorového rámového lehkého s podlahami zatížení do 200 kg/m2 v do 10 m</t>
  </si>
  <si>
    <t>-1495634442</t>
  </si>
  <si>
    <t>31</t>
  </si>
  <si>
    <t>944111111</t>
  </si>
  <si>
    <t xml:space="preserve">Montáž ochranného zábradlí trubkového </t>
  </si>
  <si>
    <t>-22461192</t>
  </si>
  <si>
    <t>č214 - pozn.6</t>
  </si>
  <si>
    <t>1,2</t>
  </si>
  <si>
    <t>32</t>
  </si>
  <si>
    <t>944111211</t>
  </si>
  <si>
    <t>Příplatek k ochrannému zábradlí trubkovému  z použití</t>
  </si>
  <si>
    <t>-1833558715</t>
  </si>
  <si>
    <t>33</t>
  </si>
  <si>
    <t>944511111</t>
  </si>
  <si>
    <t>Montáž ochranné sítě z textilie z umělých vláken</t>
  </si>
  <si>
    <t>411491470</t>
  </si>
  <si>
    <t>34</t>
  </si>
  <si>
    <t>9445112111</t>
  </si>
  <si>
    <t>Příplatek k ochranné síti za první a ZKD den použití</t>
  </si>
  <si>
    <t>-1265937657</t>
  </si>
  <si>
    <t>35</t>
  </si>
  <si>
    <t>949101111</t>
  </si>
  <si>
    <t>Lešení pomocné pro objekty pozemních staveb s lešeňovou podlahou v do 1,9 m zatížení do 150 kg/m2</t>
  </si>
  <si>
    <t>-1455301979</t>
  </si>
  <si>
    <t>1np</t>
  </si>
  <si>
    <t>37,24+32,9+12,29+70,63+8,57+40,1+4,74+3,56</t>
  </si>
  <si>
    <t>6,97+24,64+1,91+2,18+2,05+5,16</t>
  </si>
  <si>
    <t>2np</t>
  </si>
  <si>
    <t>23,97+48,61+20,18+1,56+2,92+1,29+1,53+1,1+32,43+11,05+7,74</t>
  </si>
  <si>
    <t>36</t>
  </si>
  <si>
    <t>949101112</t>
  </si>
  <si>
    <t>Lešení pomocné pro objekty pozemních staveb s lešeňovou podlahou v do 3,5 m zatížení do 150 kg/m2</t>
  </si>
  <si>
    <t>-883375328</t>
  </si>
  <si>
    <t>13,17+11,88+73,54+1,71</t>
  </si>
  <si>
    <t>37</t>
  </si>
  <si>
    <t>961044111</t>
  </si>
  <si>
    <t>Bourání základů z betonu prostého</t>
  </si>
  <si>
    <t>815611713</t>
  </si>
  <si>
    <t>č007 - výtah</t>
  </si>
  <si>
    <t>(1,25+2,1+1,25)*0,6*1,2</t>
  </si>
  <si>
    <t>1,25*2,1*0,1*2</t>
  </si>
  <si>
    <t>38</t>
  </si>
  <si>
    <t>961055111</t>
  </si>
  <si>
    <t>Bourání základů ze ŽB</t>
  </si>
  <si>
    <t>-1837364214</t>
  </si>
  <si>
    <t>I</t>
  </si>
  <si>
    <t>č138</t>
  </si>
  <si>
    <t>(4,31+0,47+2,95)*0,3*1</t>
  </si>
  <si>
    <t>(4,31+0,47+2,95)*0,6*1,2</t>
  </si>
  <si>
    <t>39</t>
  </si>
  <si>
    <t>962031132</t>
  </si>
  <si>
    <t>Bourání příček z cihel pálených na MVC tl do 100 mm</t>
  </si>
  <si>
    <t>1152636484</t>
  </si>
  <si>
    <t>č002-007</t>
  </si>
  <si>
    <t>1,5*2,7</t>
  </si>
  <si>
    <t>č103-104</t>
  </si>
  <si>
    <t>3,05*4,6</t>
  </si>
  <si>
    <t>(1,8+1,2)*4,6</t>
  </si>
  <si>
    <t>č107</t>
  </si>
  <si>
    <t>3*3,2</t>
  </si>
  <si>
    <t>č111+112</t>
  </si>
  <si>
    <t>(1,55+0,1+1,35+1,4)*3,2</t>
  </si>
  <si>
    <t>č204</t>
  </si>
  <si>
    <t>(1,6+1,2)*3,1</t>
  </si>
  <si>
    <t>č207-212</t>
  </si>
  <si>
    <t>2,65*2</t>
  </si>
  <si>
    <t>(4,1+4)*3,1</t>
  </si>
  <si>
    <t>(7,5+1,22*6)*3,1</t>
  </si>
  <si>
    <t>40</t>
  </si>
  <si>
    <t>962031133</t>
  </si>
  <si>
    <t>Bourání příček z cihel pálených na MVC tl do 150 mm</t>
  </si>
  <si>
    <t>491515318</t>
  </si>
  <si>
    <t>č105</t>
  </si>
  <si>
    <t>(3,2+0,15+2,65)*4,6</t>
  </si>
  <si>
    <t>(1,7+1)*4,6</t>
  </si>
  <si>
    <t>č112-113</t>
  </si>
  <si>
    <t>1,7*3,2</t>
  </si>
  <si>
    <t>41</t>
  </si>
  <si>
    <t>962032230</t>
  </si>
  <si>
    <t>Bourání zdiva z cihel pálených nebo vápenopískových na MV nebo MVC do 1 m3</t>
  </si>
  <si>
    <t>1269497126</t>
  </si>
  <si>
    <t>č108</t>
  </si>
  <si>
    <t>0,5*0,3*1,2</t>
  </si>
  <si>
    <t>pozn.3</t>
  </si>
  <si>
    <t>č103</t>
  </si>
  <si>
    <t>2,5*0,5*0,5</t>
  </si>
  <si>
    <t>1,4*0,5*0,5</t>
  </si>
  <si>
    <t>pozn.4</t>
  </si>
  <si>
    <t>1,1*0,5*1,5</t>
  </si>
  <si>
    <t>pozn.11</t>
  </si>
  <si>
    <t>2,4*0,5*(3-2,5)</t>
  </si>
  <si>
    <t>pozn.12</t>
  </si>
  <si>
    <t>vnějšek č.104</t>
  </si>
  <si>
    <t>0,7*0,7*0,7</t>
  </si>
  <si>
    <t>42</t>
  </si>
  <si>
    <t>962032231</t>
  </si>
  <si>
    <t>Bourání zdiva z cihel pálených nebo vápenopískových na MV nebo MVC přes 1 m3</t>
  </si>
  <si>
    <t>115082406</t>
  </si>
  <si>
    <t>č002-005</t>
  </si>
  <si>
    <t>1,23*2*0,45</t>
  </si>
  <si>
    <t>č005-006</t>
  </si>
  <si>
    <t>3,85*0,18*4,74</t>
  </si>
  <si>
    <t>č007 - výtahové zdivo</t>
  </si>
  <si>
    <t>(1,25+0,3+1,5+0,3+1,25)*0,3*(4,81+1,6)</t>
  </si>
  <si>
    <t>č026 - montážní otvor</t>
  </si>
  <si>
    <t>2,6*2,3*0,62</t>
  </si>
  <si>
    <t>č104-106</t>
  </si>
  <si>
    <t>3,75*2,5*0,65</t>
  </si>
  <si>
    <t>č108-109</t>
  </si>
  <si>
    <t>2,7*0,36*3,2</t>
  </si>
  <si>
    <t>č109-110</t>
  </si>
  <si>
    <t>2,7*0,3*3,2</t>
  </si>
  <si>
    <t>č138 pozn.14</t>
  </si>
  <si>
    <t>1,3*0,8*1,5</t>
  </si>
  <si>
    <t>č201-203</t>
  </si>
  <si>
    <t>(4,03+0,7)*0,18*(9,05-1,85)</t>
  </si>
  <si>
    <t>č205-206</t>
  </si>
  <si>
    <t>5,82*0,18*3,1</t>
  </si>
  <si>
    <t>č203-206</t>
  </si>
  <si>
    <t>3,1*3*0,65</t>
  </si>
  <si>
    <t>č203</t>
  </si>
  <si>
    <t>2*2,75*0,35*2</t>
  </si>
  <si>
    <t>ozn.1+2 - vybourání zdiva pod vazníky na +6,95</t>
  </si>
  <si>
    <t>(19,25+15,92)*2*0,5*(8-6,95)</t>
  </si>
  <si>
    <t>(13,9+9,6)*2*0,65*(8-6,95)</t>
  </si>
  <si>
    <t>6,5*0,65*(9,1-8)/2</t>
  </si>
  <si>
    <t>7*0,5*(9,1-8)/2</t>
  </si>
  <si>
    <t>strojovna</t>
  </si>
  <si>
    <t>(3+2,75)*2*0,2*(9,7-6,95)</t>
  </si>
  <si>
    <t>bezbariérový vstup 1pp</t>
  </si>
  <si>
    <t>(4,75+0,5*2)*0,5*1,5</t>
  </si>
  <si>
    <t>43</t>
  </si>
  <si>
    <t>962032314</t>
  </si>
  <si>
    <t>Bourání pilířů cihelných z dutých nebo plných cihel pálených i nepálených na jakoukoli maltu</t>
  </si>
  <si>
    <t>1224427747</t>
  </si>
  <si>
    <t>č206</t>
  </si>
  <si>
    <t>0,32*0,28*3,1</t>
  </si>
  <si>
    <t>44</t>
  </si>
  <si>
    <t>962052211</t>
  </si>
  <si>
    <t>Bourání zdiva nadzákladového ze ŽB přes 1 m3</t>
  </si>
  <si>
    <t>-503659604</t>
  </si>
  <si>
    <t>pozn.34 (před 102)</t>
  </si>
  <si>
    <t>1,5*0,9*(1+0,5)</t>
  </si>
  <si>
    <t>ozn.1</t>
  </si>
  <si>
    <t>věnec pod vazníky</t>
  </si>
  <si>
    <t>(19,25+15,92)*2*0,5*0,25</t>
  </si>
  <si>
    <t>ozn.2</t>
  </si>
  <si>
    <t>(13,9+9,6)*2*0,65*0,25</t>
  </si>
  <si>
    <t>2np - D (atikový věnec)</t>
  </si>
  <si>
    <t>(16+6,8*2)*0,3*(3,7-3,35)</t>
  </si>
  <si>
    <t>střecha ozn.2 - atika</t>
  </si>
  <si>
    <t>(12,5+8)*0,3*(8-6,95)</t>
  </si>
  <si>
    <t>45</t>
  </si>
  <si>
    <t>962081131</t>
  </si>
  <si>
    <t>Bourání příček ze skleněných tvárnic tl do 100 mm</t>
  </si>
  <si>
    <t>-707726766</t>
  </si>
  <si>
    <t>č102</t>
  </si>
  <si>
    <t>2,2*2,3</t>
  </si>
  <si>
    <t>2,5*1,5</t>
  </si>
  <si>
    <t>2,5*1,5*4</t>
  </si>
  <si>
    <t>č201-202</t>
  </si>
  <si>
    <t>2,5*1,5*3</t>
  </si>
  <si>
    <t>2,5*1,6</t>
  </si>
  <si>
    <t>č213-215</t>
  </si>
  <si>
    <t>3,8*3</t>
  </si>
  <si>
    <t>-0,8*2</t>
  </si>
  <si>
    <t>46</t>
  </si>
  <si>
    <t>963011511</t>
  </si>
  <si>
    <t>Bourání stropů z tvárnic pálených do nosníků ocelových tl do 120 mm</t>
  </si>
  <si>
    <t>-1631020427</t>
  </si>
  <si>
    <t>F</t>
  </si>
  <si>
    <t>5,8*3,6</t>
  </si>
  <si>
    <t>2,4*2,2</t>
  </si>
  <si>
    <t>2np - ozn.1</t>
  </si>
  <si>
    <t>12,7*5,85</t>
  </si>
  <si>
    <t>14,92*5,6</t>
  </si>
  <si>
    <t>47</t>
  </si>
  <si>
    <t>963015111</t>
  </si>
  <si>
    <t>Demontáž prefabrikovaných krycích desek kanálů, šachet nebo žump do hmotnosti 0,06 t</t>
  </si>
  <si>
    <t>352008462</t>
  </si>
  <si>
    <t>48</t>
  </si>
  <si>
    <t>963022819</t>
  </si>
  <si>
    <t>Bourání kamenných schodišťových stupňů, uložení pro další použití</t>
  </si>
  <si>
    <t>-1278364177</t>
  </si>
  <si>
    <t>1np nový stav pozn.33</t>
  </si>
  <si>
    <t>1,2*8</t>
  </si>
  <si>
    <t>49</t>
  </si>
  <si>
    <t>963042819</t>
  </si>
  <si>
    <t>Bourání schodišťových stupňů betonových zhotovených na místě</t>
  </si>
  <si>
    <t>-1388200779</t>
  </si>
  <si>
    <t>1,8*3+2,5</t>
  </si>
  <si>
    <t>963051113</t>
  </si>
  <si>
    <t>Bourání ŽB stropů deskových tl přes 80 mm</t>
  </si>
  <si>
    <t>-654965986</t>
  </si>
  <si>
    <t>A</t>
  </si>
  <si>
    <t>85,76*0,45</t>
  </si>
  <si>
    <t>4,5*1,5*0,15</t>
  </si>
  <si>
    <t>1*1*0,15</t>
  </si>
  <si>
    <t>2,95*(4,31+0,47)*0,25</t>
  </si>
  <si>
    <t>1,3*0,8*0,15</t>
  </si>
  <si>
    <t>3*2,75*0,2</t>
  </si>
  <si>
    <t>4,75*1*0,3</t>
  </si>
  <si>
    <t>51</t>
  </si>
  <si>
    <t>964073331</t>
  </si>
  <si>
    <t>Vybourání válcovaných nosníků ze zdiva cihelného dl do 6 m hmotnosti 35 kg/m</t>
  </si>
  <si>
    <t>787117153</t>
  </si>
  <si>
    <t>5,8*0,0262*3</t>
  </si>
  <si>
    <t>3*3*0,0262</t>
  </si>
  <si>
    <t>12,7*5,85/1*0,0262</t>
  </si>
  <si>
    <t>14,92*5,6/1*0,0262</t>
  </si>
  <si>
    <t>52</t>
  </si>
  <si>
    <t>965042131</t>
  </si>
  <si>
    <t>Bourání podkladů pod dlažby nebo mazanin betonových nebo z litého asfaltu tl do 100 mm pl do 4 m2</t>
  </si>
  <si>
    <t>-553704062</t>
  </si>
  <si>
    <t>3,56*(0,06+0,01)</t>
  </si>
  <si>
    <t>B</t>
  </si>
  <si>
    <t>č111-113</t>
  </si>
  <si>
    <t>(1,91+2,18+2,05)*(0,06+0,01)</t>
  </si>
  <si>
    <t>53</t>
  </si>
  <si>
    <t>965042141</t>
  </si>
  <si>
    <t>Bourání podkladů pod dlažby nebo mazanin betonových nebo z litého asfaltu tl do 100 mm pl přes 4 m2</t>
  </si>
  <si>
    <t>-695256590</t>
  </si>
  <si>
    <t>č001-006 - vrchní beton podlaha</t>
  </si>
  <si>
    <t>(4,34+27,2+15,11+15,51+9,97+11,76)*0,08</t>
  </si>
  <si>
    <t>č109</t>
  </si>
  <si>
    <t>6,97*(0,06+0,01)</t>
  </si>
  <si>
    <t>12,29*(0,06+0,01)</t>
  </si>
  <si>
    <t>8,57*(0,06+0,01)</t>
  </si>
  <si>
    <t>4,74*(0,06+0,01)</t>
  </si>
  <si>
    <t>24,64*(0,06+0,01)</t>
  </si>
  <si>
    <t>A+B</t>
  </si>
  <si>
    <t>70,63*(0,06+0,01)</t>
  </si>
  <si>
    <t>40,1*(0,06+0,01)</t>
  </si>
  <si>
    <t>č114</t>
  </si>
  <si>
    <t>5,18*(0,06+0,01)</t>
  </si>
  <si>
    <t>č207</t>
  </si>
  <si>
    <t>(1,8+2,43)*2,2*0,09</t>
  </si>
  <si>
    <t>12,7*5,85*0,1</t>
  </si>
  <si>
    <t>14,92*5,6*0,1</t>
  </si>
  <si>
    <t>strop strojovna</t>
  </si>
  <si>
    <t>3*2,75*0,1</t>
  </si>
  <si>
    <t>2np - D konstrukce střechy</t>
  </si>
  <si>
    <t>16*6,8*0,1</t>
  </si>
  <si>
    <t>54</t>
  </si>
  <si>
    <t>965042231</t>
  </si>
  <si>
    <t>Bourání podkladů pod dlažby nebo mazanin betonových nebo z litého asfaltu tl přes 100 mm pl do 4 m2</t>
  </si>
  <si>
    <t>98911628</t>
  </si>
  <si>
    <t>2,9*0,5*0,15</t>
  </si>
  <si>
    <t>55</t>
  </si>
  <si>
    <t>965042241</t>
  </si>
  <si>
    <t>Bourání podkladů pod dlažby nebo mazanin betonových nebo z litého asfaltu tl přes 100 mm pl pře 4 m2</t>
  </si>
  <si>
    <t>6647476</t>
  </si>
  <si>
    <t>č001-006 - beton na bouraném stropě</t>
  </si>
  <si>
    <t>(4,34+27,2+15,11+15,51+9,97+11,76)*0,15</t>
  </si>
  <si>
    <t>podkladní beton podlaha</t>
  </si>
  <si>
    <t>pozn.2+36</t>
  </si>
  <si>
    <t>(1,25*1,75+1,95*1,25)*0,3</t>
  </si>
  <si>
    <t>7,39*1,8*0,3</t>
  </si>
  <si>
    <t>12,29*0,15</t>
  </si>
  <si>
    <t>(3,05*2,7+5,9*5,8)*0,15</t>
  </si>
  <si>
    <t>8,57*0,15</t>
  </si>
  <si>
    <t>5,2*2,3*0,15</t>
  </si>
  <si>
    <t>4,74*0,15</t>
  </si>
  <si>
    <t>24,64*0,15</t>
  </si>
  <si>
    <t>-4,5*0,8*0,15</t>
  </si>
  <si>
    <t>5,8*3,6*0,15</t>
  </si>
  <si>
    <t>2,4*2,2*0,15</t>
  </si>
  <si>
    <t>2,95*(4,31+0,47)*0,15</t>
  </si>
  <si>
    <t>73,54*0,15</t>
  </si>
  <si>
    <t>56</t>
  </si>
  <si>
    <t>965046111</t>
  </si>
  <si>
    <t>Broušení stávajících betonových podlah úběr do 3 mm</t>
  </si>
  <si>
    <t>1937824191</t>
  </si>
  <si>
    <t>č114 - N</t>
  </si>
  <si>
    <t>1,7*0,8</t>
  </si>
  <si>
    <t>č205</t>
  </si>
  <si>
    <t>23,97</t>
  </si>
  <si>
    <t>48,61</t>
  </si>
  <si>
    <t>(1,8+0,08+2,43)*2</t>
  </si>
  <si>
    <t>1,77*1,25</t>
  </si>
  <si>
    <t>č213</t>
  </si>
  <si>
    <t>32,43</t>
  </si>
  <si>
    <t>č210-212</t>
  </si>
  <si>
    <t>1,29+1,53+1,1</t>
  </si>
  <si>
    <t>C</t>
  </si>
  <si>
    <t>č209</t>
  </si>
  <si>
    <t>2,92</t>
  </si>
  <si>
    <t>č214</t>
  </si>
  <si>
    <t>11,05</t>
  </si>
  <si>
    <t>č201</t>
  </si>
  <si>
    <t>13,17</t>
  </si>
  <si>
    <t>57</t>
  </si>
  <si>
    <t>965046119</t>
  </si>
  <si>
    <t>Příplatek k broušení stávajících betonových podlah za každý další 1 mm úběru</t>
  </si>
  <si>
    <t>997988327</t>
  </si>
  <si>
    <t>1,7*0,8*7</t>
  </si>
  <si>
    <t>23,97*14</t>
  </si>
  <si>
    <t>48,61*14</t>
  </si>
  <si>
    <t>(1,8+0,08+2,43)*2*14</t>
  </si>
  <si>
    <t>1,77*1,25*14</t>
  </si>
  <si>
    <t>32,43*14</t>
  </si>
  <si>
    <t>(1,29+1,53+1,1)*12</t>
  </si>
  <si>
    <t>2,92*22</t>
  </si>
  <si>
    <t xml:space="preserve">I </t>
  </si>
  <si>
    <t>11,05*12</t>
  </si>
  <si>
    <t>13,17*2</t>
  </si>
  <si>
    <t>58</t>
  </si>
  <si>
    <t>965049112</t>
  </si>
  <si>
    <t>Příplatek k bourání betonových mazanin za bourání mazanin se svařovanou sítí tl přes 100 mm</t>
  </si>
  <si>
    <t>1232654091</t>
  </si>
  <si>
    <t>59</t>
  </si>
  <si>
    <t>965081213</t>
  </si>
  <si>
    <t>Bourání podlah z dlaždic keramických nebo xylolitových tl do 10 mm plochy přes 1 m2</t>
  </si>
  <si>
    <t>1053057625</t>
  </si>
  <si>
    <t>č103-113</t>
  </si>
  <si>
    <t>12,29+70,63+8,57+40,1+4,74+3,56+6,97+24,64+1,91+2,18+2,05</t>
  </si>
  <si>
    <t>60</t>
  </si>
  <si>
    <t>965081333</t>
  </si>
  <si>
    <t>Bourání podlah z dlaždic betonových, teracových nebo čedičových tl do 30 mm plochy přes 1 m2</t>
  </si>
  <si>
    <t>-1703374548</t>
  </si>
  <si>
    <t>61</t>
  </si>
  <si>
    <t>965081611</t>
  </si>
  <si>
    <t>Odsekání soklíků rovných</t>
  </si>
  <si>
    <t>1194025724</t>
  </si>
  <si>
    <t>(4,7+4,5)*2</t>
  </si>
  <si>
    <t>-0,65*2</t>
  </si>
  <si>
    <t>-1,25</t>
  </si>
  <si>
    <t>č215</t>
  </si>
  <si>
    <t>2,3+1,2*2</t>
  </si>
  <si>
    <t>-0,8</t>
  </si>
  <si>
    <t>62</t>
  </si>
  <si>
    <t>965082941</t>
  </si>
  <si>
    <t>Odstranění násypů pod podlahami tl přes 200 mm</t>
  </si>
  <si>
    <t>867700219</t>
  </si>
  <si>
    <t>2,5*4,4*1</t>
  </si>
  <si>
    <t>63</t>
  </si>
  <si>
    <t>966008232</t>
  </si>
  <si>
    <t>Bourání odvodňovacího žlabu š přes 200 mm</t>
  </si>
  <si>
    <t>1784349066</t>
  </si>
  <si>
    <t>pozn.20</t>
  </si>
  <si>
    <t>4,3</t>
  </si>
  <si>
    <t>64</t>
  </si>
  <si>
    <t>966015121</t>
  </si>
  <si>
    <t>Vybourání částí říms z ŽB prefabrikovaných desek</t>
  </si>
  <si>
    <t>996353864</t>
  </si>
  <si>
    <t>pohledy pozn.1</t>
  </si>
  <si>
    <t>7+16+7</t>
  </si>
  <si>
    <t>pozn.2</t>
  </si>
  <si>
    <t>17,5</t>
  </si>
  <si>
    <t>65</t>
  </si>
  <si>
    <t>966072811</t>
  </si>
  <si>
    <t>Rozebrání rámového oplocení na ocelové sloupky výšky do 2m, uložení pro další použití</t>
  </si>
  <si>
    <t>-131434913</t>
  </si>
  <si>
    <t>pozn.27</t>
  </si>
  <si>
    <t>66</t>
  </si>
  <si>
    <t>966073810</t>
  </si>
  <si>
    <t>Rozebrání vrat a vrátek k oplocení plochy do 2 m2, uložení pro další použití</t>
  </si>
  <si>
    <t>1184523568</t>
  </si>
  <si>
    <t>67</t>
  </si>
  <si>
    <t>966079881</t>
  </si>
  <si>
    <t>Přerušení různých ocelových profilů průřezu do 700 mm2</t>
  </si>
  <si>
    <t>-1203452606</t>
  </si>
  <si>
    <t>č103 - pozn.18</t>
  </si>
  <si>
    <t>68</t>
  </si>
  <si>
    <t>967031132</t>
  </si>
  <si>
    <t>Přisekání rovných ostění v cihelném zdivu na MV nebo MVC</t>
  </si>
  <si>
    <t>-1416014901</t>
  </si>
  <si>
    <t>č005-011</t>
  </si>
  <si>
    <t>0,3*2,22*2</t>
  </si>
  <si>
    <t>2,5*0,65*2</t>
  </si>
  <si>
    <t>č106-109</t>
  </si>
  <si>
    <t>0,65*2,5*2</t>
  </si>
  <si>
    <t>č101</t>
  </si>
  <si>
    <t>(1,4+1,6*2)*0,5</t>
  </si>
  <si>
    <t>(2,05+1,8*2)*0,3</t>
  </si>
  <si>
    <t>(2,95+3,4*2)*0,5</t>
  </si>
  <si>
    <t>(1,4+1,35*2)*0,5</t>
  </si>
  <si>
    <t>(2,2+2,3*2)*0,3</t>
  </si>
  <si>
    <t>(1,35+2,1*2)*0,3</t>
  </si>
  <si>
    <t>(2,35+0,9*2)*0,3</t>
  </si>
  <si>
    <t>(2,5+1,5*2)*0,3*5</t>
  </si>
  <si>
    <t>(2,35+2,5*2)*0,5</t>
  </si>
  <si>
    <t>(1+2,2*2)*0,3</t>
  </si>
  <si>
    <t>č106-110</t>
  </si>
  <si>
    <t>(1,45+2*2)*0,3</t>
  </si>
  <si>
    <t>(0,9+1,2*2)*0,3</t>
  </si>
  <si>
    <t>(0,6+1,2*2)*0,3</t>
  </si>
  <si>
    <t>0,5*2,6*2</t>
  </si>
  <si>
    <t>(1,6+2,6*2)*0,3</t>
  </si>
  <si>
    <t>č111</t>
  </si>
  <si>
    <t>č104 pozn.11</t>
  </si>
  <si>
    <t>0,5*(3-2,5)*2</t>
  </si>
  <si>
    <t>(1+2,1*2)*0,3</t>
  </si>
  <si>
    <t>(2,5+1,5*2)*0,4*3</t>
  </si>
  <si>
    <t>(2,5+1,65*2)*0,2</t>
  </si>
  <si>
    <t>2,75*0,35*4</t>
  </si>
  <si>
    <t>(0,8+0,65)*3</t>
  </si>
  <si>
    <t>(2,6+1,6*2)*0,4*2</t>
  </si>
  <si>
    <t>1,6*0,5*2</t>
  </si>
  <si>
    <t>1,6*0,5*4</t>
  </si>
  <si>
    <t>(1,25+2,1*2)*0,3</t>
  </si>
  <si>
    <t>(1,32+1,6*2)*0,4</t>
  </si>
  <si>
    <t>(2,6+1,6*2)*0,4</t>
  </si>
  <si>
    <t>č209-212</t>
  </si>
  <si>
    <t>(0,6+0,6*2)*0,4*4</t>
  </si>
  <si>
    <t>(4,5+1,7*2)*0,4</t>
  </si>
  <si>
    <t>69</t>
  </si>
  <si>
    <t>252645856</t>
  </si>
  <si>
    <t>vnější špalety u měněných výplní</t>
  </si>
  <si>
    <t>1pp</t>
  </si>
  <si>
    <t>(4,59+0,65*2)*0,15</t>
  </si>
  <si>
    <t>(2,5+1,5*2)*0,15*5</t>
  </si>
  <si>
    <t>(1,35+2,1*2)*0,15</t>
  </si>
  <si>
    <t>(2,35+0,9*2)*0,15</t>
  </si>
  <si>
    <t>(2,2+2,3*2)*0,15</t>
  </si>
  <si>
    <t>(2,05+1,8*2)*0,15</t>
  </si>
  <si>
    <t>(1,4+1,6*2)*0,15</t>
  </si>
  <si>
    <t>(1,4+1,35*2)*0,15*2</t>
  </si>
  <si>
    <t>(0,6+1,2*2)*0,15*2</t>
  </si>
  <si>
    <t>(0,9+1,2*2)*0,15*2</t>
  </si>
  <si>
    <t>(1,6+2,6*2)*0,15</t>
  </si>
  <si>
    <t>(0,6+0,6*2)*0,15*4</t>
  </si>
  <si>
    <t>(2,6+1,6*2)*0,15*3</t>
  </si>
  <si>
    <t>(1,32+1,6*2)*0,15</t>
  </si>
  <si>
    <t>(2,6+1,6*2)*0,15*2</t>
  </si>
  <si>
    <t>(2,5+1,5*2)*0,15*3</t>
  </si>
  <si>
    <t>(2,5+1,65*2)*0,15</t>
  </si>
  <si>
    <t>(4,5+1,7*2)*0,15</t>
  </si>
  <si>
    <t>70</t>
  </si>
  <si>
    <t>967031734</t>
  </si>
  <si>
    <t>Přisekání plošné zdiva z cihel pálených na MV nebo MVC tl do 300 mm</t>
  </si>
  <si>
    <t>377845554</t>
  </si>
  <si>
    <t>č005</t>
  </si>
  <si>
    <t>(2,3+1,2)*4,94</t>
  </si>
  <si>
    <t>71</t>
  </si>
  <si>
    <t>968062244</t>
  </si>
  <si>
    <t>Vybourání dřevěných rámů oken jednoduchých včetně křídel pl do 1 m2</t>
  </si>
  <si>
    <t>-1345203888</t>
  </si>
  <si>
    <t>č108 -109 pozn.16</t>
  </si>
  <si>
    <t>0,5*0,5*2</t>
  </si>
  <si>
    <t>č114 - pozn.17</t>
  </si>
  <si>
    <t>0,7*0,7</t>
  </si>
  <si>
    <t>72</t>
  </si>
  <si>
    <t>968062374</t>
  </si>
  <si>
    <t>Vybourání dřevěných rámů oken zdvojených včetně křídel pl do 1 m2</t>
  </si>
  <si>
    <t>-567240552</t>
  </si>
  <si>
    <t>0,6*1,2</t>
  </si>
  <si>
    <t>0,6*0,6*1</t>
  </si>
  <si>
    <t>0,6*0,6</t>
  </si>
  <si>
    <t>73</t>
  </si>
  <si>
    <t>968062375</t>
  </si>
  <si>
    <t>Vybourání dřevěných rámů oken zdvojených včetně křídel pl do 2 m2</t>
  </si>
  <si>
    <t>-1378352749</t>
  </si>
  <si>
    <t>0,9*1,2</t>
  </si>
  <si>
    <t>74</t>
  </si>
  <si>
    <t>968062376</t>
  </si>
  <si>
    <t>Vybourání dřevěných rámů oken zdvojených včetně křídel pl do 4 m2</t>
  </si>
  <si>
    <t>196919986</t>
  </si>
  <si>
    <t>2,35*0,9</t>
  </si>
  <si>
    <t>1,32*1,6</t>
  </si>
  <si>
    <t>75</t>
  </si>
  <si>
    <t>968062377</t>
  </si>
  <si>
    <t>Vybourání dřevěných rámů oken zdvojených včetně křídel pl přes 4 m2</t>
  </si>
  <si>
    <t>-704796791</t>
  </si>
  <si>
    <t>2,6*1,6*2</t>
  </si>
  <si>
    <t>2,6*1,6</t>
  </si>
  <si>
    <t>76</t>
  </si>
  <si>
    <t>968062455</t>
  </si>
  <si>
    <t>Vybourání dřevěných dveřních zárubní pl do 2 m2</t>
  </si>
  <si>
    <t>-1105165005</t>
  </si>
  <si>
    <t>č002 pozn.8</t>
  </si>
  <si>
    <t>0,75*2</t>
  </si>
  <si>
    <t>0,9*2</t>
  </si>
  <si>
    <t>0,8*2</t>
  </si>
  <si>
    <t>č213-214</t>
  </si>
  <si>
    <t>77</t>
  </si>
  <si>
    <t>968072456</t>
  </si>
  <si>
    <t>Vybourání kovových dveřních zárubní pl přes 2 m2</t>
  </si>
  <si>
    <t>713162119</t>
  </si>
  <si>
    <t>č002-003 - pozn.7</t>
  </si>
  <si>
    <t>1*2,1</t>
  </si>
  <si>
    <t>1,25*2</t>
  </si>
  <si>
    <t>1,5*2</t>
  </si>
  <si>
    <t>1,45*2</t>
  </si>
  <si>
    <t>č206-214</t>
  </si>
  <si>
    <t>78</t>
  </si>
  <si>
    <t>968072559</t>
  </si>
  <si>
    <t>Vybourání kovových vrat pl přes 5 m2</t>
  </si>
  <si>
    <t>546464614</t>
  </si>
  <si>
    <t>2,35*2,5</t>
  </si>
  <si>
    <t>2,95*3,4</t>
  </si>
  <si>
    <t>79</t>
  </si>
  <si>
    <t>968072876</t>
  </si>
  <si>
    <t>Vybourání mříží pl přes 2 m2</t>
  </si>
  <si>
    <t>82072584</t>
  </si>
  <si>
    <t>č101 - pozn.35</t>
  </si>
  <si>
    <t>1,4*1,6</t>
  </si>
  <si>
    <t>1,4*1,35*2</t>
  </si>
  <si>
    <t>80</t>
  </si>
  <si>
    <t>968082015</t>
  </si>
  <si>
    <t>Vybourání plastových rámů oken včetně křídel plochy do 1 m2</t>
  </si>
  <si>
    <t>-1981626461</t>
  </si>
  <si>
    <t>0,6*0,6*3</t>
  </si>
  <si>
    <t>81</t>
  </si>
  <si>
    <t>968082017</t>
  </si>
  <si>
    <t>Vybourání plastových rámů oken včetně křídel plochy přes 2 do 4 m2</t>
  </si>
  <si>
    <t>-1089683864</t>
  </si>
  <si>
    <t>2,05*1,8</t>
  </si>
  <si>
    <t>82</t>
  </si>
  <si>
    <t>968082018</t>
  </si>
  <si>
    <t>Vybourání plastových rámů oken včetně křídel plochy přes 4 m2</t>
  </si>
  <si>
    <t>-426312919</t>
  </si>
  <si>
    <t>4,5*1,7</t>
  </si>
  <si>
    <t>83</t>
  </si>
  <si>
    <t>971033361</t>
  </si>
  <si>
    <t>Vybourání otvorů ve zdivu cihelném pl do 0,09 m2 na MVC nebo MV tl do 600 mm</t>
  </si>
  <si>
    <t>523578114</t>
  </si>
  <si>
    <t>prostupy VZT</t>
  </si>
  <si>
    <t>1+2</t>
  </si>
  <si>
    <t>84</t>
  </si>
  <si>
    <t>971033561</t>
  </si>
  <si>
    <t>Vybourání otvorů ve zdivu cihelném pl do 1 m2 na MVC nebo MV tl do 600 mm</t>
  </si>
  <si>
    <t>-1265089508</t>
  </si>
  <si>
    <t>0,9*0,6*0,5*1</t>
  </si>
  <si>
    <t>0,6*0,6*0,5*1</t>
  </si>
  <si>
    <t>1,3*0,6*0,5</t>
  </si>
  <si>
    <t>85</t>
  </si>
  <si>
    <t>971033641</t>
  </si>
  <si>
    <t>Vybourání otvorů ve zdivu cihelném pl do 4 m2 na MVC nebo MV tl do 300 mm</t>
  </si>
  <si>
    <t>28347803</t>
  </si>
  <si>
    <t>1,08*2,22*0,3</t>
  </si>
  <si>
    <t>86</t>
  </si>
  <si>
    <t>971033651</t>
  </si>
  <si>
    <t>Vybourání otvorů ve zdivu cihelném pl do 4 m2 na MVC nebo MV tl do 600 mm</t>
  </si>
  <si>
    <t>2074819097</t>
  </si>
  <si>
    <t>2,4*1,6*0,5</t>
  </si>
  <si>
    <t>87</t>
  </si>
  <si>
    <t>971033681</t>
  </si>
  <si>
    <t>Vybourání otvorů ve zdivu cihelném pl do 4 m2 na MVC nebo MV tl do 900 mm</t>
  </si>
  <si>
    <t>-948158332</t>
  </si>
  <si>
    <t>1,6*2,5*0,65</t>
  </si>
  <si>
    <t>1,3*2,5*0,65</t>
  </si>
  <si>
    <t>1,5*2,6*0,5</t>
  </si>
  <si>
    <t>88</t>
  </si>
  <si>
    <t>973031151</t>
  </si>
  <si>
    <t>Vysekání výklenků ve zdivu cihelném na MV nebo MVC pl přes 0,25 m2</t>
  </si>
  <si>
    <t>-1546692196</t>
  </si>
  <si>
    <t>nový půdorys 2np - nika u výtahu pro rozvaděč</t>
  </si>
  <si>
    <t>0,55*0,92*0,26</t>
  </si>
  <si>
    <t>89</t>
  </si>
  <si>
    <t>973031325</t>
  </si>
  <si>
    <t>Vysekání kapes ve zdivu cihelném na MV nebo MVC pl do 0,10 m2 hl do 300 mm</t>
  </si>
  <si>
    <t>-1677052407</t>
  </si>
  <si>
    <t>kapsy pro ŽB desku č.201+202</t>
  </si>
  <si>
    <t>prvek OK041</t>
  </si>
  <si>
    <t>OK142</t>
  </si>
  <si>
    <t>krov</t>
  </si>
  <si>
    <t>90</t>
  </si>
  <si>
    <t>973031335</t>
  </si>
  <si>
    <t>Vysekání kapes ve zdivu cihelném na MV nebo MVC pl do 0,16 m2 hl do 300 mm</t>
  </si>
  <si>
    <t>1548924688</t>
  </si>
  <si>
    <t>OK040+041</t>
  </si>
  <si>
    <t>konstrukční výkres - osazení stropních trámců</t>
  </si>
  <si>
    <t>3+4+3</t>
  </si>
  <si>
    <t>10+7+12+10+8</t>
  </si>
  <si>
    <t>91</t>
  </si>
  <si>
    <t>974031285</t>
  </si>
  <si>
    <t>Vysekání rýh ve zdivu cihelném u stropu hl do 300 mm š do 200 mm</t>
  </si>
  <si>
    <t>-417451455</t>
  </si>
  <si>
    <t>konstrukční výkres - osazení stropních trámců - druhé strany</t>
  </si>
  <si>
    <t>2,3+2,2+1,25</t>
  </si>
  <si>
    <t>6,5+3,92+6,6+5,7+3,9</t>
  </si>
  <si>
    <t>konstrukční výkres 1NP legenda 03 pro uložení stropů</t>
  </si>
  <si>
    <t>(0,2+6,32+0,2)+(0,2+11,2+0,2)*2</t>
  </si>
  <si>
    <t>ikondtrukční výkres 2NP - uložení schodů</t>
  </si>
  <si>
    <t>3*2</t>
  </si>
  <si>
    <t>92</t>
  </si>
  <si>
    <t>974031287</t>
  </si>
  <si>
    <t>Vysekání rýh ve zdivu cihelném u stropu hl do 300 mm š do 300 mm</t>
  </si>
  <si>
    <t>-340385836</t>
  </si>
  <si>
    <t>1,6</t>
  </si>
  <si>
    <t>3,25</t>
  </si>
  <si>
    <t>2,5</t>
  </si>
  <si>
    <t>1,8</t>
  </si>
  <si>
    <t>3,15</t>
  </si>
  <si>
    <t>2,1</t>
  </si>
  <si>
    <t>4,25</t>
  </si>
  <si>
    <t>2,4</t>
  </si>
  <si>
    <t>3,6</t>
  </si>
  <si>
    <t>6,15</t>
  </si>
  <si>
    <t>2,9</t>
  </si>
  <si>
    <t>93</t>
  </si>
  <si>
    <t>974031289</t>
  </si>
  <si>
    <t>Příplatek k vysekání rýh ve zdivu cihelném u stropu hl do 300 mm ZKD 100 mm š rýhy</t>
  </si>
  <si>
    <t>-688985177</t>
  </si>
  <si>
    <t>1,6*5</t>
  </si>
  <si>
    <t>3,25*2</t>
  </si>
  <si>
    <t>2*2</t>
  </si>
  <si>
    <t>2,5*2</t>
  </si>
  <si>
    <t>1,8*4</t>
  </si>
  <si>
    <t>2,1*4</t>
  </si>
  <si>
    <t>4,25*4</t>
  </si>
  <si>
    <t>2,4*2</t>
  </si>
  <si>
    <t>3,6*4</t>
  </si>
  <si>
    <t>6,15*2</t>
  </si>
  <si>
    <t>2,9*2</t>
  </si>
  <si>
    <t>2,1*2</t>
  </si>
  <si>
    <t>94</t>
  </si>
  <si>
    <t>975053141</t>
  </si>
  <si>
    <t>Víceřadové podchycení stropů pro osazení nosníků v do 3,5 m pro zatížení do 1500 kg/m2</t>
  </si>
  <si>
    <t>-37762117</t>
  </si>
  <si>
    <t>2,6*(2+2)</t>
  </si>
  <si>
    <t>4,25*(2+2)</t>
  </si>
  <si>
    <t>3,5*2</t>
  </si>
  <si>
    <t>2,8*(2+2)</t>
  </si>
  <si>
    <t>4*(2+2)</t>
  </si>
  <si>
    <t>3,15*(2+2)</t>
  </si>
  <si>
    <t>3,1*(2+2)</t>
  </si>
  <si>
    <t>5,25*(2+2)</t>
  </si>
  <si>
    <t>3,4*2</t>
  </si>
  <si>
    <t>4*2</t>
  </si>
  <si>
    <t>4,6*(2+2)</t>
  </si>
  <si>
    <t>7,15*2</t>
  </si>
  <si>
    <t>7,42*(2+2)</t>
  </si>
  <si>
    <t>3,9*2</t>
  </si>
  <si>
    <t>3,1*2</t>
  </si>
  <si>
    <t>95</t>
  </si>
  <si>
    <t>976071111</t>
  </si>
  <si>
    <t>Vybourání kovových prvků, madel a zábradlí</t>
  </si>
  <si>
    <t>-502266260</t>
  </si>
  <si>
    <t>č002 pozn.6</t>
  </si>
  <si>
    <t>8,6*2</t>
  </si>
  <si>
    <t>č138 pozn.30</t>
  </si>
  <si>
    <t>pozn.14</t>
  </si>
  <si>
    <t>4,8+2,95+5,16</t>
  </si>
  <si>
    <t>č207 pozn.4</t>
  </si>
  <si>
    <t>9,05-1,85</t>
  </si>
  <si>
    <t>č114 - pozn.41</t>
  </si>
  <si>
    <t>96</t>
  </si>
  <si>
    <t>976072221</t>
  </si>
  <si>
    <t>Vybourání kovových komínových dvířek, ventilací pl do 0,3 m2 ze zdiva cihelného</t>
  </si>
  <si>
    <t>1555133851</t>
  </si>
  <si>
    <t>1np nový stav pozn.35 č101</t>
  </si>
  <si>
    <t>97</t>
  </si>
  <si>
    <t>976085411</t>
  </si>
  <si>
    <t>Vybourání kanalizačních rámů včetně poklopů nebo mříží pl přes 0,6 m2</t>
  </si>
  <si>
    <t>1916585126</t>
  </si>
  <si>
    <t>vnějšek č.104 pozn.13</t>
  </si>
  <si>
    <t>98</t>
  </si>
  <si>
    <t>977311112</t>
  </si>
  <si>
    <t>Řezání stávajících betonových mazanin nevyztužených hl do 100 mm</t>
  </si>
  <si>
    <t>-1402648510</t>
  </si>
  <si>
    <t>rozhraní A+H</t>
  </si>
  <si>
    <t>1,8+0,08+2,43</t>
  </si>
  <si>
    <t>99</t>
  </si>
  <si>
    <t>977312113</t>
  </si>
  <si>
    <t>Řezání stávajících betonových mazanin vyztužených hl do 150 mm</t>
  </si>
  <si>
    <t>1603103262</t>
  </si>
  <si>
    <t>č001</t>
  </si>
  <si>
    <t>(3+1,7+3)*3</t>
  </si>
  <si>
    <t>č002</t>
  </si>
  <si>
    <t>(12,3+8,1)*2*3</t>
  </si>
  <si>
    <t>č003</t>
  </si>
  <si>
    <t>(5,7+2,6)*2*3</t>
  </si>
  <si>
    <t>č004</t>
  </si>
  <si>
    <t>(0,45+1+2,45+2,88+0,75+0,32)*2*3</t>
  </si>
  <si>
    <t>(0,7+0,7)*2*3</t>
  </si>
  <si>
    <t>(3,85+2,6)*2*3</t>
  </si>
  <si>
    <t>č006</t>
  </si>
  <si>
    <t>(3,85+2,95)*2*3</t>
  </si>
  <si>
    <t>5,8*2</t>
  </si>
  <si>
    <t>2,4+2,2+2,4</t>
  </si>
  <si>
    <t>vrchní beton</t>
  </si>
  <si>
    <t>strop</t>
  </si>
  <si>
    <t>(4,5+3)*2</t>
  </si>
  <si>
    <t>100</t>
  </si>
  <si>
    <t>978011141</t>
  </si>
  <si>
    <t>Otlučení (osekání) vnitřní vápenné nebo vápenocementové omítky stropů v rozsahu do 30 %</t>
  </si>
  <si>
    <t>1396745779</t>
  </si>
  <si>
    <t>č101+102</t>
  </si>
  <si>
    <t>37,24+32,9</t>
  </si>
  <si>
    <t>č202</t>
  </si>
  <si>
    <t>11,88</t>
  </si>
  <si>
    <t>101</t>
  </si>
  <si>
    <t>978011191</t>
  </si>
  <si>
    <t>Otlučení (osekání) vnitřní vápenné nebo vápenocementové omítky stropů v rozsahu do 100 %</t>
  </si>
  <si>
    <t>740577113</t>
  </si>
  <si>
    <t>č103-114</t>
  </si>
  <si>
    <t>12,29+70,63+8,57+40,1+4,74+3,56+6,97+24,64+1,91+2,18+2,05+5,16</t>
  </si>
  <si>
    <t>102</t>
  </si>
  <si>
    <t>978013141</t>
  </si>
  <si>
    <t>Otlučení (osekání) vnitřní vápenné nebo vápenocementové omítky stěn v rozsahu do 30 %</t>
  </si>
  <si>
    <t>-1241805173</t>
  </si>
  <si>
    <t>(6,3+5,7)*2*3,6</t>
  </si>
  <si>
    <t>-1,4*1,35+(1,4+1,35*2)*0,4</t>
  </si>
  <si>
    <t>-3*3,4+(3+3,4*2)*0,5</t>
  </si>
  <si>
    <t>-1,4*1,6+(1,4+1,6*2)*0,4</t>
  </si>
  <si>
    <t>-2,05*1,8+(2,05+1,8*2)*0,4</t>
  </si>
  <si>
    <t>(2,7+2,23+6,3*2)*2*4,13</t>
  </si>
  <si>
    <t>-2,2*2,3+(2,2+2,3*2)*0,4</t>
  </si>
  <si>
    <t>-1,25*2+(1,35+2,1*2)*0,4</t>
  </si>
  <si>
    <t>-(1,6+1,5+1,4)*3*2+(1,6+1,5+1,4+3*6)*0,3</t>
  </si>
  <si>
    <t>(2,6+4,6)*2*2,6</t>
  </si>
  <si>
    <t>-2,5*1,5+(2,5+1,5*2)*0,4</t>
  </si>
  <si>
    <t>(4,14+5,82+4,14)*3,1</t>
  </si>
  <si>
    <t>-2,6*1,6*2+(2,6+1,6*2)*0,4*2</t>
  </si>
  <si>
    <t>-2,4*1,6</t>
  </si>
  <si>
    <t>(8,3+8,45)*3,1</t>
  </si>
  <si>
    <t>-2,7*3</t>
  </si>
  <si>
    <t>(5,5+1,8)*(3,1-2)</t>
  </si>
  <si>
    <t>č208-212</t>
  </si>
  <si>
    <t>(1,4+2,35+1+1,2+0,9)*(3,1-2,1)</t>
  </si>
  <si>
    <t>(0,4+5,7+5,6+5,7)*(3,1-2)</t>
  </si>
  <si>
    <t>(3,5+0,2)*3,1</t>
  </si>
  <si>
    <t>103</t>
  </si>
  <si>
    <t>978013191</t>
  </si>
  <si>
    <t>Otlučení (osekání) vnitřní vápenné nebo vápenocementové omítky stěn s vyškrabáním spar v rozsahu do 100 %</t>
  </si>
  <si>
    <t>440933567</t>
  </si>
  <si>
    <t>(5,8+4)*2*2,8</t>
  </si>
  <si>
    <t>-0,75*2,8</t>
  </si>
  <si>
    <t>(12,3+8,1)*2*2,7</t>
  </si>
  <si>
    <t>-0,75*2,7</t>
  </si>
  <si>
    <t>-1,5*2,7</t>
  </si>
  <si>
    <t>-2,73*2</t>
  </si>
  <si>
    <t>-1*2,1</t>
  </si>
  <si>
    <t>-0,9*2</t>
  </si>
  <si>
    <t>(5,7+2,6)*2*2,7</t>
  </si>
  <si>
    <t>-1*2,1*2+(1+2,1*2)*(0,45+0,65)</t>
  </si>
  <si>
    <t>(0,45+1+2,45+2,88+0,75+0,32)*2*2,7</t>
  </si>
  <si>
    <t>(0,7+0,7)*2*2,7</t>
  </si>
  <si>
    <t>(3,85+2,6)*2*4,74</t>
  </si>
  <si>
    <t>(3,85+2,95)*2*2,74</t>
  </si>
  <si>
    <t>(4,05+3,05+4,05)*4,6</t>
  </si>
  <si>
    <t>-2,5*1,5+(2,5+1,5*2)*0,3</t>
  </si>
  <si>
    <t>č104+105</t>
  </si>
  <si>
    <t>(2,7+2,62+3,2+2,5+0,8)*4,6</t>
  </si>
  <si>
    <t>(1,6+3,75)*(4,6-2,5)</t>
  </si>
  <si>
    <t>(1,35+2,2+2,3+14,73)*4,6</t>
  </si>
  <si>
    <t>-0,9*2+(1+2,2*2)*0,55</t>
  </si>
  <si>
    <t>-2,5*1,5*4+(2,5+1,5*2)*0,3*4</t>
  </si>
  <si>
    <t>-2,35*2,5+(2,35+2,5*2)*0,4</t>
  </si>
  <si>
    <t>(1+0,8)*4,6</t>
  </si>
  <si>
    <t>(1,8+3,4+8,4+3)*4,6</t>
  </si>
  <si>
    <t>-1,1*2,4+(1,1+2,4*2)*0,3</t>
  </si>
  <si>
    <t>-1,3*2,5</t>
  </si>
  <si>
    <t>-1,45*2+(1,55+2,1*2)*0,2</t>
  </si>
  <si>
    <t>(1,6+3+1,6)*3,2</t>
  </si>
  <si>
    <t>-0,9*1,2+(0,9+1,2*2)*0,3</t>
  </si>
  <si>
    <t>(0,3+1,2+1,2)*3,2</t>
  </si>
  <si>
    <t>-0,6*1,2+(0,6+1,2*2)*0,3</t>
  </si>
  <si>
    <t>2,5*3,2*2</t>
  </si>
  <si>
    <t>-1,5*2,6</t>
  </si>
  <si>
    <t>4,4*3,2*2</t>
  </si>
  <si>
    <t>-1,6*2,6+(1,6+2,6*2)*0,3</t>
  </si>
  <si>
    <t>-1,45*2</t>
  </si>
  <si>
    <t>(1,75+1,4)*(3,2-1,5)</t>
  </si>
  <si>
    <t>č112</t>
  </si>
  <si>
    <t>1,55*(3,2-1,5)</t>
  </si>
  <si>
    <t>č113</t>
  </si>
  <si>
    <t>(1,15+1,7+1,15)*(3,2-1,5)</t>
  </si>
  <si>
    <t>(4,5+3,85+1,7+3+0,2+4,5+1,2+3,2)*3,2</t>
  </si>
  <si>
    <t>(3,85+3,42+2,58+0,15)*(9,05-1,85)</t>
  </si>
  <si>
    <t>-0,8*2+(1+2,1*2)*0,15</t>
  </si>
  <si>
    <t>č203+204</t>
  </si>
  <si>
    <t>(2,58+9,18+8,5+0,2*3+8,3)*(9,05-1,85)</t>
  </si>
  <si>
    <t>-2,5*1,65+(2,5+1,65*2)*0,2</t>
  </si>
  <si>
    <t>-2*2,75</t>
  </si>
  <si>
    <t>-2,5*1,6</t>
  </si>
  <si>
    <t>č202 - nad vestavkem</t>
  </si>
  <si>
    <t>(4,6+2,6)*2*2,3</t>
  </si>
  <si>
    <t>104</t>
  </si>
  <si>
    <t>978015341</t>
  </si>
  <si>
    <t>Otlučení (osekání) vnější vápenné nebo vápenocementové omítky stupně členitosti 1 a 2 rozsahu do 30%</t>
  </si>
  <si>
    <t>1397914041</t>
  </si>
  <si>
    <t>25,5*(3,75-0,105)</t>
  </si>
  <si>
    <t>19*(6,95-3,72)</t>
  </si>
  <si>
    <t>-2,5*1,5*6</t>
  </si>
  <si>
    <t>-2,4*1,5</t>
  </si>
  <si>
    <t>-2,6*1,6*3</t>
  </si>
  <si>
    <t>-1,32*1,6</t>
  </si>
  <si>
    <t>16,1*(5,2-2)</t>
  </si>
  <si>
    <t>-2,2*2,3</t>
  </si>
  <si>
    <t>-2,05*1,8</t>
  </si>
  <si>
    <t>-(0,4+0,7+0,4)*1,8</t>
  </si>
  <si>
    <t>-12*0,5</t>
  </si>
  <si>
    <t>25*(6,95+1,4-2)</t>
  </si>
  <si>
    <t>-2,95*2</t>
  </si>
  <si>
    <t>-1,4*1,35*2</t>
  </si>
  <si>
    <t>-2,5*1,65</t>
  </si>
  <si>
    <t>Z</t>
  </si>
  <si>
    <t>16,1*(7-5,15)</t>
  </si>
  <si>
    <t>105</t>
  </si>
  <si>
    <t>978015361</t>
  </si>
  <si>
    <t>Otlučení (osekání) vnější vápenné nebo vápenocementové omítky stupně členitosti 1 a 2 rozsahu do 50%</t>
  </si>
  <si>
    <t>1349968444</t>
  </si>
  <si>
    <t>16,1*(6,95-3,72+0,3)</t>
  </si>
  <si>
    <t>-2,6*1,6*2</t>
  </si>
  <si>
    <t>-2,5*1,5*3</t>
  </si>
  <si>
    <t>106</t>
  </si>
  <si>
    <t>978015391</t>
  </si>
  <si>
    <t>Otlučení (osekání) vnější vápenné nebo vápenocementové omítky  s vyškrabáním spar a s očištěním zdiva stupně členitosti 1 a 2 do 100%</t>
  </si>
  <si>
    <t>1203835862</t>
  </si>
  <si>
    <t>do v. 2,0m nad terén</t>
  </si>
  <si>
    <t>25,5*2</t>
  </si>
  <si>
    <t>-2,35*2</t>
  </si>
  <si>
    <t>-3*1,2</t>
  </si>
  <si>
    <t>-6*0,5</t>
  </si>
  <si>
    <t>(16,1-6)*2</t>
  </si>
  <si>
    <t>-1,25*2+0,15*2*2</t>
  </si>
  <si>
    <t>6,7*2</t>
  </si>
  <si>
    <t>18,5*2</t>
  </si>
  <si>
    <t>-4,5*0,65+(4,5+0,65*2)*0,15</t>
  </si>
  <si>
    <t>107</t>
  </si>
  <si>
    <t>978059541</t>
  </si>
  <si>
    <t>Odsekání a odebrání obkladů stěn včetně otlučení podkladní omítky až na zdivo z vnitřních obkládaček plochy přes 1 m2</t>
  </si>
  <si>
    <t>-665645011</t>
  </si>
  <si>
    <t>(8,4+5,2)*2*2</t>
  </si>
  <si>
    <t>-1,45*2+0,2*2*2</t>
  </si>
  <si>
    <t>-1,1*2</t>
  </si>
  <si>
    <t>-0,6*2</t>
  </si>
  <si>
    <t>(2,5+2,7)*2*3</t>
  </si>
  <si>
    <t>-1*2+(1,1+2,1*2)*0,2</t>
  </si>
  <si>
    <t>(1,4+1,35)*2*1,5</t>
  </si>
  <si>
    <t>-0,6*1,5</t>
  </si>
  <si>
    <t>(1,55+1,4)*2*1,5</t>
  </si>
  <si>
    <t>-0,6*1,5*3</t>
  </si>
  <si>
    <t>(1,7+1,15)*2*2</t>
  </si>
  <si>
    <t>1,3*1,5</t>
  </si>
  <si>
    <t>(5,46+1,8+0,08+2,43+2,65)*2*2</t>
  </si>
  <si>
    <t>-0,85*2</t>
  </si>
  <si>
    <t>č210</t>
  </si>
  <si>
    <t>(1,25+1)*2*2,1</t>
  </si>
  <si>
    <t>č211</t>
  </si>
  <si>
    <t>(1,25+1,2)*2*2,1</t>
  </si>
  <si>
    <t>č212</t>
  </si>
  <si>
    <t>(1,25+01,9)*2*2,1</t>
  </si>
  <si>
    <t>(1,35+2)*2</t>
  </si>
  <si>
    <t>108</t>
  </si>
  <si>
    <t>978059641</t>
  </si>
  <si>
    <t>Odsekání a odebrání obkladů stěn z vnějších obkládaček včetně otlučení podkladní omítky až na zdivo plochy přes 1 m2</t>
  </si>
  <si>
    <t>362065757</t>
  </si>
  <si>
    <t>3*1,2</t>
  </si>
  <si>
    <t>6*0,5</t>
  </si>
  <si>
    <t>6*4,5</t>
  </si>
  <si>
    <t>-1,25*2</t>
  </si>
  <si>
    <t>-2,2*2,3+(2,2+2,3*2)*0,15</t>
  </si>
  <si>
    <t>3,5*0,8</t>
  </si>
  <si>
    <t>1,2*0,8</t>
  </si>
  <si>
    <t>0,5*0,8</t>
  </si>
  <si>
    <t>4*0,2</t>
  </si>
  <si>
    <t>2,5*0,8</t>
  </si>
  <si>
    <t>0,2*0,8</t>
  </si>
  <si>
    <t>109</t>
  </si>
  <si>
    <t>985112112</t>
  </si>
  <si>
    <t>Odsekání degradovaného betonu tl do 30 mm</t>
  </si>
  <si>
    <t>1191524413</t>
  </si>
  <si>
    <t>G0)</t>
  </si>
  <si>
    <t>č001+002</t>
  </si>
  <si>
    <t>(0,3+0,2)*0,8*(7+7)</t>
  </si>
  <si>
    <t>1,7*1,5*2</t>
  </si>
  <si>
    <t>(2,5+2,5)*0,8</t>
  </si>
  <si>
    <t>(2,5+2,5)*0,3</t>
  </si>
  <si>
    <t>A2-0</t>
  </si>
  <si>
    <t>č234</t>
  </si>
  <si>
    <t>(0,3+0,2)*1,4*22</t>
  </si>
  <si>
    <t>2,6*1,2</t>
  </si>
  <si>
    <t>(2,2+3,5)*(1,4+0,3)</t>
  </si>
  <si>
    <t>997</t>
  </si>
  <si>
    <t xml:space="preserve"> Přesun sutě</t>
  </si>
  <si>
    <t>110</t>
  </si>
  <si>
    <t>997013153</t>
  </si>
  <si>
    <t>Vnitrostaveništní doprava suti a vybouraných hmot pro budovy v do 12 m s omezením mechanizace</t>
  </si>
  <si>
    <t>893134861</t>
  </si>
  <si>
    <t>111</t>
  </si>
  <si>
    <t>997013501</t>
  </si>
  <si>
    <t>Odvoz suti a vybouraných hmot na skládku nebo meziskládku do 1 km se složením</t>
  </si>
  <si>
    <t>570223827</t>
  </si>
  <si>
    <t>112</t>
  </si>
  <si>
    <t>997013509</t>
  </si>
  <si>
    <t>Příplatek k odvozu suti a vybouraných hmot na skládku ZKD 1 km přes 1 km</t>
  </si>
  <si>
    <t>636586696</t>
  </si>
  <si>
    <t>984,653*46</t>
  </si>
  <si>
    <t>113</t>
  </si>
  <si>
    <t>997013801</t>
  </si>
  <si>
    <t xml:space="preserve">Poplatek za uložení na skládce (skládkovné) stavebního odpadu </t>
  </si>
  <si>
    <t>514658451</t>
  </si>
  <si>
    <t>984,653</t>
  </si>
  <si>
    <t>-1,635</t>
  </si>
  <si>
    <t>-9,410</t>
  </si>
  <si>
    <t>-0,391</t>
  </si>
  <si>
    <t>-0,396</t>
  </si>
  <si>
    <t>-3,554</t>
  </si>
  <si>
    <t>-5,819</t>
  </si>
  <si>
    <t>-48,968</t>
  </si>
  <si>
    <t>114</t>
  </si>
  <si>
    <t>997013804</t>
  </si>
  <si>
    <t xml:space="preserve">Poplatek za uložení na skládce (skládkovné) stavebního odpadu ze skla </t>
  </si>
  <si>
    <t>1041631981</t>
  </si>
  <si>
    <t>0,041</t>
  </si>
  <si>
    <t>0,104</t>
  </si>
  <si>
    <t>0,082</t>
  </si>
  <si>
    <t>0,146</t>
  </si>
  <si>
    <t>0,666</t>
  </si>
  <si>
    <t>0,079</t>
  </si>
  <si>
    <t>0,188</t>
  </si>
  <si>
    <t>0,329</t>
  </si>
  <si>
    <t>115</t>
  </si>
  <si>
    <t>997013811</t>
  </si>
  <si>
    <t xml:space="preserve">Poplatek za uložení na skládce (skládkovné) stavebního odpadu dřevěného </t>
  </si>
  <si>
    <t>-120172188</t>
  </si>
  <si>
    <t>od.762</t>
  </si>
  <si>
    <t>9,410</t>
  </si>
  <si>
    <t>116</t>
  </si>
  <si>
    <t>997013812</t>
  </si>
  <si>
    <t xml:space="preserve">Poplatek za uložení na skládce (skládkovné) stavebního odpadu na bázi sádry </t>
  </si>
  <si>
    <t>-1292811247</t>
  </si>
  <si>
    <t>od.763</t>
  </si>
  <si>
    <t>0,391</t>
  </si>
  <si>
    <t>117</t>
  </si>
  <si>
    <t>997013813</t>
  </si>
  <si>
    <t xml:space="preserve">Poplatek za uložení na skládce (skládkovné) stavebního odpadu z plastických hmot </t>
  </si>
  <si>
    <t>1504108176</t>
  </si>
  <si>
    <t>od.776</t>
  </si>
  <si>
    <t>0,396</t>
  </si>
  <si>
    <t>118</t>
  </si>
  <si>
    <t>997013814</t>
  </si>
  <si>
    <t xml:space="preserve">Poplatek za uložení na skládce (skládkovné) stavebního odpadu izolací </t>
  </si>
  <si>
    <t>-2141870480</t>
  </si>
  <si>
    <t>od.711</t>
  </si>
  <si>
    <t>0,746</t>
  </si>
  <si>
    <t>od.712</t>
  </si>
  <si>
    <t>2,356</t>
  </si>
  <si>
    <t>od.713</t>
  </si>
  <si>
    <t>0,452</t>
  </si>
  <si>
    <t>119</t>
  </si>
  <si>
    <t>997013821</t>
  </si>
  <si>
    <t>Poplatek za uložení na skládce (skládkovné) stavebního odpadu s obsahem azbestu</t>
  </si>
  <si>
    <t>-361896490</t>
  </si>
  <si>
    <t>od.765</t>
  </si>
  <si>
    <t>5,819</t>
  </si>
  <si>
    <t>120</t>
  </si>
  <si>
    <t>997013831</t>
  </si>
  <si>
    <t>Poplatek za uložení na skládce (skládkovné) stavebního odpadu směsného</t>
  </si>
  <si>
    <t>-1210984683</t>
  </si>
  <si>
    <t>5% objemu</t>
  </si>
  <si>
    <t>979,36*0,05</t>
  </si>
  <si>
    <t>998</t>
  </si>
  <si>
    <t xml:space="preserve"> Přesun hmot</t>
  </si>
  <si>
    <t>121</t>
  </si>
  <si>
    <t>998017002</t>
  </si>
  <si>
    <t>Přesun hmot s omezením mechanizace pro budovy v do 12 m</t>
  </si>
  <si>
    <t>1483450204</t>
  </si>
  <si>
    <t>PSV</t>
  </si>
  <si>
    <t xml:space="preserve"> Práce a dodávky PSV</t>
  </si>
  <si>
    <t>711</t>
  </si>
  <si>
    <t xml:space="preserve"> Izolace proti vodě, vlhkosti a plynům</t>
  </si>
  <si>
    <t>122</t>
  </si>
  <si>
    <t>711131811</t>
  </si>
  <si>
    <t>Odstranění izolace proti zemní vlhkosti vodorovné</t>
  </si>
  <si>
    <t>-2036568769</t>
  </si>
  <si>
    <t xml:space="preserve">A </t>
  </si>
  <si>
    <t>12,29</t>
  </si>
  <si>
    <t>3,05*2,7+5,9*5,8</t>
  </si>
  <si>
    <t>8,57</t>
  </si>
  <si>
    <t>5,2*2,3</t>
  </si>
  <si>
    <t>4,74</t>
  </si>
  <si>
    <t>2,9*0,5</t>
  </si>
  <si>
    <t>24,64</t>
  </si>
  <si>
    <t>-4,5*0,8</t>
  </si>
  <si>
    <t>712</t>
  </si>
  <si>
    <t xml:space="preserve"> Povlakové krytiny</t>
  </si>
  <si>
    <t>123</t>
  </si>
  <si>
    <t>712300831</t>
  </si>
  <si>
    <t>Odstranění povlakové krytiny střech do 10° jednovrstvé</t>
  </si>
  <si>
    <t>2080033134</t>
  </si>
  <si>
    <t>parozábrana</t>
  </si>
  <si>
    <t>2np - strojovna</t>
  </si>
  <si>
    <t>3*3</t>
  </si>
  <si>
    <t xml:space="preserve">2np - D </t>
  </si>
  <si>
    <t>16*6,8</t>
  </si>
  <si>
    <t>124</t>
  </si>
  <si>
    <t>712300833</t>
  </si>
  <si>
    <t>Odstranění povlakové krytiny střech do 10° třívrstvé</t>
  </si>
  <si>
    <t>-783940744</t>
  </si>
  <si>
    <t>2np - D</t>
  </si>
  <si>
    <t>125</t>
  </si>
  <si>
    <t>712400845</t>
  </si>
  <si>
    <t>Demontáž ventilační hlavice na ploché střeše sklonu do 30°</t>
  </si>
  <si>
    <t>715398130</t>
  </si>
  <si>
    <t>2np pozn.17</t>
  </si>
  <si>
    <t>713</t>
  </si>
  <si>
    <t xml:space="preserve"> Izolace tepelné</t>
  </si>
  <si>
    <t>126</t>
  </si>
  <si>
    <t>713110851</t>
  </si>
  <si>
    <t>Odstranění tepelné izolace stropů lepené z polystyrenu tl do 100 mm</t>
  </si>
  <si>
    <t>345874978</t>
  </si>
  <si>
    <t>16*6,8*2</t>
  </si>
  <si>
    <t>127</t>
  </si>
  <si>
    <t>713120821</t>
  </si>
  <si>
    <t>Odstranění tepelné izolace podlah volně kladené z polystyrenu tl do 100 mm</t>
  </si>
  <si>
    <t>-2113264926</t>
  </si>
  <si>
    <t>E</t>
  </si>
  <si>
    <t>5,15*3,6</t>
  </si>
  <si>
    <t>2,35*2,2</t>
  </si>
  <si>
    <t>(1,8+2,43)*2,2</t>
  </si>
  <si>
    <t>721</t>
  </si>
  <si>
    <t xml:space="preserve"> Zdravotechnika</t>
  </si>
  <si>
    <t>128</t>
  </si>
  <si>
    <t>721210814</t>
  </si>
  <si>
    <t xml:space="preserve">Demontáž vpustí podlahových  </t>
  </si>
  <si>
    <t>-1786489554</t>
  </si>
  <si>
    <t>722</t>
  </si>
  <si>
    <t>129</t>
  </si>
  <si>
    <t>7222501011</t>
  </si>
  <si>
    <t>Demontáž hydrantu</t>
  </si>
  <si>
    <t>-1744602645</t>
  </si>
  <si>
    <t>č110 pozn.1</t>
  </si>
  <si>
    <t>724</t>
  </si>
  <si>
    <t>130</t>
  </si>
  <si>
    <t>724001</t>
  </si>
  <si>
    <t>Demontáž stávající úpravny vody, odvoz likvidace</t>
  </si>
  <si>
    <t>1960178135</t>
  </si>
  <si>
    <t>pozn.5</t>
  </si>
  <si>
    <t>725</t>
  </si>
  <si>
    <t>131</t>
  </si>
  <si>
    <t>725110814</t>
  </si>
  <si>
    <t>Demontáž klozetu Kombi, odsávací</t>
  </si>
  <si>
    <t>1301705150</t>
  </si>
  <si>
    <t>132</t>
  </si>
  <si>
    <t>725210821</t>
  </si>
  <si>
    <t>Demontáž umyvadel bez výtokových armatur</t>
  </si>
  <si>
    <t>-1968686110</t>
  </si>
  <si>
    <t>č210+211</t>
  </si>
  <si>
    <t>133</t>
  </si>
  <si>
    <t>725240811</t>
  </si>
  <si>
    <t>Demontáž kabin sprchových bez výtokových armatur</t>
  </si>
  <si>
    <t>211209609</t>
  </si>
  <si>
    <t>134</t>
  </si>
  <si>
    <t>725240812</t>
  </si>
  <si>
    <t>Demontáž vaniček sprchových bez výtokových armatur</t>
  </si>
  <si>
    <t>925242701</t>
  </si>
  <si>
    <t>135</t>
  </si>
  <si>
    <t>725320828</t>
  </si>
  <si>
    <t>Demontáž dřez dvojitý velkokuchyně bez výtokových armatur</t>
  </si>
  <si>
    <t>281920190</t>
  </si>
  <si>
    <t>136</t>
  </si>
  <si>
    <t>725820801</t>
  </si>
  <si>
    <t>Demontáž baterie nástěnné do G 3 / 4</t>
  </si>
  <si>
    <t>660497792</t>
  </si>
  <si>
    <t>137</t>
  </si>
  <si>
    <t>725840850</t>
  </si>
  <si>
    <t>Demontáž baterie sprch diferenciální do G 3/4x1</t>
  </si>
  <si>
    <t>1553595042</t>
  </si>
  <si>
    <t>741</t>
  </si>
  <si>
    <t xml:space="preserve"> Elektroinstalace</t>
  </si>
  <si>
    <t>138</t>
  </si>
  <si>
    <t>741001</t>
  </si>
  <si>
    <t>DMTZ hromosvodu</t>
  </si>
  <si>
    <t>-1823845414</t>
  </si>
  <si>
    <t>751</t>
  </si>
  <si>
    <t xml:space="preserve"> Vzduchotechnika</t>
  </si>
  <si>
    <t>139</t>
  </si>
  <si>
    <t>751111812</t>
  </si>
  <si>
    <t>Demontáž ventilátoru D do 400 mm</t>
  </si>
  <si>
    <t>1717467478</t>
  </si>
  <si>
    <t>č138 - pozn.15</t>
  </si>
  <si>
    <t>č207 - pozn.14</t>
  </si>
  <si>
    <t>762</t>
  </si>
  <si>
    <t xml:space="preserve"> Konstrukce tesařské</t>
  </si>
  <si>
    <t>140</t>
  </si>
  <si>
    <t>762335811</t>
  </si>
  <si>
    <t>Demontáž krokví rovnoběžných s okapem průřezové plochy do 120 cm2 na dřevěný podklad</t>
  </si>
  <si>
    <t>-650517719</t>
  </si>
  <si>
    <t>19,5*(4+4)/0,8*1,15</t>
  </si>
  <si>
    <t>9*(4+4)/0,8*1,15</t>
  </si>
  <si>
    <t>141</t>
  </si>
  <si>
    <t>762335821</t>
  </si>
  <si>
    <t>Demontáž krokví rovnoběžných s okapem průřezové plochy do 120 cm2 na ocelový podklad</t>
  </si>
  <si>
    <t>737338226</t>
  </si>
  <si>
    <t>13*(5+5)/0,8*1,15</t>
  </si>
  <si>
    <t>142</t>
  </si>
  <si>
    <t>762341811</t>
  </si>
  <si>
    <t>Demontáž bednění střech z prken</t>
  </si>
  <si>
    <t>-396794897</t>
  </si>
  <si>
    <t>143</t>
  </si>
  <si>
    <t>762343811</t>
  </si>
  <si>
    <t>Demontáž bednění okapů a štítových říms z prken</t>
  </si>
  <si>
    <t>-1380299801</t>
  </si>
  <si>
    <t>(19,15+15,92)*2*(0,5+0,2)</t>
  </si>
  <si>
    <t>144</t>
  </si>
  <si>
    <t>762522811</t>
  </si>
  <si>
    <t>Demontáž podlah s polštáři z prken tloušťky do 32 mm</t>
  </si>
  <si>
    <t>-1094135003</t>
  </si>
  <si>
    <t>2np pozn.18</t>
  </si>
  <si>
    <t>4,6*2,6</t>
  </si>
  <si>
    <t>763</t>
  </si>
  <si>
    <t xml:space="preserve"> Konstrukce suché výstavby</t>
  </si>
  <si>
    <t>145</t>
  </si>
  <si>
    <t>763135812</t>
  </si>
  <si>
    <t>Demontáž podhledu sádrokartonového kazetového na roštu polozapuštěném</t>
  </si>
  <si>
    <t>597155555</t>
  </si>
  <si>
    <t>M</t>
  </si>
  <si>
    <t>37,24</t>
  </si>
  <si>
    <t>146</t>
  </si>
  <si>
    <t>7637321131</t>
  </si>
  <si>
    <t>Demontáž střešní konstrukce z příhradových vazníků dřevěných konstrukční délky do 9 m</t>
  </si>
  <si>
    <t>-682231051</t>
  </si>
  <si>
    <t>6,35*14</t>
  </si>
  <si>
    <t>6,1*17</t>
  </si>
  <si>
    <t>764</t>
  </si>
  <si>
    <t xml:space="preserve"> Konstrukce klempířské</t>
  </si>
  <si>
    <t>147</t>
  </si>
  <si>
    <t>764002801</t>
  </si>
  <si>
    <t>Demontáž závětrné lišty do suti</t>
  </si>
  <si>
    <t>1425848923</t>
  </si>
  <si>
    <t>2np strojovna</t>
  </si>
  <si>
    <t>2,75+3+2,75</t>
  </si>
  <si>
    <t>střecha</t>
  </si>
  <si>
    <t>4+4</t>
  </si>
  <si>
    <t>148</t>
  </si>
  <si>
    <t>764002811</t>
  </si>
  <si>
    <t>Demontáž okapového plechu do suti v krytině povlakové</t>
  </si>
  <si>
    <t>1931850833</t>
  </si>
  <si>
    <t>149</t>
  </si>
  <si>
    <t>764002821</t>
  </si>
  <si>
    <t>Demontáž střešního výlezu do suti</t>
  </si>
  <si>
    <t>-862826020</t>
  </si>
  <si>
    <t>č207 - pozn.5</t>
  </si>
  <si>
    <t>150</t>
  </si>
  <si>
    <t>764002841</t>
  </si>
  <si>
    <t>Demontáž oplechování horních ploch zdí a nadezdívek do suti</t>
  </si>
  <si>
    <t>1378492039</t>
  </si>
  <si>
    <t>6,8+16+6,8</t>
  </si>
  <si>
    <t>střecha ozn.2</t>
  </si>
  <si>
    <t>12,5+8,95</t>
  </si>
  <si>
    <t>151</t>
  </si>
  <si>
    <t>764002851</t>
  </si>
  <si>
    <t>Demontáž oplechování parapetů do suti</t>
  </si>
  <si>
    <t>672294627</t>
  </si>
  <si>
    <t>0,9+0,6+0,9+0,6+1,4</t>
  </si>
  <si>
    <t>1,4+2,05+2,2+2,35</t>
  </si>
  <si>
    <t>2,5*5</t>
  </si>
  <si>
    <t>2,5+4,5</t>
  </si>
  <si>
    <t>0,6*4</t>
  </si>
  <si>
    <t>2,6+1,32+2,6*2</t>
  </si>
  <si>
    <t>2,6*2+2,5*3</t>
  </si>
  <si>
    <t>0,6</t>
  </si>
  <si>
    <t>pohledy pozn.17</t>
  </si>
  <si>
    <t>152</t>
  </si>
  <si>
    <t>764002871</t>
  </si>
  <si>
    <t>Demontáž lemování zdí do suti</t>
  </si>
  <si>
    <t>-2104549301</t>
  </si>
  <si>
    <t>2np D</t>
  </si>
  <si>
    <t>(6,5+16)*2</t>
  </si>
  <si>
    <t>(12,5+8,5)*2</t>
  </si>
  <si>
    <t>153</t>
  </si>
  <si>
    <t>764004801</t>
  </si>
  <si>
    <t>Demontáž podokapního žlabu do suti</t>
  </si>
  <si>
    <t>1266628107</t>
  </si>
  <si>
    <t>2np stojovna</t>
  </si>
  <si>
    <t>154</t>
  </si>
  <si>
    <t>764004861</t>
  </si>
  <si>
    <t>Demontáž svodu do suti</t>
  </si>
  <si>
    <t>711093321</t>
  </si>
  <si>
    <t>10*3</t>
  </si>
  <si>
    <t>765</t>
  </si>
  <si>
    <t xml:space="preserve"> Krytina skládaná</t>
  </si>
  <si>
    <t>155</t>
  </si>
  <si>
    <t>765131851</t>
  </si>
  <si>
    <t>Demontáž vlnité vláknocementové krytiny sklonu do 30° do suti</t>
  </si>
  <si>
    <t>789919921</t>
  </si>
  <si>
    <t>19,5*(4+4)</t>
  </si>
  <si>
    <t>9*(4+4)</t>
  </si>
  <si>
    <t>13*(5+5)</t>
  </si>
  <si>
    <t>156</t>
  </si>
  <si>
    <t>765131871</t>
  </si>
  <si>
    <t>Demontáž hřebene nebo nároží vlnité vláknocementové krytiny sklonu do 30° do suti</t>
  </si>
  <si>
    <t>2033473629</t>
  </si>
  <si>
    <t>16+12,5</t>
  </si>
  <si>
    <t>766</t>
  </si>
  <si>
    <t xml:space="preserve"> Konstrukce truhlářské</t>
  </si>
  <si>
    <t>157</t>
  </si>
  <si>
    <t>766441811</t>
  </si>
  <si>
    <t>Demontáž parapetních desek dřevěných nebo plastových šířky do 30 cm délky do 1,0 m</t>
  </si>
  <si>
    <t>-1143955869</t>
  </si>
  <si>
    <t>158</t>
  </si>
  <si>
    <t>766441821</t>
  </si>
  <si>
    <t>Demontáž parapetních desek dřevěných nebo plastových šířky do 30 cm délky přes 1,0 m</t>
  </si>
  <si>
    <t>1938928320</t>
  </si>
  <si>
    <t>č206 - pozn.2</t>
  </si>
  <si>
    <t>159</t>
  </si>
  <si>
    <t>766441822</t>
  </si>
  <si>
    <t>Demontáž parapetních desek dřevěných nebo plastových šířky přes 30 cm délky přes 1,0 m</t>
  </si>
  <si>
    <t>-885707852</t>
  </si>
  <si>
    <t>767</t>
  </si>
  <si>
    <t xml:space="preserve"> Konstrukce zámečnické</t>
  </si>
  <si>
    <t>160</t>
  </si>
  <si>
    <t>7677321131</t>
  </si>
  <si>
    <t>Demontáž střešní konstrukce z příhradových vazníků konstrukční délky do 9 m</t>
  </si>
  <si>
    <t>-1746536164</t>
  </si>
  <si>
    <t>2np - ozn.2</t>
  </si>
  <si>
    <t>9*14</t>
  </si>
  <si>
    <t>161</t>
  </si>
  <si>
    <t>767832801</t>
  </si>
  <si>
    <t>Demontáž venkovních požárních žebříků se ochranným košem</t>
  </si>
  <si>
    <t>1294696437</t>
  </si>
  <si>
    <t>2np pozn.10</t>
  </si>
  <si>
    <t>776</t>
  </si>
  <si>
    <t xml:space="preserve"> Podlahy povlakové</t>
  </si>
  <si>
    <t>162</t>
  </si>
  <si>
    <t>776201812</t>
  </si>
  <si>
    <t>Demontáž lepených povlakových podlah s podložkou ručně</t>
  </si>
  <si>
    <t>401751608</t>
  </si>
  <si>
    <t>č205-207</t>
  </si>
  <si>
    <t>23,97+48,61+20,18</t>
  </si>
  <si>
    <t>163</t>
  </si>
  <si>
    <t>776410811</t>
  </si>
  <si>
    <t>Odstranění soklíků a lišt pryžových nebo plastových</t>
  </si>
  <si>
    <t>1409815826</t>
  </si>
  <si>
    <t>(5,82+4,14)*2</t>
  </si>
  <si>
    <t>(8,4+5,82)*2</t>
  </si>
  <si>
    <t>(5,56+5,7)*2</t>
  </si>
  <si>
    <t>783</t>
  </si>
  <si>
    <t xml:space="preserve"> Dokončovací práce</t>
  </si>
  <si>
    <t>164</t>
  </si>
  <si>
    <t>783306805</t>
  </si>
  <si>
    <t>Odstranění nátěru ze zámečnických konstrukcí opálením s obroušením</t>
  </si>
  <si>
    <t>1615806841</t>
  </si>
  <si>
    <t>č214 - pozn.7</t>
  </si>
  <si>
    <t>(4+2,5+1,2+4+3)*1,2</t>
  </si>
  <si>
    <t>zábradlí schodiště č.114+201</t>
  </si>
  <si>
    <t>(2,5+0,3+2,5+0,8)*1,2*2</t>
  </si>
  <si>
    <t>schodiště č114+221</t>
  </si>
  <si>
    <t>2,5*1,7*4*2</t>
  </si>
  <si>
    <t>165</t>
  </si>
  <si>
    <t>783314201</t>
  </si>
  <si>
    <t>Základní antikorozní jednonásobný syntetický standardní nátěr zámečnických konstrukcí</t>
  </si>
  <si>
    <t>-1569147626</t>
  </si>
  <si>
    <t>1,6*0,438*4</t>
  </si>
  <si>
    <t>3,25*0,641*3</t>
  </si>
  <si>
    <t>1,25*(0,1*2+0,1*4)*1</t>
  </si>
  <si>
    <t>2*0,438*3</t>
  </si>
  <si>
    <t>2,5*0,506*3</t>
  </si>
  <si>
    <t>01,8*0,438*3</t>
  </si>
  <si>
    <t>3*0,574*2</t>
  </si>
  <si>
    <t>3,15*0,574*3</t>
  </si>
  <si>
    <t>2,1*0,574*3</t>
  </si>
  <si>
    <t>4,25*0,777*3</t>
  </si>
  <si>
    <t>6,42*(0,24*2+0,24*4)</t>
  </si>
  <si>
    <t>2,8*0,574*2</t>
  </si>
  <si>
    <t>2,4*0,438*3</t>
  </si>
  <si>
    <t>2,5*0,709*2</t>
  </si>
  <si>
    <t>3*0,709*2</t>
  </si>
  <si>
    <t>3,6*0,777*3</t>
  </si>
  <si>
    <t>6,15*0,845*3</t>
  </si>
  <si>
    <t>6,42*0,845*3</t>
  </si>
  <si>
    <t>2,9*0,709*3</t>
  </si>
  <si>
    <t>2,1*0,438*3</t>
  </si>
  <si>
    <t>116,381</t>
  </si>
  <si>
    <t>166</t>
  </si>
  <si>
    <t>7835331011</t>
  </si>
  <si>
    <t>M+D enkapsulační postřik pro azbestové krytiny</t>
  </si>
  <si>
    <t>975685746</t>
  </si>
  <si>
    <t>358*1,8*2</t>
  </si>
  <si>
    <t>41,5*0,6*1,8*2</t>
  </si>
  <si>
    <t>784</t>
  </si>
  <si>
    <t>167</t>
  </si>
  <si>
    <t>784121001</t>
  </si>
  <si>
    <t>Oškrabání malby v mísnostech výšky do 3,80 m</t>
  </si>
  <si>
    <t>788590418</t>
  </si>
  <si>
    <t>viz otlučení stropů z 30%</t>
  </si>
  <si>
    <t>234,4</t>
  </si>
  <si>
    <t>stěny</t>
  </si>
  <si>
    <t>168</t>
  </si>
  <si>
    <t>784121011</t>
  </si>
  <si>
    <t>Rozmývání podkladu po oškrabání malby v místnostech výšky do 3,80 m</t>
  </si>
  <si>
    <t>-938911307</t>
  </si>
  <si>
    <t xml:space="preserve"> Práce a dodávky M</t>
  </si>
  <si>
    <t>33-M</t>
  </si>
  <si>
    <t xml:space="preserve"> Montáže dopr.zaříz.,sklad. zař. a váh</t>
  </si>
  <si>
    <t>169</t>
  </si>
  <si>
    <t>3301</t>
  </si>
  <si>
    <t>DMTZ stávajícího výtahu, nástupní dveře (všechny patra), technologie pohonu - viz půdorys 1pp pozn.5</t>
  </si>
  <si>
    <t>-70260358</t>
  </si>
  <si>
    <t>02-1 - Architektonicko-stavební řešení</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</si>
  <si>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D.1.0 Technická zpráva (společná pro části D.1.1, D.1.2) Přílohy:	Příloha č.1 – Skladby konstrukcí Příloha č.2 – Výpis oceli 1.1.7 02 Půdorys 1.PP, základy – navrhovaný stav 1.1.8 02 Půdorys 1.NP – navrhovaný stav 1.1.9 02 Půdorys 2.NP – navrhovaný stav 1.1.10 02 Půdorys střechy – navrhovaný stav 1.1.11 02 Řez A-A, B-B, C-C, D-D – navrhovaný stav 1.1.12 02 Pohledy – technické řešení 1.1.13 02 Pohledy – architektonické řešení 1.1.14 02 Tabulky PSV 1.1.15 02 Výtahová šachta pro výdejnu jídel – navrhovaný stav 1.1.16 02 Zdvihací plošina – navrhovaný stav 1.1.17 02 Půdorys 1.NP – podhledy 1.1.18 02 Půdorys 2.NP - podhledy 1.2.4 02 Půdorys 1.PP – konstrukce – návrh 1.2.5 02 Půdorys 1.NP – konstrukce – návrh 1.2.6 02 Půdorys 2.NP – konstrukce – návrh</t>
  </si>
  <si>
    <t xml:space="preserve">    2 -  Zakládání</t>
  </si>
  <si>
    <t xml:space="preserve">      61 -  Úprava povrchů vnitřních</t>
  </si>
  <si>
    <t xml:space="preserve">      62 -  Úprava povrchů vnějších</t>
  </si>
  <si>
    <t xml:space="preserve">      63 -  Podlahy a podlahové konstrukce</t>
  </si>
  <si>
    <t xml:space="preserve">      64 -  Osazování výplní otvorů</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</si>
  <si>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</si>
  <si>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</si>
  <si>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</si>
  <si>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</si>
  <si>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</si>
  <si>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727 - Zdravotechnika - požární ochrana</t>
  </si>
  <si>
    <t xml:space="preserve">    741 - Elektroinstalace - silnoproud</t>
  </si>
  <si>
    <t xml:space="preserve">    751 - Vzduchotechnika</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</si>
  <si>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</si>
  <si>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</si>
  <si>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</si>
  <si>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</si>
  <si>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</si>
  <si>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</si>
  <si>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773 - Podlahy z litého teraca</t>
  </si>
  <si>
    <t xml:space="preserve">    776 - Podlahy povlakové</t>
  </si>
  <si>
    <t xml:space="preserve">    777 - Podlahy lité</t>
  </si>
  <si>
    <t xml:space="preserve">    781 - Dokončovací práce - obklady</t>
  </si>
  <si>
    <t xml:space="preserve">    786 -   Dokončovací práce</t>
  </si>
  <si>
    <t>119003212</t>
  </si>
  <si>
    <t>Mobilní plotová zábrana s reflexním pásem  výšky do 1,5 m pro zabezpečení výkopu odstranění</t>
  </si>
  <si>
    <t>CS ÚRS 2018 01</t>
  </si>
  <si>
    <t>662311028</t>
  </si>
  <si>
    <t>131201101</t>
  </si>
  <si>
    <t>Hloubení jam nezapažených v hornině tř. 3 objemu do 100 m3</t>
  </si>
  <si>
    <t>1351267311</t>
  </si>
  <si>
    <t>zdvihací plošina</t>
  </si>
  <si>
    <t>2,9*1,9*(2,235-1,38)</t>
  </si>
  <si>
    <t>č120</t>
  </si>
  <si>
    <t>(6,5+1)*(4,8+1)*(1+2,8)/2</t>
  </si>
  <si>
    <t>132201101</t>
  </si>
  <si>
    <t>Hloubení rýh š do 600 mm v hornině tř. 3 objemu do 100 m3</t>
  </si>
  <si>
    <t>136724784</t>
  </si>
  <si>
    <t>schodiště Z02</t>
  </si>
  <si>
    <t>2,5*0,5*1,2</t>
  </si>
  <si>
    <t>132201201</t>
  </si>
  <si>
    <t>Hloubení rýh š do 2000 mm v hornině tř. 3 objemu do 100 m3</t>
  </si>
  <si>
    <t>1152095432</t>
  </si>
  <si>
    <t>základy pod č.120</t>
  </si>
  <si>
    <t>(4,8+6,54+2,24)*0,7*1</t>
  </si>
  <si>
    <t>6,54*0,6*1</t>
  </si>
  <si>
    <t>prohloubení základů pro prostupy ZTI</t>
  </si>
  <si>
    <t>1,4</t>
  </si>
  <si>
    <t>132301401</t>
  </si>
  <si>
    <t>Hloubená vykopávka pod základy v hornině tř. 4</t>
  </si>
  <si>
    <t>-581292229</t>
  </si>
  <si>
    <t>č006 - pozn.25</t>
  </si>
  <si>
    <t>(3,5+3)*0,5*1</t>
  </si>
  <si>
    <t>133202011</t>
  </si>
  <si>
    <t>Hloubení šachet ručním nebo pneum nářadím v soudržných horninách tř. 3, plocha výkopu do 4 m2</t>
  </si>
  <si>
    <t>-643254904</t>
  </si>
  <si>
    <t>zdvihací plošina - patky sloupky</t>
  </si>
  <si>
    <t>0,2*0,2*0,5*3</t>
  </si>
  <si>
    <t>zábradlí ZV9</t>
  </si>
  <si>
    <t>0,3*0,3*0,6*6</t>
  </si>
  <si>
    <t>139711101</t>
  </si>
  <si>
    <t>Vykopávky ruční v prostorách v hornině tř. 1 až 4</t>
  </si>
  <si>
    <t>-1536254413</t>
  </si>
  <si>
    <t>výtah</t>
  </si>
  <si>
    <t>(2,2+1,2)*2*0,5*(6,95-6,45)</t>
  </si>
  <si>
    <t>F0)</t>
  </si>
  <si>
    <t>80,83*0,50</t>
  </si>
  <si>
    <t>H0)</t>
  </si>
  <si>
    <t>3,24*0,55</t>
  </si>
  <si>
    <t>J0)</t>
  </si>
  <si>
    <t>5,18*0,45</t>
  </si>
  <si>
    <t>J1-1)</t>
  </si>
  <si>
    <t>20,84*0,6</t>
  </si>
  <si>
    <t>K1-1)</t>
  </si>
  <si>
    <t>10,97*0,6</t>
  </si>
  <si>
    <t>M1-1)</t>
  </si>
  <si>
    <t>8,43*0,6</t>
  </si>
  <si>
    <t>N1</t>
  </si>
  <si>
    <t>21,13*0,6</t>
  </si>
  <si>
    <t>O1-1</t>
  </si>
  <si>
    <t>55,65*0,6</t>
  </si>
  <si>
    <t>čistící zóna vstup do SO-02</t>
  </si>
  <si>
    <t>1,8*1*0,322</t>
  </si>
  <si>
    <t>161101601</t>
  </si>
  <si>
    <t>Vytažení výkopku těženého z prostoru pod základy z hl do 2 m v hornině tř. 1 až 4</t>
  </si>
  <si>
    <t>1469233362</t>
  </si>
  <si>
    <t>162201211</t>
  </si>
  <si>
    <t>Vodorovné přemístění výkopku z horniny tř. 1 až 4 stavebním kolečkem do 10 m</t>
  </si>
  <si>
    <t>-204417319</t>
  </si>
  <si>
    <t>162201219</t>
  </si>
  <si>
    <t>Příplatek k vodorovnému přemístění výkopku z horniny tř. 1 až 4 stavebním kolečkem ZKD 10 m</t>
  </si>
  <si>
    <t>842452790</t>
  </si>
  <si>
    <t>162701105</t>
  </si>
  <si>
    <t>Vodorovné přemístění do 10000 m výkopku/sypaniny z horniny tř. 1 až 4</t>
  </si>
  <si>
    <t>-621453284</t>
  </si>
  <si>
    <t>87,361</t>
  </si>
  <si>
    <t>14,83</t>
  </si>
  <si>
    <t>0,384</t>
  </si>
  <si>
    <t>117,02</t>
  </si>
  <si>
    <t>-60,079</t>
  </si>
  <si>
    <t>162701109</t>
  </si>
  <si>
    <t>Příplatek k vodorovnému přemístění výkopku/sypaniny z horniny tř. 1 až 4 ZKD 1000 m přes 10000 m</t>
  </si>
  <si>
    <t>1141724307</t>
  </si>
  <si>
    <t>164,266*37</t>
  </si>
  <si>
    <t>171201211</t>
  </si>
  <si>
    <t>Poplatek za uložení stavebního odpadu - zeminy a kameniva na skládce</t>
  </si>
  <si>
    <t>349650697</t>
  </si>
  <si>
    <t>164,266*2,1</t>
  </si>
  <si>
    <t>175101201</t>
  </si>
  <si>
    <t>Obsypání objektu původním terénem sypaninou bez prohození sítem, uloženou do 3 m</t>
  </si>
  <si>
    <t>-2136843018</t>
  </si>
  <si>
    <t>výtah (místnost č.005+006</t>
  </si>
  <si>
    <t>1,2*1,2*(6,45-4,85)</t>
  </si>
  <si>
    <t>(1+2,73+2)*(1,9+0,2+1,8)*(6,45-4,85)</t>
  </si>
  <si>
    <t>-2,2*2,2*(6,45-4,85)</t>
  </si>
  <si>
    <t>základy č120</t>
  </si>
  <si>
    <t>(2,24+1,12)*3,75*(2,8+1)/2</t>
  </si>
  <si>
    <t>1,12*2*2,6</t>
  </si>
  <si>
    <t xml:space="preserve"> Zakládání</t>
  </si>
  <si>
    <t>271532212</t>
  </si>
  <si>
    <t>Podsyp pod základové konstrukce se zhutněním z hrubého kameniva frakce 0 až 32 mm</t>
  </si>
  <si>
    <t>483486179</t>
  </si>
  <si>
    <t>80,83*0,2</t>
  </si>
  <si>
    <t>3,24*0,2</t>
  </si>
  <si>
    <t>5,18*0,2</t>
  </si>
  <si>
    <t>20,84*0,2</t>
  </si>
  <si>
    <t>10,97*0,2</t>
  </si>
  <si>
    <t>M1-1</t>
  </si>
  <si>
    <t>8,43*0,2</t>
  </si>
  <si>
    <t>21,13*0,2</t>
  </si>
  <si>
    <t>O1-1)</t>
  </si>
  <si>
    <t>55,65*0,2</t>
  </si>
  <si>
    <t>1,8*1*0,2</t>
  </si>
  <si>
    <t>271532213</t>
  </si>
  <si>
    <t>Podsyp pod základové konstrukce se zhutněním z hrubého kameniva frakce 8 až 16 mm</t>
  </si>
  <si>
    <t>-142264355</t>
  </si>
  <si>
    <t>80,83*0,3</t>
  </si>
  <si>
    <t>271572211</t>
  </si>
  <si>
    <t>Podsyp pod základové konstrukce se zhutněním z štěrkopísku</t>
  </si>
  <si>
    <t>1298650023</t>
  </si>
  <si>
    <t>2,9*1,9*0,15*2</t>
  </si>
  <si>
    <t>273321411</t>
  </si>
  <si>
    <t>Základové desky ze ŽB bez zvýšených nároků na prostředí tř. C 20/25</t>
  </si>
  <si>
    <t>1158304280</t>
  </si>
  <si>
    <t>3,24*0,15</t>
  </si>
  <si>
    <t>5,18*0,1</t>
  </si>
  <si>
    <t>20,84*0,15</t>
  </si>
  <si>
    <t>K1-1</t>
  </si>
  <si>
    <t>10,97*0,15</t>
  </si>
  <si>
    <t>8,43*0,15</t>
  </si>
  <si>
    <t>21,13*0,15</t>
  </si>
  <si>
    <t>55,65*0,15</t>
  </si>
  <si>
    <t>273322511</t>
  </si>
  <si>
    <t>Základové desky ze ŽB se zvýšenými nároky na prostředí tř. C 25/30 XF 2-4</t>
  </si>
  <si>
    <t>1499399909</t>
  </si>
  <si>
    <t>1,55*2,55*0,3</t>
  </si>
  <si>
    <t>1,8*1*0,1</t>
  </si>
  <si>
    <t>273351121</t>
  </si>
  <si>
    <t>Zřízení bednění základových desek</t>
  </si>
  <si>
    <t>-1185087936</t>
  </si>
  <si>
    <t>(1,55+2,55)*0,3</t>
  </si>
  <si>
    <t>273351122</t>
  </si>
  <si>
    <t>Odstranění bednění základových desek</t>
  </si>
  <si>
    <t>-1805579434</t>
  </si>
  <si>
    <t>273362021</t>
  </si>
  <si>
    <t>Výztuž základových desek svařovanými sítěmi Kari</t>
  </si>
  <si>
    <t>1535314126</t>
  </si>
  <si>
    <t>1,55*2,55*0,00444*2*1,15</t>
  </si>
  <si>
    <t>(1,55+2,55)*2*0,55*0,00444*2*1,15</t>
  </si>
  <si>
    <t>3,24*0,00444*2*1,15</t>
  </si>
  <si>
    <t>5,18*0,00444*2*1,15</t>
  </si>
  <si>
    <t>J1-1</t>
  </si>
  <si>
    <t>20,84*0,00444*2*1,15</t>
  </si>
  <si>
    <t>10,97*0,00444*2*1,15</t>
  </si>
  <si>
    <t>8,43*0,00444*2*1,15</t>
  </si>
  <si>
    <t>N1)</t>
  </si>
  <si>
    <t>21,13*0,00444*2*1,15</t>
  </si>
  <si>
    <t>55,65*0,00444*2*1,15</t>
  </si>
  <si>
    <t>1,8*1*0,00444*1,15</t>
  </si>
  <si>
    <t>274313611</t>
  </si>
  <si>
    <t>Základové pásy z betonu tř. C 16/20</t>
  </si>
  <si>
    <t>-931663192</t>
  </si>
  <si>
    <t>(3,5+3)*0,5*(6,95-4,4)</t>
  </si>
  <si>
    <t>8,288*0,1</t>
  </si>
  <si>
    <t>(2,2+1,2)*2*0,5*(6,95-6,45)*1,1</t>
  </si>
  <si>
    <t>2,5*0,5*0,9*1,1</t>
  </si>
  <si>
    <t>274313711</t>
  </si>
  <si>
    <t>Základové pásy z betonu tř. C 20/25</t>
  </si>
  <si>
    <t>-1872776305</t>
  </si>
  <si>
    <t>základy pod.č120</t>
  </si>
  <si>
    <t>6,54*0,6*(4,55-1,75)</t>
  </si>
  <si>
    <t>1,13*0,7*(4,55-1,75)</t>
  </si>
  <si>
    <t>0,6*0,7*(4,1-1,75)</t>
  </si>
  <si>
    <t>0,6*0,7*(3,65-1,75)</t>
  </si>
  <si>
    <t>0,6*0,7*(3,2-1,75)</t>
  </si>
  <si>
    <t>(1,73+3,7)*0,7*(2,75-1,75)</t>
  </si>
  <si>
    <t>(1,5+2,24+1,2)*0,7*(3,125-1,75)</t>
  </si>
  <si>
    <t>0,8*0,7*(3,5-1,75)</t>
  </si>
  <si>
    <t>prohloubení pro ZTi</t>
  </si>
  <si>
    <t>274351121</t>
  </si>
  <si>
    <t>Zřízení bednění základových pasů rovného</t>
  </si>
  <si>
    <t>-1569374438</t>
  </si>
  <si>
    <t>(3,5+3)*(6,95-4,4-1)*2</t>
  </si>
  <si>
    <t>6,54*(4,5-1,25)*2</t>
  </si>
  <si>
    <t>1,13*(4,5-1,25)*2</t>
  </si>
  <si>
    <t>0,6*(3,6-1,25)*2</t>
  </si>
  <si>
    <t>0,6*(3,15-1,25)*2</t>
  </si>
  <si>
    <t>0,6*(2,7-1,25)*2</t>
  </si>
  <si>
    <t>(1,73+3,7)*(2,25-1,25)*2</t>
  </si>
  <si>
    <t>(1,5+2,24+1,2)*(2,625-1,25)*2</t>
  </si>
  <si>
    <t>0,8*(3-1,25)*2</t>
  </si>
  <si>
    <t>274351122</t>
  </si>
  <si>
    <t>Odstranění bednění základových pasů rovného</t>
  </si>
  <si>
    <t>1189259770</t>
  </si>
  <si>
    <t>274353122</t>
  </si>
  <si>
    <t>Bednění kotevních otvorů v základových pásech průřezu do 0,05 m2 hl 1 m</t>
  </si>
  <si>
    <t>-1664730240</t>
  </si>
  <si>
    <t>Bednění kotevních otvorů a prostupů v základových konstrukcích v pasech včetně polohového zajištění a odbednění, popř. ztraceného bednění z pletiva apod. průřezu přes 0,02 do 0,05 m2, hl. přes 0,50 do 1,00 m</t>
  </si>
  <si>
    <t>274353131</t>
  </si>
  <si>
    <t>Bednění kotevních otvorů v základových pásech průřezu do 0,10 m2 hl 1 m</t>
  </si>
  <si>
    <t>391852001</t>
  </si>
  <si>
    <t>Bednění kotevních otvorů a prostupů v základových konstrukcích v pasech včetně polohového zajištění a odbednění, popř. ztraceného bednění z pletiva apod. průřezu přes 0,05 do 0,10 m2, hl. do 1,00 m</t>
  </si>
  <si>
    <t>274361821</t>
  </si>
  <si>
    <t>Výztuž základových pásů betonářskou ocelí 10 505 (R)</t>
  </si>
  <si>
    <t>-1181588327</t>
  </si>
  <si>
    <t>0,050</t>
  </si>
  <si>
    <t>ztužení nad prostupy pro ZTI</t>
  </si>
  <si>
    <t>0,040</t>
  </si>
  <si>
    <t>275313811</t>
  </si>
  <si>
    <t>Základové patky z betonu tř. C 25/30 XF4</t>
  </si>
  <si>
    <t>-779911344</t>
  </si>
  <si>
    <t>0,2*0,2*0,5*3*1,1</t>
  </si>
  <si>
    <t>0,3*0,3*0,6*6*1,1</t>
  </si>
  <si>
    <t>279113136</t>
  </si>
  <si>
    <t>Základová zeď tl do 500 mm z tvárnic ztraceného bednění včetně výplně z betonu tř. C 16/20</t>
  </si>
  <si>
    <t>1136365673</t>
  </si>
  <si>
    <t>(2,2+1,2)*2*(6,45-4,55)</t>
  </si>
  <si>
    <t>279322511</t>
  </si>
  <si>
    <t>Základová zeď ze ŽB odolného proti agresivnímu prostředí tř. C 25/30 FX4</t>
  </si>
  <si>
    <t>-235967760</t>
  </si>
  <si>
    <t>zdvihací plošina (sítě započítány v desce)</t>
  </si>
  <si>
    <t>(1,55+2,55)*2*0,15*0,25</t>
  </si>
  <si>
    <t>279351121</t>
  </si>
  <si>
    <t>Zřízení oboustranného bednění základových zdí</t>
  </si>
  <si>
    <t>789401372</t>
  </si>
  <si>
    <t>(1,55+2,55+1,25+2,25)*2*0,25</t>
  </si>
  <si>
    <t>279351122</t>
  </si>
  <si>
    <t>Odstranění oboustranného bednění základových zdí</t>
  </si>
  <si>
    <t>385659778</t>
  </si>
  <si>
    <t>279361821</t>
  </si>
  <si>
    <t>Výztuž základových zdí nosných betonářskou ocelí 10 505</t>
  </si>
  <si>
    <t>1320647812</t>
  </si>
  <si>
    <t>3% objemu výtahu</t>
  </si>
  <si>
    <t>(2,2+1,2)*2*(6,45-4,55)*0,5*0,85*0,03</t>
  </si>
  <si>
    <t>279362151</t>
  </si>
  <si>
    <t>Ztužení koster na hranách konstrukce základových zdí ocelí L 10 370 s dodáním oceli vč.kotvení</t>
  </si>
  <si>
    <t>1379874310</t>
  </si>
  <si>
    <t xml:space="preserve">zdvihací plošina </t>
  </si>
  <si>
    <t>(1,25+2,25)*2*0,010</t>
  </si>
  <si>
    <t>č140 pozn.38</t>
  </si>
  <si>
    <t>(2,3+4,5+1,7)*0,010</t>
  </si>
  <si>
    <t>2793621511</t>
  </si>
  <si>
    <t>Příplatek za úpravu žárový Pz</t>
  </si>
  <si>
    <t>kg</t>
  </si>
  <si>
    <t>1790553010</t>
  </si>
  <si>
    <t>310237261</t>
  </si>
  <si>
    <t>Zazdívka otvorů pl do 0,25 m2 ve zdivu nadzákladovém cihlami pálenými  v kombinaci s cihlami pálenými tl do 600 mm</t>
  </si>
  <si>
    <t>288677624</t>
  </si>
  <si>
    <t>č221 - pozn.21</t>
  </si>
  <si>
    <t>pozn.19+20</t>
  </si>
  <si>
    <t>310238211</t>
  </si>
  <si>
    <t>Zazdívka otvorů pl do 1 m2 ve zdivu nadzákladovém cihlami pálenými na MVC</t>
  </si>
  <si>
    <t>696561108</t>
  </si>
  <si>
    <t>půdorys 1pp bourání - poznámky</t>
  </si>
  <si>
    <t>25*0,3</t>
  </si>
  <si>
    <t>půdorys 1np bourání - poznámky</t>
  </si>
  <si>
    <t>č105+116</t>
  </si>
  <si>
    <t>0,6*1,2*0,5*2</t>
  </si>
  <si>
    <t>č119 pozn.18</t>
  </si>
  <si>
    <t>0,7*0,7*0,5</t>
  </si>
  <si>
    <t>310239211</t>
  </si>
  <si>
    <t>Zazdívka otvorů pl do 4 m2 ve zdivu nadzákladovém cihlami pálenými  v kombinaci s keramickými bloky</t>
  </si>
  <si>
    <t>1522477052</t>
  </si>
  <si>
    <t>1,1*2,5*0,75</t>
  </si>
  <si>
    <t>1,5*2,1*0,5</t>
  </si>
  <si>
    <t>č043</t>
  </si>
  <si>
    <t>2,25*0,6*0,65</t>
  </si>
  <si>
    <t>č026 - zazdění montážního otvoru</t>
  </si>
  <si>
    <t>č109-120</t>
  </si>
  <si>
    <t>2,5*1,5*0,5*2</t>
  </si>
  <si>
    <t>č104*109</t>
  </si>
  <si>
    <t>1,1*2,4*0,3</t>
  </si>
  <si>
    <t>č105-114</t>
  </si>
  <si>
    <t>1,5*2*0,3</t>
  </si>
  <si>
    <t>č111-112</t>
  </si>
  <si>
    <t>1*2*0,3</t>
  </si>
  <si>
    <t>č111 - pozn.8</t>
  </si>
  <si>
    <t>2,4*0,5*0,5</t>
  </si>
  <si>
    <t>č102 - pozn.9</t>
  </si>
  <si>
    <t>2,2*0,5*0,5</t>
  </si>
  <si>
    <t>č201+202</t>
  </si>
  <si>
    <t>2,5*1,5*0,7*3*2</t>
  </si>
  <si>
    <t>1*1,65*0,35</t>
  </si>
  <si>
    <t>č218</t>
  </si>
  <si>
    <t>2,6*1,6*0,5</t>
  </si>
  <si>
    <t>311235151</t>
  </si>
  <si>
    <t>Zdivo jednovrstvé z cihel broušených do P10 na tenkovrstvou maltu tl 300 mm</t>
  </si>
  <si>
    <t>1836932120</t>
  </si>
  <si>
    <t>6,25*4,5</t>
  </si>
  <si>
    <t>Sp2 atika</t>
  </si>
  <si>
    <t>(4,8*2+2,2)*0,5</t>
  </si>
  <si>
    <t>Sp1</t>
  </si>
  <si>
    <t>(26,25+16,25)*2*0,5</t>
  </si>
  <si>
    <t>311237141</t>
  </si>
  <si>
    <t>Zdivo jednovrstvé tepelně izolační z cihel broušených na tenkovrstvou maltu tl zdiva 440 mm</t>
  </si>
  <si>
    <t>1815646118</t>
  </si>
  <si>
    <t>Zdivo jednovrstvé tepelně izolační z cihel děrovaných broušených na tenkovrstvou maltu, tl. zdiva 440 mm</t>
  </si>
  <si>
    <t>(4,8+7,15+4,8)*(4,75-0,5)</t>
  </si>
  <si>
    <t>-1,8*(2,6-0,5)</t>
  </si>
  <si>
    <t>4,8*0,5*2</t>
  </si>
  <si>
    <t>č217</t>
  </si>
  <si>
    <t>(6,8+15,95+6,8)*3,75</t>
  </si>
  <si>
    <t>-2,5*1,6*6</t>
  </si>
  <si>
    <t>311238803</t>
  </si>
  <si>
    <t>Zdivo jednovrstvé tepelně izolační z cihel broušených s vniřní izolací z expandovaného polystyrenu na tenkovrstvou maltu tl 440 mm</t>
  </si>
  <si>
    <t>-290724034</t>
  </si>
  <si>
    <t>(4,8+7,15+4,8)*0,5</t>
  </si>
  <si>
    <t>-1,8*0,5</t>
  </si>
  <si>
    <t>3112781221</t>
  </si>
  <si>
    <t>Zdivo z vápenopískových plných cihel 8DF do P25 na tenkovrstvou maltu tl 200 mm</t>
  </si>
  <si>
    <t>1298225438</t>
  </si>
  <si>
    <t>č040</t>
  </si>
  <si>
    <t>(2,2+2,2)*2*(4,4+7,15)</t>
  </si>
  <si>
    <t>-1,08*2,25*4</t>
  </si>
  <si>
    <t>311279126</t>
  </si>
  <si>
    <t>Zakládací vrstva zdiva tl 200 mm z vápenopískových tvárnic</t>
  </si>
  <si>
    <t>-412148020</t>
  </si>
  <si>
    <t>č10</t>
  </si>
  <si>
    <t>(2,2+2,2)*2</t>
  </si>
  <si>
    <t>317142422</t>
  </si>
  <si>
    <t>Překlad nenosný přímý z pórobetonu v příčkách tl 100 mm dl přes 1000 do 1250 mm</t>
  </si>
  <si>
    <t>988663614</t>
  </si>
  <si>
    <t>konstrukční část</t>
  </si>
  <si>
    <t>317142442</t>
  </si>
  <si>
    <t>Překlad nenosný přímý z pórobetonu v příčkách tl 150 mm dl přes 1000 do 1250 mm</t>
  </si>
  <si>
    <t>847268896</t>
  </si>
  <si>
    <t>317168052</t>
  </si>
  <si>
    <t>Překlad keramický vysoký v 238 mm dl 1250 mm</t>
  </si>
  <si>
    <t>1209620128</t>
  </si>
  <si>
    <t>5*2</t>
  </si>
  <si>
    <t>317168057</t>
  </si>
  <si>
    <t>Překlad keramický vysoký v 238 mm dl 2500 mm</t>
  </si>
  <si>
    <t>1182202585</t>
  </si>
  <si>
    <t>317168059</t>
  </si>
  <si>
    <t>Překlad keramický vysoký v 238 mm dl 3000 mm</t>
  </si>
  <si>
    <t>-1150885906</t>
  </si>
  <si>
    <t>5*6</t>
  </si>
  <si>
    <t>3172780231</t>
  </si>
  <si>
    <t>Překlad nosný vápenopískový š 200 mm v 250 mm dl 1500 mm na maltu MC</t>
  </si>
  <si>
    <t>692941623</t>
  </si>
  <si>
    <t>317941121</t>
  </si>
  <si>
    <t>Osazování ocelových válcovaných nosníků na zdivu I, IE, U, UE nebo L do č 12</t>
  </si>
  <si>
    <t>-1509300882</t>
  </si>
  <si>
    <t>OK040</t>
  </si>
  <si>
    <t>17,68*0,001</t>
  </si>
  <si>
    <t>OK041</t>
  </si>
  <si>
    <t>19,24*0,001</t>
  </si>
  <si>
    <t>13010744</t>
  </si>
  <si>
    <t>ocel profilová IPE 120 jakost 11 375</t>
  </si>
  <si>
    <t>914219912</t>
  </si>
  <si>
    <t>0,037*1,07</t>
  </si>
  <si>
    <t>317941123</t>
  </si>
  <si>
    <t>Osazování ocelových válcovaných nosníků na zdivu I, IE, U, UE nebo L do č 22</t>
  </si>
  <si>
    <t>-1948439631</t>
  </si>
  <si>
    <t>OK140</t>
  </si>
  <si>
    <t>22,4*0,001*2</t>
  </si>
  <si>
    <t>OK141</t>
  </si>
  <si>
    <t>63,84*0,001</t>
  </si>
  <si>
    <t>OK240</t>
  </si>
  <si>
    <t>22,4*0,001</t>
  </si>
  <si>
    <t>OK241</t>
  </si>
  <si>
    <t>13010718</t>
  </si>
  <si>
    <t>ocel profilová IPN 160 jakost 11 375</t>
  </si>
  <si>
    <t>776822625</t>
  </si>
  <si>
    <t>0,108*1,07</t>
  </si>
  <si>
    <t>13010820</t>
  </si>
  <si>
    <t>ocel profilová UPN 140 jakost 11 375</t>
  </si>
  <si>
    <t>903512394</t>
  </si>
  <si>
    <t>0,025*1,07*2</t>
  </si>
  <si>
    <t>0,025*1,07</t>
  </si>
  <si>
    <t>13010956</t>
  </si>
  <si>
    <t>ocel profilová HE-A 160 jakost 11 375</t>
  </si>
  <si>
    <t>618153954</t>
  </si>
  <si>
    <t>0,064*1,07</t>
  </si>
  <si>
    <t>317998115</t>
  </si>
  <si>
    <t>Tepelná izolace mezi překlady v 24 cm z polystyrénu tl 100 mm</t>
  </si>
  <si>
    <t>167576217</t>
  </si>
  <si>
    <t>3*6</t>
  </si>
  <si>
    <t>342272225</t>
  </si>
  <si>
    <t>Příčka z pórobetonových hladkých tvárnic na tenkovrstvou maltu tl 100 mm</t>
  </si>
  <si>
    <t>-551359519</t>
  </si>
  <si>
    <t>0,9*3,3</t>
  </si>
  <si>
    <t>0,5*3,3</t>
  </si>
  <si>
    <t>č204-206</t>
  </si>
  <si>
    <t>2,3*3,85</t>
  </si>
  <si>
    <t>-0,7*2</t>
  </si>
  <si>
    <t>č218-233</t>
  </si>
  <si>
    <t>(1,1+0,1+1,35)*3,85</t>
  </si>
  <si>
    <t>č220</t>
  </si>
  <si>
    <t>2,85*3,85</t>
  </si>
  <si>
    <t>č221</t>
  </si>
  <si>
    <t>3,11*3,85</t>
  </si>
  <si>
    <t>č222-234</t>
  </si>
  <si>
    <t>(1,3+0,15+1,2+0,1+2+1,25)*3,85</t>
  </si>
  <si>
    <t>-0,7*2*2</t>
  </si>
  <si>
    <t>č227</t>
  </si>
  <si>
    <t>(1,15+0,1+1,2)*3,85</t>
  </si>
  <si>
    <t>342272245</t>
  </si>
  <si>
    <t>Příčka z pórobetonových hladkých tvárnic na tenkovrstvou maltu tl 150 mm</t>
  </si>
  <si>
    <t>-1586338345</t>
  </si>
  <si>
    <t>č103-105</t>
  </si>
  <si>
    <t>(2,25+0,75)*3,3*2</t>
  </si>
  <si>
    <t>1,65*3,3</t>
  </si>
  <si>
    <t>1,35*3,3</t>
  </si>
  <si>
    <t>(1,5+2,3+1,5)*3,3</t>
  </si>
  <si>
    <t>(2,15+0,2+4,15)*3,3</t>
  </si>
  <si>
    <t>1,35*4,7</t>
  </si>
  <si>
    <t>č112-115</t>
  </si>
  <si>
    <t>(1,9+0,15+1,45+0,15+1,5+1,95*2)*3,3</t>
  </si>
  <si>
    <t>-0,7*2*3</t>
  </si>
  <si>
    <t>(1,9+0,15+0,15)*3,3</t>
  </si>
  <si>
    <t>č116</t>
  </si>
  <si>
    <t>(1,4+0,15+2,05)*3,3</t>
  </si>
  <si>
    <t>č118</t>
  </si>
  <si>
    <t>(0,2+1,1)*3,3</t>
  </si>
  <si>
    <t>3,85*3,85</t>
  </si>
  <si>
    <t>1,05*3,85</t>
  </si>
  <si>
    <t>1,35*3,85</t>
  </si>
  <si>
    <t>2,7*(3,85-2,1)*2</t>
  </si>
  <si>
    <t>č208</t>
  </si>
  <si>
    <t>(3,1+0,15+2,35+0,15+3,1)*3,85</t>
  </si>
  <si>
    <t>-0,8*2*2</t>
  </si>
  <si>
    <t>(3,65+1,9)*3,85</t>
  </si>
  <si>
    <t>3,3*3,85</t>
  </si>
  <si>
    <t>č218-220</t>
  </si>
  <si>
    <t>(0,6+0,3)*3,85</t>
  </si>
  <si>
    <t>4,31*3,85</t>
  </si>
  <si>
    <t>č222</t>
  </si>
  <si>
    <t>1,25*3,85</t>
  </si>
  <si>
    <t>č226+227</t>
  </si>
  <si>
    <t>(2,4+5,9+1,9)*3,85</t>
  </si>
  <si>
    <t>řez AA pozn.9 č.202</t>
  </si>
  <si>
    <t>2,6*2,3</t>
  </si>
  <si>
    <t>střecha detail H</t>
  </si>
  <si>
    <t>(0,8+0,8)*2*1*2</t>
  </si>
  <si>
    <t>(1,15+0,8)*2*1</t>
  </si>
  <si>
    <t>342291111</t>
  </si>
  <si>
    <t>Ukotvení příček montážní polyuretanovou pěnou tl příčky do 100 mm</t>
  </si>
  <si>
    <t>1016406049</t>
  </si>
  <si>
    <t>0,9</t>
  </si>
  <si>
    <t>0,5</t>
  </si>
  <si>
    <t>2,3</t>
  </si>
  <si>
    <t>1,1+0,1+1,35</t>
  </si>
  <si>
    <t>2,85</t>
  </si>
  <si>
    <t>3,11</t>
  </si>
  <si>
    <t>1,3+0,15+1,2+0,1+2+1,25</t>
  </si>
  <si>
    <t>1,15+0,1+1,2</t>
  </si>
  <si>
    <t>342291112</t>
  </si>
  <si>
    <t>Ukotvení příček montážní polyuretanovou pěnou tl příčky přes 100 mm</t>
  </si>
  <si>
    <t>1365204849</t>
  </si>
  <si>
    <t>(2,25+0,75)*2</t>
  </si>
  <si>
    <t>1,65</t>
  </si>
  <si>
    <t>1,35</t>
  </si>
  <si>
    <t>1,5+2,3+1,5</t>
  </si>
  <si>
    <t>2,15+0,2+4,15</t>
  </si>
  <si>
    <t>1,9+0,15+1,45+0,15+1,5+1,95*2</t>
  </si>
  <si>
    <t>1,4+0,15+2,05</t>
  </si>
  <si>
    <t>0,2+1,1</t>
  </si>
  <si>
    <t>3,85</t>
  </si>
  <si>
    <t>1,05</t>
  </si>
  <si>
    <t>3,1+0,15+2,35+0,15+3,1</t>
  </si>
  <si>
    <t>3,65+1,9</t>
  </si>
  <si>
    <t>3,3</t>
  </si>
  <si>
    <t>4,31</t>
  </si>
  <si>
    <t>1,25</t>
  </si>
  <si>
    <t>2,4+5,9+1,9</t>
  </si>
  <si>
    <t>342291121</t>
  </si>
  <si>
    <t>Ukotvení příček k cihelným konstrukcím plochými kotvami</t>
  </si>
  <si>
    <t>-839641434</t>
  </si>
  <si>
    <t>3,3*20</t>
  </si>
  <si>
    <t>3,85*25</t>
  </si>
  <si>
    <t>346244381</t>
  </si>
  <si>
    <t>Plentování jednostranné v do 200 mm válcovaných nosníků cihlami</t>
  </si>
  <si>
    <t>-1218352873</t>
  </si>
  <si>
    <t>1,6*0,12*2</t>
  </si>
  <si>
    <t>3,25*0,18*2</t>
  </si>
  <si>
    <t>1,25*0,1*2</t>
  </si>
  <si>
    <t>2*0,12*2</t>
  </si>
  <si>
    <t>2,5*0,14*2</t>
  </si>
  <si>
    <t>1,8*0,12*2</t>
  </si>
  <si>
    <t>3*0,16*2</t>
  </si>
  <si>
    <t>3,15*0,16*2</t>
  </si>
  <si>
    <t>2,1*0,16*2</t>
  </si>
  <si>
    <t>2,4*0,12*2</t>
  </si>
  <si>
    <t>2,5*0,2*2</t>
  </si>
  <si>
    <t>3*0,2*2</t>
  </si>
  <si>
    <t>2,9*0,2*2</t>
  </si>
  <si>
    <t>2,1*0,12*2</t>
  </si>
  <si>
    <t>346244382</t>
  </si>
  <si>
    <t>Plentování jednostranné v do 300 mm válcovaných nosníků cihlami</t>
  </si>
  <si>
    <t>-2092432237</t>
  </si>
  <si>
    <t>4,25*0,22*2</t>
  </si>
  <si>
    <t>3,6*0,22*2</t>
  </si>
  <si>
    <t>6,15*0,24*2</t>
  </si>
  <si>
    <t>6,42*0,24*2</t>
  </si>
  <si>
    <t>346244821</t>
  </si>
  <si>
    <t>Přizdívky izolační tl 140 mm z cihel dl 290 mm pevnosti P 20 na MC 10</t>
  </si>
  <si>
    <t>52991415</t>
  </si>
  <si>
    <t>detail snížení stropu bezbariérový vstup</t>
  </si>
  <si>
    <t>(4,75+0,5*2)*0,5</t>
  </si>
  <si>
    <t>č118 pozn.50</t>
  </si>
  <si>
    <t>0,75*0,75</t>
  </si>
  <si>
    <t>346272256</t>
  </si>
  <si>
    <t>Přizdívka z pórobetonových tvárnic tl 150 mm</t>
  </si>
  <si>
    <t>-286350535</t>
  </si>
  <si>
    <t>1*4,65</t>
  </si>
  <si>
    <t>1,5*4,65</t>
  </si>
  <si>
    <t>č113+115</t>
  </si>
  <si>
    <t>1*4,65*2</t>
  </si>
  <si>
    <t>č117</t>
  </si>
  <si>
    <t>1,4*4,65</t>
  </si>
  <si>
    <t>č110 - výtah</t>
  </si>
  <si>
    <t>2,2*4,65</t>
  </si>
  <si>
    <t>0,9*3,85</t>
  </si>
  <si>
    <t>č209-211</t>
  </si>
  <si>
    <t>č214-216</t>
  </si>
  <si>
    <t>3,1*3,85</t>
  </si>
  <si>
    <t>1,3*3,85</t>
  </si>
  <si>
    <t>č224</t>
  </si>
  <si>
    <t>346481111</t>
  </si>
  <si>
    <t>Zaplentování rýh, potrubí, výklenků, nosníků nebo nik ve stěnách rabicovým pletivem</t>
  </si>
  <si>
    <t>1146322631</t>
  </si>
  <si>
    <t>1,6*1,5</t>
  </si>
  <si>
    <t>3,25*1</t>
  </si>
  <si>
    <t>1,25*1</t>
  </si>
  <si>
    <t>2*1</t>
  </si>
  <si>
    <t>2,5*1</t>
  </si>
  <si>
    <t>1,8*1,5</t>
  </si>
  <si>
    <t>3*1</t>
  </si>
  <si>
    <t>3,15*1</t>
  </si>
  <si>
    <t>2,1*1,5</t>
  </si>
  <si>
    <t>4,25*1,5</t>
  </si>
  <si>
    <t>2,4*1</t>
  </si>
  <si>
    <t>3,6*1,5</t>
  </si>
  <si>
    <t>6,15*1,5</t>
  </si>
  <si>
    <t>2,9*1</t>
  </si>
  <si>
    <t>2,1*1</t>
  </si>
  <si>
    <t>OK040-241</t>
  </si>
  <si>
    <t>(1,7+1,85+1,4*2+2,1+1,4+3)*1</t>
  </si>
  <si>
    <t>389361001</t>
  </si>
  <si>
    <t>Doplňující výztuž prefabrikovaných konstrukcí z betonářské oceli</t>
  </si>
  <si>
    <t>1443958945</t>
  </si>
  <si>
    <t>konstrukční část - vyztužení spár spár</t>
  </si>
  <si>
    <t>(4,28+0,5*2)*0,00062*5</t>
  </si>
  <si>
    <t>1,9*1,2*0,2*0,120</t>
  </si>
  <si>
    <t>(5,6+0,5*2)*0,00062*14</t>
  </si>
  <si>
    <t>(6,12+0,5*2)*0,00062*12</t>
  </si>
  <si>
    <t>(8,9+0,5*2)*0,00062*12</t>
  </si>
  <si>
    <t>(6,62+0,5*2)*0,00062*14</t>
  </si>
  <si>
    <t>0,321*0,1</t>
  </si>
  <si>
    <t>strop u OK142 síť 150x150x8</t>
  </si>
  <si>
    <t>5,15*0,8*0,0054*1,2</t>
  </si>
  <si>
    <t>38938001R</t>
  </si>
  <si>
    <t xml:space="preserve">Prohlubeň v míst. č. 0.05 - pozn. 33 </t>
  </si>
  <si>
    <t>-657523040</t>
  </si>
  <si>
    <t>PROHLUBEŇ V PODLAZE PRO ROZVODY ZTI
- ROZMĚR PROHLUBNĚ: 500x500x500mm
- PROHLUBEŇ BUDE Z VRCHU ZAKRYTA ŽÁROVĚ POZINKOVANÝM SLZIČKOVÝM PLECHEM P5 OSAZENÝM DO RÁMU Z "L" PROFILU  45x30x5mm VČETNĚ KOTEV Z OCELOVÝCH PÁSKŮ S ROZEVŘENÝM KONCEM á CCA 0,5m (ŽÁROVÝ POZINK)
- SVISLÉ KONSTRUKCE PROHLUBNĚ BUDOU TVOŘENY Z BETONOVÝCH ŠALOVACÍCH TVÁRNIC 250x500x400mm VYPLNĚNÝCH BETONEM TŘÍDY C20/25-XC1 + VODOROVNÁ VÝZTUŽ 2x Ø10mm + SVISLÁ VÝZTUŽ Ø10mm á 500mm
(ŠALOVACÍ TVÁRNICE BUDOU DŮKLADNĚ PROVÁZÁNY S MONOLITICKÝMI ZÁKLADOVÝMI PASY ŠÍŘKY A HLOUBKY 500mm)
- SVISLÉ KONSTRUKCE ZÁKLADŮ BUDOU PO OBVODU OPATŘENY NA CELOU VÝŠKU PENETRAČNÍM ASFALTOVÝM NÁTĚREM S NATAVENÝMI MODIFIKOVANÝMI HYDROIZOLAČNÍMI PÁSY TL.4,0mm
- ASFALTOVÉ PÁSY BUDOU PO OBVODU OCHRÁNĚNY PERIMETR IZOLAČNÍMI DESKAMI TL.50mm
- CELKOVÁ PLOCHA cca 5,0m2</t>
  </si>
  <si>
    <t>389381001</t>
  </si>
  <si>
    <t>Dobetonování prefabrikovaných konstrukcí vč.bednění</t>
  </si>
  <si>
    <t>-1382468583</t>
  </si>
  <si>
    <t>konstrukční část - zálivka spár</t>
  </si>
  <si>
    <t>4,28*4,5*0,0065</t>
  </si>
  <si>
    <t>4,28*0,05*0,2*2</t>
  </si>
  <si>
    <t>1,9*1,2*0,2</t>
  </si>
  <si>
    <t>5,6*15*0,0068</t>
  </si>
  <si>
    <t>6,12*12,5*0,0068</t>
  </si>
  <si>
    <t>8,9*12,5*0,0068</t>
  </si>
  <si>
    <t>6,62*15*0,0068</t>
  </si>
  <si>
    <t>dobetonování mezer</t>
  </si>
  <si>
    <t>5,6*0,32*0,25</t>
  </si>
  <si>
    <t>6,12*(0,32+0,3)*0,25</t>
  </si>
  <si>
    <t>3*0,6*0,25</t>
  </si>
  <si>
    <t>6*0,31*0,25</t>
  </si>
  <si>
    <t>13*0,35*0,25</t>
  </si>
  <si>
    <t>6,12*0,35*0,25</t>
  </si>
  <si>
    <t>8,9*0,49*0,25</t>
  </si>
  <si>
    <t>strop u OK142</t>
  </si>
  <si>
    <t>5,15*0,8*0,15</t>
  </si>
  <si>
    <t>411121221</t>
  </si>
  <si>
    <t>Montáž prefabrikovaných ŽB stropů ze stropních desek dl do 900 mm</t>
  </si>
  <si>
    <t>9112556</t>
  </si>
  <si>
    <t>59341208</t>
  </si>
  <si>
    <t>deska stropní plná PZD 590x290x90mm</t>
  </si>
  <si>
    <t>-759600331</t>
  </si>
  <si>
    <t>411135001</t>
  </si>
  <si>
    <t>Montáž stropních panelů z předpjatého betonu bez závěsných háků hmotnosti do 1,5 t</t>
  </si>
  <si>
    <t>1504313047</t>
  </si>
  <si>
    <t>konstrukční část 1np</t>
  </si>
  <si>
    <t>59346871</t>
  </si>
  <si>
    <t xml:space="preserve">panel stropní předpjatý 100x119x20 cm </t>
  </si>
  <si>
    <t>-2064386990</t>
  </si>
  <si>
    <t>4,28*4</t>
  </si>
  <si>
    <t>17,12*0,02</t>
  </si>
  <si>
    <t>411135002</t>
  </si>
  <si>
    <t>Montáž stropních panelů z předpjatého betonu bez závěsných háků hmotnosti do 3 t</t>
  </si>
  <si>
    <t>-530532616</t>
  </si>
  <si>
    <t>411135003</t>
  </si>
  <si>
    <t>Montáž stropních panelů z předpjatého betonu bez závěsných háků hmotnosti do 5 t</t>
  </si>
  <si>
    <t>2111264664</t>
  </si>
  <si>
    <t>59346863</t>
  </si>
  <si>
    <t xml:space="preserve">panel stropní předpjatý 100x119x25 cm </t>
  </si>
  <si>
    <t>-197270967</t>
  </si>
  <si>
    <t>5,595*12</t>
  </si>
  <si>
    <t>6,12*10</t>
  </si>
  <si>
    <t>8,9*10</t>
  </si>
  <si>
    <t>6,62*13</t>
  </si>
  <si>
    <t>303,4*0,02</t>
  </si>
  <si>
    <t>411168302</t>
  </si>
  <si>
    <t>Strop keramický tl 25 cm z vložek MIAKO a keramobetonových nosníků dl do 3 m OVN 50 cm včetně podepření a svařované sítě</t>
  </si>
  <si>
    <t>815421621</t>
  </si>
  <si>
    <t>2,25*2,2</t>
  </si>
  <si>
    <t>411168303</t>
  </si>
  <si>
    <t>Strop keramický tl 25 cm z vložek MIAKO a keramobetonových nosníků dl do 4 m OVN 50 cm včetně podepření a svařované sítě</t>
  </si>
  <si>
    <t>2048031473</t>
  </si>
  <si>
    <t>3,25*0,5*2</t>
  </si>
  <si>
    <t>411168304</t>
  </si>
  <si>
    <t>Strop keramický tl 25 cm z vložek MIAKO a keramobetonových nosníků dl do 5 m OVN 50 cm včetně podepření a svařované sítě</t>
  </si>
  <si>
    <t>-1107080177</t>
  </si>
  <si>
    <t>4,25*(2,3+1,25)</t>
  </si>
  <si>
    <t>411168361</t>
  </si>
  <si>
    <t>Strop keramický tl 25 cm z vložek MIAKO a keramobetonových nosníků dl do 2 m OVN 62,5 cm včetně podepření a svařované sítě</t>
  </si>
  <si>
    <t>1070504230</t>
  </si>
  <si>
    <t>1,5*4</t>
  </si>
  <si>
    <t>2*6,5</t>
  </si>
  <si>
    <t>1,75*6,5</t>
  </si>
  <si>
    <t>411168362</t>
  </si>
  <si>
    <t>Strop keramický tl 25 cm z vložek MIAKO a keramobetonových nosníků dl do 3 m OVN 62,5 cm včetně podepření a svařované sítě</t>
  </si>
  <si>
    <t>1153723941</t>
  </si>
  <si>
    <t>3*5,7</t>
  </si>
  <si>
    <t>411168363</t>
  </si>
  <si>
    <t>Strop keramický tl 25 cm z vložek MIAKO a keramobetonových nosníků dl do 4 m OVN 62,5 cm včetně podepření a svařované sítě</t>
  </si>
  <si>
    <t>1769866686</t>
  </si>
  <si>
    <t>3,25*(3,9-0,5*2)</t>
  </si>
  <si>
    <t>411321515</t>
  </si>
  <si>
    <t>Stropy deskové ze ŽB tř. C 20/25</t>
  </si>
  <si>
    <t>-850691618</t>
  </si>
  <si>
    <t>konstrukční výkres 1NP legenda 03</t>
  </si>
  <si>
    <t>D2-1)</t>
  </si>
  <si>
    <t>92,27*0,2</t>
  </si>
  <si>
    <t>411354315</t>
  </si>
  <si>
    <t>Zřízení podpěrné konstrukce stropů výšky do 4 m tl do 35 cm</t>
  </si>
  <si>
    <t>-239651226</t>
  </si>
  <si>
    <t>D2-1</t>
  </si>
  <si>
    <t>92,27</t>
  </si>
  <si>
    <t>411354316</t>
  </si>
  <si>
    <t>Odstranění podpěrné konstrukce stropů výšky do 4 m tl do 35 cm</t>
  </si>
  <si>
    <t>-560254074</t>
  </si>
  <si>
    <t>411361821</t>
  </si>
  <si>
    <t>Výztuž stropů betonářskou ocelí 10 505</t>
  </si>
  <si>
    <t>-392661402</t>
  </si>
  <si>
    <t>120kg/m3</t>
  </si>
  <si>
    <t>18,454*0,120</t>
  </si>
  <si>
    <t>411362021</t>
  </si>
  <si>
    <t>Výztuž stropů svařovanými sítěmi Kari</t>
  </si>
  <si>
    <t>1273278720</t>
  </si>
  <si>
    <t>(0,2+6,32+0,2)*(0,2+11,2+0,2)*0,008*1,15</t>
  </si>
  <si>
    <t>4113620211</t>
  </si>
  <si>
    <t xml:space="preserve">M+D distanční podložky pro výztuž stropů </t>
  </si>
  <si>
    <t>-1599625487</t>
  </si>
  <si>
    <t>413231211</t>
  </si>
  <si>
    <t>Zazdívka zhlaví stropních trámů průřezu do 20000 mm2</t>
  </si>
  <si>
    <t>-57702030</t>
  </si>
  <si>
    <t>Zazdívka zhlaví stropních trámů nebo válcovaných nosníků pálenými cihlami  trámů, průřezu do 20000 mm2</t>
  </si>
  <si>
    <t>413232211</t>
  </si>
  <si>
    <t>Zazdívka zhlaví válcovaných nosníků v do 150 mm</t>
  </si>
  <si>
    <t>-157140766</t>
  </si>
  <si>
    <t>-172088045</t>
  </si>
  <si>
    <t>413941123</t>
  </si>
  <si>
    <t>Osazování ocelových válcovaných nosníků stropů I, IE, U, UE nebo L do č. 22</t>
  </si>
  <si>
    <t>-71781197</t>
  </si>
  <si>
    <t>OK242</t>
  </si>
  <si>
    <t>30,24*0,001</t>
  </si>
  <si>
    <t>-1919468509</t>
  </si>
  <si>
    <t>0,030*1,07</t>
  </si>
  <si>
    <t>413941125</t>
  </si>
  <si>
    <t>Osazování ocelových válcovaných nosníků stropů I, IE, U, UE nebo L č. 24 a vyšší</t>
  </si>
  <si>
    <t>-112593732</t>
  </si>
  <si>
    <t>0,173</t>
  </si>
  <si>
    <t>13010942</t>
  </si>
  <si>
    <t>ocel profilová UPE 240 jakost 11 375</t>
  </si>
  <si>
    <t>750419822</t>
  </si>
  <si>
    <t>0,173*1,07</t>
  </si>
  <si>
    <t>417238212</t>
  </si>
  <si>
    <t>Obezdívka věnce jednostranná věncovkou keramickou v přes 150 do 210 mm včetně polystyrenu tl 100 mm</t>
  </si>
  <si>
    <t>-1030782444</t>
  </si>
  <si>
    <t>V02</t>
  </si>
  <si>
    <t>4,78+0,45+6,23+4,78</t>
  </si>
  <si>
    <t>417321414</t>
  </si>
  <si>
    <t>Ztužující pásy a věnce ze ŽB tř. C 20/25</t>
  </si>
  <si>
    <t>1040351919</t>
  </si>
  <si>
    <t>půdorys střechy detail H</t>
  </si>
  <si>
    <t>(0,8+0,8)*2*0,15*0,15*2</t>
  </si>
  <si>
    <t>(0,8+1,15)*2*0,15*0,15</t>
  </si>
  <si>
    <t>(2,2+2,2)*2*0,2*(0,255+0,2+0,25+0,15)</t>
  </si>
  <si>
    <t xml:space="preserve">č120 </t>
  </si>
  <si>
    <t xml:space="preserve">V01 </t>
  </si>
  <si>
    <t>(0,45+6,23+0,45)*0,3*0,23</t>
  </si>
  <si>
    <t>(0,45+6,23+0,45)*0,15*0,2</t>
  </si>
  <si>
    <t>(0,45+6,23+0,45)*0,17*0,2</t>
  </si>
  <si>
    <t>4,78*0,32*0,2*2</t>
  </si>
  <si>
    <t>V03+04</t>
  </si>
  <si>
    <t>(19,15+15,92+19,15)*0,5*0,2*2</t>
  </si>
  <si>
    <t>(6,77+15,92+6,77)*0,45*0,2*2</t>
  </si>
  <si>
    <t>V05</t>
  </si>
  <si>
    <t>(25,92+15,92)*2*0,3*0,15</t>
  </si>
  <si>
    <t>V06</t>
  </si>
  <si>
    <t>(6,77+15,92+6,77)*0,45*0,2</t>
  </si>
  <si>
    <t>(4,75+0,5*2)*0,5*0,15</t>
  </si>
  <si>
    <t>417351115</t>
  </si>
  <si>
    <t>Zřízení bednění ztužujících věnců</t>
  </si>
  <si>
    <t>1262449039</t>
  </si>
  <si>
    <t>(0,8+0,8)*2*2*0,15*2</t>
  </si>
  <si>
    <t>(0,8+1,15)*2*0,15*2</t>
  </si>
  <si>
    <t>(2,2+2,2)*2*(0,255+0,2+0,25+0,15)*2</t>
  </si>
  <si>
    <t>(0,45+6,23+0,45)*0,23*2</t>
  </si>
  <si>
    <t>(0,45+6,23+0,45)*0,2*2</t>
  </si>
  <si>
    <t>4,78*0,2*2*2</t>
  </si>
  <si>
    <t>(19,15+15,92+19,15)*0,2*2*2</t>
  </si>
  <si>
    <t>(6,77+15,92+6,77)*0,2*2*2</t>
  </si>
  <si>
    <t>(25,92+15,92)*2*0,15*2</t>
  </si>
  <si>
    <t>(6,77+15,92+6,77)*0,2*2</t>
  </si>
  <si>
    <t>(4,75+0,5*2)*0,15*2</t>
  </si>
  <si>
    <t>417351116</t>
  </si>
  <si>
    <t>Odstranění bednění ztužujících věnců</t>
  </si>
  <si>
    <t>1293664439</t>
  </si>
  <si>
    <t>417361821</t>
  </si>
  <si>
    <t>Výztuž ztužujících pásů a věnců betonářskou ocelí 10 505</t>
  </si>
  <si>
    <t>-1536660612</t>
  </si>
  <si>
    <t>(0,8+0,8)*2*0,006*2</t>
  </si>
  <si>
    <t>(0,8+1,15)*2*0,006</t>
  </si>
  <si>
    <t>(2,2+2,2)*2*0,2*0,006*3</t>
  </si>
  <si>
    <t>(0,45+6,23+0,45)*0,008</t>
  </si>
  <si>
    <t>4,78*0,008*2</t>
  </si>
  <si>
    <t>(19,15+15,92+19,15)*0,008*2</t>
  </si>
  <si>
    <t>(6,77+15,92+6,77)*0,008*2</t>
  </si>
  <si>
    <t>(25,92+15,92)*2*0,008</t>
  </si>
  <si>
    <t>(6,77+15,92+6,77)*0,008</t>
  </si>
  <si>
    <t>(4,75+0,5*2)*0,008</t>
  </si>
  <si>
    <t>417388144</t>
  </si>
  <si>
    <t>Ztužující věnec v. 25 cm pro vnitřní zdi š 15 cm vč.bednění a výztuže</t>
  </si>
  <si>
    <t>-129378578</t>
  </si>
  <si>
    <t>2np - měřeno CAD</t>
  </si>
  <si>
    <t>417388133</t>
  </si>
  <si>
    <t>Ztužující věnec stropů tl 23 cm pro vnější zdi š 44 cm včetně výztuže, věncovky a izolantu</t>
  </si>
  <si>
    <t>1220218902</t>
  </si>
  <si>
    <t>V01</t>
  </si>
  <si>
    <t>4,8+0,45+6,23+0,45+4,8</t>
  </si>
  <si>
    <t>430321515</t>
  </si>
  <si>
    <t>Schodišťová konstrukce a rampa ze ŽB tř. C 20/25</t>
  </si>
  <si>
    <t>1313565795</t>
  </si>
  <si>
    <t>konstrukční část 2np</t>
  </si>
  <si>
    <t>3*(0,25+0,8+3,2+1,9+0,25)*0,2</t>
  </si>
  <si>
    <t>3*(0,3*0,2)/2*3</t>
  </si>
  <si>
    <t>1np pozn.34</t>
  </si>
  <si>
    <t>1,7*0,6*0,15</t>
  </si>
  <si>
    <t>1,1*0,3*0,15</t>
  </si>
  <si>
    <t>430361821</t>
  </si>
  <si>
    <t>Výztuž schodišťové konstrukce a rampy betonářskou ocelí 10 505</t>
  </si>
  <si>
    <t>-1117184978</t>
  </si>
  <si>
    <t>100kg/m3</t>
  </si>
  <si>
    <t>4,313*0,100</t>
  </si>
  <si>
    <t>4303618211</t>
  </si>
  <si>
    <t xml:space="preserve">M+D distanční podložky pro výztuž schodišťové konstrukce </t>
  </si>
  <si>
    <t>1264792900</t>
  </si>
  <si>
    <t>431351121</t>
  </si>
  <si>
    <t>Zřízení bednění podest schodišť a ramp přímočarých včetně podpěrné konstrukce v do 4 m</t>
  </si>
  <si>
    <t>-1806363857</t>
  </si>
  <si>
    <t>3*(0,8+3,2+1,9)</t>
  </si>
  <si>
    <t>(0,8+3,2+1,9)*0,5*2</t>
  </si>
  <si>
    <t>3*(0,3+0,2)*9</t>
  </si>
  <si>
    <t>(1,7+0,6*2)*0,15</t>
  </si>
  <si>
    <t>(1,1+0,3*2)*0,15</t>
  </si>
  <si>
    <t>431351122</t>
  </si>
  <si>
    <t>Odstranění bednění podest schodišť a ramp přímočarých včetně podpěrné konstrukce v do 4 m</t>
  </si>
  <si>
    <t>1941667818</t>
  </si>
  <si>
    <t xml:space="preserve"> Úprava povrchů vnitřních</t>
  </si>
  <si>
    <t>611315412</t>
  </si>
  <si>
    <t>Oprava vnitřní vápenné hladké omítky stropů v rozsahu plochy do 30%</t>
  </si>
  <si>
    <t>-1913680413</t>
  </si>
  <si>
    <t>viz otlučení</t>
  </si>
  <si>
    <t>611321141</t>
  </si>
  <si>
    <t>Vápenocementová omítka štuková dvouvrstvá vnitřních stropů rovných tl.10mm</t>
  </si>
  <si>
    <t>1775094297</t>
  </si>
  <si>
    <t>182,86</t>
  </si>
  <si>
    <t>4,34+27,2+15,11+15,51+2,86+15,81</t>
  </si>
  <si>
    <t>21,13</t>
  </si>
  <si>
    <t>7,76+4,96+8,27+2,07+15,33+7,26+8,55</t>
  </si>
  <si>
    <t>1,34+1,34+7,26+5,68+1,47+1,5+1,47+130+32,09</t>
  </si>
  <si>
    <t>12,28+13,4+1,68+1,58+2,44+1,65+13,84+16,25</t>
  </si>
  <si>
    <t>9,62</t>
  </si>
  <si>
    <t>č101 pozn.54</t>
  </si>
  <si>
    <t>3,1*3,5</t>
  </si>
  <si>
    <t>611321191</t>
  </si>
  <si>
    <t xml:space="preserve">Příplatek k vápenocementové omítce vnitřních stropů za každých dalších 5 mm tloušťky </t>
  </si>
  <si>
    <t>854989782</t>
  </si>
  <si>
    <t>611325111</t>
  </si>
  <si>
    <t>Vápenocementová hladká omítka rýh ve stropech šířky do 150 mm</t>
  </si>
  <si>
    <t>1942492867</t>
  </si>
  <si>
    <t>půdorys bourání 2np</t>
  </si>
  <si>
    <t>(7,5+1,22*6)*0,15</t>
  </si>
  <si>
    <t>(4+4,1+2,65)*0,15</t>
  </si>
  <si>
    <t>611325112</t>
  </si>
  <si>
    <t>Vápenocementová hladká omítka rýh ve stropech šířky do 300 mm</t>
  </si>
  <si>
    <t>1382816068</t>
  </si>
  <si>
    <t>5,82*0,2</t>
  </si>
  <si>
    <t>612131111</t>
  </si>
  <si>
    <t>Polymercementový spojovací můstek vnitřních stěn nanášený ručně</t>
  </si>
  <si>
    <t>-18520830</t>
  </si>
  <si>
    <t>porobetonové zdivo</t>
  </si>
  <si>
    <t>č103+104</t>
  </si>
  <si>
    <t>(2,65+1,65*2+0,15)*3,3</t>
  </si>
  <si>
    <t>(2,25+0,75)*2*3,3</t>
  </si>
  <si>
    <t>5,3*3,3*2</t>
  </si>
  <si>
    <t>(1,5+1,85+1,5)*(3,3-2)</t>
  </si>
  <si>
    <t>(4+3,8+2,15)*3,3</t>
  </si>
  <si>
    <t>(1,35+0,15)*2*(4,65-2)</t>
  </si>
  <si>
    <t>(1,9+2,1+1,9+0,5*2)*(3,3-2)</t>
  </si>
  <si>
    <t>(1,45+1)*2*(3,3-2)</t>
  </si>
  <si>
    <t>(1,5+2,1+1,5)*(3,3-2)</t>
  </si>
  <si>
    <t>č115</t>
  </si>
  <si>
    <t>(2,1+1,3+2,25)*(3,3-2)</t>
  </si>
  <si>
    <t>(2,05+1,3)*3,3</t>
  </si>
  <si>
    <t>(0,3+1,1)*3,3</t>
  </si>
  <si>
    <t>3,85*3,8</t>
  </si>
  <si>
    <t>(0,15+1,35+2,7+1,35+0,15)*3,8</t>
  </si>
  <si>
    <t>-1,8*2,1</t>
  </si>
  <si>
    <t>(2,3+2,1+1,05)*3,8</t>
  </si>
  <si>
    <t>(1,35+3,1)*3,8</t>
  </si>
  <si>
    <t>(0,9+2,3)*(3,8-2)</t>
  </si>
  <si>
    <t>(6+2,7+6+2,7)*3,8</t>
  </si>
  <si>
    <t>-1,8*2,1*2</t>
  </si>
  <si>
    <t>(3,1+2,35+3,1)*(3,8-2)</t>
  </si>
  <si>
    <t>(3,1+3,65)*2*(3,8-2)</t>
  </si>
  <si>
    <t>(3,1+2,35)*2*(3,8-2)</t>
  </si>
  <si>
    <t>č213-216</t>
  </si>
  <si>
    <t>(3,1+3,3)*2*(3,8-2)</t>
  </si>
  <si>
    <t>(0,1+1,1+1,35)*(3,8-2)</t>
  </si>
  <si>
    <t>2,3*(3,8-2)</t>
  </si>
  <si>
    <t>(2,3+2,85+4,3)*(3,8-2)</t>
  </si>
  <si>
    <t>(4,3+3,15)*(3,8-2)</t>
  </si>
  <si>
    <t>(1,25+1,3+1,25)*(3,8-2)</t>
  </si>
  <si>
    <t>č223</t>
  </si>
  <si>
    <t>(1,25+1,2+1,25)*(3,8-2)</t>
  </si>
  <si>
    <t>(1,25+2+1,25)*(3,8-2)</t>
  </si>
  <si>
    <t>č225</t>
  </si>
  <si>
    <t>(1,25+1,15+1,25)*3,8</t>
  </si>
  <si>
    <t>č226</t>
  </si>
  <si>
    <t>(2,4+5,9)*3,8</t>
  </si>
  <si>
    <t>(5,7+3)*3,8</t>
  </si>
  <si>
    <t>č233+234</t>
  </si>
  <si>
    <t>(4,7+4)*2*3,8</t>
  </si>
  <si>
    <t>2,6*2,3*2</t>
  </si>
  <si>
    <t>612131121</t>
  </si>
  <si>
    <t>Penetrační disperzní nátěr vnitřních stěn nanášený ručně</t>
  </si>
  <si>
    <t>137305033</t>
  </si>
  <si>
    <t>(1,8+1,8)*2*(4,4+7,15)</t>
  </si>
  <si>
    <t>-1,08*2,25*2*4+(1,08+2,25*2)*0,2*4</t>
  </si>
  <si>
    <t>(2,2+2,2+2,2)*(4,4+7,15)</t>
  </si>
  <si>
    <t>612142001</t>
  </si>
  <si>
    <t>Potažení vnitřních stěn sklovláknitým pletivem vtlačeným do tenkovrstvé hmoty</t>
  </si>
  <si>
    <t>77148238</t>
  </si>
  <si>
    <t>570,56*0,30</t>
  </si>
  <si>
    <t>1245,087*0,30</t>
  </si>
  <si>
    <t>612315412</t>
  </si>
  <si>
    <t>Oprava vnitřní vápenné hladké omítky stěn v rozsahu plochy do 30%</t>
  </si>
  <si>
    <t>1686709531</t>
  </si>
  <si>
    <t>357,063</t>
  </si>
  <si>
    <t>612321141</t>
  </si>
  <si>
    <t>Vápenocementová omítka štuková dvouvrstvá vnitřních stěn tl.10mm</t>
  </si>
  <si>
    <t>66098600</t>
  </si>
  <si>
    <t>viz otlučení keramických obkladů</t>
  </si>
  <si>
    <t>184,66</t>
  </si>
  <si>
    <t>viz otlučení z 100%</t>
  </si>
  <si>
    <t>1060,427</t>
  </si>
  <si>
    <t>(6,25+4)*2*4,75</t>
  </si>
  <si>
    <t>-1,8*2,6+(2+2,7*2)*0,3</t>
  </si>
  <si>
    <t>č217 - přístavba</t>
  </si>
  <si>
    <t>(6,35+15+6,35)*3,75</t>
  </si>
  <si>
    <t>-2,5*1,6*6+(2,5+1,6*2)*0,3*6</t>
  </si>
  <si>
    <t>612321191</t>
  </si>
  <si>
    <t xml:space="preserve">Příplatek k vápenocementové omítce vnitřních stěn za každých dalších 5 mm tloušťky  </t>
  </si>
  <si>
    <t>-3196715</t>
  </si>
  <si>
    <t>612322141</t>
  </si>
  <si>
    <t>Vápenocementová lehčená omítka štuková dvouvrstvá vnitřních stěn tl.10mm</t>
  </si>
  <si>
    <t>548814675</t>
  </si>
  <si>
    <t>612322191</t>
  </si>
  <si>
    <t xml:space="preserve">Příplatek k vápenocementové lehčené omítce vnitřních stěn za každých dalších 5 mm tloušťky </t>
  </si>
  <si>
    <t>-344206866</t>
  </si>
  <si>
    <t>612325111</t>
  </si>
  <si>
    <t>Vápenocementová hladká omítka rýh ve stěnách šířky do 150 mm</t>
  </si>
  <si>
    <t>103810093</t>
  </si>
  <si>
    <t>0,1*3,1*6</t>
  </si>
  <si>
    <t>0,1*3,1*3</t>
  </si>
  <si>
    <t>612325112</t>
  </si>
  <si>
    <t>Vápenocementová hladká omítka rýh ve stěnách šířky do 300 mm</t>
  </si>
  <si>
    <t>-998508838</t>
  </si>
  <si>
    <t>0,2*3,1*2</t>
  </si>
  <si>
    <t>612325113</t>
  </si>
  <si>
    <t>Vápenocementová hladká omítka rýh ve stěnách šířky přes 300 mm</t>
  </si>
  <si>
    <t>-529657101</t>
  </si>
  <si>
    <t>bourání stropů</t>
  </si>
  <si>
    <t>(2+1,4)*2*0,45</t>
  </si>
  <si>
    <t>č039</t>
  </si>
  <si>
    <t>(2,5+2,3)*2*0,45</t>
  </si>
  <si>
    <t>č136+137</t>
  </si>
  <si>
    <t>612325223</t>
  </si>
  <si>
    <t>Vápenocementová štuková omítka malých ploch do 1,0 m2 na stěnách</t>
  </si>
  <si>
    <t>-184008597</t>
  </si>
  <si>
    <t>612325225</t>
  </si>
  <si>
    <t>Vápenocementová štuková omítka malých ploch do 4,0 m2 na stěnách</t>
  </si>
  <si>
    <t>1641226649</t>
  </si>
  <si>
    <t>č104-109</t>
  </si>
  <si>
    <t>612325302</t>
  </si>
  <si>
    <t>Vápenocementová štuková omítka ostění nebo nadpraží</t>
  </si>
  <si>
    <t>-1861047487</t>
  </si>
  <si>
    <t>viz přisekání ostění</t>
  </si>
  <si>
    <t>89,815</t>
  </si>
  <si>
    <t>23,801</t>
  </si>
  <si>
    <t>I-nosníky bourání</t>
  </si>
  <si>
    <t>1,6*(0,78+0,3*2)</t>
  </si>
  <si>
    <t>1,5*(0,45+0,3*2)</t>
  </si>
  <si>
    <t>2*(0,5+0,3*2)</t>
  </si>
  <si>
    <t>2,5*(0,5+0,3*2)</t>
  </si>
  <si>
    <t>1,8*(0,65+0,3*2)</t>
  </si>
  <si>
    <t>3*(0,3+0,3*2)</t>
  </si>
  <si>
    <t>3,15*(0,36+0,3*2)</t>
  </si>
  <si>
    <t>2,1*(0,65+0,3*2)</t>
  </si>
  <si>
    <t>4,25*(0,65+0,3*2)</t>
  </si>
  <si>
    <t>1,6*(0,765+0,3*2)</t>
  </si>
  <si>
    <t>2,4*(0,5+0,3*2)</t>
  </si>
  <si>
    <t>2,5*(0,35+0,3*2)</t>
  </si>
  <si>
    <t>3*(0,35+0,3*2)</t>
  </si>
  <si>
    <t>3,6*(0,65+0,3*2)</t>
  </si>
  <si>
    <t>6,15*(0,5+0,3*2)</t>
  </si>
  <si>
    <t>2,9*(0,5+0,3*2)</t>
  </si>
  <si>
    <t>2,1*(0,5+0,3*2)</t>
  </si>
  <si>
    <t>617321141</t>
  </si>
  <si>
    <t>Vápenocementová omítka štuková dvouvrstvá světlíků nebo výtahových šachet tl.10mm</t>
  </si>
  <si>
    <t>55956539</t>
  </si>
  <si>
    <t>penetrační nátěr výtahu</t>
  </si>
  <si>
    <t>144,414</t>
  </si>
  <si>
    <t>617321191</t>
  </si>
  <si>
    <t xml:space="preserve">Příplatek k vápenocementové omítce světlíků nebo šachet za každých dalších 5 mm tloušťky  </t>
  </si>
  <si>
    <t>1865422688</t>
  </si>
  <si>
    <t>-1957746212</t>
  </si>
  <si>
    <t>viz tab.PSV</t>
  </si>
  <si>
    <t>2*2,7</t>
  </si>
  <si>
    <t>1,1*3+1,4*2</t>
  </si>
  <si>
    <t>2,5*2*2</t>
  </si>
  <si>
    <t>1,35*2,1</t>
  </si>
  <si>
    <t>2,3*0,9</t>
  </si>
  <si>
    <t>3*3,4</t>
  </si>
  <si>
    <t>1,1*2,15</t>
  </si>
  <si>
    <t>0,9*1,25*3</t>
  </si>
  <si>
    <t>1,5*2,65</t>
  </si>
  <si>
    <t>2*2,6</t>
  </si>
  <si>
    <t>1,5*1,6</t>
  </si>
  <si>
    <t>2,4*1,6</t>
  </si>
  <si>
    <t>0,6*0,6*4</t>
  </si>
  <si>
    <t xml:space="preserve"> Úprava povrchů vnějších</t>
  </si>
  <si>
    <t>622131121</t>
  </si>
  <si>
    <t>Penetrační disperzní nátěr vnějších stěn nanášený ručně</t>
  </si>
  <si>
    <t>-576677925</t>
  </si>
  <si>
    <t>měřeno CAD</t>
  </si>
  <si>
    <t>skladba 01</t>
  </si>
  <si>
    <t>384</t>
  </si>
  <si>
    <t>skladba 02</t>
  </si>
  <si>
    <t>skladba 03</t>
  </si>
  <si>
    <t>skladba 04</t>
  </si>
  <si>
    <t>skladba 10</t>
  </si>
  <si>
    <t>622142001</t>
  </si>
  <si>
    <t>Potažení vnějších stěn sklovláknitým pletivem vtlačeným do tenkovrstvé hmoty</t>
  </si>
  <si>
    <t>1361177007</t>
  </si>
  <si>
    <t>skladba 05</t>
  </si>
  <si>
    <t>622143001</t>
  </si>
  <si>
    <t>Montáž omítkových plastových nebo pozinkovaných soklových profilů</t>
  </si>
  <si>
    <t>198627265</t>
  </si>
  <si>
    <t>25,45+4,8*2</t>
  </si>
  <si>
    <t>16,25</t>
  </si>
  <si>
    <t>25,4</t>
  </si>
  <si>
    <t>55343010</t>
  </si>
  <si>
    <t xml:space="preserve">profil omítkový soklový  </t>
  </si>
  <si>
    <t>-838179891</t>
  </si>
  <si>
    <t>76,7*1,05</t>
  </si>
  <si>
    <t>622143003</t>
  </si>
  <si>
    <t>Montáž omítkových plastových nebo pozinkovaných rohových profilů s tkaninou</t>
  </si>
  <si>
    <t>253606711</t>
  </si>
  <si>
    <t>163,05</t>
  </si>
  <si>
    <t>61,92</t>
  </si>
  <si>
    <t>67,92</t>
  </si>
  <si>
    <t>59051480</t>
  </si>
  <si>
    <t>profil rohový Al s tkaninou kontaktního zateplení</t>
  </si>
  <si>
    <t>144419222</t>
  </si>
  <si>
    <t>(2,7+2,7)*1</t>
  </si>
  <si>
    <t>(3+3)*1</t>
  </si>
  <si>
    <t>(2+2)*1</t>
  </si>
  <si>
    <t>(2+2)*2</t>
  </si>
  <si>
    <t>(2,1+2,1)*1</t>
  </si>
  <si>
    <t>(0,9+0,9)*1</t>
  </si>
  <si>
    <t>(1,8+1,8)*1</t>
  </si>
  <si>
    <t>(2,15+2,15)*1</t>
  </si>
  <si>
    <t>(3,4+3,4)*2</t>
  </si>
  <si>
    <t>(1,25+1,25)*3</t>
  </si>
  <si>
    <t>(2,65+2,65)*1</t>
  </si>
  <si>
    <t>(1,7+1,7)*1</t>
  </si>
  <si>
    <t>(1,6+1,6)*1</t>
  </si>
  <si>
    <t>(2,6+2,6)*1</t>
  </si>
  <si>
    <t>(1,6+1,6)*6</t>
  </si>
  <si>
    <t>(1,6+1,6)*2</t>
  </si>
  <si>
    <t>(0,6+0,6)*4</t>
  </si>
  <si>
    <t>rohy budovy</t>
  </si>
  <si>
    <t>(8,15+1,3)*3</t>
  </si>
  <si>
    <t>(3,9+1,3)*3</t>
  </si>
  <si>
    <t>163,05*0,05</t>
  </si>
  <si>
    <t>59051512</t>
  </si>
  <si>
    <t>profil parapetní se sklovláknitou armovací tkaninou PVC 2 m</t>
  </si>
  <si>
    <t>308127600</t>
  </si>
  <si>
    <t>1,1+1,4</t>
  </si>
  <si>
    <t>2,2</t>
  </si>
  <si>
    <t>2,05</t>
  </si>
  <si>
    <t>1,1</t>
  </si>
  <si>
    <t>0,9*3</t>
  </si>
  <si>
    <t>4,5</t>
  </si>
  <si>
    <t>2,5*6</t>
  </si>
  <si>
    <t>2,6*2</t>
  </si>
  <si>
    <t>1,32</t>
  </si>
  <si>
    <t>61,92*0,05</t>
  </si>
  <si>
    <t>59051510</t>
  </si>
  <si>
    <t>profil okenní s nepřiznanou podomítkovou okapnicí PVC 2,0 m</t>
  </si>
  <si>
    <t>1866939662</t>
  </si>
  <si>
    <t>67,92*0,05</t>
  </si>
  <si>
    <t>622143004</t>
  </si>
  <si>
    <t>Montáž omítkových samolepících začišťovacích profilů pro spojení s okenním rámem</t>
  </si>
  <si>
    <t>-319012898</t>
  </si>
  <si>
    <t>(2+2,7*2)*1*2</t>
  </si>
  <si>
    <t>(2,5+3*2)*1*2</t>
  </si>
  <si>
    <t>(2,4+2*2)*1*2</t>
  </si>
  <si>
    <t>(2,5+2*2)*2*2</t>
  </si>
  <si>
    <t>(1,35+2,1*2)*1*2</t>
  </si>
  <si>
    <t>(2,3+0,9*2)*1*2</t>
  </si>
  <si>
    <t>(2,2+1,8*2)*1*2</t>
  </si>
  <si>
    <t>(2,05+1,8*2)*1*2</t>
  </si>
  <si>
    <t>(1,1+2,15*2)*1*2</t>
  </si>
  <si>
    <t>(0,9+1,25*2)*3*2</t>
  </si>
  <si>
    <t>(1,5+2,65*2)*1*2</t>
  </si>
  <si>
    <t>(4,5+1,7*2)*1*2</t>
  </si>
  <si>
    <t>(2,5+1,6*2)*1*2</t>
  </si>
  <si>
    <t>(2+2,6*2)*1*2</t>
  </si>
  <si>
    <t>(1,5+1,6*2)*1*2</t>
  </si>
  <si>
    <t>(2,5+1,6*2)*6*2</t>
  </si>
  <si>
    <t>(2,4+1,6*2)*1*2</t>
  </si>
  <si>
    <t>(2,6+1,6*2)*2*2</t>
  </si>
  <si>
    <t>(1,32+1,6*2)*1*2</t>
  </si>
  <si>
    <t>(0,6+0,6*2)*4*2</t>
  </si>
  <si>
    <t>59051476</t>
  </si>
  <si>
    <t>profil okenní začišťovací se sklovláknitou armovací tkaninou 9 mm/2,4 m</t>
  </si>
  <si>
    <t>574779351</t>
  </si>
  <si>
    <t>334,84*1,05</t>
  </si>
  <si>
    <t>622211011</t>
  </si>
  <si>
    <t>Montáž kontaktního zateplení vnějších stěn z polystyrénových desek tl do 80 mm (lepící tmel, kotvy, stěrkový tmel s tkaninou)</t>
  </si>
  <si>
    <t>1456672647</t>
  </si>
  <si>
    <t>skladba 06</t>
  </si>
  <si>
    <t>skladba 06a</t>
  </si>
  <si>
    <t>skladba 07</t>
  </si>
  <si>
    <t>skladba 07a</t>
  </si>
  <si>
    <t>28376013</t>
  </si>
  <si>
    <t>deska fasádní polystyrénová soklová  tl 50mm λD = 0,035</t>
  </si>
  <si>
    <t>1360496045</t>
  </si>
  <si>
    <t>(9+16+54)*1,02</t>
  </si>
  <si>
    <t>28376014</t>
  </si>
  <si>
    <t>deska fasádní polystyrénová soklová  tl 60mm λD = 0,035</t>
  </si>
  <si>
    <t>457889272</t>
  </si>
  <si>
    <t>(8+9)*1,02</t>
  </si>
  <si>
    <t>622211031</t>
  </si>
  <si>
    <t>Montáž kontaktního zateplení vnějších stěn z polystyrénových desek tl do 160 mm (lepící tmel, kotvy, stěrkový tmel s tkaninou)</t>
  </si>
  <si>
    <t>1102721059</t>
  </si>
  <si>
    <t>28376357</t>
  </si>
  <si>
    <t>deska fasádní polystyrénová pro tepelné izolace spodní stavby tl 140mm λD = 0,035</t>
  </si>
  <si>
    <t>506253434</t>
  </si>
  <si>
    <t>68*1,02</t>
  </si>
  <si>
    <t>622212051</t>
  </si>
  <si>
    <t>Montáž kontaktního zateplení vnějšího ostění hl. špalety do 400 mm z polystyrenu tl do 40 mm (lepící tmel, kotvy, stěrkový tmel s tkaninou)</t>
  </si>
  <si>
    <t>-1324670853</t>
  </si>
  <si>
    <t>1np pozn.62</t>
  </si>
  <si>
    <t>0,3*2</t>
  </si>
  <si>
    <t>28376011</t>
  </si>
  <si>
    <t>deska fasádní polystyrénová soklová  tl 30mm  λD = 0,035</t>
  </si>
  <si>
    <t>-56277501</t>
  </si>
  <si>
    <t>622221031</t>
  </si>
  <si>
    <t>Montáž kontaktního zateplení vnějších stěn z minerální vlny s podélnou orientací vláken tl do 160 mm (lepící tmel, kotvy, stěrkový tmel s tkaninou)</t>
  </si>
  <si>
    <t>-1984255248</t>
  </si>
  <si>
    <t>63151538</t>
  </si>
  <si>
    <t>deska izolační minerální kontaktních fasád podélné vlákno λ=0,036 tl 160mm</t>
  </si>
  <si>
    <t>-736240771</t>
  </si>
  <si>
    <t>500*1,02</t>
  </si>
  <si>
    <t>622222051</t>
  </si>
  <si>
    <t>Montáž kontaktního zateplení vnějšího ostění hl. špalety do 400 mm z minerální vlny tl do 40 mm (lepící tmel, kotvy, stěrkový tmel s tkaninou)</t>
  </si>
  <si>
    <t>-2114636062</t>
  </si>
  <si>
    <t>(2,5-0,3)*2</t>
  </si>
  <si>
    <t>63151516</t>
  </si>
  <si>
    <t>deska izolační minerální kontaktních fasád podélné vlákno λ=0,036 tl 30mm</t>
  </si>
  <si>
    <t>-272694891</t>
  </si>
  <si>
    <t>5,75*0,4*1,1</t>
  </si>
  <si>
    <t>622251101</t>
  </si>
  <si>
    <t>Příplatek k cenám kontaktního zateplení stěn za použití tepelněizolačních zátek z polystyrenu</t>
  </si>
  <si>
    <t>846368027</t>
  </si>
  <si>
    <t>622251105</t>
  </si>
  <si>
    <t>Příplatek k cenám kontaktního zateplení stěn za použití tepelněizolačních zátek z minerální vlny</t>
  </si>
  <si>
    <t>-1027292292</t>
  </si>
  <si>
    <t>622251201</t>
  </si>
  <si>
    <t>Příplatek k cenám kontaktního zateplení za použití armovací hmoty stěrkování</t>
  </si>
  <si>
    <t>-545282221</t>
  </si>
  <si>
    <t>06a</t>
  </si>
  <si>
    <t>622252001</t>
  </si>
  <si>
    <t>Montáž zakládacích soklových lišt kontaktního zateplení</t>
  </si>
  <si>
    <t>1187209110</t>
  </si>
  <si>
    <t>13,5+16,24+25,4</t>
  </si>
  <si>
    <t>Sp2 detail D</t>
  </si>
  <si>
    <t>Sp1 - detail B</t>
  </si>
  <si>
    <t>59051653</t>
  </si>
  <si>
    <t>lišta soklová Al s okapničkou zakládací U 16cm 0,95/200cm</t>
  </si>
  <si>
    <t>-2052661354</t>
  </si>
  <si>
    <t>78,39*1,05</t>
  </si>
  <si>
    <t>622321141</t>
  </si>
  <si>
    <t>Vápenocementová omítka štuková dvouvrstvá vnějších stěn tl.10mm</t>
  </si>
  <si>
    <t>-420268771</t>
  </si>
  <si>
    <t>622321191</t>
  </si>
  <si>
    <t xml:space="preserve">Příplatek k vápenocementové omítce vnějších stěn za každých dalších 5 mm tloušťky </t>
  </si>
  <si>
    <t>832450452</t>
  </si>
  <si>
    <t>122*6</t>
  </si>
  <si>
    <t>622322121</t>
  </si>
  <si>
    <t>Vápenocementová lehčená omítka hladká jednovrstvá vnějších stěn tl.10mm</t>
  </si>
  <si>
    <t>-1818167257</t>
  </si>
  <si>
    <t>622322191</t>
  </si>
  <si>
    <t xml:space="preserve">Příplatek k vápenocementové lehčené omítce vnějších stěn za každých dalších 5 mm tloušťky </t>
  </si>
  <si>
    <t>-35139588</t>
  </si>
  <si>
    <t>622325102</t>
  </si>
  <si>
    <t>Oprava vnější vápenocementové hladké omítky složitosti 1 stěn v rozsahu do 30%</t>
  </si>
  <si>
    <t>2009933683</t>
  </si>
  <si>
    <t>622325103</t>
  </si>
  <si>
    <t>Oprava vnější vápenocementové hladké omítky složitosti 1 stěn v rozsahu do 50%</t>
  </si>
  <si>
    <t>1900905200</t>
  </si>
  <si>
    <t>viz olučení</t>
  </si>
  <si>
    <t>37,263</t>
  </si>
  <si>
    <t>622511111</t>
  </si>
  <si>
    <t>Tenkovrstvá akrylátová mozaiková střednězrnná omítka včetně penetrace vnějších stěn</t>
  </si>
  <si>
    <t>1851884780</t>
  </si>
  <si>
    <t>622531021</t>
  </si>
  <si>
    <t>Tenkovrstvá silikonová zrnitá omítka tl. 2,0 mm včetně penetrace a probarvení vnějších stěn</t>
  </si>
  <si>
    <t>-2014140776</t>
  </si>
  <si>
    <t>ostění - viz tab.PSV výplně</t>
  </si>
  <si>
    <t>(2+2,7*2)*0,2</t>
  </si>
  <si>
    <t>(2,5+3*2)*0,2</t>
  </si>
  <si>
    <t>(2,4+2*2)*0,2</t>
  </si>
  <si>
    <t>(2,5+2*2)*0,2*2</t>
  </si>
  <si>
    <t>(1,35+2,1*2)*0,2</t>
  </si>
  <si>
    <t>(2,3+0,9*2)*0,2</t>
  </si>
  <si>
    <t>(2,05+1,8*2)*0,2</t>
  </si>
  <si>
    <t>(3+3,4*2)*0,7</t>
  </si>
  <si>
    <t>(1,1+2,15*2)*0,7</t>
  </si>
  <si>
    <t>(0,9+1,25*2)*0,2</t>
  </si>
  <si>
    <t>(1,5+2,65*2)*0,2</t>
  </si>
  <si>
    <t>(4,5+1,7*2)*0,2</t>
  </si>
  <si>
    <t>(2,5+1,6*2)*0,2</t>
  </si>
  <si>
    <t>(2+2,6*2)*0,2</t>
  </si>
  <si>
    <t>(1,5+1,6*2)*0,2</t>
  </si>
  <si>
    <t>(2,5+1,6*2)*0,2*6</t>
  </si>
  <si>
    <t>(2,4+1,6*2)*0,2</t>
  </si>
  <si>
    <t>(2,6+1,6*2)*0,2*2</t>
  </si>
  <si>
    <t>(1,32+1,6*2)*0,2</t>
  </si>
  <si>
    <t>622631001</t>
  </si>
  <si>
    <t>Spárování spárovací maltou vnějších pohledových ploch stěn z cihel</t>
  </si>
  <si>
    <t>133380654</t>
  </si>
  <si>
    <t>629991011</t>
  </si>
  <si>
    <t>Zakrytí výplní otvorů a svislých ploch fólií přilepenou lepící páskou</t>
  </si>
  <si>
    <t>1138181220</t>
  </si>
  <si>
    <t xml:space="preserve"> Podlahy a podlahové konstrukce</t>
  </si>
  <si>
    <t>631311124</t>
  </si>
  <si>
    <t>Mazanina tl do 120 mm z betonu prostého bez zvýšených nároků na prostředí tř. C 16/20</t>
  </si>
  <si>
    <t>1634427892</t>
  </si>
  <si>
    <t>střecha Sp2</t>
  </si>
  <si>
    <t>7*4,8*(0,2+0,03)/2</t>
  </si>
  <si>
    <t>střecha Sp1</t>
  </si>
  <si>
    <t>26,24*16,24*(0,2+0,03)/2</t>
  </si>
  <si>
    <t>631311134</t>
  </si>
  <si>
    <t>Mazanina tl do 240 mm z betonu prostého bez zvýšených nároků na prostředí tř. C 16/20</t>
  </si>
  <si>
    <t>547331839</t>
  </si>
  <si>
    <t>4,75*1*(0,13+0,15)/2</t>
  </si>
  <si>
    <t>170</t>
  </si>
  <si>
    <t>631311135</t>
  </si>
  <si>
    <t>Mazanina tl do 240 mm z betonu prostého bez zvýšených nároků na prostředí tř. C 20/25</t>
  </si>
  <si>
    <t>661244131</t>
  </si>
  <si>
    <t>5,18*0,15</t>
  </si>
  <si>
    <t>171</t>
  </si>
  <si>
    <t>631319175</t>
  </si>
  <si>
    <t>Příplatek k mazanině tl do 240 mm za stržení povrchu spodní vrstvy před vložením výztuže</t>
  </si>
  <si>
    <t>-2141572631</t>
  </si>
  <si>
    <t>172</t>
  </si>
  <si>
    <t>631319183</t>
  </si>
  <si>
    <t>Příplatek k mazanině tl do 120 mm za sklon do 35°</t>
  </si>
  <si>
    <t>-1082200466</t>
  </si>
  <si>
    <t>173</t>
  </si>
  <si>
    <t>631319185</t>
  </si>
  <si>
    <t>Příplatek k mazanině tl do 240 mm za sklon do 35°</t>
  </si>
  <si>
    <t>1854422103</t>
  </si>
  <si>
    <t>174</t>
  </si>
  <si>
    <t>631351101</t>
  </si>
  <si>
    <t>Zřízení bednění rýh a hran v podlahách</t>
  </si>
  <si>
    <t>1711555118</t>
  </si>
  <si>
    <t>(4,75+1*2)*0,15</t>
  </si>
  <si>
    <t>175</t>
  </si>
  <si>
    <t>631351102</t>
  </si>
  <si>
    <t>Odstranění bednění rýh a hran v podlahách</t>
  </si>
  <si>
    <t>-1448568671</t>
  </si>
  <si>
    <t>176</t>
  </si>
  <si>
    <t>631362021</t>
  </si>
  <si>
    <t>Výztuž mazanin svařovanými sítěmi Kari</t>
  </si>
  <si>
    <t>1490673051</t>
  </si>
  <si>
    <t>3,24*0,008*2*1,15</t>
  </si>
  <si>
    <t>5,18*0,0031*2*1,15</t>
  </si>
  <si>
    <t>177</t>
  </si>
  <si>
    <t>632319211</t>
  </si>
  <si>
    <t xml:space="preserve">Příplatek k potěrům za vyztužení </t>
  </si>
  <si>
    <t>97004519</t>
  </si>
  <si>
    <t>I1)</t>
  </si>
  <si>
    <t>5,61*0,004</t>
  </si>
  <si>
    <t>A2)</t>
  </si>
  <si>
    <t>7,76*0,004</t>
  </si>
  <si>
    <t>C2)</t>
  </si>
  <si>
    <t>35,87*0,004</t>
  </si>
  <si>
    <t>D2)</t>
  </si>
  <si>
    <t>82,1*0,017</t>
  </si>
  <si>
    <t>92,27*0,017</t>
  </si>
  <si>
    <t>E2)</t>
  </si>
  <si>
    <t>43,49*0,016</t>
  </si>
  <si>
    <t>F2)</t>
  </si>
  <si>
    <t>5,7*0,011</t>
  </si>
  <si>
    <t>G2)</t>
  </si>
  <si>
    <t>11,27*0,016</t>
  </si>
  <si>
    <t>P1)</t>
  </si>
  <si>
    <t>1,7*0,006</t>
  </si>
  <si>
    <t>178</t>
  </si>
  <si>
    <t>951753572</t>
  </si>
  <si>
    <t>(2,3+2,2+1,25)*0,15</t>
  </si>
  <si>
    <t>(6,5+3,92+6,6+5,7+3,9)*0,15</t>
  </si>
  <si>
    <t>uložení panelů 1np</t>
  </si>
  <si>
    <t>5*0,3*2</t>
  </si>
  <si>
    <t>uložení panelů 2np</t>
  </si>
  <si>
    <t>(15+12+12+15)*2*0,3</t>
  </si>
  <si>
    <t>1np pozn.14</t>
  </si>
  <si>
    <t>0,9*0,5</t>
  </si>
  <si>
    <t>2np pozn.15</t>
  </si>
  <si>
    <t>1,32*0,5</t>
  </si>
  <si>
    <t>č222-224</t>
  </si>
  <si>
    <t>0,6*0,5*4</t>
  </si>
  <si>
    <t>kapsy krov</t>
  </si>
  <si>
    <t>0,2*0,2*8</t>
  </si>
  <si>
    <t>179</t>
  </si>
  <si>
    <t>632451457</t>
  </si>
  <si>
    <t>Potěr pískocementový tl do 50 mm tř. C 30 běžný</t>
  </si>
  <si>
    <t>1008270080</t>
  </si>
  <si>
    <t>základ pro schodiště Z02</t>
  </si>
  <si>
    <t>2,5*0,5</t>
  </si>
  <si>
    <t>180</t>
  </si>
  <si>
    <t>6324533711</t>
  </si>
  <si>
    <t>Potěr betonový samonivelační tl do 80 mm tř. C 20</t>
  </si>
  <si>
    <t>-435108176</t>
  </si>
  <si>
    <t>5,61</t>
  </si>
  <si>
    <t>20,84</t>
  </si>
  <si>
    <t>10,97</t>
  </si>
  <si>
    <t>7,76</t>
  </si>
  <si>
    <t>181</t>
  </si>
  <si>
    <t>6324533712</t>
  </si>
  <si>
    <t>Potěr betonový samonivelační tl do 90 mm tř. C 20</t>
  </si>
  <si>
    <t>470435319</t>
  </si>
  <si>
    <t>J1)</t>
  </si>
  <si>
    <t>19,59</t>
  </si>
  <si>
    <t>K1)</t>
  </si>
  <si>
    <t>14,65</t>
  </si>
  <si>
    <t>8,43</t>
  </si>
  <si>
    <t>55,65</t>
  </si>
  <si>
    <t>B2)</t>
  </si>
  <si>
    <t>22,1</t>
  </si>
  <si>
    <t>H2)</t>
  </si>
  <si>
    <t>2,07</t>
  </si>
  <si>
    <t>182</t>
  </si>
  <si>
    <t>6324533713</t>
  </si>
  <si>
    <t>Potěr betonový samonivelační tl do 100 mm tř. C 20</t>
  </si>
  <si>
    <t>1679488160</t>
  </si>
  <si>
    <t>L1</t>
  </si>
  <si>
    <t>18,70</t>
  </si>
  <si>
    <t>M1</t>
  </si>
  <si>
    <t>O1)</t>
  </si>
  <si>
    <t>7,73</t>
  </si>
  <si>
    <t>35,87</t>
  </si>
  <si>
    <t>183</t>
  </si>
  <si>
    <t>63245337121</t>
  </si>
  <si>
    <t>Potěr betonový samonivelační tl do 90 mm tř. C 25</t>
  </si>
  <si>
    <t>-663810498</t>
  </si>
  <si>
    <t>12,3</t>
  </si>
  <si>
    <t>184</t>
  </si>
  <si>
    <t>632453451</t>
  </si>
  <si>
    <t>Potěr samonivelační tl do 5 mm krycí ze suchých směsí</t>
  </si>
  <si>
    <t>-1731902161</t>
  </si>
  <si>
    <t>185</t>
  </si>
  <si>
    <t>632453452</t>
  </si>
  <si>
    <t xml:space="preserve">Potěr samonivelační tl do 8 mm krycí ze suchých směsí </t>
  </si>
  <si>
    <t>-1237041551</t>
  </si>
  <si>
    <t>11,27</t>
  </si>
  <si>
    <t>1,7</t>
  </si>
  <si>
    <t>186</t>
  </si>
  <si>
    <t>632453454</t>
  </si>
  <si>
    <t xml:space="preserve">Potěr samonivelační tl do 13 mm krycí ze suchých směsí </t>
  </si>
  <si>
    <t>-771580291</t>
  </si>
  <si>
    <t>5,7</t>
  </si>
  <si>
    <t>187</t>
  </si>
  <si>
    <t>632453456</t>
  </si>
  <si>
    <t xml:space="preserve">Potěr samonivelační tl do 17 mm krycí ze suchých směsí </t>
  </si>
  <si>
    <t>-1929780366</t>
  </si>
  <si>
    <t>82,1</t>
  </si>
  <si>
    <t>192,27</t>
  </si>
  <si>
    <t>43,49</t>
  </si>
  <si>
    <t>188</t>
  </si>
  <si>
    <t>634112115</t>
  </si>
  <si>
    <t>Obvodová dilatace podlahovým páskem v 150 mm mezi stěnou a samonivelačním potěrem</t>
  </si>
  <si>
    <t>263353652</t>
  </si>
  <si>
    <t>(6,3+5,7)*2</t>
  </si>
  <si>
    <t>(6,3+2,7+6,3+2,25)*2</t>
  </si>
  <si>
    <t>(3+2,05)*2</t>
  </si>
  <si>
    <t>(4,1+3)*2</t>
  </si>
  <si>
    <t>(3+1,95)*2</t>
  </si>
  <si>
    <t>(5,2+2)*2</t>
  </si>
  <si>
    <t>(2+1,5)*2</t>
  </si>
  <si>
    <t>(4+3,8)*2</t>
  </si>
  <si>
    <t>č109+111</t>
  </si>
  <si>
    <t>(18,8+7,7+0,3*2)*2</t>
  </si>
  <si>
    <t>(1,15+0,15)*2</t>
  </si>
  <si>
    <t>2,2*2</t>
  </si>
  <si>
    <t>(1,9+2,15+0,5)*2</t>
  </si>
  <si>
    <t>(1,45+1)*2</t>
  </si>
  <si>
    <t>(2,1+1,5)*2</t>
  </si>
  <si>
    <t>(3,5+3)*2</t>
  </si>
  <si>
    <t>(2,65+2,05)*2</t>
  </si>
  <si>
    <t>(5,5+3,4)*2</t>
  </si>
  <si>
    <t>(2,7+2,8)*2</t>
  </si>
  <si>
    <t>(2,65+2,1)*2</t>
  </si>
  <si>
    <t>(3,2+3,1)*2</t>
  </si>
  <si>
    <t>(2,3+0,9)*2</t>
  </si>
  <si>
    <t>(6,5+2,7)*2</t>
  </si>
  <si>
    <t>(3,1+2,35)*2</t>
  </si>
  <si>
    <t>(3,1+3,65)*2</t>
  </si>
  <si>
    <t>(2,35+3,1)*2</t>
  </si>
  <si>
    <t>(3,3+3,1)*2</t>
  </si>
  <si>
    <t>č217+218</t>
  </si>
  <si>
    <t>(15,05+20,7+0,2*3)*2</t>
  </si>
  <si>
    <t>(4,3+2,85)*2</t>
  </si>
  <si>
    <t>(3,11+4,31)*2</t>
  </si>
  <si>
    <t>(1,25+1,3)*2</t>
  </si>
  <si>
    <t>(1,25+1,2)*2</t>
  </si>
  <si>
    <t>(1,25+2)*2</t>
  </si>
  <si>
    <t>(1,35+1,15)*2</t>
  </si>
  <si>
    <t>(5,7+2,4)*2</t>
  </si>
  <si>
    <t>(5,7+3)*2</t>
  </si>
  <si>
    <t>č234+234</t>
  </si>
  <si>
    <t>(4+4,7+1,2)*2</t>
  </si>
  <si>
    <t>189</t>
  </si>
  <si>
    <t>634662111</t>
  </si>
  <si>
    <t>Výplň dilatačních spar trvale pružným tmelem</t>
  </si>
  <si>
    <t>966059849</t>
  </si>
  <si>
    <t>1,55+2,55</t>
  </si>
  <si>
    <t>190</t>
  </si>
  <si>
    <t>637211122</t>
  </si>
  <si>
    <t xml:space="preserve">Chodník z betonových dlaždic tl 50 mm  </t>
  </si>
  <si>
    <t>-1452915716</t>
  </si>
  <si>
    <t>půdorys 2np pozn.24</t>
  </si>
  <si>
    <t xml:space="preserve"> Osazování výplní otvorů</t>
  </si>
  <si>
    <t>191</t>
  </si>
  <si>
    <t>642944121</t>
  </si>
  <si>
    <t>Osazování ocelových zárubní dodatečné pl do 2,5 m2</t>
  </si>
  <si>
    <t>-2076381976</t>
  </si>
  <si>
    <t>192</t>
  </si>
  <si>
    <t>55331199</t>
  </si>
  <si>
    <t>zárubeň ocelová pro běžné zdění profil s drážkou a těsněním 100 700 L/P - tab.PSV ozn.Z1, Z20</t>
  </si>
  <si>
    <t>725076251</t>
  </si>
  <si>
    <t>193</t>
  </si>
  <si>
    <t>55331220</t>
  </si>
  <si>
    <t>zárubeň ocelová pro běžné zdění profil s drážkou a těsněním 150 700 L/P - tab.PSV ozn.Z2</t>
  </si>
  <si>
    <t>-1164939216</t>
  </si>
  <si>
    <t>194</t>
  </si>
  <si>
    <t>55331201</t>
  </si>
  <si>
    <t>zárubeň ocelová pro běžné zdění profil s drážkou a těsněním 100 800 L/P - tab.PSV ozn.Z3, Z16, Z21</t>
  </si>
  <si>
    <t>-1675384059</t>
  </si>
  <si>
    <t>195</t>
  </si>
  <si>
    <t>55331222</t>
  </si>
  <si>
    <t>zárubeň ocelová pro běžné zdění profil s drážkou a těsněním 150 800 L/P - tab.PSV ozn.Z4, Z8</t>
  </si>
  <si>
    <t>-1272212043</t>
  </si>
  <si>
    <t>196</t>
  </si>
  <si>
    <t>55331203</t>
  </si>
  <si>
    <t>zárubeň ocelová pro běžné zdění profil s drážkou a těsněním 100 900 L/P - tab.PSV ozn.Z5</t>
  </si>
  <si>
    <t>-1451377401</t>
  </si>
  <si>
    <t>197</t>
  </si>
  <si>
    <t>553312031</t>
  </si>
  <si>
    <t>zárubeň ocelová pro běžné zdění profil s drážkou a těsněním 100 700x1850 L/P - tab.PSV ozn.Z17 - atyp</t>
  </si>
  <si>
    <t>-1291029617</t>
  </si>
  <si>
    <t>198</t>
  </si>
  <si>
    <t>55331224</t>
  </si>
  <si>
    <t>zárubeň ocelová pro běžné zdění profil s drážkou a těsněním 150 900 L/P - tab.PSV ozn.Z6, Z7</t>
  </si>
  <si>
    <t>1283046949</t>
  </si>
  <si>
    <t>199</t>
  </si>
  <si>
    <t>644941112</t>
  </si>
  <si>
    <t>Osazování ventilačních mřížek velikosti do 300 x 300 mm</t>
  </si>
  <si>
    <t>2012868890</t>
  </si>
  <si>
    <t>Montáž průvětrníků nebo mřížek odvětrávacích  velikosti přes 150 x 200 do 300 x 300 mm</t>
  </si>
  <si>
    <t>200</t>
  </si>
  <si>
    <t>55341422</t>
  </si>
  <si>
    <t>průvětrník AL bez klapek se sítí 30x30cm</t>
  </si>
  <si>
    <t>1604063687</t>
  </si>
  <si>
    <t>průvětrník bez klapek se sítí 30x30cm</t>
  </si>
  <si>
    <t>201</t>
  </si>
  <si>
    <t>Zpětná montáž tlumiče, včetně potrubí (výfuku), nové nátěry - viz půdorys 2np pozn.23+24</t>
  </si>
  <si>
    <t>851535848</t>
  </si>
  <si>
    <t>202</t>
  </si>
  <si>
    <t>M+D sloupků vč.povrchové úpravy, kotvení, řetízek - zdvihací zařízení - viz půdorys 1np pozn.36</t>
  </si>
  <si>
    <t>-1164741987</t>
  </si>
  <si>
    <t>203</t>
  </si>
  <si>
    <t>M+D zajištění otvoru dveří u výtahu - viz výkres výtahu</t>
  </si>
  <si>
    <t>-1088551812</t>
  </si>
  <si>
    <t>204</t>
  </si>
  <si>
    <t>900041</t>
  </si>
  <si>
    <t>Zpětná montáž oplocení, doplnění sloupků, stavební výpomoce - půdorys 1np pozn.26</t>
  </si>
  <si>
    <t>1994813854</t>
  </si>
  <si>
    <t>205</t>
  </si>
  <si>
    <t>900042</t>
  </si>
  <si>
    <t>Doplnění oplocení v rozsahu jeho poškození - předpoklad 20%</t>
  </si>
  <si>
    <t>274388648</t>
  </si>
  <si>
    <t>206</t>
  </si>
  <si>
    <t>90006</t>
  </si>
  <si>
    <t xml:space="preserve">M+D fotoluminiscenční a informační tabulky (označení vnitřních rozvodů)  </t>
  </si>
  <si>
    <t>969251562</t>
  </si>
  <si>
    <t>207</t>
  </si>
  <si>
    <t>-1548379600</t>
  </si>
  <si>
    <t>viz bourání</t>
  </si>
  <si>
    <t>598,8</t>
  </si>
  <si>
    <t>dopočet</t>
  </si>
  <si>
    <t>(4,8+1,5+7,15+1,5+4,8)*(3,87+1,35)</t>
  </si>
  <si>
    <t>s+j</t>
  </si>
  <si>
    <t>8,9*(8,15-3,5)*2</t>
  </si>
  <si>
    <t>208</t>
  </si>
  <si>
    <t>941111831</t>
  </si>
  <si>
    <t>Demontáž lešení řadového trubkového lehkého s podlahami zatížení do 200 kg/m2 š do 1,5 m v do 10 m</t>
  </si>
  <si>
    <t>354454764</t>
  </si>
  <si>
    <t>209</t>
  </si>
  <si>
    <t>-431299417</t>
  </si>
  <si>
    <t>1,8*1,8*(4,2+7,15)</t>
  </si>
  <si>
    <t>210</t>
  </si>
  <si>
    <t xml:space="preserve">Příplatek k lešení prostorovému rámovému lehkému s podlahami v do 10 m  </t>
  </si>
  <si>
    <t>-1329346154</t>
  </si>
  <si>
    <t>36,774*21</t>
  </si>
  <si>
    <t>211</t>
  </si>
  <si>
    <t>1440522257</t>
  </si>
  <si>
    <t>212</t>
  </si>
  <si>
    <t>944111811</t>
  </si>
  <si>
    <t xml:space="preserve">Demontáž ochranného zábradlí trubkového  </t>
  </si>
  <si>
    <t>803028110</t>
  </si>
  <si>
    <t>bourání č.207 - pozn.6</t>
  </si>
  <si>
    <t>213</t>
  </si>
  <si>
    <t>1482464239</t>
  </si>
  <si>
    <t>214</t>
  </si>
  <si>
    <t>944511811</t>
  </si>
  <si>
    <t>Demontáž ochranné sítě z textilie z umělých vláken</t>
  </si>
  <si>
    <t>-1001226071</t>
  </si>
  <si>
    <t>215</t>
  </si>
  <si>
    <t>-947962801</t>
  </si>
  <si>
    <t>5,61+11,89+5,99+11,75+3+11,65+31</t>
  </si>
  <si>
    <t>63,38+4,29+1,52+3,15+1,52+5,79+4,98+11+21,13</t>
  </si>
  <si>
    <t>216</t>
  </si>
  <si>
    <t>952901111</t>
  </si>
  <si>
    <t>Vyčištění budov bytové a občanské výstavby při výšce podlaží do 4 m</t>
  </si>
  <si>
    <t>-800558845</t>
  </si>
  <si>
    <t>19,81*16,24*2</t>
  </si>
  <si>
    <t>(0,45+6,23+0,45)*4,8</t>
  </si>
  <si>
    <t>217</t>
  </si>
  <si>
    <t>953312122</t>
  </si>
  <si>
    <t>Vložky do svislých dilatačních spár z extrudovaných polystyrénových desek tl 20 mm</t>
  </si>
  <si>
    <t>-973939835</t>
  </si>
  <si>
    <t>(2,2+2,3+2,2)*(0,5+0,5)</t>
  </si>
  <si>
    <t>(2,2+2,2)*2*0,2</t>
  </si>
  <si>
    <t>dilatace v úrovni stropů</t>
  </si>
  <si>
    <t>218</t>
  </si>
  <si>
    <t>953312125</t>
  </si>
  <si>
    <t>Vložky do svislých dilatačních spár z extrudovaných polystyrénových desek tl 50 mm</t>
  </si>
  <si>
    <t>1955668660</t>
  </si>
  <si>
    <t>výtah 1pp - pozn.22</t>
  </si>
  <si>
    <t>(0,3+2,2+0,3)*(3,5+4,4)</t>
  </si>
  <si>
    <t>(2,3+2,2)*2*(6,95-4,4)</t>
  </si>
  <si>
    <t>219</t>
  </si>
  <si>
    <t>953942121</t>
  </si>
  <si>
    <t>Osazování ochranných úhelníků bez jejich dodání</t>
  </si>
  <si>
    <t>46232269</t>
  </si>
  <si>
    <t>1np pozn.1</t>
  </si>
  <si>
    <t>220</t>
  </si>
  <si>
    <t>13010438</t>
  </si>
  <si>
    <t>úhelník ocelový rovnostranný jakost 11 375 100x100x6mm</t>
  </si>
  <si>
    <t>283202704</t>
  </si>
  <si>
    <t>1pp pozn.1</t>
  </si>
  <si>
    <t>(0,95*4+1,25)*0,0093*1,1</t>
  </si>
  <si>
    <t>1*0,0093*1,1</t>
  </si>
  <si>
    <t>1,5*0,0093*1,1</t>
  </si>
  <si>
    <t>1*0,0093*1,1*2</t>
  </si>
  <si>
    <t>1,4*0,0093*1,1*2</t>
  </si>
  <si>
    <t>0,9*0,0093*1,1</t>
  </si>
  <si>
    <t>3,85*0,0093*1,1</t>
  </si>
  <si>
    <t>3,1*0,0093*1,1</t>
  </si>
  <si>
    <t>1,3*0,0093*1,1</t>
  </si>
  <si>
    <t>1,25*0,0093*1,1</t>
  </si>
  <si>
    <t>221</t>
  </si>
  <si>
    <t>953943112</t>
  </si>
  <si>
    <t>Osazování výrobků do 5 kg/kus do vysekaných kapes zdiva bez jejich dodání</t>
  </si>
  <si>
    <t>1382449386</t>
  </si>
  <si>
    <t>222</t>
  </si>
  <si>
    <t>553001</t>
  </si>
  <si>
    <t>čelní deska pro kotvení OK041 - P8</t>
  </si>
  <si>
    <t>-1500886450</t>
  </si>
  <si>
    <t>223</t>
  </si>
  <si>
    <t>553002</t>
  </si>
  <si>
    <t>nerezová trubka 35x3mm s patním plechem, kotvení</t>
  </si>
  <si>
    <t>1617454582</t>
  </si>
  <si>
    <t>2np pozn.19</t>
  </si>
  <si>
    <t>224</t>
  </si>
  <si>
    <t>9539431121</t>
  </si>
  <si>
    <t>Osazování výrobků do 5 kg/kus lepením</t>
  </si>
  <si>
    <t>1265067921</t>
  </si>
  <si>
    <t>225</t>
  </si>
  <si>
    <t>55305560</t>
  </si>
  <si>
    <t>ochranný roh z broušené oceli 50x50x1500mm</t>
  </si>
  <si>
    <t>540376675</t>
  </si>
  <si>
    <t>226</t>
  </si>
  <si>
    <t>953943113</t>
  </si>
  <si>
    <t xml:space="preserve">Osazování výrobků do 15 kg/kus  </t>
  </si>
  <si>
    <t>-8335433</t>
  </si>
  <si>
    <t>Osazování drobných kovových předmětů  výrobků ostatních jinde neuvedených, hmotnosti přes 5 do 15 kg/kus</t>
  </si>
  <si>
    <t>227</t>
  </si>
  <si>
    <t>44932112</t>
  </si>
  <si>
    <t>přístroj hasicí ruční práškový 21A/113B</t>
  </si>
  <si>
    <t>1525043126</t>
  </si>
  <si>
    <t>228</t>
  </si>
  <si>
    <t>953961211</t>
  </si>
  <si>
    <t>Kotvy chemickou patronou M 8 do betonu, ŽB nebo kamene s vyvrtáním otvoru</t>
  </si>
  <si>
    <t>1753770242</t>
  </si>
  <si>
    <t>2*5</t>
  </si>
  <si>
    <t>11*2</t>
  </si>
  <si>
    <t>229</t>
  </si>
  <si>
    <t>31197002</t>
  </si>
  <si>
    <t>tyč závitová Pz 4.6 M8</t>
  </si>
  <si>
    <t>-1717697338</t>
  </si>
  <si>
    <t>66*0,3*1,1</t>
  </si>
  <si>
    <t>230</t>
  </si>
  <si>
    <t>953961213</t>
  </si>
  <si>
    <t>Kotvy chemickou patronou M 12 do betonu, ŽB nebo kamene s vyvrtáním otvoru</t>
  </si>
  <si>
    <t>261952099</t>
  </si>
  <si>
    <t>kotvení věnce V06 do stávající konstrukce</t>
  </si>
  <si>
    <t>kotvení věnce V03 do stávající konstrukce</t>
  </si>
  <si>
    <t>231</t>
  </si>
  <si>
    <t>953961214</t>
  </si>
  <si>
    <t>Kotvy chemickou patronou M 16 hl do betonu, ŽB nebo kamene s vyvrtáním otvoru</t>
  </si>
  <si>
    <t>1609227595</t>
  </si>
  <si>
    <t>232</t>
  </si>
  <si>
    <t>985311113</t>
  </si>
  <si>
    <t>Reprofilace cementovými sanačními maltami do tl 30 mm</t>
  </si>
  <si>
    <t>-1573737437</t>
  </si>
  <si>
    <t>233</t>
  </si>
  <si>
    <t>985323111</t>
  </si>
  <si>
    <t>Spojovací můstek reprofilovaného betonu na cementové bázi tl 1 mm</t>
  </si>
  <si>
    <t>1156249850</t>
  </si>
  <si>
    <t>Spojovací můstek reprofilovaného betonu na cementové bázi, tloušťky 1 mm</t>
  </si>
  <si>
    <t>234</t>
  </si>
  <si>
    <t>985324111</t>
  </si>
  <si>
    <t>Impregnační nátěr betonu dvojnásobný vč.penetrace</t>
  </si>
  <si>
    <t>168189933</t>
  </si>
  <si>
    <t>3,24</t>
  </si>
  <si>
    <t>1,8*1</t>
  </si>
  <si>
    <t>235</t>
  </si>
  <si>
    <t>9853511111</t>
  </si>
  <si>
    <t>M+D fixsační ocelové síťky 40x40x2 mm vč.kotvení</t>
  </si>
  <si>
    <t>842681168</t>
  </si>
  <si>
    <t>236</t>
  </si>
  <si>
    <t>1900135032</t>
  </si>
  <si>
    <t>Izolace proti vodě, vlhkosti a plynům</t>
  </si>
  <si>
    <t>237</t>
  </si>
  <si>
    <t>711111001</t>
  </si>
  <si>
    <t>Provedení izolace proti zemní vlhkosti vodorovné za studena nátěrem penetračním</t>
  </si>
  <si>
    <t>-1911896966</t>
  </si>
  <si>
    <t>4,75*1</t>
  </si>
  <si>
    <t>5,18</t>
  </si>
  <si>
    <t>238</t>
  </si>
  <si>
    <t>711112001</t>
  </si>
  <si>
    <t>Provedení izolace proti zemní vlhkosti svislé za studena nátěrem penetračním</t>
  </si>
  <si>
    <t>-1888092494</t>
  </si>
  <si>
    <t>č006 pozn.26</t>
  </si>
  <si>
    <t>(2,2+2,3+2,2)*(6,45-4,25)</t>
  </si>
  <si>
    <t>239</t>
  </si>
  <si>
    <t>11163150</t>
  </si>
  <si>
    <t>lak asfaltový penetrační</t>
  </si>
  <si>
    <t>165959726</t>
  </si>
  <si>
    <t>130,19*0,0003</t>
  </si>
  <si>
    <t>203,74*0,00035</t>
  </si>
  <si>
    <t>240</t>
  </si>
  <si>
    <t>711113117</t>
  </si>
  <si>
    <t xml:space="preserve">Izolace proti zemní vlhkosti vodorovná za studena těsnicí stěrkou </t>
  </si>
  <si>
    <t>-1332771161</t>
  </si>
  <si>
    <t>K1</t>
  </si>
  <si>
    <t>241</t>
  </si>
  <si>
    <t>711113125</t>
  </si>
  <si>
    <t>Izolace proti zemní vlhkosti na svislé ploše za studena těsnicí hmotou</t>
  </si>
  <si>
    <t>2002589985</t>
  </si>
  <si>
    <t>skladba 7</t>
  </si>
  <si>
    <t>242</t>
  </si>
  <si>
    <t>711113127</t>
  </si>
  <si>
    <t xml:space="preserve">Izolace proti zemní vlhkosti svislá za studena těsnicí stěrkou </t>
  </si>
  <si>
    <t>-387777017</t>
  </si>
  <si>
    <t>viz keramický obklad</t>
  </si>
  <si>
    <t>331,673</t>
  </si>
  <si>
    <t>243</t>
  </si>
  <si>
    <t>711141559</t>
  </si>
  <si>
    <t>Provedení izolace proti zemní vlhkosti pásy přitavením vodorovné NAIP</t>
  </si>
  <si>
    <t>-1621226962</t>
  </si>
  <si>
    <t>4,75*1*2</t>
  </si>
  <si>
    <t>3,24*2</t>
  </si>
  <si>
    <t>5,18*2</t>
  </si>
  <si>
    <t>20,84*2</t>
  </si>
  <si>
    <t>10,97*2</t>
  </si>
  <si>
    <t>8,43*2</t>
  </si>
  <si>
    <t>21,13*2</t>
  </si>
  <si>
    <t>55,65*2</t>
  </si>
  <si>
    <t>244</t>
  </si>
  <si>
    <t>711142559</t>
  </si>
  <si>
    <t>Provedení izolace proti zemní vlhkosti pásy přitavením svislé NAIP</t>
  </si>
  <si>
    <t>-2066271637</t>
  </si>
  <si>
    <t>25*2</t>
  </si>
  <si>
    <t>(4,75+0,5*2)*0,5*2</t>
  </si>
  <si>
    <t>(4,75+1*2)*1*2</t>
  </si>
  <si>
    <t>245</t>
  </si>
  <si>
    <t>62852123</t>
  </si>
  <si>
    <t>pásy s modifikovaným asfaltem vložka PE rouno minerální jemnozrnný posyp tl 4mm</t>
  </si>
  <si>
    <t>1539268131</t>
  </si>
  <si>
    <t>247,99*1,2</t>
  </si>
  <si>
    <t>3,24*1,15</t>
  </si>
  <si>
    <t>5,18*1,15</t>
  </si>
  <si>
    <t>20,84*1,15</t>
  </si>
  <si>
    <t>8,43*1,15</t>
  </si>
  <si>
    <t>21,13*1,15</t>
  </si>
  <si>
    <t>55,65*1,15</t>
  </si>
  <si>
    <t>246</t>
  </si>
  <si>
    <t>62836109</t>
  </si>
  <si>
    <t>pás těžký asfaltovaný s Al folií nosnou vložkou mineralní posyp tl.4mm</t>
  </si>
  <si>
    <t>-1065473127</t>
  </si>
  <si>
    <t>10,97*1,15</t>
  </si>
  <si>
    <t>247</t>
  </si>
  <si>
    <t>711161212</t>
  </si>
  <si>
    <t>Izolace proti zemní vlhkosti nopovou fólií svislá, nopek v 8,0 mm, tl do 0,6 mm</t>
  </si>
  <si>
    <t>988318639</t>
  </si>
  <si>
    <t>(4,75+1*2)*1</t>
  </si>
  <si>
    <t>248</t>
  </si>
  <si>
    <t>711161384</t>
  </si>
  <si>
    <t>Izolace proti zemní vlhkosti nopovou fólií ukončení provětrávací lištou</t>
  </si>
  <si>
    <t>502749711</t>
  </si>
  <si>
    <t>skladba 03+07+07a</t>
  </si>
  <si>
    <t>13,5+25,9+25,4</t>
  </si>
  <si>
    <t>249</t>
  </si>
  <si>
    <t>711491172</t>
  </si>
  <si>
    <t>Provedení izolace proti tlakové vodě vodorovné z textilií vrstva ochranná</t>
  </si>
  <si>
    <t>1700404245</t>
  </si>
  <si>
    <t>250</t>
  </si>
  <si>
    <t>69311060</t>
  </si>
  <si>
    <t>geotextilie 200g/m2</t>
  </si>
  <si>
    <t>1737345371</t>
  </si>
  <si>
    <t>125,44*1,1</t>
  </si>
  <si>
    <t>251</t>
  </si>
  <si>
    <t>998711102</t>
  </si>
  <si>
    <t>Přesun hmot tonážní pro izolace proti vodě, vlhkosti a plynům v objektech výšky do 12 m</t>
  </si>
  <si>
    <t>1647800766</t>
  </si>
  <si>
    <t>Povlakové krytiny</t>
  </si>
  <si>
    <t>252</t>
  </si>
  <si>
    <t>712001</t>
  </si>
  <si>
    <t xml:space="preserve">M+D kompresní pásky       </t>
  </si>
  <si>
    <t>1724312984</t>
  </si>
  <si>
    <t>skladba Sp2</t>
  </si>
  <si>
    <t>detail D</t>
  </si>
  <si>
    <t>detail G</t>
  </si>
  <si>
    <t>detail A</t>
  </si>
  <si>
    <t>4,8</t>
  </si>
  <si>
    <t>skladba Sp1</t>
  </si>
  <si>
    <t>(26,24+16,24)*2</t>
  </si>
  <si>
    <t>detail B</t>
  </si>
  <si>
    <t>16,24</t>
  </si>
  <si>
    <t>253</t>
  </si>
  <si>
    <t>71200901</t>
  </si>
  <si>
    <t>Montáž záchytného systému</t>
  </si>
  <si>
    <t>-1579570398</t>
  </si>
  <si>
    <t>254</t>
  </si>
  <si>
    <t>71200902</t>
  </si>
  <si>
    <t>Revize a předání do užívání</t>
  </si>
  <si>
    <t>-1734655672</t>
  </si>
  <si>
    <t>255</t>
  </si>
  <si>
    <t>5533602</t>
  </si>
  <si>
    <t>kotvící bod (ref. TSL-500-HD10)</t>
  </si>
  <si>
    <t>1297005748</t>
  </si>
  <si>
    <t>256</t>
  </si>
  <si>
    <t>5533603</t>
  </si>
  <si>
    <t>kotvící bod (ref. TSL-500-K10)</t>
  </si>
  <si>
    <t>1628281988</t>
  </si>
  <si>
    <t>257</t>
  </si>
  <si>
    <t>5533604</t>
  </si>
  <si>
    <t>nerezové lano (ref. TSL-L6)</t>
  </si>
  <si>
    <t>-1235381476</t>
  </si>
  <si>
    <t>258</t>
  </si>
  <si>
    <t>5533605</t>
  </si>
  <si>
    <t>koncovka k nerezovému lanu napínací (ref. TSL-NAP6)</t>
  </si>
  <si>
    <t>-2019849471</t>
  </si>
  <si>
    <t>259</t>
  </si>
  <si>
    <t>5533606</t>
  </si>
  <si>
    <t>koncovka k nerezovému lanu pevná (ref. TSL-KP6)</t>
  </si>
  <si>
    <t>-1388636518</t>
  </si>
  <si>
    <t>260</t>
  </si>
  <si>
    <t>5533607</t>
  </si>
  <si>
    <t>štítek (ref. TSL-Štítek)</t>
  </si>
  <si>
    <t>-1928803556</t>
  </si>
  <si>
    <t>261</t>
  </si>
  <si>
    <t>5533608</t>
  </si>
  <si>
    <t>montážní lano (ref. TS-ML23)</t>
  </si>
  <si>
    <t>-2030237204</t>
  </si>
  <si>
    <t>262</t>
  </si>
  <si>
    <t>71200903</t>
  </si>
  <si>
    <t>M+D systémový plechový zachytávač - viz půdory střechy pozn.19</t>
  </si>
  <si>
    <t>305125966</t>
  </si>
  <si>
    <t>263</t>
  </si>
  <si>
    <t>712311101</t>
  </si>
  <si>
    <t>Provedení povlakové krytiny střech do 10° za studena lakem penetračním nebo asfaltovým</t>
  </si>
  <si>
    <t>1402589750</t>
  </si>
  <si>
    <t>7*4,8</t>
  </si>
  <si>
    <t>detail D - svislá část</t>
  </si>
  <si>
    <t>7*(0,1+0,5)</t>
  </si>
  <si>
    <t>detail A - svislá část</t>
  </si>
  <si>
    <t>4,8*(0,1+0,8+0,3)</t>
  </si>
  <si>
    <t>26,24*16,24</t>
  </si>
  <si>
    <t>(26,24+16,24)*2*(0,1+0,8+0,3)</t>
  </si>
  <si>
    <t>detail B - svislá část</t>
  </si>
  <si>
    <t>16,24*(0,3+0,5)</t>
  </si>
  <si>
    <t>264</t>
  </si>
  <si>
    <t>-553478902</t>
  </si>
  <si>
    <t>7*4,8*0,0003</t>
  </si>
  <si>
    <t>7*(0,1+0,5)*0,00035</t>
  </si>
  <si>
    <t>4,8*(0,1+0,8+0,3)*0,00035</t>
  </si>
  <si>
    <t>26,24*16,24*0,0003</t>
  </si>
  <si>
    <t>(26,24+16,24)*2*(0,1+0,8+0,3)*0,00035</t>
  </si>
  <si>
    <t>16,24*(0,3+0,5)*0,00035</t>
  </si>
  <si>
    <t>265</t>
  </si>
  <si>
    <t>712331111</t>
  </si>
  <si>
    <t>Provedení povlakové krytiny střech do 10° podkladní vrstvy pásy na sucho samolepící</t>
  </si>
  <si>
    <t>-1601749814</t>
  </si>
  <si>
    <t>skladba G</t>
  </si>
  <si>
    <t>7*(0,1+0,3+0,4)</t>
  </si>
  <si>
    <t>detail H</t>
  </si>
  <si>
    <t>(0,8+0,8)*2*0,8*2</t>
  </si>
  <si>
    <t>0,8*0,8*2</t>
  </si>
  <si>
    <t>(0,8+1,15)*2*0,8</t>
  </si>
  <si>
    <t>0,8*1,15</t>
  </si>
  <si>
    <t>266</t>
  </si>
  <si>
    <t>62866280</t>
  </si>
  <si>
    <t xml:space="preserve">pás asfaltový modifikovaný za studena samolepící  tl. 3 mm  </t>
  </si>
  <si>
    <t>-310392999</t>
  </si>
  <si>
    <t>16,04*1,15</t>
  </si>
  <si>
    <t>267</t>
  </si>
  <si>
    <t>712341559</t>
  </si>
  <si>
    <t>Provedení povlakové krytiny střech do 10° pásy NAIP přitavením v plné ploše</t>
  </si>
  <si>
    <t>-1129799610</t>
  </si>
  <si>
    <t>268</t>
  </si>
  <si>
    <t>62852673</t>
  </si>
  <si>
    <t>pásy s modifikovaným asfaltem tl.4mm vložka skleněná rohož přírodní</t>
  </si>
  <si>
    <t>288567583</t>
  </si>
  <si>
    <t>7*4,8*1,15</t>
  </si>
  <si>
    <t>7*(0,1+0,5)*1,2</t>
  </si>
  <si>
    <t>4,8*(0,1+0,8+0,3)*1,2</t>
  </si>
  <si>
    <t>26,24*16,24*1,15</t>
  </si>
  <si>
    <t>(26,24+16,24)*2*(0,1+0,8+0,3)*1,2</t>
  </si>
  <si>
    <t>16,24*(0,3+0,5)*1,2</t>
  </si>
  <si>
    <t>269</t>
  </si>
  <si>
    <t>712363312</t>
  </si>
  <si>
    <t>Povlakové krytiny střech do 10° fóliové plechy délky 2 m koutová lišta vnitřní rš 100 mm</t>
  </si>
  <si>
    <t>53869528</t>
  </si>
  <si>
    <t>KV/S03</t>
  </si>
  <si>
    <t>(100/2)*1,1</t>
  </si>
  <si>
    <t>KV/S06</t>
  </si>
  <si>
    <t>(23/2)*1,1</t>
  </si>
  <si>
    <t>KV/S09</t>
  </si>
  <si>
    <t>270</t>
  </si>
  <si>
    <t>7123633121</t>
  </si>
  <si>
    <t>Povlakové krytiny střech do 10° fóliové plechy délky 2 m koutová lišta vnitřní rš 130 mm</t>
  </si>
  <si>
    <t>1162881520</t>
  </si>
  <si>
    <t>KV/S04</t>
  </si>
  <si>
    <t>271</t>
  </si>
  <si>
    <t>712363313</t>
  </si>
  <si>
    <t>Povlakové krytiny střech do 10° fóliové plechy délky 2 m koutová lišta vnější rš 100 mm</t>
  </si>
  <si>
    <t>-1485991369</t>
  </si>
  <si>
    <t>KV/S02</t>
  </si>
  <si>
    <t>KV/S08</t>
  </si>
  <si>
    <t>KV/S11</t>
  </si>
  <si>
    <t>(15/2)*1,1</t>
  </si>
  <si>
    <t>272</t>
  </si>
  <si>
    <t>712363317</t>
  </si>
  <si>
    <t>Povlakové krytiny střech do 10° fóliové plechy délky 2 m okapnice široká rš 250 mm</t>
  </si>
  <si>
    <t>656639531</t>
  </si>
  <si>
    <t>KV/S01</t>
  </si>
  <si>
    <t>(91/2)*1,1</t>
  </si>
  <si>
    <t>KV/S12</t>
  </si>
  <si>
    <t>273</t>
  </si>
  <si>
    <t>712363329</t>
  </si>
  <si>
    <t>Povlakové krytiny střech do 10° z tvarovaných poplastovaných lišt délky 2 m příklopná lišta rš 100 mm</t>
  </si>
  <si>
    <t>-1788546396</t>
  </si>
  <si>
    <t>KV/S05</t>
  </si>
  <si>
    <t>274</t>
  </si>
  <si>
    <t>712363602</t>
  </si>
  <si>
    <t xml:space="preserve">Provedení povlak krytiny mechanicky kotvenou do betonu TI tl přes 240 mm  </t>
  </si>
  <si>
    <t>2033370565</t>
  </si>
  <si>
    <t>7*(0,3+0,3)</t>
  </si>
  <si>
    <t>4,8*(0,3+0,5+0,6)</t>
  </si>
  <si>
    <t>(26,24+16,24)*2*(0,3+0,5+0,6)</t>
  </si>
  <si>
    <t>1,2*1,2*2</t>
  </si>
  <si>
    <t>(0,8+0,8)*2*0,5*2</t>
  </si>
  <si>
    <t>1,2*1,55</t>
  </si>
  <si>
    <t>(0,8+1,15)*2*0,5</t>
  </si>
  <si>
    <t>275</t>
  </si>
  <si>
    <t>28322012</t>
  </si>
  <si>
    <t xml:space="preserve">fólie hydroizolační střešní mPVC, tl. 1,5 mm </t>
  </si>
  <si>
    <t>656981374</t>
  </si>
  <si>
    <t>skladba Sp4</t>
  </si>
  <si>
    <t>7*(0,3+0,3)*1,2</t>
  </si>
  <si>
    <t>4,8*(0,3+0,5+0,6)*1,2</t>
  </si>
  <si>
    <t>(26,24+16,24)*2*(0,3+0,5+0,6)*1,2</t>
  </si>
  <si>
    <t>1,2*1,2*2*1,15</t>
  </si>
  <si>
    <t>(0,8+0,8)*2*0,5*2*1,2</t>
  </si>
  <si>
    <t>1,2*1,55*1,15</t>
  </si>
  <si>
    <t>(0,8+1,15)*2*0,5*1,2</t>
  </si>
  <si>
    <t>276</t>
  </si>
  <si>
    <t>712391171</t>
  </si>
  <si>
    <t>Provedení povlakové krytiny střech do 10° podkladní textilní vrstvy</t>
  </si>
  <si>
    <t>-1211685192</t>
  </si>
  <si>
    <t>277</t>
  </si>
  <si>
    <t>69311068</t>
  </si>
  <si>
    <t>geotextilie netkaná 300g/m2</t>
  </si>
  <si>
    <t>60300319</t>
  </si>
  <si>
    <t>612,484*1,15</t>
  </si>
  <si>
    <t>278</t>
  </si>
  <si>
    <t>712998001</t>
  </si>
  <si>
    <t xml:space="preserve">Montáž atikového chrliče  </t>
  </si>
  <si>
    <t>53785211</t>
  </si>
  <si>
    <t>atika</t>
  </si>
  <si>
    <t>279</t>
  </si>
  <si>
    <t>28342473</t>
  </si>
  <si>
    <t>chrlič PVC atikový D 50</t>
  </si>
  <si>
    <t>2105006623</t>
  </si>
  <si>
    <t>280</t>
  </si>
  <si>
    <t>28342773</t>
  </si>
  <si>
    <t>přepad bezpečnostní PVC atikový 300x100mm</t>
  </si>
  <si>
    <t>-873837999</t>
  </si>
  <si>
    <t>281</t>
  </si>
  <si>
    <t>998712102</t>
  </si>
  <si>
    <t>Přesun hmot tonážní tonážní pro krytiny povlakové v objektech v do 12 m</t>
  </si>
  <si>
    <t>155057724</t>
  </si>
  <si>
    <t>Izolace tepelné</t>
  </si>
  <si>
    <t>282</t>
  </si>
  <si>
    <t>713121111</t>
  </si>
  <si>
    <t>Montáž izolace tepelné podlah volně kladenými rohožemi, pásy, dílci, deskami 1 vrstva</t>
  </si>
  <si>
    <t>-83248359</t>
  </si>
  <si>
    <t>283</t>
  </si>
  <si>
    <t>28375921</t>
  </si>
  <si>
    <t>deska EPS 200 pro trvalé zatížení v tlaku tl 50mm</t>
  </si>
  <si>
    <t>-974706667</t>
  </si>
  <si>
    <t>67,8*1,02</t>
  </si>
  <si>
    <t>284</t>
  </si>
  <si>
    <t>1469343016</t>
  </si>
  <si>
    <t>285</t>
  </si>
  <si>
    <t>283766431</t>
  </si>
  <si>
    <t>kročejový polystyren λD = 0,037 (ref. Styrofloor T6) tl.30 mm</t>
  </si>
  <si>
    <t>-1563254895</t>
  </si>
  <si>
    <t>92,27*1,02</t>
  </si>
  <si>
    <t>286</t>
  </si>
  <si>
    <t>713121121</t>
  </si>
  <si>
    <t>Montáž izolace tepelné podlah volně kladenými rohožemi, pásy, dílci, deskami 2 vrstvy</t>
  </si>
  <si>
    <t>433941412</t>
  </si>
  <si>
    <t>18,7</t>
  </si>
  <si>
    <t>O1</t>
  </si>
  <si>
    <t>287</t>
  </si>
  <si>
    <t>28375923</t>
  </si>
  <si>
    <t>deska EPS 200 pro trvalé zatížení v tlaku tl 70mm</t>
  </si>
  <si>
    <t>1601730265</t>
  </si>
  <si>
    <t>197,65*1,02</t>
  </si>
  <si>
    <t>288</t>
  </si>
  <si>
    <t>28375924</t>
  </si>
  <si>
    <t>deska EPS 200 pro trvalé zatížení v tlaku tl 80mm</t>
  </si>
  <si>
    <t>-2016444964</t>
  </si>
  <si>
    <t>289</t>
  </si>
  <si>
    <t>713131141</t>
  </si>
  <si>
    <t>Montáž izolace tepelné stěn a základů lepením celoplošně rohoží, pásů, dílců, desek</t>
  </si>
  <si>
    <t>-1239866862</t>
  </si>
  <si>
    <t>7*0,5</t>
  </si>
  <si>
    <t>16,25*0,5</t>
  </si>
  <si>
    <t>290</t>
  </si>
  <si>
    <t>28375990</t>
  </si>
  <si>
    <t>deska EPS 150 pro trvalé zatížení v tlaku (max. 3000 kg/m2) tl 140mm</t>
  </si>
  <si>
    <t>807303536</t>
  </si>
  <si>
    <t>11,625*1,02</t>
  </si>
  <si>
    <t>291</t>
  </si>
  <si>
    <t>-351885940</t>
  </si>
  <si>
    <t>4,8*(0,5+0,3)</t>
  </si>
  <si>
    <t>(26,24+16,24)*2*(0,5+0,3)</t>
  </si>
  <si>
    <t>292</t>
  </si>
  <si>
    <t>28375914</t>
  </si>
  <si>
    <t>deska EPS 150 pro trvalé zatížení v tlaku (max. 3000 kg/m2) tl 100mm</t>
  </si>
  <si>
    <t>1493553660</t>
  </si>
  <si>
    <t>79,158*1,02</t>
  </si>
  <si>
    <t>293</t>
  </si>
  <si>
    <t>452339941</t>
  </si>
  <si>
    <t>č006 - pozn.26</t>
  </si>
  <si>
    <t>294</t>
  </si>
  <si>
    <t>28376352</t>
  </si>
  <si>
    <t>deska fasádní polystyrénová pro tepelné izolace spodní stavby tl 50mm</t>
  </si>
  <si>
    <t>-1623633941</t>
  </si>
  <si>
    <t>295</t>
  </si>
  <si>
    <t>1637309085</t>
  </si>
  <si>
    <t>296</t>
  </si>
  <si>
    <t>28376019</t>
  </si>
  <si>
    <t>deska fasádní polystyrénová soklová  tl 140mm λD = 0,035</t>
  </si>
  <si>
    <t>-1130834296</t>
  </si>
  <si>
    <t>19,125*1,02</t>
  </si>
  <si>
    <t>297</t>
  </si>
  <si>
    <t>-68457241</t>
  </si>
  <si>
    <t>298</t>
  </si>
  <si>
    <t>-1161761340</t>
  </si>
  <si>
    <t>14,74*1,02</t>
  </si>
  <si>
    <t>299</t>
  </si>
  <si>
    <t>713141172</t>
  </si>
  <si>
    <t xml:space="preserve">Montáž izolace tepelné střech plochých tl do 170 mm šrouby </t>
  </si>
  <si>
    <t>-1440863001</t>
  </si>
  <si>
    <t>7*0,4</t>
  </si>
  <si>
    <t>300</t>
  </si>
  <si>
    <t>1139807808</t>
  </si>
  <si>
    <t>2,8*1,02</t>
  </si>
  <si>
    <t>301</t>
  </si>
  <si>
    <t>713141182</t>
  </si>
  <si>
    <t xml:space="preserve">Montáž izolace tepelné střech plochých tl přes 170 mm šrouby </t>
  </si>
  <si>
    <t>124199722</t>
  </si>
  <si>
    <t>7*4,8*2</t>
  </si>
  <si>
    <t>302</t>
  </si>
  <si>
    <t>28372316</t>
  </si>
  <si>
    <t>deska EPS 100 pro trvalé zatížení v tlaku (max. 2000 kg/m2) tl 140mm</t>
  </si>
  <si>
    <t>388360413</t>
  </si>
  <si>
    <t>67,2*1,02</t>
  </si>
  <si>
    <t>303</t>
  </si>
  <si>
    <t>-921473551</t>
  </si>
  <si>
    <t>26,24*16,24*2</t>
  </si>
  <si>
    <t>304</t>
  </si>
  <si>
    <t>28372319</t>
  </si>
  <si>
    <t>deska EPS 100 pro trvalé zatížení v tlaku (max. 2000 kg/m2) tl 160mm</t>
  </si>
  <si>
    <t>50048723</t>
  </si>
  <si>
    <t>852,275*1,02</t>
  </si>
  <si>
    <t>305</t>
  </si>
  <si>
    <t>713141311</t>
  </si>
  <si>
    <t>Montáž izolace tepelné střech plochých kladené volně, spádová vrstva</t>
  </si>
  <si>
    <t>53988272</t>
  </si>
  <si>
    <t>půdorys střechy pozn.12</t>
  </si>
  <si>
    <t>0,8*0,8/2*3</t>
  </si>
  <si>
    <t>1,4*1,5/2*1</t>
  </si>
  <si>
    <t>306</t>
  </si>
  <si>
    <t>28376142</t>
  </si>
  <si>
    <t>klín izolační z pěnového polystyrenu EPS 150 spádový</t>
  </si>
  <si>
    <t>-1184710868</t>
  </si>
  <si>
    <t>2,01*0,05*1,02</t>
  </si>
  <si>
    <t>307</t>
  </si>
  <si>
    <t>713191132</t>
  </si>
  <si>
    <t>Montáž izolace tepelné podlah, stropů vrchem nebo střech překrytí separační fólií z PE</t>
  </si>
  <si>
    <t>-829700702</t>
  </si>
  <si>
    <t>308</t>
  </si>
  <si>
    <t>28323020</t>
  </si>
  <si>
    <t xml:space="preserve">fólie separační PE </t>
  </si>
  <si>
    <t>-548561787</t>
  </si>
  <si>
    <t>357,72*1,1</t>
  </si>
  <si>
    <t>309</t>
  </si>
  <si>
    <t>998713102</t>
  </si>
  <si>
    <t>Přesun hmot tonážní pro izolace tepelné v objektech v do 12 m</t>
  </si>
  <si>
    <t>-1529628639</t>
  </si>
  <si>
    <t>714</t>
  </si>
  <si>
    <t>Akustická a protiotřesová opatření</t>
  </si>
  <si>
    <t>310</t>
  </si>
  <si>
    <t>714119001</t>
  </si>
  <si>
    <t>Montáž akustických obkladů stěn</t>
  </si>
  <si>
    <t>-435615764</t>
  </si>
  <si>
    <t>(3,05+6,9+2,8+5,85)*1,2</t>
  </si>
  <si>
    <t>(8,1+5,75)*1,2</t>
  </si>
  <si>
    <t>311</t>
  </si>
  <si>
    <t>5903613701</t>
  </si>
  <si>
    <t>panel akustický stěnový nárazuvzdorný tl. 40mm - specifikace viz výkres podhledů</t>
  </si>
  <si>
    <t>311528305</t>
  </si>
  <si>
    <t>38,34*1,1</t>
  </si>
  <si>
    <t>312</t>
  </si>
  <si>
    <t>714121012</t>
  </si>
  <si>
    <t>Montáž podstropních panelů s rozšířenou zvukovou pohltivostí zavěšených na rošt vč.dodávky roštu</t>
  </si>
  <si>
    <t>-544598959</t>
  </si>
  <si>
    <t>63,68</t>
  </si>
  <si>
    <t>č203-205</t>
  </si>
  <si>
    <t>7,76+4,96+8,27</t>
  </si>
  <si>
    <t>15,33</t>
  </si>
  <si>
    <t>130+32,09</t>
  </si>
  <si>
    <t>313</t>
  </si>
  <si>
    <t>590-P1</t>
  </si>
  <si>
    <t>rastrový  hygienický akustický stropní podhled - specifikace viz skladby podhledů P1</t>
  </si>
  <si>
    <t>1598265762</t>
  </si>
  <si>
    <t>293,09*1,1</t>
  </si>
  <si>
    <t>314</t>
  </si>
  <si>
    <t>-663146262</t>
  </si>
  <si>
    <t xml:space="preserve">P3 </t>
  </si>
  <si>
    <t>č208-216</t>
  </si>
  <si>
    <t>7,26+8,55+1,34+1,34+7,26+5,68+1,47+1,5+1,47</t>
  </si>
  <si>
    <t>č220-227</t>
  </si>
  <si>
    <t>č233-234</t>
  </si>
  <si>
    <t>9,62+7,74</t>
  </si>
  <si>
    <t>315</t>
  </si>
  <si>
    <t>590-P3</t>
  </si>
  <si>
    <t>rastrový akustický stropní podhled - specifikace viz skladby podhledů P3</t>
  </si>
  <si>
    <t>1136753925</t>
  </si>
  <si>
    <t>118,42*1,1</t>
  </si>
  <si>
    <t>316</t>
  </si>
  <si>
    <t>998714102</t>
  </si>
  <si>
    <t>Přesun hmot tonážní pro akustická a protiotřesová opatření v objektech v do 12 m</t>
  </si>
  <si>
    <t>1945527208</t>
  </si>
  <si>
    <t>Zdravotechnika - vnitřní kanalizace</t>
  </si>
  <si>
    <t>317</t>
  </si>
  <si>
    <t>7212332131</t>
  </si>
  <si>
    <t>Montáž střešního vtoku svislý odtok DN 125 - viz půdorys střechy detail C, pozn.1</t>
  </si>
  <si>
    <t>918923077</t>
  </si>
  <si>
    <t>318</t>
  </si>
  <si>
    <t>562311091</t>
  </si>
  <si>
    <t>vtok střešní DN125 zateplený - specifikace viz tab.PSV ozn. KV/S07</t>
  </si>
  <si>
    <t>750118005</t>
  </si>
  <si>
    <t>319</t>
  </si>
  <si>
    <t>998721102</t>
  </si>
  <si>
    <t>Přesun hmot tonážní pro vnitřní kanalizace v objektech v do 12 m</t>
  </si>
  <si>
    <t>1673578645</t>
  </si>
  <si>
    <t>727</t>
  </si>
  <si>
    <t>Zdravotechnika - požární ochrana</t>
  </si>
  <si>
    <t>320</t>
  </si>
  <si>
    <t>727121104</t>
  </si>
  <si>
    <t>Protipožární manžeta D 63 mm z jedné strany dělící konstrukce požární odolnost EI 90</t>
  </si>
  <si>
    <t>-1171867710</t>
  </si>
  <si>
    <t>Protipožární ochranné manžety z jedné strany dělící konstrukce požární odolnost EI 90 D 63</t>
  </si>
  <si>
    <t>321</t>
  </si>
  <si>
    <t>727121107</t>
  </si>
  <si>
    <t>Protipožární manžeta D 110 mm z jedné strany dělící konstrukce požární odolnost EI 90</t>
  </si>
  <si>
    <t>774348907</t>
  </si>
  <si>
    <t>Protipožární ochranné manžety z jedné strany dělící konstrukce požární odolnost EI 90 D 110</t>
  </si>
  <si>
    <t>322</t>
  </si>
  <si>
    <t>727121144</t>
  </si>
  <si>
    <t>Protipožární manžeta D 200 mm z jedné strany dělící konstrukce požární odolnost EI 120</t>
  </si>
  <si>
    <t>1760220353</t>
  </si>
  <si>
    <t>Protipožární ochranné manžety z jedné strany dělící konstrukce požární odolnost EI 120 D 200</t>
  </si>
  <si>
    <t>323</t>
  </si>
  <si>
    <t>751581353</t>
  </si>
  <si>
    <t>Protipožární prostup  stěnou kruhového potrubí průměru do 300 šířka spáry 25 mm</t>
  </si>
  <si>
    <t>302413493</t>
  </si>
  <si>
    <t>Protipožární ochrana UT potrubí prostup kruhového potrubí stěnou, stropem, průměru potrubí do 300 mm
- zpěňující požárně ochranný pás na bázi grafitu
- viz. technický list č.13</t>
  </si>
  <si>
    <t>10*2</t>
  </si>
  <si>
    <t>Elektroinstalace - silnoproud</t>
  </si>
  <si>
    <t>324</t>
  </si>
  <si>
    <t>741110312</t>
  </si>
  <si>
    <t>Montáž trubka ochranná do krabic plastová tuhá D přes 40 do 90 mm uložená volně</t>
  </si>
  <si>
    <t>-1576110552</t>
  </si>
  <si>
    <t>zdvihací zařízení</t>
  </si>
  <si>
    <t>325</t>
  </si>
  <si>
    <t>34571352</t>
  </si>
  <si>
    <t>trubka elektroinstalační ohebná dvouplášťová korugovaná D 52/63 mm, HDPE+LDPE</t>
  </si>
  <si>
    <t>-2105836375</t>
  </si>
  <si>
    <t>326</t>
  </si>
  <si>
    <t>741110313</t>
  </si>
  <si>
    <t>Montáž trubka ochranná do krabic plastová tuhá D přes 90 do 133 mm uložená volně</t>
  </si>
  <si>
    <t>624210317</t>
  </si>
  <si>
    <t>327</t>
  </si>
  <si>
    <t>34571357</t>
  </si>
  <si>
    <t>trubka elektroinstalační ohebná dvouplášťová korugovaná D 106/125 mm, HDPE+LDPE</t>
  </si>
  <si>
    <t>-1105507146</t>
  </si>
  <si>
    <t>328</t>
  </si>
  <si>
    <t>998741102</t>
  </si>
  <si>
    <t>Přesun hmot tonážní pro silnoproud v objektech v do 12 m</t>
  </si>
  <si>
    <t>1486366846</t>
  </si>
  <si>
    <t>Vzduchotechnika</t>
  </si>
  <si>
    <t>329</t>
  </si>
  <si>
    <t>7515146641</t>
  </si>
  <si>
    <t xml:space="preserve">Mtž regulační klapky  </t>
  </si>
  <si>
    <t>-828607221</t>
  </si>
  <si>
    <t>330</t>
  </si>
  <si>
    <t>55388801</t>
  </si>
  <si>
    <t>regulační klapka</t>
  </si>
  <si>
    <t>-1497630850</t>
  </si>
  <si>
    <t>331</t>
  </si>
  <si>
    <t>998751101</t>
  </si>
  <si>
    <t>Přesun hmot tonážní pro vzduchotechniku v objektech v do 12 m</t>
  </si>
  <si>
    <t>-220590220</t>
  </si>
  <si>
    <t>Konstrukce tesařské</t>
  </si>
  <si>
    <t>332</t>
  </si>
  <si>
    <t>762083111</t>
  </si>
  <si>
    <t>Impregnace řeziva proti dřevokaznému hmyzu a houbám máčením třída ohrožení 1 a 2</t>
  </si>
  <si>
    <t>-771131985</t>
  </si>
  <si>
    <t>333</t>
  </si>
  <si>
    <t>762085103</t>
  </si>
  <si>
    <t>Montáž kotevních želez, příložek, patek nebo táhel</t>
  </si>
  <si>
    <t>-550430822</t>
  </si>
  <si>
    <t>Práce společné pro tesařské konstrukce  montáž ocelových spojovacích prostředků (materiál ve specifikaci) kotevních želez příložek, patek, táhel</t>
  </si>
  <si>
    <t>334</t>
  </si>
  <si>
    <t>31197004</t>
  </si>
  <si>
    <t>tyč závitová Pz 4,6 M12 vč.podložek a matek</t>
  </si>
  <si>
    <t>612652998</t>
  </si>
  <si>
    <t>tyč závitová Pz 4,6 M12</t>
  </si>
  <si>
    <t>113*0,5*1,1</t>
  </si>
  <si>
    <t>335</t>
  </si>
  <si>
    <t>762341270</t>
  </si>
  <si>
    <t>Montáž bednění střech rovných a šikmých sklonu do 60° z desek dřevotřískových na sraz</t>
  </si>
  <si>
    <t>-1905436733</t>
  </si>
  <si>
    <t>skladba Sp2 - detail G</t>
  </si>
  <si>
    <t>7*0,4*2</t>
  </si>
  <si>
    <t>7*0,05</t>
  </si>
  <si>
    <t>skladba Sp2 - detail A</t>
  </si>
  <si>
    <t>4,8*0,6</t>
  </si>
  <si>
    <t>skladba Sp1 - detail A</t>
  </si>
  <si>
    <t>(26,24+16,24)*2*0,6</t>
  </si>
  <si>
    <t>336</t>
  </si>
  <si>
    <t>60623495</t>
  </si>
  <si>
    <t>překližka vodovzdorná jak I tl 21 mm</t>
  </si>
  <si>
    <t>-2134775864</t>
  </si>
  <si>
    <t>62,006*1,1</t>
  </si>
  <si>
    <t>337</t>
  </si>
  <si>
    <t>762395000</t>
  </si>
  <si>
    <t>Spojovací prostředky pro montáž krovu, bednění, laťování, světlíky, klíny</t>
  </si>
  <si>
    <t>1507195999</t>
  </si>
  <si>
    <t>62,006*0,021</t>
  </si>
  <si>
    <t>338</t>
  </si>
  <si>
    <t>762713120</t>
  </si>
  <si>
    <t>Montáž prostorové vázané kce z hraněného řeziva průřezové plochy do 224 cm2</t>
  </si>
  <si>
    <t>924202374</t>
  </si>
  <si>
    <t>2np pozn.28</t>
  </si>
  <si>
    <t>0,5/0,1/0,16</t>
  </si>
  <si>
    <t>339</t>
  </si>
  <si>
    <t>60512113</t>
  </si>
  <si>
    <t>hranol středový řezivo jehličnaté jakost I</t>
  </si>
  <si>
    <t>-481389181</t>
  </si>
  <si>
    <t>340</t>
  </si>
  <si>
    <t>762795000</t>
  </si>
  <si>
    <t>Spojovací prostředky pro montáž prostorových vázaných kcí</t>
  </si>
  <si>
    <t>798569711</t>
  </si>
  <si>
    <t>341</t>
  </si>
  <si>
    <t>998762102</t>
  </si>
  <si>
    <t>Přesun hmot tonážní pro kce tesařské v objektech v do 12 m</t>
  </si>
  <si>
    <t>1491553403</t>
  </si>
  <si>
    <t>Konstrukce suché výstavby</t>
  </si>
  <si>
    <t>342</t>
  </si>
  <si>
    <t>763111314</t>
  </si>
  <si>
    <t>SDK příčka tl 100 mm profil CW+UW 75 desky 1xA 12,5 TI 60 mm EI 30 Rw 47 DB</t>
  </si>
  <si>
    <t>-1072587202</t>
  </si>
  <si>
    <t>č207 pozn.26</t>
  </si>
  <si>
    <t>2,7*(3,65-2,1)</t>
  </si>
  <si>
    <t>343</t>
  </si>
  <si>
    <t>763111718</t>
  </si>
  <si>
    <t>SDK příčka úprava styku příčky a podhledu expanzní páskou a silikonováním</t>
  </si>
  <si>
    <t>-662499040</t>
  </si>
  <si>
    <t>č226 pozn.20</t>
  </si>
  <si>
    <t>344</t>
  </si>
  <si>
    <t>763121429</t>
  </si>
  <si>
    <t xml:space="preserve">SDK stěna předsazená profil CW+UW deska 1xH2 12,5  </t>
  </si>
  <si>
    <t>-1533095922</t>
  </si>
  <si>
    <t>č119</t>
  </si>
  <si>
    <t>1,7*1,3</t>
  </si>
  <si>
    <t>345</t>
  </si>
  <si>
    <t>7631216311</t>
  </si>
  <si>
    <t>Montáž desek celoplošně lepených vč.lepidla</t>
  </si>
  <si>
    <t>-1163906642</t>
  </si>
  <si>
    <t>(2,65+2,05)*2*1,3</t>
  </si>
  <si>
    <t>-1,2*1,3+0,5*1,3*2</t>
  </si>
  <si>
    <t>-0,9*1,3</t>
  </si>
  <si>
    <t>-1,3*1,3+0,65*1,3*2</t>
  </si>
  <si>
    <t>-1*1,3+0,15*2*1,3</t>
  </si>
  <si>
    <t>(4,1+3)*2*1,3</t>
  </si>
  <si>
    <t>-1*1,3</t>
  </si>
  <si>
    <t>(12+0,3*2+5,85+14,5)*1,3</t>
  </si>
  <si>
    <t>-0,9*1,3+0,5*1,3*2</t>
  </si>
  <si>
    <t>-1,6*1,3+0,65*1,3*2</t>
  </si>
  <si>
    <t>(2,7+2,8)*2*1,3</t>
  </si>
  <si>
    <t>-1,8*1,3+0,4*1,3*2</t>
  </si>
  <si>
    <t>-1,1*1,3+0,15*1,3*2</t>
  </si>
  <si>
    <t>-1,15*1,3+0,15*1,3*2</t>
  </si>
  <si>
    <t>-1,8*1,3</t>
  </si>
  <si>
    <t>(2,1+2,65)*2*1,3</t>
  </si>
  <si>
    <t>-1,1*1,3</t>
  </si>
  <si>
    <t>-0,7*1,3</t>
  </si>
  <si>
    <t>(2,65+3,1)*2*1,3</t>
  </si>
  <si>
    <t>-1,15*1,3</t>
  </si>
  <si>
    <t>(1,7+2,4+1,45+2,7*2)*2*1,4</t>
  </si>
  <si>
    <t>-1,8*1,4</t>
  </si>
  <si>
    <t>-0,8*1,4*2</t>
  </si>
  <si>
    <t>(12+0,3*4+15,05+6,8+9,5+9,5+0,2)*1,3</t>
  </si>
  <si>
    <t>-2,7*1,3+(1,1+0,95)*1,3</t>
  </si>
  <si>
    <t>1*1+(1+1)*2*0,2</t>
  </si>
  <si>
    <t>346</t>
  </si>
  <si>
    <t>562002</t>
  </si>
  <si>
    <t>obkladové plásty tl.2mm</t>
  </si>
  <si>
    <t>1586282409</t>
  </si>
  <si>
    <t>(195,455-0,8)*1,15</t>
  </si>
  <si>
    <t>347</t>
  </si>
  <si>
    <t>562003</t>
  </si>
  <si>
    <t>obkladové plásty tl.2mm požárně odolné</t>
  </si>
  <si>
    <t>1743616531</t>
  </si>
  <si>
    <t>1,8*1,15</t>
  </si>
  <si>
    <t>348</t>
  </si>
  <si>
    <t>763131411</t>
  </si>
  <si>
    <t>SDK podhled desky 1xA 12,5 bez TI dvouvrstvá spodní kce profil CD+UD</t>
  </si>
  <si>
    <t>149895294</t>
  </si>
  <si>
    <t>P4</t>
  </si>
  <si>
    <t xml:space="preserve">řez CC - obložení boků stěn světlíku </t>
  </si>
  <si>
    <t>(1,4+1,4)*2*(7,15-6,5)</t>
  </si>
  <si>
    <t>349</t>
  </si>
  <si>
    <t>763131751</t>
  </si>
  <si>
    <t>Montáž parotěsné zábrany do SDK podhledu</t>
  </si>
  <si>
    <t>1701516114</t>
  </si>
  <si>
    <t>350</t>
  </si>
  <si>
    <t>28329210</t>
  </si>
  <si>
    <t xml:space="preserve">folie podstřešní parotěsná PE  </t>
  </si>
  <si>
    <t>-1553689199</t>
  </si>
  <si>
    <t>351</t>
  </si>
  <si>
    <t>763131752</t>
  </si>
  <si>
    <t>Montáž jedné vrstvy tepelné izolace do SDK podhledu</t>
  </si>
  <si>
    <t>-2049836021</t>
  </si>
  <si>
    <t>15,33*2</t>
  </si>
  <si>
    <t>352</t>
  </si>
  <si>
    <t>631481521</t>
  </si>
  <si>
    <t>deska izolační minerální univerzální λ=0,033 tl 60mm</t>
  </si>
  <si>
    <t>-130412143</t>
  </si>
  <si>
    <t>30,66*1,02</t>
  </si>
  <si>
    <t>353</t>
  </si>
  <si>
    <t>763164511</t>
  </si>
  <si>
    <t>SDK obklad kovových kcí tvaru L,I  š do 0,4 m desky 1xA 12,5</t>
  </si>
  <si>
    <t>391178564</t>
  </si>
  <si>
    <t>Obklad ze sádrokartonových desek konstrukcí kovových včetně ochranných úhelníků ve tvaru L rozvinuté šíře do 0,4 m, opláštěný deskou standardní A, tl. 12,5 mm</t>
  </si>
  <si>
    <t>č114+115+112</t>
  </si>
  <si>
    <t>1,5+1,45+1,9</t>
  </si>
  <si>
    <t>č218 svislý přechod sníženého rastrového podhledu</t>
  </si>
  <si>
    <t>354</t>
  </si>
  <si>
    <t>763164541</t>
  </si>
  <si>
    <t>SDK obklad kovových kcí tvaru L,I š do 0,8 m desky 1xH2 12,5</t>
  </si>
  <si>
    <t>656253234</t>
  </si>
  <si>
    <t>3,65</t>
  </si>
  <si>
    <t>355</t>
  </si>
  <si>
    <t>763164561</t>
  </si>
  <si>
    <t>SDK obklad kovových kcí tvaru L,I š přes 0,8 m desky 1xH2 12,5</t>
  </si>
  <si>
    <t>1082441111</t>
  </si>
  <si>
    <t>č104 - pozn.49</t>
  </si>
  <si>
    <t>(0,5+0,5)*3</t>
  </si>
  <si>
    <t>(0,5+0,5)*2,3</t>
  </si>
  <si>
    <t>356</t>
  </si>
  <si>
    <t>763164791</t>
  </si>
  <si>
    <t>Montáž SDK obkladu kovových kcí jednoduché opláštění</t>
  </si>
  <si>
    <t>1709514049</t>
  </si>
  <si>
    <t>Obklad ze sádrokartonových desek montáž obkladu konstrukcí kovových, opláštění jednoduché</t>
  </si>
  <si>
    <t>(0,29+0,5)*3</t>
  </si>
  <si>
    <t>(0,29+0,6)*3</t>
  </si>
  <si>
    <t>(0,25+1,02)*3</t>
  </si>
  <si>
    <t>(0,345+0,445)*3</t>
  </si>
  <si>
    <t>357</t>
  </si>
  <si>
    <t>59030992</t>
  </si>
  <si>
    <t>deska sdk tl 12,5mm pro mechanicky namáhané konstrukce (ref.deska Rigistabil)</t>
  </si>
  <si>
    <t>860623625</t>
  </si>
  <si>
    <t>11,22*1,15</t>
  </si>
  <si>
    <t>12,903*1,15 'Přepočtené koeficientem množství</t>
  </si>
  <si>
    <t>358</t>
  </si>
  <si>
    <t>763172311</t>
  </si>
  <si>
    <t>Montáž revizních dvířek SDK kcí vel. 200x200 mm</t>
  </si>
  <si>
    <t>-1326033356</t>
  </si>
  <si>
    <t>Instalační technika pro konstrukce ze sádrokartonových desek  montáž revizních dvířek velikost 200 x 200 mm</t>
  </si>
  <si>
    <t>359</t>
  </si>
  <si>
    <t>59030710</t>
  </si>
  <si>
    <t>dvířka revizní s automatickým zámkem 200x200mm pro SDK</t>
  </si>
  <si>
    <t>-736216132</t>
  </si>
  <si>
    <t>dvířka revizní s automatickým zámkem 200x200mm</t>
  </si>
  <si>
    <t>360</t>
  </si>
  <si>
    <t>763173122</t>
  </si>
  <si>
    <t>Montáž nosníku pro pisoáry, umývátka a boilery v SDK kci</t>
  </si>
  <si>
    <t>1500073783</t>
  </si>
  <si>
    <t>361</t>
  </si>
  <si>
    <t>59030728</t>
  </si>
  <si>
    <t>konstrukce pro uchycení pisoáru osová rozteč CW profilů 450-625mm</t>
  </si>
  <si>
    <t>620515133</t>
  </si>
  <si>
    <t>362</t>
  </si>
  <si>
    <t>763173131</t>
  </si>
  <si>
    <t>Montáž držáku WC v SDK kci</t>
  </si>
  <si>
    <t>-1106045476</t>
  </si>
  <si>
    <t xml:space="preserve">1np </t>
  </si>
  <si>
    <t xml:space="preserve">2np </t>
  </si>
  <si>
    <t>363</t>
  </si>
  <si>
    <t>59030731</t>
  </si>
  <si>
    <t>konstrukce pro uchycení WC osová rozteč CW profilů 450-625mm</t>
  </si>
  <si>
    <t>1425043877</t>
  </si>
  <si>
    <t>364</t>
  </si>
  <si>
    <t>763412114</t>
  </si>
  <si>
    <t>Sanitární příčky do suchého i vlhkého prostředí, desky laminované tl. 28mm</t>
  </si>
  <si>
    <t>-1539761508</t>
  </si>
  <si>
    <t>TV1</t>
  </si>
  <si>
    <t>(1,9+1,3*2)*2</t>
  </si>
  <si>
    <t>TV2</t>
  </si>
  <si>
    <t>(3+1,3*2)*2</t>
  </si>
  <si>
    <t>365</t>
  </si>
  <si>
    <t>763412124</t>
  </si>
  <si>
    <t>Dveře sanitárních příček, desky laminované tl 32 mm, š do 800 mm, v do 2000 mm</t>
  </si>
  <si>
    <t>617805794</t>
  </si>
  <si>
    <t>366</t>
  </si>
  <si>
    <t>998763302</t>
  </si>
  <si>
    <t>Přesun hmot tonážní pro sádrokartonové konstrukce v objektech v do 12 m</t>
  </si>
  <si>
    <t>-1112426812</t>
  </si>
  <si>
    <t>Konstrukce klempířské</t>
  </si>
  <si>
    <t>367</t>
  </si>
  <si>
    <t>764226403</t>
  </si>
  <si>
    <t>Oplechování parapetů rovných mechanicky kotvené z Al plechu  rš 250 mm</t>
  </si>
  <si>
    <t>1263695620</t>
  </si>
  <si>
    <t>KV6-KV13</t>
  </si>
  <si>
    <t>1,43*1</t>
  </si>
  <si>
    <t>2,35*1</t>
  </si>
  <si>
    <t>2,2*1</t>
  </si>
  <si>
    <t>2,05*1</t>
  </si>
  <si>
    <t>1,4*2</t>
  </si>
  <si>
    <t>KV14-KV21</t>
  </si>
  <si>
    <t>1,32*1</t>
  </si>
  <si>
    <t>2,5*8</t>
  </si>
  <si>
    <t>1,5*1</t>
  </si>
  <si>
    <t>4,5*1</t>
  </si>
  <si>
    <t>368</t>
  </si>
  <si>
    <t>764226406</t>
  </si>
  <si>
    <t>Oplechování parapetů rovných mechanicky kotvené z Al plechu  rš 500 mm</t>
  </si>
  <si>
    <t>880538130</t>
  </si>
  <si>
    <t>KV22</t>
  </si>
  <si>
    <t>369</t>
  </si>
  <si>
    <t>764326441</t>
  </si>
  <si>
    <t>Ventilační turbína z Al plechu na skládané nebo plechové krytině průměru do 300 mm</t>
  </si>
  <si>
    <t>-389627091</t>
  </si>
  <si>
    <t>půdorys střechy pozn.20+21</t>
  </si>
  <si>
    <t>půdorys 2np pozn.18</t>
  </si>
  <si>
    <t>370</t>
  </si>
  <si>
    <t>764511602</t>
  </si>
  <si>
    <t>Žlab podokapní půlkruhový z Pz s povrchovou úpravou rš 330 mm</t>
  </si>
  <si>
    <t>1578793305</t>
  </si>
  <si>
    <t>371</t>
  </si>
  <si>
    <t>764511642</t>
  </si>
  <si>
    <t>Kotlík oválný (trychtýřový) pro podokapní žlaby z Pz s povrchovou úpravou 330/100 mm</t>
  </si>
  <si>
    <t>-1873941214</t>
  </si>
  <si>
    <t>372</t>
  </si>
  <si>
    <t>764518622</t>
  </si>
  <si>
    <t>Svody kruhové včetně objímek, kolen, odskoků z Pz s povrchovou úpravou průměru 100 mm</t>
  </si>
  <si>
    <t>1193190241</t>
  </si>
  <si>
    <t>373</t>
  </si>
  <si>
    <t>998764102</t>
  </si>
  <si>
    <t>Přesun hmot tonážní pro konstrukce klempířské v objektech v do 12 m</t>
  </si>
  <si>
    <t>-1783214340</t>
  </si>
  <si>
    <t>Konstrukce truhlářské</t>
  </si>
  <si>
    <t>374</t>
  </si>
  <si>
    <t>766001</t>
  </si>
  <si>
    <t>M+D podkladních zateplovacích profilů pro okna</t>
  </si>
  <si>
    <t>-1407800838</t>
  </si>
  <si>
    <t>375</t>
  </si>
  <si>
    <t>766002</t>
  </si>
  <si>
    <t>M+D podkladních zateplovacích profilů pro dveře</t>
  </si>
  <si>
    <t>950671392</t>
  </si>
  <si>
    <t>376</t>
  </si>
  <si>
    <t>766211200</t>
  </si>
  <si>
    <t xml:space="preserve">Montáž madel  </t>
  </si>
  <si>
    <t>1086241133</t>
  </si>
  <si>
    <t>377</t>
  </si>
  <si>
    <t>6110021</t>
  </si>
  <si>
    <t>madlo pro dveře - viz tab.PSV ozn.T7</t>
  </si>
  <si>
    <t>147151050</t>
  </si>
  <si>
    <t>378</t>
  </si>
  <si>
    <t>766622115</t>
  </si>
  <si>
    <t>Montáž plastových oken plochy přes 1 m2 pevných výšky do 1,5 m s rámem do zdiva</t>
  </si>
  <si>
    <t>-2076172538</t>
  </si>
  <si>
    <t>379</t>
  </si>
  <si>
    <t>611-W09</t>
  </si>
  <si>
    <t>okno plast 2300x900mm vč.kování a doplňků - specifikace viz tab.PSV ozn.W09</t>
  </si>
  <si>
    <t>1900831232</t>
  </si>
  <si>
    <t>380</t>
  </si>
  <si>
    <t>766622131</t>
  </si>
  <si>
    <t>Montáž plastových oken plochy přes 1 m2 otevíravých výšky do 1,5 m s rámem do zdiva</t>
  </si>
  <si>
    <t>1193171886</t>
  </si>
  <si>
    <t>381</t>
  </si>
  <si>
    <t>611-W14</t>
  </si>
  <si>
    <t>okno plast 900x1250mm vč.kování a doplňků - specifikace viz tab.PSV ozn.W14</t>
  </si>
  <si>
    <t>1246589225</t>
  </si>
  <si>
    <t>382</t>
  </si>
  <si>
    <t>766622132</t>
  </si>
  <si>
    <t>Montáž plastových oken plochy přes 1 m2 otevíravých výšky do 2,5 m s rámem do zdiva</t>
  </si>
  <si>
    <t>-796835080</t>
  </si>
  <si>
    <t>2,4*2*1</t>
  </si>
  <si>
    <t>2,2*1,8</t>
  </si>
  <si>
    <t>2,5*1,6*6</t>
  </si>
  <si>
    <t>383</t>
  </si>
  <si>
    <t>611-W06</t>
  </si>
  <si>
    <t>okno plast 2400x2000mm vč.kování a doplňků - specifikace viz tab.PSV ozn.W06</t>
  </si>
  <si>
    <t>-1341584556</t>
  </si>
  <si>
    <t>611-W07</t>
  </si>
  <si>
    <t>okno plast 2500x2000mm vč.kování a doplňků - specifikace viz tab.PSV ozn.W07</t>
  </si>
  <si>
    <t>729694516</t>
  </si>
  <si>
    <t>385</t>
  </si>
  <si>
    <t>611-W10</t>
  </si>
  <si>
    <t>okno plast 2200x1800mm vč.kování a doplňků - specifikace viz tab.PSV ozn.W10</t>
  </si>
  <si>
    <t>1562224184</t>
  </si>
  <si>
    <t>386</t>
  </si>
  <si>
    <t>611-W11</t>
  </si>
  <si>
    <t>okno plast 2050x1800mm vč.kování a doplňků - specifikace viz tab.PSV ozn.11</t>
  </si>
  <si>
    <t>-1216990522</t>
  </si>
  <si>
    <t>387</t>
  </si>
  <si>
    <t>611-W16</t>
  </si>
  <si>
    <t>okno plast 4500x1700mm vč.kování a doplňků - specifikace viz tab.PSV ozn.W16</t>
  </si>
  <si>
    <t>-882539141</t>
  </si>
  <si>
    <t>388</t>
  </si>
  <si>
    <t>611-W17</t>
  </si>
  <si>
    <t>okno plast 2500x1600mm vč.kování a doplňků - specifikace viz tab.PSV ozn.W17</t>
  </si>
  <si>
    <t>1599914896</t>
  </si>
  <si>
    <t>389</t>
  </si>
  <si>
    <t>611-W19</t>
  </si>
  <si>
    <t>okno plast 1500x1600mm vč.kování a doplňků - specifikace viz tab.PSV ozn.W19</t>
  </si>
  <si>
    <t>-944307803</t>
  </si>
  <si>
    <t>390</t>
  </si>
  <si>
    <t>611-W20</t>
  </si>
  <si>
    <t>okno plast 2500x1600mm vč.kování a doplňků - specifikace viz tab.PSV ozn.W20</t>
  </si>
  <si>
    <t>616757974</t>
  </si>
  <si>
    <t>391</t>
  </si>
  <si>
    <t>611-W21</t>
  </si>
  <si>
    <t>okno plast 2400x1600mm vč.kování a doplňků - specifikace viz tab.PSV ozn.W21</t>
  </si>
  <si>
    <t>-43774026</t>
  </si>
  <si>
    <t>392</t>
  </si>
  <si>
    <t>611-W22</t>
  </si>
  <si>
    <t>okno plast 2600x1600mm vč.kování a doplňků - specifikace viz tab.PSV ozn.W22</t>
  </si>
  <si>
    <t>-669035801</t>
  </si>
  <si>
    <t>393</t>
  </si>
  <si>
    <t>611-W23</t>
  </si>
  <si>
    <t>okno plast 1320x1600mm vč.kování a doplňků - specifikace viz tab.PSV ozn.W23</t>
  </si>
  <si>
    <t>1925522101</t>
  </si>
  <si>
    <t>394</t>
  </si>
  <si>
    <t>766622133</t>
  </si>
  <si>
    <t>Montáž plastových oken plochy přes 1 m2 otevíravých výšky přes 2,5 m s rámem do zdiva</t>
  </si>
  <si>
    <t>-1287800830</t>
  </si>
  <si>
    <t>395</t>
  </si>
  <si>
    <t>766-W05</t>
  </si>
  <si>
    <t>dveřa a okno plast 1100x3000+1400x2000mm vč.kování a doplňků - specifikace viz tab.PSV ozn.W05</t>
  </si>
  <si>
    <t>1082946415</t>
  </si>
  <si>
    <t>396</t>
  </si>
  <si>
    <t>766622216</t>
  </si>
  <si>
    <t>Montáž plastových oken plochy do 1 m2 otevíravých s rámem do zdiva</t>
  </si>
  <si>
    <t>-987864376</t>
  </si>
  <si>
    <t>397</t>
  </si>
  <si>
    <t>766-W24</t>
  </si>
  <si>
    <t>okno plast 600x600mm vč.kování a doplňků - specifikace viz tab.PSV ozn.W24</t>
  </si>
  <si>
    <t>-1634507412</t>
  </si>
  <si>
    <t>398</t>
  </si>
  <si>
    <t>766629215</t>
  </si>
  <si>
    <t>Příplatek k montáži oken rovné ostění připojovací spára do 45 mm (M+D oboustranné pásky)</t>
  </si>
  <si>
    <t>1524776335</t>
  </si>
  <si>
    <t>(2+2,7)*2*1</t>
  </si>
  <si>
    <t>(2,5+3)*2*1</t>
  </si>
  <si>
    <t>(2,4+2)*2*1</t>
  </si>
  <si>
    <t>(2,5+2)*2*2</t>
  </si>
  <si>
    <t>(1,35+2,1)*2*1</t>
  </si>
  <si>
    <t>(2,3+0,9)*2*1</t>
  </si>
  <si>
    <t>(2,2+1,8)*2*1</t>
  </si>
  <si>
    <t>(2,05+1,8)*2*1</t>
  </si>
  <si>
    <t>(1,1+2,15)*2*1</t>
  </si>
  <si>
    <t>(3+3,4)*2*1</t>
  </si>
  <si>
    <t>(0,9+1,25)*2*3</t>
  </si>
  <si>
    <t>(1,5+2,65)*2*1</t>
  </si>
  <si>
    <t>(4,5+1,7)*2*1</t>
  </si>
  <si>
    <t>(2,5+1,6)*2*1</t>
  </si>
  <si>
    <t>(2+2,6)*2*1</t>
  </si>
  <si>
    <t>(1,5+1,6)*2*1</t>
  </si>
  <si>
    <t>(2,5+1,6)*2*6</t>
  </si>
  <si>
    <t>(2,4+1,6)*2*1</t>
  </si>
  <si>
    <t>(2,6+1,6)*2*2</t>
  </si>
  <si>
    <t>(1,32+1,6)*2*1</t>
  </si>
  <si>
    <t>(0,6+0,6)*2*4</t>
  </si>
  <si>
    <t>399</t>
  </si>
  <si>
    <t>766660001</t>
  </si>
  <si>
    <t>Montáž dveřních křídel otvíravých 1křídlových š do 0,8 m do ocelové zárubně</t>
  </si>
  <si>
    <t>689792021</t>
  </si>
  <si>
    <t>400</t>
  </si>
  <si>
    <t>611-T1, T2</t>
  </si>
  <si>
    <t>dveře vnitřní hladké laminované HPL plné 1křídlé 70x197 cm - viz tab.PSV ozn.T1, T2</t>
  </si>
  <si>
    <t>-2059361212</t>
  </si>
  <si>
    <t>401</t>
  </si>
  <si>
    <t>611-T3, T8</t>
  </si>
  <si>
    <t>dveře vnitřní hladké laminované HPL plné 1křídlé 80x197 cm - viz tab.PSV ozn.T3</t>
  </si>
  <si>
    <t>42196411</t>
  </si>
  <si>
    <t>402</t>
  </si>
  <si>
    <t>611-T4</t>
  </si>
  <si>
    <t>dveře vnitřní hladké laminované HPL plné 1křídlé 80x197 cm - viz tab.PSV ozn.T4</t>
  </si>
  <si>
    <t>-836833275</t>
  </si>
  <si>
    <t>403</t>
  </si>
  <si>
    <t>-1451487700</t>
  </si>
  <si>
    <t>404</t>
  </si>
  <si>
    <t>611-T21</t>
  </si>
  <si>
    <t>dveře vnitřní hladké laminované HPL sklo 2/3 1křídlé 80x197cm - viz tab.PSV ozn.T21</t>
  </si>
  <si>
    <t>-1433052702</t>
  </si>
  <si>
    <t>405</t>
  </si>
  <si>
    <t>611-T20</t>
  </si>
  <si>
    <t>dveře vnitřní hladké laminované HPL sklo 2/3 1křídlé 70x197cm - viz tab.PSV ozn.T20</t>
  </si>
  <si>
    <t>1801058943</t>
  </si>
  <si>
    <t>406</t>
  </si>
  <si>
    <t>766660002</t>
  </si>
  <si>
    <t>Montáž dveřních křídel otvíravých 1křídlových š přes 0,8 m do ocelové zárubně</t>
  </si>
  <si>
    <t>-157554412</t>
  </si>
  <si>
    <t>407</t>
  </si>
  <si>
    <t>611-T5, T6, T7</t>
  </si>
  <si>
    <t>dveře vnitřní hladké laminované HPL plné 1křídlé 90x197 cm - viz tab.PSV ozn.T5, T6, T7</t>
  </si>
  <si>
    <t>1600715394</t>
  </si>
  <si>
    <t>408</t>
  </si>
  <si>
    <t>766660021</t>
  </si>
  <si>
    <t>Montáž dveřních křídel otvíravých 1křídlových š do 0,8 m požárních do ocelové zárubně</t>
  </si>
  <si>
    <t>575914468</t>
  </si>
  <si>
    <t>409</t>
  </si>
  <si>
    <t>611-T16</t>
  </si>
  <si>
    <t>dveře vnitřní hladké laminované HPL plné 1křídlé 80x197 cm EW15DP3 - viz tab.PSV ozn.T16</t>
  </si>
  <si>
    <t>326012580</t>
  </si>
  <si>
    <t>410</t>
  </si>
  <si>
    <t>766660022</t>
  </si>
  <si>
    <t>Montáž dveřních křídel otvíravých 1křídlových š přes 0,8 m požárních do ocelové zárubně</t>
  </si>
  <si>
    <t>-1650962059</t>
  </si>
  <si>
    <t>411</t>
  </si>
  <si>
    <t>611-T17</t>
  </si>
  <si>
    <t>dveře vnitřní hladké laminované HPL plné 1křídlé 70x185 cm EW30DP3 - viz tab.PSV ozn.T17</t>
  </si>
  <si>
    <t>-443638747</t>
  </si>
  <si>
    <t>412</t>
  </si>
  <si>
    <t>766660718</t>
  </si>
  <si>
    <t>Montáž dveřních křídel dokování stavěče křídla</t>
  </si>
  <si>
    <t>460853969</t>
  </si>
  <si>
    <t>413</t>
  </si>
  <si>
    <t>549163620</t>
  </si>
  <si>
    <t xml:space="preserve">stavěč dveří  </t>
  </si>
  <si>
    <t>-1212757505</t>
  </si>
  <si>
    <t>414</t>
  </si>
  <si>
    <t>766660720</t>
  </si>
  <si>
    <t>Osazení větrací mřížky s vyříznutím otvoru</t>
  </si>
  <si>
    <t>-2083891677</t>
  </si>
  <si>
    <t>415</t>
  </si>
  <si>
    <t>562001</t>
  </si>
  <si>
    <t>větrací mřížka do dveří 475x80m - set</t>
  </si>
  <si>
    <t>-1953710966</t>
  </si>
  <si>
    <t>416</t>
  </si>
  <si>
    <t>766660722</t>
  </si>
  <si>
    <t xml:space="preserve">Montáž dveřního kování  </t>
  </si>
  <si>
    <t>36676661</t>
  </si>
  <si>
    <t>417</t>
  </si>
  <si>
    <t>549146200</t>
  </si>
  <si>
    <t xml:space="preserve">klika včetně rozet a montážního materiálu  </t>
  </si>
  <si>
    <t>-870672111</t>
  </si>
  <si>
    <t>418</t>
  </si>
  <si>
    <t>766694121</t>
  </si>
  <si>
    <t>Montáž parapetních desek dřevěných nebo plastových šířky přes 30 cm délky do 1,0 m</t>
  </si>
  <si>
    <t>-1414549147</t>
  </si>
  <si>
    <t>TV7</t>
  </si>
  <si>
    <t>TV15</t>
  </si>
  <si>
    <t>419</t>
  </si>
  <si>
    <t>766694122</t>
  </si>
  <si>
    <t>Montáž parapetních dřevěných nebo plastových šířky přes 30 cm délky do 1,6 m</t>
  </si>
  <si>
    <t>1068503106</t>
  </si>
  <si>
    <t>TV9</t>
  </si>
  <si>
    <t>TV12</t>
  </si>
  <si>
    <t>420</t>
  </si>
  <si>
    <t>766694123</t>
  </si>
  <si>
    <t>Montáž parapetních dřevěných nebo plastových šířky přes 30 cm délky do 2,6 m</t>
  </si>
  <si>
    <t>-1426770853</t>
  </si>
  <si>
    <t>TV3</t>
  </si>
  <si>
    <t>TV4</t>
  </si>
  <si>
    <t>TV5</t>
  </si>
  <si>
    <t>TV6</t>
  </si>
  <si>
    <t>TV8</t>
  </si>
  <si>
    <t>TV10</t>
  </si>
  <si>
    <t>TV11</t>
  </si>
  <si>
    <t>TV13</t>
  </si>
  <si>
    <t>421</t>
  </si>
  <si>
    <t>766694124</t>
  </si>
  <si>
    <t>Montáž parapetních dřevěných nebo plastových šířky přes 30 cm délky přes 2,6 m</t>
  </si>
  <si>
    <t>-1007200231</t>
  </si>
  <si>
    <t>TV14</t>
  </si>
  <si>
    <t>422</t>
  </si>
  <si>
    <t>607941040</t>
  </si>
  <si>
    <t>deska parapetní vnitřní  0,34 x 1 m</t>
  </si>
  <si>
    <t>-1798809749</t>
  </si>
  <si>
    <t>8,5*0,1</t>
  </si>
  <si>
    <t>423</t>
  </si>
  <si>
    <t>607941050</t>
  </si>
  <si>
    <t>deska parapetní vnitřní 0,4 x 1 m</t>
  </si>
  <si>
    <t>2000944329</t>
  </si>
  <si>
    <t>424</t>
  </si>
  <si>
    <t>607941060</t>
  </si>
  <si>
    <t>deska parapetní vnitřní 0,45 x 1 m</t>
  </si>
  <si>
    <t>1695711160</t>
  </si>
  <si>
    <t>20*0,1</t>
  </si>
  <si>
    <t>425</t>
  </si>
  <si>
    <t>607941070</t>
  </si>
  <si>
    <t xml:space="preserve">deska parapetní vnitřní  0,5 x 1 m  </t>
  </si>
  <si>
    <t>-1576464906</t>
  </si>
  <si>
    <t>1,4*1</t>
  </si>
  <si>
    <t>2,4*6</t>
  </si>
  <si>
    <t>0,6*3</t>
  </si>
  <si>
    <t>39,92*0,1</t>
  </si>
  <si>
    <t>426</t>
  </si>
  <si>
    <t>607941210</t>
  </si>
  <si>
    <t>koncovka PVC k parapetním deskám 600 mm</t>
  </si>
  <si>
    <t>1498811057</t>
  </si>
  <si>
    <t>(5+3+23+1)*2</t>
  </si>
  <si>
    <t>427</t>
  </si>
  <si>
    <t>998766102</t>
  </si>
  <si>
    <t>Přesun hmot tonážní pro konstrukce truhlářské v objektech v do 12 m</t>
  </si>
  <si>
    <t>-1843301578</t>
  </si>
  <si>
    <t>Konstrukce zámečnické</t>
  </si>
  <si>
    <t>428</t>
  </si>
  <si>
    <t>767001</t>
  </si>
  <si>
    <t>M+D markýzy - viz půdorys střechy pozn.8</t>
  </si>
  <si>
    <t>771830913</t>
  </si>
  <si>
    <t>429</t>
  </si>
  <si>
    <t>767136103</t>
  </si>
  <si>
    <t>Montáž obložení z plechových dílců vč.kotvících prvků</t>
  </si>
  <si>
    <t>1470207262</t>
  </si>
  <si>
    <t>zdvihací plošina pozn.37</t>
  </si>
  <si>
    <t>(2,4+1,4)*2*(1,5+1,3)</t>
  </si>
  <si>
    <t>430</t>
  </si>
  <si>
    <t>13611306</t>
  </si>
  <si>
    <t>plech ocelový černý žebrovaný S235 JR slza tl 5mm tabule</t>
  </si>
  <si>
    <t>1334876090</t>
  </si>
  <si>
    <t>21,28*41,4*0,001</t>
  </si>
  <si>
    <t>431</t>
  </si>
  <si>
    <t>136113061</t>
  </si>
  <si>
    <t>Příplatek za žárový Pz</t>
  </si>
  <si>
    <t>603509440</t>
  </si>
  <si>
    <t>432</t>
  </si>
  <si>
    <t>767161114</t>
  </si>
  <si>
    <t>Montáž zábradlí rovného z trubek do zdi hmotnosti do 30 kg</t>
  </si>
  <si>
    <t>-1103028541</t>
  </si>
  <si>
    <t>2,55</t>
  </si>
  <si>
    <t>7,85</t>
  </si>
  <si>
    <t>433</t>
  </si>
  <si>
    <t>553-ZV6</t>
  </si>
  <si>
    <t>zábradlí schodišťové nerez - specifikace viz tab.PSV ozn.ZV6</t>
  </si>
  <si>
    <t>-158314366</t>
  </si>
  <si>
    <t>434</t>
  </si>
  <si>
    <t>553-ZV9</t>
  </si>
  <si>
    <t>zábradlí schodišťové nerez - specifikace viz tab.PSV ozn.ZV09</t>
  </si>
  <si>
    <t>1179846210</t>
  </si>
  <si>
    <t>435</t>
  </si>
  <si>
    <t>767165111</t>
  </si>
  <si>
    <t>Montáž zábradlí rovného madla z trubek nebo tenkostěnných profilů šroubovaného</t>
  </si>
  <si>
    <t>144872688</t>
  </si>
  <si>
    <t>ZV1</t>
  </si>
  <si>
    <t>3,445+3,365</t>
  </si>
  <si>
    <t>ZV5</t>
  </si>
  <si>
    <t>ZV7</t>
  </si>
  <si>
    <t>3,8</t>
  </si>
  <si>
    <t>ZV8</t>
  </si>
  <si>
    <t>(0,15+2,92)*2</t>
  </si>
  <si>
    <t>436</t>
  </si>
  <si>
    <t>553-ZV1</t>
  </si>
  <si>
    <t>schodišťové madlo nerez dl.3,445+3,365m vč.kotvení - specifikace viz tab.PSV ozn.ZV1</t>
  </si>
  <si>
    <t>-1376529218</t>
  </si>
  <si>
    <t>437</t>
  </si>
  <si>
    <t>553-ZV5</t>
  </si>
  <si>
    <t>schodišťové madlo nerez dl.1,595m vč.kotvení - specifikace viz tab.PSV ozn.ZV5</t>
  </si>
  <si>
    <t>26319505</t>
  </si>
  <si>
    <t>438</t>
  </si>
  <si>
    <t>553-ZV7</t>
  </si>
  <si>
    <t>schodišťové madlo nerez dl.3,78m vč.kotvení - specifikace viz tab.PSV ozn.ZV7</t>
  </si>
  <si>
    <t>-943227669</t>
  </si>
  <si>
    <t>439</t>
  </si>
  <si>
    <t>553-ZV8</t>
  </si>
  <si>
    <t>schodišťové madlo nerez dl.3,07m vč.kotvení - specifikace viz tab.PSV ozn.ZV8</t>
  </si>
  <si>
    <t>-1688408229</t>
  </si>
  <si>
    <t>440</t>
  </si>
  <si>
    <t>767316312</t>
  </si>
  <si>
    <t>Montáž střešního bodového světlíku přes 1,5 do 2 m2</t>
  </si>
  <si>
    <t>-180633314</t>
  </si>
  <si>
    <t>441</t>
  </si>
  <si>
    <t>562-BS</t>
  </si>
  <si>
    <t>světlík 1400x1400mm vč.zateplovací manžety a doplňků - specifikace viz tab.PSV ozn.BS</t>
  </si>
  <si>
    <t>391176367</t>
  </si>
  <si>
    <t>442</t>
  </si>
  <si>
    <t>767531111</t>
  </si>
  <si>
    <t>Montáž vstupních kovových nebo plastových rohoží čistících zón</t>
  </si>
  <si>
    <t>1928226936</t>
  </si>
  <si>
    <t>1,9*3,07</t>
  </si>
  <si>
    <t>2,7*2,955</t>
  </si>
  <si>
    <t>443</t>
  </si>
  <si>
    <t>69752100</t>
  </si>
  <si>
    <t>rohož textilní provedení 100% PP, zatavený do měkčeného PVC - viz tab.PSV ozn.Z2, Z5</t>
  </si>
  <si>
    <t>-1296553290</t>
  </si>
  <si>
    <t>444</t>
  </si>
  <si>
    <t>69752030</t>
  </si>
  <si>
    <t>rohož vstupní provedení hliník nebo mosaz/gumové vlnovky/ - viz tab.PSV ozn.Z1</t>
  </si>
  <si>
    <t>-1899363490</t>
  </si>
  <si>
    <t>445</t>
  </si>
  <si>
    <t>767531121</t>
  </si>
  <si>
    <t>Osazení zapuštěného rámu z L profilů k čistícím rohožím</t>
  </si>
  <si>
    <t>-821293026</t>
  </si>
  <si>
    <t>(1,8+1)*2</t>
  </si>
  <si>
    <t>(1,9+3,07)*2</t>
  </si>
  <si>
    <t>(2,7+2,955)*2</t>
  </si>
  <si>
    <t>446</t>
  </si>
  <si>
    <t>69752160</t>
  </si>
  <si>
    <t>rám pro zapuštění profil L-30/30 25/25 20/30 15/30-Al</t>
  </si>
  <si>
    <t>1543801634</t>
  </si>
  <si>
    <t>26,85*1,1</t>
  </si>
  <si>
    <t>447</t>
  </si>
  <si>
    <t>767590120</t>
  </si>
  <si>
    <t xml:space="preserve">Montáž podlahového roštu  </t>
  </si>
  <si>
    <t>2110751840</t>
  </si>
  <si>
    <t>Z02</t>
  </si>
  <si>
    <t>2*0,3*13</t>
  </si>
  <si>
    <t>448</t>
  </si>
  <si>
    <t>55347016</t>
  </si>
  <si>
    <t xml:space="preserve">rošt podlahový lisovaný žárově zinkovaný  </t>
  </si>
  <si>
    <t>-756214745</t>
  </si>
  <si>
    <t>449</t>
  </si>
  <si>
    <t>767640111</t>
  </si>
  <si>
    <t>Montáž dveří ocelových vchodových jednokřídlových bez nadsvětlíku</t>
  </si>
  <si>
    <t>-1702885940</t>
  </si>
  <si>
    <t>450</t>
  </si>
  <si>
    <t>553-W08</t>
  </si>
  <si>
    <t>dveře AL 1350x2100mm vč.kování a doplňků - specifikace viz tab.PSV ozn.W08</t>
  </si>
  <si>
    <t>2126170853</t>
  </si>
  <si>
    <t>451</t>
  </si>
  <si>
    <t>553-W13</t>
  </si>
  <si>
    <t>dveře AL 1100x2150mm vč.kování a doplňků - specifikace viz tab.PSV ozn.W13</t>
  </si>
  <si>
    <t>-1105005905</t>
  </si>
  <si>
    <t>452</t>
  </si>
  <si>
    <t>767640221</t>
  </si>
  <si>
    <t>Montáž dveří ocelových vchodových dvoukřídlových bez nadsvětlíku</t>
  </si>
  <si>
    <t>391476015</t>
  </si>
  <si>
    <t>453</t>
  </si>
  <si>
    <t>553-W04</t>
  </si>
  <si>
    <t>dveře AL 2000x2700mm vč.kování a doplňků - specifikace viz tab.PSV ozn.W04</t>
  </si>
  <si>
    <t>-617323482</t>
  </si>
  <si>
    <t>454</t>
  </si>
  <si>
    <t>767640222</t>
  </si>
  <si>
    <t>Montáž dveří ocelových vchodových dvoukřídlových s nadsvětlíkem</t>
  </si>
  <si>
    <t>16751447</t>
  </si>
  <si>
    <t>455</t>
  </si>
  <si>
    <t>553-W15</t>
  </si>
  <si>
    <t>dveře AL  1500x2650mm vč.kování a doplňků - specifikace viz tab.PSV ozn.W15</t>
  </si>
  <si>
    <t>-1463595261</t>
  </si>
  <si>
    <t>456</t>
  </si>
  <si>
    <t>553-W18</t>
  </si>
  <si>
    <t>dveře AL 2000x2600mm vč.kování a doplňků - specifikace viz tab.PSV ozn.W18</t>
  </si>
  <si>
    <t>-277814176</t>
  </si>
  <si>
    <t>457</t>
  </si>
  <si>
    <t>393452928</t>
  </si>
  <si>
    <t>458</t>
  </si>
  <si>
    <t>553-AL1</t>
  </si>
  <si>
    <t>dveře AL 1600x2500mm vč.kování a doplňků - specifikace viz tab.PSV ozn.AL1</t>
  </si>
  <si>
    <t>-97599825</t>
  </si>
  <si>
    <t>459</t>
  </si>
  <si>
    <t>767640224</t>
  </si>
  <si>
    <t>Montáž dveří ocelových vchodových dvoukřídlových s pevnými bočními díly a nadsvětlíkem</t>
  </si>
  <si>
    <t>1730194411</t>
  </si>
  <si>
    <t>460</t>
  </si>
  <si>
    <t>553-AL2</t>
  </si>
  <si>
    <t>dveře AL 2700x3000mm s zateplovacím podstavcem  vč.kování a doplňků - specifikace viz tab.PSV ozn.AL2</t>
  </si>
  <si>
    <t>1103214830</t>
  </si>
  <si>
    <t>461</t>
  </si>
  <si>
    <t>767651113</t>
  </si>
  <si>
    <t>Montáž vrat garážových sekčních zajížděcích pod strop plochy do 13 m2</t>
  </si>
  <si>
    <t>1528115980</t>
  </si>
  <si>
    <t>462</t>
  </si>
  <si>
    <t>767651121</t>
  </si>
  <si>
    <t>Montáž vrat garážových sekčních - kliky se zámkem</t>
  </si>
  <si>
    <t>-881773078</t>
  </si>
  <si>
    <t>463</t>
  </si>
  <si>
    <t>767651126</t>
  </si>
  <si>
    <t>Montáž vrat garážových sekčních elektrického stropního pohonu</t>
  </si>
  <si>
    <t>457560952</t>
  </si>
  <si>
    <t>464</t>
  </si>
  <si>
    <t>767651131</t>
  </si>
  <si>
    <t>Montáž vrat garážových sekčních fotobuněk</t>
  </si>
  <si>
    <t>pár</t>
  </si>
  <si>
    <t>-1911079277</t>
  </si>
  <si>
    <t>465</t>
  </si>
  <si>
    <t>553-W12</t>
  </si>
  <si>
    <t>dveře sekční 3000x3400mm vč.kování a doplňků - specifikace viz tab.PSV ozn.W12</t>
  </si>
  <si>
    <t>-1040378660</t>
  </si>
  <si>
    <t>466</t>
  </si>
  <si>
    <t>767832102</t>
  </si>
  <si>
    <t>Montáž venkovních požárních žebříků do zdiva bez suchovodu</t>
  </si>
  <si>
    <t>-930540789</t>
  </si>
  <si>
    <t>467</t>
  </si>
  <si>
    <t>767834112</t>
  </si>
  <si>
    <t>Příplatek k ceně za montáž ocharanného koše svařovaný</t>
  </si>
  <si>
    <t>-714637176</t>
  </si>
  <si>
    <t>468</t>
  </si>
  <si>
    <t>553-ZV21</t>
  </si>
  <si>
    <t>požární žebřík dl.3,9m vč.zábradlí, ochranný koš provedení žárový PZ - specifikace viz tab.PSV ozn.ZV21</t>
  </si>
  <si>
    <t>-902852766</t>
  </si>
  <si>
    <t>469</t>
  </si>
  <si>
    <t>767995114</t>
  </si>
  <si>
    <t>Montáž atypických zámečnických konstrukcí hmotnosti do 50 kg vč.svarů</t>
  </si>
  <si>
    <t>1103427768</t>
  </si>
  <si>
    <t>konstrukční výkres 1NP legenda 02 (výměry viz 2np)</t>
  </si>
  <si>
    <t xml:space="preserve"> (6,32*3)/1,2*2*10,6</t>
  </si>
  <si>
    <t>19,15*(5,82+8,6)/1,2*2*10,6</t>
  </si>
  <si>
    <t>5213,486*0,2</t>
  </si>
  <si>
    <t>470</t>
  </si>
  <si>
    <t>13010816</t>
  </si>
  <si>
    <t>ocel profilová UPN 100 jakost 11 375</t>
  </si>
  <si>
    <t>-186492981</t>
  </si>
  <si>
    <t>6256,183*0,001</t>
  </si>
  <si>
    <t>471</t>
  </si>
  <si>
    <t>767995116</t>
  </si>
  <si>
    <t>Montáž atypických zámečnických konstrukcí hmotnosti do 250 kg</t>
  </si>
  <si>
    <t>-283865663</t>
  </si>
  <si>
    <t>472</t>
  </si>
  <si>
    <t>553-Z01</t>
  </si>
  <si>
    <t>dodávka ocelového schodiště se zábradlím, kotvení, povrchová úprava žárový Pz - ozn.Z01</t>
  </si>
  <si>
    <t>733360662</t>
  </si>
  <si>
    <t>473</t>
  </si>
  <si>
    <t>767-Z02</t>
  </si>
  <si>
    <t>M+D ocelového schodiště vč.zábradlí, kotvení, úprava žárový Pz - specifikace viz schodiště ZV02</t>
  </si>
  <si>
    <t>1821742489</t>
  </si>
  <si>
    <t>474</t>
  </si>
  <si>
    <t>998767102</t>
  </si>
  <si>
    <t>Přesun hmot tonážní pro zámečnické konstrukce v objektech v do 12 m</t>
  </si>
  <si>
    <t>-1405936570</t>
  </si>
  <si>
    <t>771</t>
  </si>
  <si>
    <t>Podlahy z dlaždic</t>
  </si>
  <si>
    <t>475</t>
  </si>
  <si>
    <t>771274123</t>
  </si>
  <si>
    <t>Montáž obkladů stupnic z dlaždic protiskluzných keramických flexibilní lepidlo š do 300 mm</t>
  </si>
  <si>
    <t>-570802119</t>
  </si>
  <si>
    <t>2,7*9</t>
  </si>
  <si>
    <t>1,7+0,6*2</t>
  </si>
  <si>
    <t>476</t>
  </si>
  <si>
    <t>59761337</t>
  </si>
  <si>
    <t>schodovka podlahy - I.jakost</t>
  </si>
  <si>
    <t>-1583823593</t>
  </si>
  <si>
    <t>2,7*9*0,3*1,1</t>
  </si>
  <si>
    <t>(1,7+0,6*2)*0,3*1,1</t>
  </si>
  <si>
    <t>1,2*0,3*1,1</t>
  </si>
  <si>
    <t>477</t>
  </si>
  <si>
    <t>771274232</t>
  </si>
  <si>
    <t>Montáž obkladů podstupnic z dlaždic hladkých keramických flexibilní lepidlo v do 200 mm</t>
  </si>
  <si>
    <t>2065118573</t>
  </si>
  <si>
    <t>1,7+0,6*2+1,2+0,3*2</t>
  </si>
  <si>
    <t>478</t>
  </si>
  <si>
    <t>59761116</t>
  </si>
  <si>
    <t>dlaždice keramické hutné I.jakost</t>
  </si>
  <si>
    <t>-488630216</t>
  </si>
  <si>
    <t>24,3*0,2*1,1</t>
  </si>
  <si>
    <t>(1,7+0,6*2+1,2+0,3*2)*0,2*1,1</t>
  </si>
  <si>
    <t>479</t>
  </si>
  <si>
    <t>771474113</t>
  </si>
  <si>
    <t>Montáž soklíků z dlaždic keramických rovných flexibilní lepidlo v do 120 mm</t>
  </si>
  <si>
    <t>516883637</t>
  </si>
  <si>
    <t>-1,3+0,5*2</t>
  </si>
  <si>
    <t>-0,9</t>
  </si>
  <si>
    <t>-1+0,15*2</t>
  </si>
  <si>
    <t>-1,3+0,65*2</t>
  </si>
  <si>
    <t>-1,3</t>
  </si>
  <si>
    <t>č116+118</t>
  </si>
  <si>
    <t>(8,5+3,45+2)*2</t>
  </si>
  <si>
    <t>-0,9*2+0,5*2</t>
  </si>
  <si>
    <t>1,7+1*2</t>
  </si>
  <si>
    <t>č203+204+205</t>
  </si>
  <si>
    <t>(8,2+2,8+1,35+1,05+0,35*2+0,2*2)*2</t>
  </si>
  <si>
    <t>-1,6+0,5*2</t>
  </si>
  <si>
    <t>-1,8</t>
  </si>
  <si>
    <t>1,45*2+2,7</t>
  </si>
  <si>
    <t>-0,8*2-1,8</t>
  </si>
  <si>
    <t>(0,95+1,7)*2</t>
  </si>
  <si>
    <t>č225+233</t>
  </si>
  <si>
    <t>(6+4+1,3)*2</t>
  </si>
  <si>
    <t>-0,8*4</t>
  </si>
  <si>
    <t>480</t>
  </si>
  <si>
    <t>59761009</t>
  </si>
  <si>
    <t>sokl - podlahy 30 x 8 x 0,8 cm I. j.</t>
  </si>
  <si>
    <t>-1738525394</t>
  </si>
  <si>
    <t>(134/0,3)*1,1</t>
  </si>
  <si>
    <t>481</t>
  </si>
  <si>
    <t>771474123</t>
  </si>
  <si>
    <t>Montáž soklíků z dlaždic keramických schodišťových šikmých flexibilní lepidlo v do 120 mm</t>
  </si>
  <si>
    <t>2135937259</t>
  </si>
  <si>
    <t>(0,3+0,2)*9*2</t>
  </si>
  <si>
    <t>(0,3+0,2)*2*2</t>
  </si>
  <si>
    <t>482</t>
  </si>
  <si>
    <t>1091996247</t>
  </si>
  <si>
    <t>(11/0,3)*1,1</t>
  </si>
  <si>
    <t>483</t>
  </si>
  <si>
    <t>771574131</t>
  </si>
  <si>
    <t>Montáž podlah keramických režných protiskluzných lepených flexibilním lepidlem do 50 ks/m2</t>
  </si>
  <si>
    <t>-134060329</t>
  </si>
  <si>
    <t>B2-1)</t>
  </si>
  <si>
    <t>6,48</t>
  </si>
  <si>
    <t>484</t>
  </si>
  <si>
    <t>59761290</t>
  </si>
  <si>
    <t>dlaždice keramické podlahové  protiskluzné - I.jakost</t>
  </si>
  <si>
    <t>2033013257</t>
  </si>
  <si>
    <t>115,37*1,1</t>
  </si>
  <si>
    <t>485</t>
  </si>
  <si>
    <t>771591111</t>
  </si>
  <si>
    <t>Podlahy penetrace podkladu</t>
  </si>
  <si>
    <t>1679535467</t>
  </si>
  <si>
    <t>82,1*2</t>
  </si>
  <si>
    <t>5,7*2</t>
  </si>
  <si>
    <t>11,27*2</t>
  </si>
  <si>
    <t>(0,3+0,2)*9</t>
  </si>
  <si>
    <t>1,7*2</t>
  </si>
  <si>
    <t>486</t>
  </si>
  <si>
    <t>771591115</t>
  </si>
  <si>
    <t>Podlahy spárování silikonem</t>
  </si>
  <si>
    <t>1816834149</t>
  </si>
  <si>
    <t>487</t>
  </si>
  <si>
    <t>7715911611</t>
  </si>
  <si>
    <t xml:space="preserve">Montáž profilu dilatační spáry </t>
  </si>
  <si>
    <t>-598600233</t>
  </si>
  <si>
    <t>2*2+0,9*2+0,8+0,7*2</t>
  </si>
  <si>
    <t>2,15</t>
  </si>
  <si>
    <t>3,05*2+5,85+1,45+1,5+2,3</t>
  </si>
  <si>
    <t>1,5*3</t>
  </si>
  <si>
    <t>č113+117</t>
  </si>
  <si>
    <t>0,7*2</t>
  </si>
  <si>
    <t>0,7</t>
  </si>
  <si>
    <t>0,8</t>
  </si>
  <si>
    <t>0,8*2+1,1</t>
  </si>
  <si>
    <t>0,7*3</t>
  </si>
  <si>
    <t>0,7+0,9</t>
  </si>
  <si>
    <t>15,05+6,35*2</t>
  </si>
  <si>
    <t>5,85*4+3,1</t>
  </si>
  <si>
    <t>488</t>
  </si>
  <si>
    <t>553601</t>
  </si>
  <si>
    <t>lišta dilatační nerez</t>
  </si>
  <si>
    <t>-1291000886</t>
  </si>
  <si>
    <t>99,5*1,1</t>
  </si>
  <si>
    <t>489</t>
  </si>
  <si>
    <t>771591161</t>
  </si>
  <si>
    <t>Montáž profilu dilatační spáry bez izolace v rovině dlažby</t>
  </si>
  <si>
    <t>-1275110353</t>
  </si>
  <si>
    <t>1,1+2,2+1,1</t>
  </si>
  <si>
    <t>5,7+5,7+3,7</t>
  </si>
  <si>
    <t>490</t>
  </si>
  <si>
    <t>771591162</t>
  </si>
  <si>
    <t>Montáž profilu dilatační spáry koutové bez izolace dlažeb</t>
  </si>
  <si>
    <t>-1488954252</t>
  </si>
  <si>
    <t>5,7+7,8</t>
  </si>
  <si>
    <t>8,8+8,8+11</t>
  </si>
  <si>
    <t>491</t>
  </si>
  <si>
    <t>592-DP1</t>
  </si>
  <si>
    <t>dilatační profil - specifikace viz tab.PSV ozn.DP1</t>
  </si>
  <si>
    <t>-1972147669</t>
  </si>
  <si>
    <t>492</t>
  </si>
  <si>
    <t>592-DP2</t>
  </si>
  <si>
    <t>dilatační profil - specifikace viz tab.PSV ozn.DP2</t>
  </si>
  <si>
    <t>-2130406096</t>
  </si>
  <si>
    <t>493</t>
  </si>
  <si>
    <t>592-DP3</t>
  </si>
  <si>
    <t>dilatační profil - specifikace viz tab.PSV ozn.DP3</t>
  </si>
  <si>
    <t>1740644506</t>
  </si>
  <si>
    <t>494</t>
  </si>
  <si>
    <t>592-DP4</t>
  </si>
  <si>
    <t>dilatační profil - specifikace viz tab.PSV ozn.DP4</t>
  </si>
  <si>
    <t>-693134792</t>
  </si>
  <si>
    <t>495</t>
  </si>
  <si>
    <t>592-DP5</t>
  </si>
  <si>
    <t>dilatační profil - specifikace viz tab.PSV ozn.DP5</t>
  </si>
  <si>
    <t>-1636462837</t>
  </si>
  <si>
    <t>496</t>
  </si>
  <si>
    <t>592-DP7</t>
  </si>
  <si>
    <t>dilatační profil - specifikace viz tab.PSV ozn.DP7</t>
  </si>
  <si>
    <t>-944864015</t>
  </si>
  <si>
    <t>497</t>
  </si>
  <si>
    <t>771591264</t>
  </si>
  <si>
    <t>Spoj kontaktní izolace ve spojení s dlažbou s napojením na stěnu</t>
  </si>
  <si>
    <t>-348681589</t>
  </si>
  <si>
    <t>(4,25+3)*2</t>
  </si>
  <si>
    <t>(1,3+1,25)*2</t>
  </si>
  <si>
    <t>(1,2+1,25)*2</t>
  </si>
  <si>
    <t>(2+1,25)*2</t>
  </si>
  <si>
    <t>498</t>
  </si>
  <si>
    <t>998771102</t>
  </si>
  <si>
    <t>Přesun hmot tonážní pro podlahy z dlaždic v objektech v do 12 m</t>
  </si>
  <si>
    <t>1123438007</t>
  </si>
  <si>
    <t>773</t>
  </si>
  <si>
    <t>Podlahy z litého teraca</t>
  </si>
  <si>
    <t>499</t>
  </si>
  <si>
    <t>773500910</t>
  </si>
  <si>
    <t>Opravy podlah z litého teraca tl do 30 mm (hrubé přebroušení, lokální doplnění teraca, finální broušení</t>
  </si>
  <si>
    <t>-1729450474</t>
  </si>
  <si>
    <t>1,7*1,5</t>
  </si>
  <si>
    <t>500</t>
  </si>
  <si>
    <t>782991431</t>
  </si>
  <si>
    <t>Impregnace a leštění</t>
  </si>
  <si>
    <t>-1854744418</t>
  </si>
  <si>
    <t>501</t>
  </si>
  <si>
    <t>998773102</t>
  </si>
  <si>
    <t>Přesun hmot tonážní pro podlahy teracové lité v objektech v do 12 m</t>
  </si>
  <si>
    <t>1793602801</t>
  </si>
  <si>
    <t>Podlahy povlakové</t>
  </si>
  <si>
    <t>502</t>
  </si>
  <si>
    <t>776111112</t>
  </si>
  <si>
    <t>Broušení betonového podkladu povlakových podlah</t>
  </si>
  <si>
    <t>1070441913</t>
  </si>
  <si>
    <t>M1)</t>
  </si>
  <si>
    <t>503</t>
  </si>
  <si>
    <t>776111311</t>
  </si>
  <si>
    <t>Vysátí podkladu povlakových podlah</t>
  </si>
  <si>
    <t>1569911991</t>
  </si>
  <si>
    <t>404,62</t>
  </si>
  <si>
    <t>10,48</t>
  </si>
  <si>
    <t>504</t>
  </si>
  <si>
    <t>776121111</t>
  </si>
  <si>
    <t xml:space="preserve">Vodou ředitelná penetrace savého podkladu povlakových podlah </t>
  </si>
  <si>
    <t>249489837</t>
  </si>
  <si>
    <t>5,61*2</t>
  </si>
  <si>
    <t>7,76*2</t>
  </si>
  <si>
    <t>35,87*2</t>
  </si>
  <si>
    <t>192,27*2</t>
  </si>
  <si>
    <t>43,49*2</t>
  </si>
  <si>
    <t>I2)</t>
  </si>
  <si>
    <t>505</t>
  </si>
  <si>
    <t>776232111</t>
  </si>
  <si>
    <t>Lepení podlah z vinylu vč.lepidla</t>
  </si>
  <si>
    <t>-1194576159</t>
  </si>
  <si>
    <t>L1)</t>
  </si>
  <si>
    <t>C2</t>
  </si>
  <si>
    <t>D2</t>
  </si>
  <si>
    <t>506</t>
  </si>
  <si>
    <t>284110011</t>
  </si>
  <si>
    <t>homogenní vinylová podlahovina tl.2,0mm - specifikace viz skladba L1 (ref.ALTRO WALKWAY VM20)</t>
  </si>
  <si>
    <t>-954777824</t>
  </si>
  <si>
    <t>404,62*1,1</t>
  </si>
  <si>
    <t>507</t>
  </si>
  <si>
    <t>-1111225198</t>
  </si>
  <si>
    <t>508</t>
  </si>
  <si>
    <t>284110012</t>
  </si>
  <si>
    <t>homogenní vinylová podlahovina tl.2,0mm - specifikace viz skladba M1 (ref.ALTRO AQUARIUS AQ20)</t>
  </si>
  <si>
    <t>-1610492229</t>
  </si>
  <si>
    <t>10,48*1,1</t>
  </si>
  <si>
    <t>509</t>
  </si>
  <si>
    <t>-366384552</t>
  </si>
  <si>
    <t>E2</t>
  </si>
  <si>
    <t>510</t>
  </si>
  <si>
    <t>284110013</t>
  </si>
  <si>
    <t>homogenní vinylová podlahovina tl.2,85mm - specifikace viz skladba E2 (ref.ALTRO ORCHESTRA)</t>
  </si>
  <si>
    <t>-360086443</t>
  </si>
  <si>
    <t>43,49*1,1</t>
  </si>
  <si>
    <t>511</t>
  </si>
  <si>
    <t>776251411</t>
  </si>
  <si>
    <t>Spoj podlah svařováním za tepla vč.frézování</t>
  </si>
  <si>
    <t>-1583154616</t>
  </si>
  <si>
    <t>(404,62/2)*1,2</t>
  </si>
  <si>
    <t>(10,48/2)*1,2</t>
  </si>
  <si>
    <t>(43,49/2)*1,2</t>
  </si>
  <si>
    <t>512</t>
  </si>
  <si>
    <t>776411191</t>
  </si>
  <si>
    <t>M+D systémového obrubového žlabu s ukončením systémovým profilem a vytažením podlahové krytiny v.100m na sokl</t>
  </si>
  <si>
    <t>1407959900</t>
  </si>
  <si>
    <t>(18,9+7,7+2,2)*2</t>
  </si>
  <si>
    <t>(1,35+0,15)*2</t>
  </si>
  <si>
    <t>(2,05+1,9+0,5)*2</t>
  </si>
  <si>
    <t>(2,05+1,5)*2</t>
  </si>
  <si>
    <t>(3,65+3,1)*2</t>
  </si>
  <si>
    <t>(18,5+15,05+4,1+0,95+0,2*3)*2</t>
  </si>
  <si>
    <t>(4,35+2,85)*2</t>
  </si>
  <si>
    <t>513</t>
  </si>
  <si>
    <t>776421111</t>
  </si>
  <si>
    <t>Montáž obvodových lišt lepením</t>
  </si>
  <si>
    <t>-607227219</t>
  </si>
  <si>
    <t>(4,35+3,15)*2</t>
  </si>
  <si>
    <t>514</t>
  </si>
  <si>
    <t>28411004</t>
  </si>
  <si>
    <t xml:space="preserve">lišta soklová PVC  </t>
  </si>
  <si>
    <t>1382084432</t>
  </si>
  <si>
    <t>48,6*1,02</t>
  </si>
  <si>
    <t>515</t>
  </si>
  <si>
    <t>776421211</t>
  </si>
  <si>
    <t>Montáž schodišťových samolepících lišt</t>
  </si>
  <si>
    <t>-1311725061</t>
  </si>
  <si>
    <t>1pp pozn.9</t>
  </si>
  <si>
    <t>1*14</t>
  </si>
  <si>
    <t>0,9*9</t>
  </si>
  <si>
    <t>1,2*22</t>
  </si>
  <si>
    <t>516</t>
  </si>
  <si>
    <t>28342160</t>
  </si>
  <si>
    <t>hrana schodová protiskluzná</t>
  </si>
  <si>
    <t>240464782</t>
  </si>
  <si>
    <t>75,5*1,1</t>
  </si>
  <si>
    <t>517</t>
  </si>
  <si>
    <t>998776102</t>
  </si>
  <si>
    <t>Přesun hmot tonážní pro podlahy povlakové v objektech v do 12 m</t>
  </si>
  <si>
    <t>1917475423</t>
  </si>
  <si>
    <t>777</t>
  </si>
  <si>
    <t>Podlahy lité</t>
  </si>
  <si>
    <t>518</t>
  </si>
  <si>
    <t>777111111</t>
  </si>
  <si>
    <t>Vysátí podkladu před provedením lité podlahy</t>
  </si>
  <si>
    <t>-450940586</t>
  </si>
  <si>
    <t>16,2</t>
  </si>
  <si>
    <t>519</t>
  </si>
  <si>
    <t>7775111051</t>
  </si>
  <si>
    <t>Krycí stěrka tloušťky přes 4 do 5 mm dekorativní lité podlahy</t>
  </si>
  <si>
    <t>1304581212</t>
  </si>
  <si>
    <t>520</t>
  </si>
  <si>
    <t>777615214</t>
  </si>
  <si>
    <t>Nátěry epoxidové dvousložkové podlah betonových dvojnásobné (chemicky a mechanicky odolný nátěr) vč.penetrace</t>
  </si>
  <si>
    <t>-1767210631</t>
  </si>
  <si>
    <t>F0</t>
  </si>
  <si>
    <t>521</t>
  </si>
  <si>
    <t>777997151</t>
  </si>
  <si>
    <t>Příplatek k cenám krycího nátěru betonové podlahy za křemelinové plnivo</t>
  </si>
  <si>
    <t>-61235011</t>
  </si>
  <si>
    <t>522</t>
  </si>
  <si>
    <t>998777102</t>
  </si>
  <si>
    <t>Přesun hmot tonážní pro podlahy lité v objektech v do 12 m</t>
  </si>
  <si>
    <t>-536850836</t>
  </si>
  <si>
    <t>781</t>
  </si>
  <si>
    <t>Dokončovací práce - obklady</t>
  </si>
  <si>
    <t>523</t>
  </si>
  <si>
    <t>781414114</t>
  </si>
  <si>
    <t>Montáž obkladaček vnitřních pórovinových pravoúhlých do 45 ks/m2 lepených flexibilním lepidlem</t>
  </si>
  <si>
    <t>304636571</t>
  </si>
  <si>
    <t>(3+1,95)*2*2,02</t>
  </si>
  <si>
    <t>(2+1,5)*2*2,02</t>
  </si>
  <si>
    <t>(7,2+7,6+4+1,2+0,3+0,65+0,8)*2,02</t>
  </si>
  <si>
    <t>(1,35+0,15)*2*2,02</t>
  </si>
  <si>
    <t>(2,2+2,2)*2,02</t>
  </si>
  <si>
    <t>-1,082+0,2*2,02*2</t>
  </si>
  <si>
    <t>(1,9+0,3+2,05+0,5)*2*2,02</t>
  </si>
  <si>
    <t>(1,45+1)*2*2,02</t>
  </si>
  <si>
    <t>(2,05+1,5)*2*2,02</t>
  </si>
  <si>
    <t>(2,3+0,9)*2*2,02</t>
  </si>
  <si>
    <t>(3,1+2,35)*2*2,02</t>
  </si>
  <si>
    <t>(3,65+3,1)*2*2,02</t>
  </si>
  <si>
    <t>č213+216</t>
  </si>
  <si>
    <t>(3,1+3,3)*2*2,02</t>
  </si>
  <si>
    <t>(7+2,3+2,2+2,2+4,2+1,4+5,1+0,1)*2,02</t>
  </si>
  <si>
    <t>(4,35+2,85)*2*2,02</t>
  </si>
  <si>
    <t>(1,3+1,25)*2*2,02</t>
  </si>
  <si>
    <t>(1,25+1,2)*2*2,02</t>
  </si>
  <si>
    <t>(2+1,25)*2*2,02</t>
  </si>
  <si>
    <t>(0,6+1,8+0,6)*0,6</t>
  </si>
  <si>
    <t>524</t>
  </si>
  <si>
    <t>59761255</t>
  </si>
  <si>
    <t>obkladačky keramické  I.jakost</t>
  </si>
  <si>
    <t>-135370070</t>
  </si>
  <si>
    <t>331,673*1,1</t>
  </si>
  <si>
    <t>525</t>
  </si>
  <si>
    <t>781419191</t>
  </si>
  <si>
    <t>Příplatek k montáži obkladů vnitřních pórovinových za plochu do 10 m2</t>
  </si>
  <si>
    <t>-217977508</t>
  </si>
  <si>
    <t>526</t>
  </si>
  <si>
    <t>781491011</t>
  </si>
  <si>
    <t>Montáž zrcadel plochy do 1 m2 lepených silikonovým tmelem na podkladní omítku</t>
  </si>
  <si>
    <t>925146792</t>
  </si>
  <si>
    <t>0,6*0,4*2</t>
  </si>
  <si>
    <t>0,6*0,4*10</t>
  </si>
  <si>
    <t>527</t>
  </si>
  <si>
    <t>63465122</t>
  </si>
  <si>
    <t xml:space="preserve">zrcadlo nemontované čiré tl 3mm  </t>
  </si>
  <si>
    <t>179407542</t>
  </si>
  <si>
    <t>2,88*1,1</t>
  </si>
  <si>
    <t>528</t>
  </si>
  <si>
    <t>781494511</t>
  </si>
  <si>
    <t>Plastové profily ukončovací lepené flexibilním lepidlem</t>
  </si>
  <si>
    <t>1158336067</t>
  </si>
  <si>
    <t>2,02</t>
  </si>
  <si>
    <t>7,2+7,6+4+1,2+0,3+0,65+0,8</t>
  </si>
  <si>
    <t>2,2+2,2</t>
  </si>
  <si>
    <t>2,02*10</t>
  </si>
  <si>
    <t>(1,9+0,3+2,05+0,5)*2</t>
  </si>
  <si>
    <t>2,02*3</t>
  </si>
  <si>
    <t>3,65+2,02</t>
  </si>
  <si>
    <t>(3,1+3,3)*2</t>
  </si>
  <si>
    <t>3,1</t>
  </si>
  <si>
    <t>7+2,3+2,2+2,2+4,2+1,4+5,1+0,1</t>
  </si>
  <si>
    <t>2,02*6</t>
  </si>
  <si>
    <t>2,02*2</t>
  </si>
  <si>
    <t>1,3</t>
  </si>
  <si>
    <t>0,6+0,6+1,8+0,6+0,6</t>
  </si>
  <si>
    <t>529</t>
  </si>
  <si>
    <t>781495111</t>
  </si>
  <si>
    <t>Penetrace podkladu vnitřních obkladů</t>
  </si>
  <si>
    <t>1948669589</t>
  </si>
  <si>
    <t>530</t>
  </si>
  <si>
    <t>781495115</t>
  </si>
  <si>
    <t>Spárování vnitřních obkladů silikonem</t>
  </si>
  <si>
    <t>-770970973</t>
  </si>
  <si>
    <t>-1,08+0,2*2</t>
  </si>
  <si>
    <t>-0,7</t>
  </si>
  <si>
    <t>531</t>
  </si>
  <si>
    <t>998781102</t>
  </si>
  <si>
    <t>Přesun hmot tonážní pro obklady keramické v objektech v do 12 m</t>
  </si>
  <si>
    <t>-843672153</t>
  </si>
  <si>
    <t>532</t>
  </si>
  <si>
    <t>744433104</t>
  </si>
  <si>
    <t>viz výpis zárubní</t>
  </si>
  <si>
    <t>(0,7+2*2)*(0,1+0,05*2)*4</t>
  </si>
  <si>
    <t>(0,7+2*2)*(0,15+0,05*2)*4</t>
  </si>
  <si>
    <t>(0,8+2*2)*(0,1+0,05*2)*3</t>
  </si>
  <si>
    <t>(0,8+2*2)*(0,15+0,05*2)*4</t>
  </si>
  <si>
    <t>(0,9+2*2)*(0,1+0,05*2)*1</t>
  </si>
  <si>
    <t>(0,9+2*2)*(0,15+0,05*2)*3</t>
  </si>
  <si>
    <t>(0,9+2*2)*(0,15+0,05*2)*1</t>
  </si>
  <si>
    <t>(0,8+2*2)*(0,15+0,05*2)*1</t>
  </si>
  <si>
    <t>(0,8+2*2)*(0,1+0,05*2)*1</t>
  </si>
  <si>
    <t>(0,9+1,85*2)*(0,1+0,05*2)*1</t>
  </si>
  <si>
    <t>(0,7+2*2)*(0,1+0,05*2)*1</t>
  </si>
  <si>
    <t>OK040-242</t>
  </si>
  <si>
    <t>1,7*0,475*1*2*1,07</t>
  </si>
  <si>
    <t>1,85*0,475*1*2*1,07</t>
  </si>
  <si>
    <t>1,4*0,487*1*2*1,07</t>
  </si>
  <si>
    <t>2,1*(0,16*2+0,16*4)*1*2*1,07</t>
  </si>
  <si>
    <t>5,7*0,803*1,07</t>
  </si>
  <si>
    <t>3*0,574*2*2*1,07</t>
  </si>
  <si>
    <t>2,1*0,506*1*2*1,07</t>
  </si>
  <si>
    <t>viz odstranění nátětů</t>
  </si>
  <si>
    <t>66,28</t>
  </si>
  <si>
    <t>533</t>
  </si>
  <si>
    <t>783317101</t>
  </si>
  <si>
    <t>Krycí jednonásobný syntetický standardní nátěr zámečnických konstrukcí</t>
  </si>
  <si>
    <t>1102167752</t>
  </si>
  <si>
    <t>118,662*2</t>
  </si>
  <si>
    <t>534</t>
  </si>
  <si>
    <t>784161501</t>
  </si>
  <si>
    <t>Celoplošné vyhlazení podkladu disperzní stěrkou v místnostech výšky do 3,80 m</t>
  </si>
  <si>
    <t>160607130</t>
  </si>
  <si>
    <t>viz oškrábání maleb</t>
  </si>
  <si>
    <t>600,816</t>
  </si>
  <si>
    <t>535</t>
  </si>
  <si>
    <t>784181101</t>
  </si>
  <si>
    <t>Základní akrylátová jednonásobná penetrace podkladu v místnostech výšky do 3,80m</t>
  </si>
  <si>
    <t>-1889379519</t>
  </si>
  <si>
    <t>(6,3+5,7)*2*3,8</t>
  </si>
  <si>
    <t>32,9</t>
  </si>
  <si>
    <t>(6,3*2+2,7+2,25)*2*3,95</t>
  </si>
  <si>
    <t>(2,65+2,05)*2*3</t>
  </si>
  <si>
    <t>11,89</t>
  </si>
  <si>
    <t>(4,1+3)*2*3</t>
  </si>
  <si>
    <t>5,99</t>
  </si>
  <si>
    <t>(2,25+1,95)*2*(3-2)</t>
  </si>
  <si>
    <t>11,75</t>
  </si>
  <si>
    <t>(5,2+2)*2*3</t>
  </si>
  <si>
    <t>(1,85+1,5)*2*(3-2)</t>
  </si>
  <si>
    <t>11,65</t>
  </si>
  <si>
    <t>(3,8+4)*2*3</t>
  </si>
  <si>
    <t>31+63,38</t>
  </si>
  <si>
    <t>(7,2+7,4+2,2*2+4+1,2+0,2+0,65+0,8)*(3-2)</t>
  </si>
  <si>
    <t>(1,35+0,15)*2*(3-2)</t>
  </si>
  <si>
    <t>(12+5,85+12)*(3-1,3)</t>
  </si>
  <si>
    <t>4,29</t>
  </si>
  <si>
    <t>(2,05+1,9+0,5)*2*(3-2)</t>
  </si>
  <si>
    <t>1,52</t>
  </si>
  <si>
    <t>(1,45+1)*2*(3-2)</t>
  </si>
  <si>
    <t>(2,05+1,5)*2*(3-2)</t>
  </si>
  <si>
    <t>(3,5+3)*2*3</t>
  </si>
  <si>
    <t>4,98</t>
  </si>
  <si>
    <t>č118+119</t>
  </si>
  <si>
    <t>11+5,18</t>
  </si>
  <si>
    <t>(3,45+5,2+3)*2*3</t>
  </si>
  <si>
    <t>(6,23+4)*2*4,5</t>
  </si>
  <si>
    <t>(3,85+2,6)*2*3,65</t>
  </si>
  <si>
    <t>(4,6+2,85)*2*3,65</t>
  </si>
  <si>
    <t>(2,65+2,7)*2*(3-1,3)</t>
  </si>
  <si>
    <t>4,96</t>
  </si>
  <si>
    <t>(2,3+2,1)*2*(3-1,3)</t>
  </si>
  <si>
    <t>8,27</t>
  </si>
  <si>
    <t>(3,1+2,65)*2*(3-1,3)</t>
  </si>
  <si>
    <t>(2,3+0,9)*2*(3-2)</t>
  </si>
  <si>
    <t>(5,6+2,7)*2*(3-1,3)</t>
  </si>
  <si>
    <t>7,26</t>
  </si>
  <si>
    <t>(3,1+2,35)*2*(3-2)</t>
  </si>
  <si>
    <t>č209+210+211</t>
  </si>
  <si>
    <t>8,55+1,34+1,34</t>
  </si>
  <si>
    <t>(3,65+3,1)*2*(3-2)</t>
  </si>
  <si>
    <t>5,68+1,47+1,5+1,47</t>
  </si>
  <si>
    <t>(3,1+3,3)*2*(3-2)</t>
  </si>
  <si>
    <t>(12+15+6,35+9,5+7)*(3-1,3)</t>
  </si>
  <si>
    <t>32,09</t>
  </si>
  <si>
    <t>(6,5+2,3+2,05+2,2+4,2+1,35+5,1)*(3-2)</t>
  </si>
  <si>
    <t>12,28</t>
  </si>
  <si>
    <t>(4,31+2,85)*2*(3-2)</t>
  </si>
  <si>
    <t>13,4</t>
  </si>
  <si>
    <t>(4,3+3,1)*2*3</t>
  </si>
  <si>
    <t>1,68</t>
  </si>
  <si>
    <t>(1,3+1,25)*2*(3-2)</t>
  </si>
  <si>
    <t>1,58</t>
  </si>
  <si>
    <t>(1,2+1,25)*2*(3-2)</t>
  </si>
  <si>
    <t>2,44</t>
  </si>
  <si>
    <t>(2+1,25)*2*(3-2)</t>
  </si>
  <si>
    <t>č225+233+234</t>
  </si>
  <si>
    <t>1,65+9,62+7,74</t>
  </si>
  <si>
    <t>(4+6)*2*3</t>
  </si>
  <si>
    <t>13,84</t>
  </si>
  <si>
    <t>(5,7+2,4)*2*3</t>
  </si>
  <si>
    <t>(5,7+3)*2*3</t>
  </si>
  <si>
    <t>536</t>
  </si>
  <si>
    <t>784181111</t>
  </si>
  <si>
    <t>Základní silikátová jednonásobná penetrace podkladu v místnostech výšky do 3,80m</t>
  </si>
  <si>
    <t>1401013405</t>
  </si>
  <si>
    <t>4,34+27,2</t>
  </si>
  <si>
    <t>15,11</t>
  </si>
  <si>
    <t>15,51</t>
  </si>
  <si>
    <t>2,86</t>
  </si>
  <si>
    <t>15,81</t>
  </si>
  <si>
    <t>č007</t>
  </si>
  <si>
    <t>537</t>
  </si>
  <si>
    <t>784211163</t>
  </si>
  <si>
    <t xml:space="preserve">Příplatek k cenám 2x maleb ze směsí za mokra otěruvzdorných za barevnou malbu  </t>
  </si>
  <si>
    <t>12203043</t>
  </si>
  <si>
    <t>538</t>
  </si>
  <si>
    <t>784321031</t>
  </si>
  <si>
    <t>Dvojnásobné silikátové bílé malby v místnosti výšky do 3,80 m</t>
  </si>
  <si>
    <t>-1318051560</t>
  </si>
  <si>
    <t>539</t>
  </si>
  <si>
    <t>784211121</t>
  </si>
  <si>
    <t>Dvojnásobné bílé malby ze směsí za mokra středně otěruvzdorných v místnostech výšky do 3,80 m</t>
  </si>
  <si>
    <t>-547327798</t>
  </si>
  <si>
    <t>540</t>
  </si>
  <si>
    <t>784321053</t>
  </si>
  <si>
    <t xml:space="preserve">Příplatek k cenám dvojnásobných silikátových maleb za barevnou malbu  </t>
  </si>
  <si>
    <t>1739369264</t>
  </si>
  <si>
    <t>786</t>
  </si>
  <si>
    <t xml:space="preserve">  Dokončovací práce</t>
  </si>
  <si>
    <t>541</t>
  </si>
  <si>
    <t>786-W01</t>
  </si>
  <si>
    <t>M+D sítě proti hmyzu 1400x2000mm - viz tab.PSV ozn.W05</t>
  </si>
  <si>
    <t>-884533043</t>
  </si>
  <si>
    <t>542</t>
  </si>
  <si>
    <t>786-W06</t>
  </si>
  <si>
    <t>M+D sítě proti hmyzu 2400x2000mm - viz tab.PSV ozn.W06</t>
  </si>
  <si>
    <t>1198357148</t>
  </si>
  <si>
    <t>543</t>
  </si>
  <si>
    <t>786-W07</t>
  </si>
  <si>
    <t>M+D sítě proti hmyzu 2500x2000mm - viz tab.PSV ozn.W07</t>
  </si>
  <si>
    <t>-870646335</t>
  </si>
  <si>
    <t>544</t>
  </si>
  <si>
    <t>786-W20</t>
  </si>
  <si>
    <t>M+D sítě proti hmyzu 2500x1600mm - viz tab.PSV ozn.W20</t>
  </si>
  <si>
    <t>489846365</t>
  </si>
  <si>
    <t>545</t>
  </si>
  <si>
    <t>786-W21</t>
  </si>
  <si>
    <t>M+D sítě proti hmyzu 2400x1600mm - viz tab.PSV ozn.W21</t>
  </si>
  <si>
    <t>1756113250</t>
  </si>
  <si>
    <t>546</t>
  </si>
  <si>
    <t>786-W22</t>
  </si>
  <si>
    <t>M+D sítě proti hmyzu 2600x1600mm - viz tab.PSV ozn.W22</t>
  </si>
  <si>
    <t>570674876</t>
  </si>
  <si>
    <t>547</t>
  </si>
  <si>
    <t>786-W23</t>
  </si>
  <si>
    <t>M+D sítě proti hmyzu 1320x1600mm - viz tab.PSV ozn.W23</t>
  </si>
  <si>
    <t>-714961295</t>
  </si>
  <si>
    <t>548</t>
  </si>
  <si>
    <t>M+D výtahu, revize, uvedení do provozu - specifikace viz výkres výtahu pro SO-02</t>
  </si>
  <si>
    <t>1443902125</t>
  </si>
  <si>
    <t>549</t>
  </si>
  <si>
    <t>3302</t>
  </si>
  <si>
    <t>M+D zdvihací plošiny 2200x1200mm, zdvih 1500mm, nosnost 200kg, EI ovládání</t>
  </si>
  <si>
    <t>12632395</t>
  </si>
  <si>
    <t>02-2 - Sanace</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</si>
  <si>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D.1.1 Architektonicko-stavební řešení D.1.0 Technická zpráva (společná pro části D.1.1, D.1.2) 1.1.5 02 Půdorys 1.PP – sanace svislých konstrukcí 1.1.6 02 Půdorys 1.NP – sanace svislých konstrukcí</t>
  </si>
  <si>
    <t>319202111</t>
  </si>
  <si>
    <t>Dodatečná izolace zdiva tl do 150 mm nízkotlakou injektáží silikonovou mikroemulzí</t>
  </si>
  <si>
    <t>1153088333</t>
  </si>
  <si>
    <t xml:space="preserve">modrá </t>
  </si>
  <si>
    <t>č106-118</t>
  </si>
  <si>
    <t>3*4</t>
  </si>
  <si>
    <t>319202112</t>
  </si>
  <si>
    <t>Dodatečná izolace zdiva tl do 300 mm nízkotlakou injektáží silikonovou mikroemulzí</t>
  </si>
  <si>
    <t>595800761</t>
  </si>
  <si>
    <t>č101-102</t>
  </si>
  <si>
    <t>6,3*4</t>
  </si>
  <si>
    <t>č118-119</t>
  </si>
  <si>
    <t>šrafování</t>
  </si>
  <si>
    <t>č117-119</t>
  </si>
  <si>
    <t>1,7*4</t>
  </si>
  <si>
    <t>319202113</t>
  </si>
  <si>
    <t>Dodatečná izolace zdiva tl do 450 mm nízkotlakou injektáží silikonovou mikroemulzí</t>
  </si>
  <si>
    <t>-1367313905</t>
  </si>
  <si>
    <t>(0,64+0,64+0,23)*4</t>
  </si>
  <si>
    <t>319202114</t>
  </si>
  <si>
    <t>Dodatečná izolace zdiva tl do 600 mm nízkotlakou injektáží silikonovou mikroemulzí</t>
  </si>
  <si>
    <t>-1204947192</t>
  </si>
  <si>
    <t>fialová</t>
  </si>
  <si>
    <t>(1,6+6,5)*4</t>
  </si>
  <si>
    <t>1*4</t>
  </si>
  <si>
    <t>žlutozelená</t>
  </si>
  <si>
    <t>1,7*8</t>
  </si>
  <si>
    <t>2*4</t>
  </si>
  <si>
    <t>č104-116</t>
  </si>
  <si>
    <t>12*0,5</t>
  </si>
  <si>
    <t>(12,4+7,5)*4</t>
  </si>
  <si>
    <t>319202115</t>
  </si>
  <si>
    <t>Dodatečná izolace zdiva tl do 900 mm nízkotlakou injektáží silikonovou mikroemulzí</t>
  </si>
  <si>
    <t>-1383922669</t>
  </si>
  <si>
    <t>10*4</t>
  </si>
  <si>
    <t>(7+12)*8</t>
  </si>
  <si>
    <t>č111-119</t>
  </si>
  <si>
    <t>č101+105</t>
  </si>
  <si>
    <t>(12,5+8,5+0,3)*4</t>
  </si>
  <si>
    <t>319231212</t>
  </si>
  <si>
    <t xml:space="preserve">Dodatečná izolace PE fólií zdiva cihelného tl do 300 mm podřezáním  </t>
  </si>
  <si>
    <t>-1027726297</t>
  </si>
  <si>
    <t>(3+0,5)*0,3</t>
  </si>
  <si>
    <t>č104-108</t>
  </si>
  <si>
    <t>0,48*0,3</t>
  </si>
  <si>
    <t>319231213</t>
  </si>
  <si>
    <t xml:space="preserve">Dodatečná izolace PE fólií zdiva cihelného tl do 600 mm podřezáním  </t>
  </si>
  <si>
    <t>144620842</t>
  </si>
  <si>
    <t>č103-107</t>
  </si>
  <si>
    <t>3*0,6</t>
  </si>
  <si>
    <t>(4+25,45)*0,5</t>
  </si>
  <si>
    <t>319231214</t>
  </si>
  <si>
    <t xml:space="preserve">Dodatečná izolace PE fólií zdiva cihelného tl do 800 mm podřezáním  </t>
  </si>
  <si>
    <t>-214478949</t>
  </si>
  <si>
    <t>č109-112</t>
  </si>
  <si>
    <t>(4+0,8)*0,65</t>
  </si>
  <si>
    <t>985132211</t>
  </si>
  <si>
    <t>Očištění ploch líce kleneb a podhledů  sušeným křemičitým pískem</t>
  </si>
  <si>
    <t>-1539864817</t>
  </si>
  <si>
    <t>ocelové profily - 30% plocha stropů</t>
  </si>
  <si>
    <t>(4,34+27,2+15,11+15,51+2,86+15,81+3,24)*0,30</t>
  </si>
  <si>
    <t>985321111</t>
  </si>
  <si>
    <t>Ochranný nátěr výztuže na cementové bázi stěn, líce kleneb a podhledů 1 vrstva tl 1 mm</t>
  </si>
  <si>
    <t>-1569787788</t>
  </si>
  <si>
    <t>25,221*2</t>
  </si>
  <si>
    <t>997013211</t>
  </si>
  <si>
    <t>Vnitrostaveništní doprava suti a vybouraných hmot pro budovy v do 6 m ručně</t>
  </si>
  <si>
    <t>-1864833096</t>
  </si>
  <si>
    <t>1592285508</t>
  </si>
  <si>
    <t>562799342</t>
  </si>
  <si>
    <t>1,216*46</t>
  </si>
  <si>
    <t>Poplatek za uložení na skládce (skládkovné) stavebního odpadu</t>
  </si>
  <si>
    <t>913675680</t>
  </si>
  <si>
    <t>-1690634703</t>
  </si>
  <si>
    <t>02-3 - Sanace nádrže (jímání pitné vody)</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</si>
  <si>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D.1.1 Architektonicko-stavební řešení</t>
  </si>
  <si>
    <t>HSV - Práce a dodávky HSV</t>
  </si>
  <si>
    <t xml:space="preserve">    1 - Zemní práce</t>
  </si>
  <si>
    <t xml:space="preserve">    9 - Ostatní konstrukce a práce, bourání</t>
  </si>
  <si>
    <t xml:space="preserve">    998 - Přesun hmot</t>
  </si>
  <si>
    <t>PSV - Práce a dodávky PSV</t>
  </si>
  <si>
    <t>Práce a dodávky HSV</t>
  </si>
  <si>
    <t>Zemní práce</t>
  </si>
  <si>
    <t>131201202</t>
  </si>
  <si>
    <t>Hloubení jam zapažených v hornině tř. 3 objemu do 1000 m3</t>
  </si>
  <si>
    <t>-971697827</t>
  </si>
  <si>
    <t>Hloubení zapažených jam a zářezů s urovnáním dna do předepsaného profilu a spádu v hornině tř. 3 přes 100 do 1 000 m3</t>
  </si>
  <si>
    <t>151101102</t>
  </si>
  <si>
    <t>Zřízení příložného pažení a rozepření stěn rýh hl do 4 m</t>
  </si>
  <si>
    <t>1986264861</t>
  </si>
  <si>
    <t>Zřízení pažení a rozepření stěn rýh pro podzemní vedení pro všechny šířky rýhy příložné pro jakoukoliv mezerovitost, hloubky do 4 m</t>
  </si>
  <si>
    <t>151101112</t>
  </si>
  <si>
    <t>Odstranění příložného pažení a rozepření stěn rýh hl do 4 m</t>
  </si>
  <si>
    <t>-593699033</t>
  </si>
  <si>
    <t>Odstranění pažení a rozepření stěn rýh pro podzemní vedení s uložením materiálu na vzdálenost do 3 m od kraje výkopu příložné, hloubky přes 2 do 4 m</t>
  </si>
  <si>
    <t>161101102</t>
  </si>
  <si>
    <t>Svislé přemístění výkopku z horniny tř. 1 až 4 hl výkopu do 4 m</t>
  </si>
  <si>
    <t>1058927319</t>
  </si>
  <si>
    <t>Svislé přemístění výkopku bez naložení do dopravní nádoby avšak s vyprázdněním dopravní nádoby na hromadu nebo do dopravního prostředku z horniny tř. 1 až 4, při hloubce výkopu přes 2,5 do 4 m</t>
  </si>
  <si>
    <t>180*0,16</t>
  </si>
  <si>
    <t>162301101</t>
  </si>
  <si>
    <t>Vodorovné přemístění do 500 m výkopku/sypaniny z horniny tř. 1 až 4</t>
  </si>
  <si>
    <t>-287574185</t>
  </si>
  <si>
    <t>Vodorovné přemístění výkopku nebo sypaniny po suchu na obvyklém dopravním prostředku, bez naložení výkopku, avšak se složením bez rozhrnutí z horniny tř. 1 až 4 na vzdálenost přes 50 do 500 m</t>
  </si>
  <si>
    <t>odvoz na meziskládku</t>
  </si>
  <si>
    <t>dovoz z meziskládky</t>
  </si>
  <si>
    <t>167101101</t>
  </si>
  <si>
    <t>Nakládání výkopku z hornin tř. 1 až 4 do 100 m3</t>
  </si>
  <si>
    <t>-1559474464</t>
  </si>
  <si>
    <t>Nakládání, skládání a překládání neulehlého výkopku nebo sypaniny nakládání, množství do 100 m3, z hornin tř. 1 až 4</t>
  </si>
  <si>
    <t>naložení na meziskládce</t>
  </si>
  <si>
    <t>171201201</t>
  </si>
  <si>
    <t>Uložení sypaniny na skládky</t>
  </si>
  <si>
    <t>-311183451</t>
  </si>
  <si>
    <t>174101102</t>
  </si>
  <si>
    <t>Zásyp v prostorech sypaninou se zhutněním</t>
  </si>
  <si>
    <t>-181453183</t>
  </si>
  <si>
    <t>Zásyp sypaninou z jakékoliv horniny s uložením výkopku ve vrstvách se zhutněním v prostorách s urovnáním povrchu zásypu</t>
  </si>
  <si>
    <t>Ostatní konstrukce a práce, bourání</t>
  </si>
  <si>
    <t>-1487442181</t>
  </si>
  <si>
    <t>Lešení pomocné pracovní pro objekty pozemních staveb pro zatížení do 150 kg/m2, o výšce lešeňové podlahy přes 1,9 do 3,5 m</t>
  </si>
  <si>
    <t>952903112</t>
  </si>
  <si>
    <t>Vyčištění objektů ČOV, nádrží, žlabů a kanálů při v do 3,5 m</t>
  </si>
  <si>
    <t>-462843513</t>
  </si>
  <si>
    <t>Vyčištění objektů čistíren odpadních vod, nádrží, žlabů nebo kanálů světlé výšky prostoru do 3,5 m</t>
  </si>
  <si>
    <t>952903119</t>
  </si>
  <si>
    <t>Příplatek za vyčištění prostor v nad 3,5 m u čištění objektů ČOV, nádrží, žlabů a kanálů</t>
  </si>
  <si>
    <t>2056792302</t>
  </si>
  <si>
    <t>Vyčištění objektů čistíren odpadních vod, nádrží, žlabů nebo kanálů Příplatek k ceně za vyčištění prostorů v přes 3,5 m</t>
  </si>
  <si>
    <t>985121101</t>
  </si>
  <si>
    <t>Tryskání degradovaného betonu stěn a podlah</t>
  </si>
  <si>
    <t>917429019</t>
  </si>
  <si>
    <t xml:space="preserve">Tryskání degradovaného betonu stěn, rubu kleneb a podlah  </t>
  </si>
  <si>
    <t xml:space="preserve">vnitřní </t>
  </si>
  <si>
    <t>vnější</t>
  </si>
  <si>
    <t>985121201</t>
  </si>
  <si>
    <t>Tryskání degradovaného betonu podhledů</t>
  </si>
  <si>
    <t>813140891</t>
  </si>
  <si>
    <t>985131111</t>
  </si>
  <si>
    <t>Očištění ploch stěn, rubu kleneb a podlah tlakovou vodou</t>
  </si>
  <si>
    <t>-733105272</t>
  </si>
  <si>
    <t>vnitřní</t>
  </si>
  <si>
    <t>80-18</t>
  </si>
  <si>
    <t>985132111</t>
  </si>
  <si>
    <t>Očištění ploch líce kleneb a podhledů tlakovou vodou</t>
  </si>
  <si>
    <t>-1912966805</t>
  </si>
  <si>
    <t>985139111</t>
  </si>
  <si>
    <t>Příplatek k očištění ploch za práci ve stísněném prostoru</t>
  </si>
  <si>
    <t>-1224801991</t>
  </si>
  <si>
    <t>Očištění ploch Příplatek k cenám za práci ve stísněném prostoru</t>
  </si>
  <si>
    <t>Reprofilace stěn a podlah cementovými sanačními maltami tl 30 mm</t>
  </si>
  <si>
    <t>-1262803922</t>
  </si>
  <si>
    <t>Reprofilace betonu sanačními maltami na cementové bázi ručně stěn a podlah, tloušťky přes 20 do 30 mm</t>
  </si>
  <si>
    <t xml:space="preserve">vnitřní 30% </t>
  </si>
  <si>
    <t>62*0,30</t>
  </si>
  <si>
    <t>vnější 50%</t>
  </si>
  <si>
    <t>80*0,50</t>
  </si>
  <si>
    <t>985311213</t>
  </si>
  <si>
    <t>Reprofilace líce kleneb a podhledů cementovými sanačními maltami tl 30 mm</t>
  </si>
  <si>
    <t>-177854889</t>
  </si>
  <si>
    <t>Reprofilace betonu sanačními maltami na cementové bázi ručně líce kleneb a podhledů, tloušťky přes 20 do 30 mm</t>
  </si>
  <si>
    <t>30% povrchu</t>
  </si>
  <si>
    <t>18*0,30</t>
  </si>
  <si>
    <t>901120655</t>
  </si>
  <si>
    <t>Ochranný nátěr betonářské výztuže 1 vrstva tloušťky 1 mm na cementové bázi stěn, líce kleneb a podhledů</t>
  </si>
  <si>
    <t>80*0,30</t>
  </si>
  <si>
    <t>985321911</t>
  </si>
  <si>
    <t>Příplatek k cenám ochranného nátěru výztuže za práce ve stísněném prostoru</t>
  </si>
  <si>
    <t>1640695265</t>
  </si>
  <si>
    <t>Ochranný nátěr betonářské výztuže Příplatek k cenám za práci ve stísněném prostoru</t>
  </si>
  <si>
    <t>990903324</t>
  </si>
  <si>
    <t>985323911</t>
  </si>
  <si>
    <t>Příplatek k cenám spojovacího můstku za práci ve stísněném prostoru</t>
  </si>
  <si>
    <t>-429433713</t>
  </si>
  <si>
    <t>Spojovací můstek reprofilovaného betonu Příplatek k cenám za práci ve stísněném prostoru</t>
  </si>
  <si>
    <t xml:space="preserve">Impregnační nátěr betonu dvojnásobný  </t>
  </si>
  <si>
    <t>986727679</t>
  </si>
  <si>
    <t xml:space="preserve">Ochranný nátěr betonu na bázi silanu impregnační dvojnásobný  </t>
  </si>
  <si>
    <t>Přesun hmot</t>
  </si>
  <si>
    <t>998142251</t>
  </si>
  <si>
    <t>Přesun hmot pro nádrže, jímky, zásobníky a jámy betonové monolitické v do 25 m</t>
  </si>
  <si>
    <t>-1308623012</t>
  </si>
  <si>
    <t>Přesun hmot pro nádrže, jímky, zásobníky a jámy pozemní mimo zemědělství se svislou nosnou konstrukcí monolitickou betonovou tyčovou nebo plošnou vodorovná dopravní vzdálenost do 50 m výšky do 25 m</t>
  </si>
  <si>
    <t>Práce a dodávky PSV</t>
  </si>
  <si>
    <t>495354374</t>
  </si>
  <si>
    <t>Provedení izolace proti zemní vlhkosti natěradly a tmely za studena na ploše svislé S nátěrem penetračním</t>
  </si>
  <si>
    <t>111631500</t>
  </si>
  <si>
    <t>lak asfaltový ALP/9 (MJ t) bal 9 kg</t>
  </si>
  <si>
    <t>-567305496</t>
  </si>
  <si>
    <t>lak asfaltový penetrační (MJ t) bal 9 kg</t>
  </si>
  <si>
    <t>80*0,00035</t>
  </si>
  <si>
    <t>2057476591</t>
  </si>
  <si>
    <t>Provedení izolace proti zemní vlhkosti pásy přitavením  NAIP na ploše svislé S</t>
  </si>
  <si>
    <t>10% na přelepení kotev</t>
  </si>
  <si>
    <t>160*0,1</t>
  </si>
  <si>
    <t>628526740</t>
  </si>
  <si>
    <t xml:space="preserve">pás modifikovaný SBS  </t>
  </si>
  <si>
    <t>792324308</t>
  </si>
  <si>
    <t>pásy s modifikovaným asfaltem vložka skleněná rohož</t>
  </si>
  <si>
    <t>176*1,2</t>
  </si>
  <si>
    <t>711161122</t>
  </si>
  <si>
    <t>Izolace proti zemní vlhkosti nopovou fólií s textilií vodorovná, nopek v 8,0 mm, tl do 0,6 mm</t>
  </si>
  <si>
    <t>1835783389</t>
  </si>
  <si>
    <t>Izolace proti zemní vlhkosti a beztlakové vodě nopovými fóliemi na ploše vodorovné V vrstva ochranná, odvětrávací a drenážní s nakašírovanou filtrační textilií výška nopku 8,0 mm, tl. fólie do 0,6 mm</t>
  </si>
  <si>
    <t>711471051</t>
  </si>
  <si>
    <t>Provedení vodorovné izolace proti tlakové vodě termoplasty lepenou fólií PVC</t>
  </si>
  <si>
    <t>1750212960</t>
  </si>
  <si>
    <t>Provedení izolace proti povrchové a podpovrchové tlakové vodě termoplasty na ploše vodorovné V folií PVC lepenou</t>
  </si>
  <si>
    <t>711472051</t>
  </si>
  <si>
    <t>Provedení svislé izolace proti tlakové vodě termoplasty lepenou fólií PVC</t>
  </si>
  <si>
    <t>-1786255572</t>
  </si>
  <si>
    <t>Provedení izolace proti povrchové a podpovrchové tlakové vodě termoplasty na ploše svislé S folií PVC lepenou</t>
  </si>
  <si>
    <t>283220001</t>
  </si>
  <si>
    <t>zemní izolační fólie pro nádrže s pitnou vodou 1,5 mm</t>
  </si>
  <si>
    <t>-795541805</t>
  </si>
  <si>
    <t>18*1,15</t>
  </si>
  <si>
    <t>62*1,20</t>
  </si>
  <si>
    <t>711691275</t>
  </si>
  <si>
    <t>Připevnění hydroizolace pásky rozvinuté šířky 50 mm</t>
  </si>
  <si>
    <t>-1855328600</t>
  </si>
  <si>
    <t>Provedení izolace podchodů a objektů v podzemí, tunelů a štol ostatní připevnění izolace kotvicími pásky rš 50 mm</t>
  </si>
  <si>
    <t>(6+3)*2</t>
  </si>
  <si>
    <t>71163103</t>
  </si>
  <si>
    <t>Provedení povlakové izolace° ukotvení fólie talířovou hmoždinkou do betonu nebo ŽB</t>
  </si>
  <si>
    <t>-2145070383</t>
  </si>
  <si>
    <t>Provedení povlakové krytiny střech plochých do 10 st. fólií ostatní činnosti při pokládání hydroizolačních fólií (materiál ve specifikaci) mechanické ukotvení talířovou hmoždinkou do prostého nebo železového betonu</t>
  </si>
  <si>
    <t>80*(4+4)</t>
  </si>
  <si>
    <t>590513280</t>
  </si>
  <si>
    <t>hmoždinka talířová pro kotvení folie</t>
  </si>
  <si>
    <t>-1120275835</t>
  </si>
  <si>
    <t>1280*1,05</t>
  </si>
  <si>
    <t>998711101</t>
  </si>
  <si>
    <t>Přesun hmot tonážní pro izolace proti vodě, vlhkosti a plynům v objektech výšky do 6 m</t>
  </si>
  <si>
    <t>429294032</t>
  </si>
  <si>
    <t>Přesun hmot pro izolace proti vodě, vlhkosti a plynům  stanovený z hmotnosti přesunovaného materiálu vodorovná dopravní vzdálenost do 50 m v objektech výšky do 6 m</t>
  </si>
  <si>
    <t>02-4 - Sanace nádrže (jímání dešťové vody)</t>
  </si>
  <si>
    <t>430069106</t>
  </si>
  <si>
    <t>-1757237571</t>
  </si>
  <si>
    <t>-391805648</t>
  </si>
  <si>
    <t>-961364895</t>
  </si>
  <si>
    <t>-822018501</t>
  </si>
  <si>
    <t>-1783729492</t>
  </si>
  <si>
    <t>1322381468</t>
  </si>
  <si>
    <t>446906166</t>
  </si>
  <si>
    <t>-368505252</t>
  </si>
  <si>
    <t>951377733</t>
  </si>
  <si>
    <t>832239309</t>
  </si>
  <si>
    <t>1068110516</t>
  </si>
  <si>
    <t>-861587725</t>
  </si>
  <si>
    <t>-2028387167</t>
  </si>
  <si>
    <t>75-18</t>
  </si>
  <si>
    <t>-1809702537</t>
  </si>
  <si>
    <t>810704061</t>
  </si>
  <si>
    <t>553595426</t>
  </si>
  <si>
    <t>57*0,30</t>
  </si>
  <si>
    <t>75*0,50</t>
  </si>
  <si>
    <t>1208604502</t>
  </si>
  <si>
    <t>800957619</t>
  </si>
  <si>
    <t>75*0,30</t>
  </si>
  <si>
    <t>-1929565910</t>
  </si>
  <si>
    <t>-1245758457</t>
  </si>
  <si>
    <t>-2134346130</t>
  </si>
  <si>
    <t>-1803705324</t>
  </si>
  <si>
    <t>1274433029</t>
  </si>
  <si>
    <t>832308129</t>
  </si>
  <si>
    <t>-1385704248</t>
  </si>
  <si>
    <t>75*0,00035</t>
  </si>
  <si>
    <t>-2043685783</t>
  </si>
  <si>
    <t>150*0,1</t>
  </si>
  <si>
    <t>83728026</t>
  </si>
  <si>
    <t>165*1,2</t>
  </si>
  <si>
    <t>2062993952</t>
  </si>
  <si>
    <t>-1282821152</t>
  </si>
  <si>
    <t>1272668469</t>
  </si>
  <si>
    <t>-1345224048</t>
  </si>
  <si>
    <t>57*1,20</t>
  </si>
  <si>
    <t>Provedení izolace° ukotvení talířovou hmoždinkou do betonu nebo ŽB</t>
  </si>
  <si>
    <t>-1342090327</t>
  </si>
  <si>
    <t>75*(4+4)</t>
  </si>
  <si>
    <t>106926822</t>
  </si>
  <si>
    <t>1200*1,05</t>
  </si>
  <si>
    <t>-1394200890</t>
  </si>
  <si>
    <t>-2141280388</t>
  </si>
  <si>
    <t>Přesun hmot pro izolace proti vodě, vlhkosti a plynům stanovený z hmotnosti přesunovaného materiálu vodorovná dopravní vzdálenost do 50 m v objektech výšky do 6 m</t>
  </si>
  <si>
    <t>02a - Zařízení pro vytápění staveb</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</si>
  <si>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a) Zařízení pro vytápění staveb 1.4.1.1 02  Technická zpráva – UT 1.4.1.2 02  Půdorys instalačního kanálu pod 1.PP - UT 1.4.1.3 02  Půdorys 1.PP – UT 1.4.1.4 02  Půdorys 1.NP – UT 1.4.1.5 02  Půdorys 2.NP – UT 1.4.1.6 02  Schéma zapojení – hlavní R+S 1.4.1.7 02  Schéma zapojení – R+S 1.4.1.8 02  Schéma zapojení VZT</t>
  </si>
  <si>
    <t xml:space="preserve">    997 - Přesun sutě</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</si>
  <si>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</si>
  <si>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</si>
  <si>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</si>
  <si>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</si>
  <si>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</si>
  <si>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783 - Dokončovací práce - nátěry</t>
  </si>
  <si>
    <t>Přesun sutě</t>
  </si>
  <si>
    <t>997013212</t>
  </si>
  <si>
    <t>Vnitrostaveništní doprava suti a vybouraných hmot pro budovy v do 9 m ručně</t>
  </si>
  <si>
    <t>1070676377</t>
  </si>
  <si>
    <t>Vnitrostaveništní doprava suti a vybouraných hmot  vodorovně do 50 m svisle ručně (nošením po schodech) pro budovy a haly výšky přes 6 do 9 m</t>
  </si>
  <si>
    <t>-445108272</t>
  </si>
  <si>
    <t>Odvoz suti a vybouraných hmot na skládku nebo meziskládku  se složením, na vzdálenost do 1 km</t>
  </si>
  <si>
    <t>-1649996654</t>
  </si>
  <si>
    <t>Odvoz suti a vybouraných hmot na skládku nebo meziskládku  se složením, na vzdálenost Příplatek k ceně za každý další i započatý 1 km přes 1 km</t>
  </si>
  <si>
    <t>22,675*46 'Přepočtené koeficientem množství</t>
  </si>
  <si>
    <t>Poplatek za uložení na skládce (skládkovné) stavebního odpadu směsného kód odpadu 170 904</t>
  </si>
  <si>
    <t>1959569209</t>
  </si>
  <si>
    <t>Poplatek za uložení stavebního odpadu na skládce (skládkovné) směsného stavebního a demoličního zatříděného do Katalogu odpadů pod kódem 170 904</t>
  </si>
  <si>
    <t>713410831</t>
  </si>
  <si>
    <t>Odstanění izolace tepelné potrubí pásy nebo rohožemi s AL fólií staženými drátem tl do 50 mm</t>
  </si>
  <si>
    <t>1712297759</t>
  </si>
  <si>
    <t>Odstranění tepelné izolace potrubí a ohybů pásy nebo rohožemi  s povrchovou úpravou hliníkovou fólií připevněnými ocelovým drátem potrubí, tloušťka izolace do 50 mm</t>
  </si>
  <si>
    <t>80+90+70+100+110</t>
  </si>
  <si>
    <t>713463111</t>
  </si>
  <si>
    <t>Montáž izolace tepelné potrubí potrubními pouzdry bez úpravy staženými drátem 1x D do 100 mm</t>
  </si>
  <si>
    <t>1516074963</t>
  </si>
  <si>
    <t>Montáž izolace tepelné potrubí a ohybů tvarovkami nebo deskami  potrubními pouzdry bez povrchové úpravy (izolační materiál ve specifikaci) staženými pozinkovaným drátem potrubí jednovrstvá D do 100 mm</t>
  </si>
  <si>
    <t>208+46+64+92</t>
  </si>
  <si>
    <t>28377096</t>
  </si>
  <si>
    <t>izolace tepelná potrubí z pěnového polyetylenu 15 x 20 mm</t>
  </si>
  <si>
    <t>332343508</t>
  </si>
  <si>
    <t>izolace tepelná potrubí z pěnového polyetylenu 15 x 20 mm
- viz. technický list č.09</t>
  </si>
  <si>
    <t>28377106</t>
  </si>
  <si>
    <t>izolace tepelná potrubí z pěnového polyetylenu 18 x 20 mm</t>
  </si>
  <si>
    <t>1914851886</t>
  </si>
  <si>
    <t>izolace tepelná potrubí z pěnového polyetylenu 18 x 20 mm
- viz. technický list č.09</t>
  </si>
  <si>
    <t>28377045</t>
  </si>
  <si>
    <t>izolace tepelná potrubí z pěnového polyetylenu 22 x 20 mm</t>
  </si>
  <si>
    <t>889493180</t>
  </si>
  <si>
    <t>izolace tepelná potrubí z pěnového polyetylenu 22 x 20 mm
- viz. technický list č.09</t>
  </si>
  <si>
    <t>28377049</t>
  </si>
  <si>
    <t>izolace tepelná potrubí z pěnového polyetylenu 28 x 25 mm</t>
  </si>
  <si>
    <t>-1317492823</t>
  </si>
  <si>
    <t>izolace tepelná potrubí z pěnového polyetylenu 28 x 25 mm
- viz. technický list č.09</t>
  </si>
  <si>
    <t>713463213</t>
  </si>
  <si>
    <t>Montáž izolace tepelné potrubí potrubními pouzdry s Al fólií staženými Al páskou 1x D do 150 mm</t>
  </si>
  <si>
    <t>1294749971</t>
  </si>
  <si>
    <t>Montáž izolace tepelné potrubí a ohybů tvarovkami nebo deskami  potrubními pouzdry s povrchovou úpravou hliníkovou fólií (izolační materiál ve specifikaci) přelepenými samolepící hliníkovou páskou potrubí jednovrstvá D přes 100 do 150 mm</t>
  </si>
  <si>
    <t>140+56+132+40</t>
  </si>
  <si>
    <t>63154532</t>
  </si>
  <si>
    <t>pouzdro izolační potrubní s jednostrannou Al fólií max. 250/100 °C 35/30 mm</t>
  </si>
  <si>
    <t>1220600139</t>
  </si>
  <si>
    <t>pouzdro izolační potrubní s jednostrannou Al fólií max. 250/100 °C 35/30 mm
- viz. technický list č.09</t>
  </si>
  <si>
    <t>63154603</t>
  </si>
  <si>
    <t>pouzdro izolační potrubní s jednostrannou Al fólií max. 250/100 °C 42/50 mm</t>
  </si>
  <si>
    <t>1482116419</t>
  </si>
  <si>
    <t>pouzdro izolační potrubní s jednostrannou Al fólií max. 250/100 °C 42/50 mm
- viz. technický list č.09</t>
  </si>
  <si>
    <t>63154575</t>
  </si>
  <si>
    <t>pouzdro izolační potrubní s jednostrannou Al fólií max. 250/100 °C 60/40 mm</t>
  </si>
  <si>
    <t>-1207135460</t>
  </si>
  <si>
    <t>pouzdro izolační potrubní s jednostrannou Al fólií max. 250/100 °C 60/40 mm
- viz. technický list č.09</t>
  </si>
  <si>
    <t>63154577</t>
  </si>
  <si>
    <t>pouzdro izolační potrubní s jednostrannou Al fólií max. 250/100 °C 76/40 mm</t>
  </si>
  <si>
    <t>967303024</t>
  </si>
  <si>
    <t>pouzdro izolační potrubní s jednostrannou Al fólií max. 250/100 °C 76/40 mm
- viz. technický list č.09</t>
  </si>
  <si>
    <t>1447189784</t>
  </si>
  <si>
    <t>Přesun hmot pro izolace tepelné stanovený z hmotnosti přesunovaného materiálu vodorovná dopravní vzdálenost do 50 m v objektech výšky přes 6 m do 12 m</t>
  </si>
  <si>
    <t>731</t>
  </si>
  <si>
    <t>Ústřední vytápění - kotelny</t>
  </si>
  <si>
    <t>731100869</t>
  </si>
  <si>
    <t>Demontáž kotle litinového VSB IV 14 článků</t>
  </si>
  <si>
    <t>1702287252</t>
  </si>
  <si>
    <t>Demontáž kotle litinového plynového (pec SP603), hmotnost 4593 kg</t>
  </si>
  <si>
    <t>731202850</t>
  </si>
  <si>
    <t>Rozřezání kotle ocelového demontovaného hmotnost do 6000 kg</t>
  </si>
  <si>
    <t>1970782617</t>
  </si>
  <si>
    <t>Demontáž kotlů ocelových  rozřezání demontovaných kotlů ocelových, o hmotnosti přes 4 000 do 6 000 kg</t>
  </si>
  <si>
    <t>731310811</t>
  </si>
  <si>
    <t>Demontáž ventilátoru pro umělé tahy kotlů o výkonu do 1163 kW</t>
  </si>
  <si>
    <t>165959065</t>
  </si>
  <si>
    <t>Demontáž ventilátorů pro umělé tahy  kotlů o výkonu do 1163 kW</t>
  </si>
  <si>
    <t>731890802</t>
  </si>
  <si>
    <t>Přemístění demontovaných kotelen umístěných ve výšce nebo hloubce objektu do 12 m</t>
  </si>
  <si>
    <t>-457416941</t>
  </si>
  <si>
    <t>Vnitrostaveništní přemístění vybouraných (demontovaných) hmot kotelen  vodorovně do 100 m umístěných ve výšce (hloubce) přes 6 do 12 m</t>
  </si>
  <si>
    <t>732</t>
  </si>
  <si>
    <t>Ústřední vytápění - strojovny</t>
  </si>
  <si>
    <t>732110812</t>
  </si>
  <si>
    <t>Demontáž rozdělovače nebo sběrače do DN 200</t>
  </si>
  <si>
    <t>1038058056</t>
  </si>
  <si>
    <t>Demontáž těles rozdělovačů a sběračů  přes 100 do DN 200</t>
  </si>
  <si>
    <t>732110813</t>
  </si>
  <si>
    <t>Demontáž rozdělovače nebo sběrače do DN 300</t>
  </si>
  <si>
    <t>-1836864135</t>
  </si>
  <si>
    <t>Demontáž těles rozdělovačů a sběračů  přes 200 do DN 300</t>
  </si>
  <si>
    <t>732111139</t>
  </si>
  <si>
    <t>Tělesa rozdělovačů a sběračů DN 200 z trub ocelových bezešvých</t>
  </si>
  <si>
    <t>1826509531</t>
  </si>
  <si>
    <t>Rozdělovače a sběrače tělesa rozdělovačů a sběračů z ocelových trub bezešvých DN 200</t>
  </si>
  <si>
    <t>732111239</t>
  </si>
  <si>
    <t>Příplatek k rozdělovačům a sběračům za každých dalších 0,5 m tělesa DN 200</t>
  </si>
  <si>
    <t>-113531134</t>
  </si>
  <si>
    <t>Rozdělovače a sběrače tělesa rozdělovačů a sběračů z ocelových trub bezešvých Příplatek k cenám za každých dalších i započatých 0,5 m délky tělesa DN 200</t>
  </si>
  <si>
    <t>2*3</t>
  </si>
  <si>
    <t>732111315</t>
  </si>
  <si>
    <t>Trubková hrdla rozdělovačů a sběračů bez přírub DN 32</t>
  </si>
  <si>
    <t>-281512321</t>
  </si>
  <si>
    <t>Rozdělovače a sběrače trubková hrdla rozdělovačů a sběračů bez přírub DN 32</t>
  </si>
  <si>
    <t>732111318</t>
  </si>
  <si>
    <t>Trubková hrdla rozdělovačů a sběračů bez přírub DN 50</t>
  </si>
  <si>
    <t>531880110</t>
  </si>
  <si>
    <t>Rozdělovače a sběrače trubková hrdla rozdělovačů a sběračů bez přírub DN 50</t>
  </si>
  <si>
    <t>732111322</t>
  </si>
  <si>
    <t>Trubková hrdla rozdělovačů a sběračů bez přírub DN 65</t>
  </si>
  <si>
    <t>2066481902</t>
  </si>
  <si>
    <t>Rozdělovače a sběrače trubková hrdla rozdělovačů a sběračů bez přírub DN 65</t>
  </si>
  <si>
    <t>732111328</t>
  </si>
  <si>
    <t>Trubková hrdla rozdělovačů a sběračů bez přírub DN 100</t>
  </si>
  <si>
    <t>502270312</t>
  </si>
  <si>
    <t>Rozdělovače a sběrače trubková hrdla rozdělovačů a sběračů bez přírub DN 100</t>
  </si>
  <si>
    <t>732199100</t>
  </si>
  <si>
    <t>Montáž orientačních štítků</t>
  </si>
  <si>
    <t>713927444</t>
  </si>
  <si>
    <t>Montáž štítků  orientačních</t>
  </si>
  <si>
    <t>732vp_st_01</t>
  </si>
  <si>
    <t>Orientační štítek</t>
  </si>
  <si>
    <t>-1791523677</t>
  </si>
  <si>
    <t>6*2+10</t>
  </si>
  <si>
    <t>732212815</t>
  </si>
  <si>
    <t>Demontáž ohříváku zásobníkového stojatého obsah do 1600 litrů</t>
  </si>
  <si>
    <t>-1134384227</t>
  </si>
  <si>
    <t>Demontáž ohříváků zásobníkových  stojatých o obsahu do 1 600 l</t>
  </si>
  <si>
    <t>732212821</t>
  </si>
  <si>
    <t>Demontáž ohříváku zásobníkového stojatého obsah do 2500 litrů</t>
  </si>
  <si>
    <t>-640399129</t>
  </si>
  <si>
    <t>Demontáž ohříváků zásobníkových  stojatých o obsahu přes 1 600 do 2 500 l</t>
  </si>
  <si>
    <t>732213815</t>
  </si>
  <si>
    <t>Rozřezání demontovaného ohříváku obsah do 2500 litrů</t>
  </si>
  <si>
    <t>-1526573801</t>
  </si>
  <si>
    <t>Demontáž ohříváků zásobníkových  rozřezání demontovaných ohříváků o obsahu přes 1 600 do 2 500 l</t>
  </si>
  <si>
    <t>732214813</t>
  </si>
  <si>
    <t>Vypuštění vody z ohříváku obsah do 630 litrů</t>
  </si>
  <si>
    <t>-1748228690</t>
  </si>
  <si>
    <t>Demontáž ohříváků zásobníkových  vypuštění vody z ohříváků o obsahu do 630 l</t>
  </si>
  <si>
    <t>732214821</t>
  </si>
  <si>
    <t>Vypuštění vody z ohříváku obsah do 2500 litrů</t>
  </si>
  <si>
    <t>-1591980757</t>
  </si>
  <si>
    <t>Demontáž ohříváků zásobníkových  vypuštění vody z ohříváků o obsahu přes 1 600 do 2 500 l</t>
  </si>
  <si>
    <t>73221911R1</t>
  </si>
  <si>
    <t>Montáž ohříváku vody stojatého PN 0,6/0,6,PN 1,6/1,0,PN1,6/1,6 o obsahu 420 litrů</t>
  </si>
  <si>
    <t>1221960484</t>
  </si>
  <si>
    <t>48437135R1</t>
  </si>
  <si>
    <t>ohřívač vody stacionární nerezový PN 1 zásobníkový horní vývod objem 413L - systém tank-in-tank</t>
  </si>
  <si>
    <t>1912488238</t>
  </si>
  <si>
    <t>ohřívač vody stacionární nerezový PN 1 zásobníkový horní vývod objem 413L - systém tank-in-tank
- objem teplá voda 358l
- objem topná voda 55l
- teplosměnná plocha 3,24 m2
- viz. technický list č.15</t>
  </si>
  <si>
    <t>732221813</t>
  </si>
  <si>
    <t>Demontáž výměníku tepla protiproudového s vložkou tvaru U plocha výměníku do 16,0 m2</t>
  </si>
  <si>
    <t>745664862</t>
  </si>
  <si>
    <t>Demontáž výměníků tepla  protiproudových s vložkami tvaru U o v. pl. přes 6,3 do 16,0 m2</t>
  </si>
  <si>
    <t>732223814</t>
  </si>
  <si>
    <t>Rozřezání demontovaného výměníku tepla s vložkou tvaru U plocha výměníku do 40 m2</t>
  </si>
  <si>
    <t>-1791335001</t>
  </si>
  <si>
    <t>Demontáž výměníků tepla  rozřezání demontovaných výměníků s vložkami tvaru U o v. pl. do 40,0 m2</t>
  </si>
  <si>
    <t>732224813</t>
  </si>
  <si>
    <t>Vypuštění vody z výměníku tepla s vložkou tvaru U plocha výměníku do 16,0 m2</t>
  </si>
  <si>
    <t>-538335473</t>
  </si>
  <si>
    <t>Demontáž výměníků tepla  vypuštění vody z výměníků s vložkami tvaru U o v. pl. přes 6,3 do 16,0 m2</t>
  </si>
  <si>
    <t>732292810</t>
  </si>
  <si>
    <t>Rozřezání konstrukcí podpěrných ohříváků TUV</t>
  </si>
  <si>
    <t>1191814640</t>
  </si>
  <si>
    <t>Demontáž ostatní  rozřezání podpěrných konstrukcí ohříváků TUV</t>
  </si>
  <si>
    <t>732320817</t>
  </si>
  <si>
    <t>Demontáž nádrže beztlaké nebo tlakové odpojení od rozvodů potrubí obsah do 3000 litrů</t>
  </si>
  <si>
    <t>-1020094856</t>
  </si>
  <si>
    <t>Demontáž nádrží beztlakých nebo tlakových  odpojení od rozvodů potrubí nádrže o obsahu přes 2 000 do 3 000 l</t>
  </si>
  <si>
    <t>73232081R1</t>
  </si>
  <si>
    <t>Demontáž a ekologická likvidace zařízení, armatur a rozvodů parní výměníkové stanice</t>
  </si>
  <si>
    <t>872328857</t>
  </si>
  <si>
    <t>Rozřezání a demontáž zařízení, armatur a rozvodů výměníkové stanice včetně odvozu do sběrných surovin, případně do místa uskladnění určené investorem
celková hmotnost demontovaných zařízení cca 3,5t</t>
  </si>
  <si>
    <t>73232081R2</t>
  </si>
  <si>
    <t>Demontáž a ekologická likvidace zařízení, armatur a rozvodů kotelny</t>
  </si>
  <si>
    <t>-1655350134</t>
  </si>
  <si>
    <t>Rozřezání a demontáž zařízení, armatur a rozvodů kotelny včetně odvozu do sběrných surovin,
případně do místa uskladnění určené investorem
celková hmotnost demontovaných zařízení cca 5,0t</t>
  </si>
  <si>
    <t>73232081R3</t>
  </si>
  <si>
    <t>Demontáž, přesun a zpětná montáž zařízení úpravny vody</t>
  </si>
  <si>
    <t>-1154122927</t>
  </si>
  <si>
    <t>Demontáž, přesun a zpětná montáž zařízení úpravny vody z výměníkové stanice v objektu SO-02 do objektu centrální kotelny a připojení na systém vytápění</t>
  </si>
  <si>
    <t>732324817</t>
  </si>
  <si>
    <t>Demontáž nádrže beztlaké nebo tlakové vypuštění vody z nádrže obsah do 3000 litrů</t>
  </si>
  <si>
    <t>-1559071885</t>
  </si>
  <si>
    <t>Demontáž nádrží beztlakých nebo tlakových  vypuštění vody z nádrží o obsahu přes 2 000 do 3 000 l</t>
  </si>
  <si>
    <t>732391904</t>
  </si>
  <si>
    <t>Zpětná montáž nádoby nebo nádrže po opravě obsahu do 3000 litrů</t>
  </si>
  <si>
    <t>1768635488</t>
  </si>
  <si>
    <t>Opravy nádob a nádrží  zpětná montáž nádob a nádrží o obsahu přes 1 000 do 3 000 l</t>
  </si>
  <si>
    <t>732421402</t>
  </si>
  <si>
    <t>Čerpadlo teplovodní mokroběžné závitové oběhové DN 25 výtlak do 4,0 m průtok 2,2 m3/h pro vytápění</t>
  </si>
  <si>
    <t>792400614</t>
  </si>
  <si>
    <t>Čerpadla teplovodní závitová mokroběžná oběhová pro teplovodní vytápění (elektronicky řízená) PN 10, do 110°C DN přípojky/dopravní výška H (m) - čerpací výkon Q (m3/h) DN 25 /max. do 4,0 m / max. 2,2 m3/h
- viz. technický list č.03</t>
  </si>
  <si>
    <t>732421406</t>
  </si>
  <si>
    <t>Čerpadlo teplovodní mokroběžné závitové oběhové DN 25 výtlak do 4,0 m průtok 5,7 m3/h pro vytápění</t>
  </si>
  <si>
    <t>1271325484</t>
  </si>
  <si>
    <t>Čerpadla teplovodní závitová mokroběžná oběhová pro teplovodní vytápění (elektronicky řízená) PN 10, do 110°C DN přípojky/dopravní výška H (m) - čerpací výkon Q (m3/h) DN 25 / do 4,0 m / 5,7 m3/h
- viz. technický list č.03</t>
  </si>
  <si>
    <t>732421412</t>
  </si>
  <si>
    <t>Čerpadlo teplovodní mokroběžné závitové oběhové DN 25 výtlak do 6,0 m průtok 2,8 m3/h pro vytápění</t>
  </si>
  <si>
    <t>1289267453</t>
  </si>
  <si>
    <t>Čerpadla teplovodní závitová mokroběžná oběhová pro teplovodní vytápění (elektronicky řízená) PN 10, do 110°C DN přípojky/dopravní výška H (m) - čerpací výkon Q (m3/h) DN 25 / do 6,0 m / max. 2,8 m3/h
- viz. technický list č.03</t>
  </si>
  <si>
    <t>732421451</t>
  </si>
  <si>
    <t>Čerpadlo teplovodní mokroběžné závitové oběhové DN 32 výtlak do 6,0 m průtok 2,5 m3/h pro vytápění</t>
  </si>
  <si>
    <t>910096833</t>
  </si>
  <si>
    <t>Čerpadla teplovodní závitová mokroběžná oběhová pro teplovodní vytápění (elektronicky řízená) PN 10, do 110°C DN přípojky/dopravní výška H (m) - čerpací výkon Q (m3/h) DN 25 / do 5,0 m / max. 2,1 m3/h
- viz. technický list č.03</t>
  </si>
  <si>
    <t>732422211</t>
  </si>
  <si>
    <t>Čerpadlo teplovodní mokroběžné přírubové DN 40 výtlak do 4 m průtok 11 m3/h jednodílné pro vytápění</t>
  </si>
  <si>
    <t>1013564564</t>
  </si>
  <si>
    <t>Čerpadla teplovodní přírubová mokroběžná oběhová pro teplovodní vytápění PN 6/10, do 110°C jednodílná DN příruby/dopravní výška H (m) - čerpací výkon Q (m3/h) DN 40/ do 4,0 m / 11,0 m3/h
- viz. technický list č.03</t>
  </si>
  <si>
    <t>732422221</t>
  </si>
  <si>
    <t>Čerpadlo teplovodní mokroběžné přírubové DN 50 výtlak do 4 m průtok 17 m3/h jednodílné pro vytápění</t>
  </si>
  <si>
    <t>1655793285</t>
  </si>
  <si>
    <t>Čerpadla teplovodní přírubová mokroběžná oběhová pro teplovodní vytápění PN 6/10, do 110°C jednodílná DN příruby/dopravní výška H (m) - čerpací výkon Q (m3/h) DN 50/ do 4,0 m / 17,0 m3/h
- viz. technický list č.03</t>
  </si>
  <si>
    <t>732890802</t>
  </si>
  <si>
    <t>Přesun demontovaných strojoven vodorovně 100 m v objektech výšky do 12 m</t>
  </si>
  <si>
    <t>1837414890</t>
  </si>
  <si>
    <t>Vnitrostaveništní přemístění vybouraných (demontovaných) hmot strojoven  vodorovně do 100 m v objektech výšky přes 6 do 12 m</t>
  </si>
  <si>
    <t>732vp_rs_00</t>
  </si>
  <si>
    <t>Montáž rozdělovače a sběrače topných okruhů</t>
  </si>
  <si>
    <t>-665938434</t>
  </si>
  <si>
    <t>732vp_rs_01</t>
  </si>
  <si>
    <t>Kombinovaný rozdělovač a sběrač topných okruhů, modul 100</t>
  </si>
  <si>
    <t>-1493672762</t>
  </si>
  <si>
    <t xml:space="preserve">výkon do 62 kW
průtok do 3,7 m3/hod
délka 2,65 m
- hrdla viz schéma
M1 - G1/2" - manometr
T1 - G 1/2" - teploměr
T2 - G1/2" - teploměr
V1 - G 3/4" - vypouštění
V2 - G 3/4" - vypouštění
- viz. technický list č.01
</t>
  </si>
  <si>
    <t>732vp_rs_02</t>
  </si>
  <si>
    <t>Nástěnná konzola 80/125 pro rozdělovač a sběrač</t>
  </si>
  <si>
    <t>1691341186</t>
  </si>
  <si>
    <t>Nástěnná konzola 80/125 pro rozdělovač a sběrač
- viz. technický list č.01</t>
  </si>
  <si>
    <t>732vp_rs_03</t>
  </si>
  <si>
    <t>Izolace PUR 35mm, kašírovaná ALU plech. folie pro rozdělovač a sběrač</t>
  </si>
  <si>
    <t>-1807847956</t>
  </si>
  <si>
    <t>Izolace PUR 35mm, kašírovaná ALU plech. folie pro rozdělovač a sběrač
- viz. technický list č.01</t>
  </si>
  <si>
    <t>998732102</t>
  </si>
  <si>
    <t>Přesun hmot tonážní pro strojovny v objektech v do 12 m</t>
  </si>
  <si>
    <t>539495140</t>
  </si>
  <si>
    <t>Přesun hmot pro strojovny  stanovený z hmotnosti přesunovaného materiálu vodorovná dopravní vzdálenost do 50 m v objektech výšky přes 6 do 12 m</t>
  </si>
  <si>
    <t>733</t>
  </si>
  <si>
    <t>Ústřední vytápění - rozvodné potrubí</t>
  </si>
  <si>
    <t>733110806</t>
  </si>
  <si>
    <t>Demontáž potrubí ocelového závitového do DN 32</t>
  </si>
  <si>
    <t>-136620202</t>
  </si>
  <si>
    <t>Demontáž potrubí z trubek ocelových závitových  DN přes 15 do 32</t>
  </si>
  <si>
    <t>40*2</t>
  </si>
  <si>
    <t>733111125</t>
  </si>
  <si>
    <t>Potrubí ocelové závitové bezešvé běžné nízkotlaké nebo středotlaké DN 25</t>
  </si>
  <si>
    <t>-1856852566</t>
  </si>
  <si>
    <t>Potrubí z trubek ocelových závitových  bezešvých běžných nízkotlakých a středotlakých DN 25</t>
  </si>
  <si>
    <t>(50*2)+(10*4)</t>
  </si>
  <si>
    <t>733111126</t>
  </si>
  <si>
    <t>Potrubí ocelové závitové bezešvé běžné nízkotlaké nebo středotlaké DN 32</t>
  </si>
  <si>
    <t>179969893</t>
  </si>
  <si>
    <t>Potrubí z trubek ocelových závitových  bezešvých běžných nízkotlakých a středotlakých DN 32</t>
  </si>
  <si>
    <t>(20*2)+(8*2)</t>
  </si>
  <si>
    <t>733120815</t>
  </si>
  <si>
    <t>Demontáž potrubí ocelového hladkého do D 38</t>
  </si>
  <si>
    <t>1256675223</t>
  </si>
  <si>
    <t>Demontáž potrubí z trubek ocelových hladkých  Ø do 38</t>
  </si>
  <si>
    <t>45*2</t>
  </si>
  <si>
    <t>733120819</t>
  </si>
  <si>
    <t>Demontáž potrubí ocelového hladkého do D 60,3</t>
  </si>
  <si>
    <t>-1811611374</t>
  </si>
  <si>
    <t>Demontáž potrubí z trubek ocelových hladkých  Ø přes 38 do 60,3</t>
  </si>
  <si>
    <t>35*2</t>
  </si>
  <si>
    <t>733120826</t>
  </si>
  <si>
    <t>Demontáž potrubí ocelového hladkého do D 89</t>
  </si>
  <si>
    <t>-4440862</t>
  </si>
  <si>
    <t>Demontáž potrubí z trubek ocelových hladkých  Ø přes 60,3 do 89</t>
  </si>
  <si>
    <t>50*2</t>
  </si>
  <si>
    <t>733120832</t>
  </si>
  <si>
    <t>Demontáž potrubí ocelového hladkého do D 133</t>
  </si>
  <si>
    <t>-1416622891</t>
  </si>
  <si>
    <t>Demontáž potrubí z trubek ocelových hladkých  Ø přes 89 do 133</t>
  </si>
  <si>
    <t>55*2</t>
  </si>
  <si>
    <t>733121158</t>
  </si>
  <si>
    <t>Potrubí ocelové hladké bezešvé nízkotlaké nebo středotlaké D 57x2,9</t>
  </si>
  <si>
    <t>-1298900897</t>
  </si>
  <si>
    <t>Potrubí z trubek ocelových hladkých bezešvých tvářených za tepla nízkotlakých a středotlakých Ø 57/2,9</t>
  </si>
  <si>
    <t>(20+20+20+6)*2</t>
  </si>
  <si>
    <t>733121162</t>
  </si>
  <si>
    <t>Potrubí ocelové hladké bezešvé nízkotlaké nebo středotlaké D 76x3,2</t>
  </si>
  <si>
    <t>171156368</t>
  </si>
  <si>
    <t>Potrubí z trubek ocelových hladkých bezešvých tvářených za tepla nízkotlakých a středotlakých Ø 76/3,2</t>
  </si>
  <si>
    <t>2*20</t>
  </si>
  <si>
    <t>733190107</t>
  </si>
  <si>
    <t>Zkouška těsnosti potrubí ocelové závitové do DN 40</t>
  </si>
  <si>
    <t>953650167</t>
  </si>
  <si>
    <t>Zkoušky těsnosti potrubí, manžety prostupové z trubek ocelových  zkoušky těsnosti potrubí (za provozu) z trubek ocelových závitových DN do 40</t>
  </si>
  <si>
    <t>140+56</t>
  </si>
  <si>
    <t>733190219</t>
  </si>
  <si>
    <t>Zkouška těsnosti potrubí ocelové hladké přes D 51x2,6 do D 60,3x2,9</t>
  </si>
  <si>
    <t>451756391</t>
  </si>
  <si>
    <t>Zkoušky těsnosti potrubí, manžety prostupové z trubek ocelových  zkoušky těsnosti potrubí (za provozu) z trubek ocelových hladkých Ø přes 51/2,6 do 60,3/2,9</t>
  </si>
  <si>
    <t>733190225</t>
  </si>
  <si>
    <t>Zkouška těsnosti potrubí ocelové hladké přes D 60,3x2,9 do D 89x5,0</t>
  </si>
  <si>
    <t>1640723445</t>
  </si>
  <si>
    <t>Zkoušky těsnosti potrubí, manžety prostupové z trubek ocelových  zkoušky těsnosti potrubí (za provozu) z trubek ocelových hladkých Ø přes 60,3/2,9 do 89/5,0</t>
  </si>
  <si>
    <t>733190801</t>
  </si>
  <si>
    <t>Odřezání objímky dvojité do DN 50</t>
  </si>
  <si>
    <t>-1176507424</t>
  </si>
  <si>
    <t>Demontáž příslušenství potrubí  odřezání objímek dvojitých DN do 50</t>
  </si>
  <si>
    <t>733191823</t>
  </si>
  <si>
    <t>Odřezání držáku potrubí třmenového do D 76 bez demontáže podpěr, konzol nebo výložníků</t>
  </si>
  <si>
    <t>2054730816</t>
  </si>
  <si>
    <t>Demontáž příslušenství potrubí  odřezání třmenových držáků bez demontáže podpěr, konzol nebo výložníků Ø přes 44,5 do 76</t>
  </si>
  <si>
    <t>733194810</t>
  </si>
  <si>
    <t>Rozřezání konzoly, podpěry nebo výložníku pro potrubí z U profilu do U 6,5</t>
  </si>
  <si>
    <t>307534040</t>
  </si>
  <si>
    <t>Demontáž příslušenství potrubí  rozřezání konzol, podpěr a výložníků pro potrubí z U - profilu do U 6,5</t>
  </si>
  <si>
    <t>733194830</t>
  </si>
  <si>
    <t>Rozřezání konzoly, podpěry nebo výložníku pro potrubí z U profilu do U 14</t>
  </si>
  <si>
    <t>60975926</t>
  </si>
  <si>
    <t>Demontáž příslušenství potrubí  rozřezání konzol, podpěr a výložníků pro potrubí z U - profilu přes 10 do U 14</t>
  </si>
  <si>
    <t>733222302</t>
  </si>
  <si>
    <t>Potrubí měděné polotvrdé spojované lisováním DN 12 ÚT</t>
  </si>
  <si>
    <t>-1629542150</t>
  </si>
  <si>
    <t>Potrubí z trubek měděných polotvrdých spojovaných lisováním DN 12
- viz. technický list č.09</t>
  </si>
  <si>
    <t>(25+15+12+52)*2</t>
  </si>
  <si>
    <t>733222303</t>
  </si>
  <si>
    <t>Potrubí měděné polotvrdé spojované lisováním DN 15 ÚT</t>
  </si>
  <si>
    <t>-355736944</t>
  </si>
  <si>
    <t>Potrubí z trubek měděných polotvrdých spojovaných lisováním DN 15
- viz. technický list č.09</t>
  </si>
  <si>
    <t>(15+8)*2</t>
  </si>
  <si>
    <t>733222304</t>
  </si>
  <si>
    <t>Potrubí měděné polotvrdé spojované lisováním DN 20 ÚT</t>
  </si>
  <si>
    <t>-151760933</t>
  </si>
  <si>
    <t>Potrubí z trubek měděných polotvrdých spojovaných lisováním DN 20
- viz. technický list č.09</t>
  </si>
  <si>
    <t>(18+14)*2</t>
  </si>
  <si>
    <t>733222305</t>
  </si>
  <si>
    <t>Potrubí měděné polotvrdé spojované lisováním DN 25 ÚT</t>
  </si>
  <si>
    <t>-1994885265</t>
  </si>
  <si>
    <t>Potrubí z trubek měděných polotvrdých spojovaných lisováním DN 25
- viz. technický list č.09</t>
  </si>
  <si>
    <t>46*2</t>
  </si>
  <si>
    <t>733291101</t>
  </si>
  <si>
    <t>Zkouška těsnosti potrubí měděné do D 35x1,5</t>
  </si>
  <si>
    <t>1657696698</t>
  </si>
  <si>
    <t>Zkoušky těsnosti potrubí z trubek měděných  Ø do 35/1,5</t>
  </si>
  <si>
    <t>733890803</t>
  </si>
  <si>
    <t>Přemístění potrubí demontovaného vodorovně do 100 m v objektech výšky přes 6 do 24 m</t>
  </si>
  <si>
    <t>450212737</t>
  </si>
  <si>
    <t>Vnitrostaveništní přemístění vybouraných (demontovaných) hmot rozvodů potrubí  vodorovně do 100 m v objektech výšky přes 6 do 24 m</t>
  </si>
  <si>
    <t>998733102</t>
  </si>
  <si>
    <t>Přesun hmot tonážní pro rozvody potrubí v objektech v do 12 m</t>
  </si>
  <si>
    <t>1466975793</t>
  </si>
  <si>
    <t>Přesun hmot pro rozvody potrubí  stanovený z hmotnosti přesunovaného materiálu vodorovná dopravní vzdálenost do 50 m v objektech výšky přes 6 do 12 m</t>
  </si>
  <si>
    <t>734</t>
  </si>
  <si>
    <t>Ústřední vytápění - armatury</t>
  </si>
  <si>
    <t>731249225</t>
  </si>
  <si>
    <t>Montáž ohebného flexi připojení VZT ohřívače</t>
  </si>
  <si>
    <t>634686046</t>
  </si>
  <si>
    <t>MATm00067.1</t>
  </si>
  <si>
    <t>Flexi ohebné připojení VZT ohřívače DN25</t>
  </si>
  <si>
    <t>296199278</t>
  </si>
  <si>
    <t>734100811</t>
  </si>
  <si>
    <t>Demontáž armatury přírubové se dvěma přírubami do DN 50</t>
  </si>
  <si>
    <t>684545574</t>
  </si>
  <si>
    <t>Demontáž armatur přírubových  se dvěma přírubami do DN 50</t>
  </si>
  <si>
    <t>26*2</t>
  </si>
  <si>
    <t>734100812</t>
  </si>
  <si>
    <t>Demontáž armatury přírubové se dvěma přírubami do DN 100</t>
  </si>
  <si>
    <t>-608775278</t>
  </si>
  <si>
    <t>Demontáž armatur přírubových  se dvěma přírubami přes 50 do DN 100</t>
  </si>
  <si>
    <t>8*2</t>
  </si>
  <si>
    <t>734173418</t>
  </si>
  <si>
    <t>Spoj přírubový PN 16/I do 200°C DN 100</t>
  </si>
  <si>
    <t>-1956383688</t>
  </si>
  <si>
    <t>Mezikusy, přírubové spoje  přírubové spoje PN 16/I, 200°C DN 100</t>
  </si>
  <si>
    <t>73419163R1</t>
  </si>
  <si>
    <t>Ventil přírubový regulační DN 32 PN 16 do 300°C s elektrickým servomotorem</t>
  </si>
  <si>
    <t>-1525843969</t>
  </si>
  <si>
    <t>Ostatní přírubové armatury ventily regulační přímé s elektrickým servomotorem PN 16 do 300°C DN 32
- servopohon 230V</t>
  </si>
  <si>
    <t>734193117</t>
  </si>
  <si>
    <t>Klapka mezipřírubová uzavírací DN 100 PN 16 do 120°C disk tvárná litina</t>
  </si>
  <si>
    <t>178296782</t>
  </si>
  <si>
    <t>Ostatní přírubové armatury klapky mezipřírubové uzavírací PN 16 do 120°C disk tvárná litina DN 100</t>
  </si>
  <si>
    <t>734200824</t>
  </si>
  <si>
    <t>Demontáž armatury závitové se dvěma závity do G 2</t>
  </si>
  <si>
    <t>1147162509</t>
  </si>
  <si>
    <t>Demontáž armatur závitových  se dvěma závity přes 6/4 do G 2</t>
  </si>
  <si>
    <t>18*2</t>
  </si>
  <si>
    <t>734211120</t>
  </si>
  <si>
    <t>Ventil závitový odvzdušňovací G 1/2 PN 14 do 120°C automatický</t>
  </si>
  <si>
    <t>976846100</t>
  </si>
  <si>
    <t>Ventily odvzdušňovací závitové automatické PN 14 do 120°C G 1/2</t>
  </si>
  <si>
    <t>4+14+18</t>
  </si>
  <si>
    <t>734220101</t>
  </si>
  <si>
    <t>Ventil závitový regulační přímý G 3/4 PN 20 do 100°C vyvažovací</t>
  </si>
  <si>
    <t>85494561</t>
  </si>
  <si>
    <t>Ventily regulační závitové vyvažovací přímé PN 20 do 100°C G 3/4
- viz. technický list č.08</t>
  </si>
  <si>
    <t>734221413</t>
  </si>
  <si>
    <t>Ventil závitový regulační přímý G 1/2 PN 10 do 120°C s nastavitelnou regulací</t>
  </si>
  <si>
    <t>-574704908</t>
  </si>
  <si>
    <t>Ventily regulační závitové s nastavitelnou regulací PN 10 do 120°C přímé G 1/2</t>
  </si>
  <si>
    <t>73422141R2</t>
  </si>
  <si>
    <t>Ventil závitový regulační přímý G 1 PN 10 do 120°C s nastavitelnou regulací</t>
  </si>
  <si>
    <t>-514635297</t>
  </si>
  <si>
    <t>Ventily regulační závitové s nastavitelnou regulací PN 10 do 120°C přímé G 1</t>
  </si>
  <si>
    <t>734221682</t>
  </si>
  <si>
    <t>Termostatická hlavice kapalinová PN 10 do 110°C otopných těles VK</t>
  </si>
  <si>
    <t>1588238147</t>
  </si>
  <si>
    <t>Ventily regulační závitové hlavice termostatické, pro ovládání ventilů PN 10 do 110°C kapalinové otopných těles VK
- viz. technický list č.07</t>
  </si>
  <si>
    <t>73422168r1</t>
  </si>
  <si>
    <t>Termostatická hlavice kapalinová PN 10 do 110°C pro veřejné prostory</t>
  </si>
  <si>
    <t>1542542632</t>
  </si>
  <si>
    <t>Termostatická hlavice kapalinová PN 10 do 110°C pro veřejné prostory
- viz. technický list č.07</t>
  </si>
  <si>
    <t>11+12</t>
  </si>
  <si>
    <t>734242412</t>
  </si>
  <si>
    <t>Ventil závitový zpětný přímý G 1/2 PN 16 do 110°C</t>
  </si>
  <si>
    <t>1650165063</t>
  </si>
  <si>
    <t>Ventily zpětné závitové PN 16 do 110°C přímé G 1/2</t>
  </si>
  <si>
    <t>734242414</t>
  </si>
  <si>
    <t>Ventil závitový zpětný přímý G 1 PN 16 do 110°C</t>
  </si>
  <si>
    <t>645228147</t>
  </si>
  <si>
    <t>Ventily zpětné závitové PN 16 do 110°C přímé G 1</t>
  </si>
  <si>
    <t>734242415</t>
  </si>
  <si>
    <t>Ventil závitový zpětný přímý G 5/4 PN 16 do 110°C</t>
  </si>
  <si>
    <t>-961907835</t>
  </si>
  <si>
    <t>Ventily zpětné závitové PN 16 do 110°C přímé G 5/4</t>
  </si>
  <si>
    <t>1+1</t>
  </si>
  <si>
    <t>734242417</t>
  </si>
  <si>
    <t>Ventil závitový zpětný přímý G 2 PN 16 do 110°C</t>
  </si>
  <si>
    <t>-130334375</t>
  </si>
  <si>
    <t>Ventily zpětné závitové PN 16 do 110°C přímé G 2</t>
  </si>
  <si>
    <t>734242418</t>
  </si>
  <si>
    <t>Ventil závitový zpětný přímý G 2 1/2 PN 16 do 110°C</t>
  </si>
  <si>
    <t>64493606</t>
  </si>
  <si>
    <t>Ventily zpětné závitové PN 16 do 110°C přímé G 2 1/2</t>
  </si>
  <si>
    <t>734261402</t>
  </si>
  <si>
    <t>Armatura připojovací rohová G 1/2x18 PN 10 do 110°C radiátorů typu VK</t>
  </si>
  <si>
    <t>871255184</t>
  </si>
  <si>
    <t>Šroubení připojovací armatury radiátorů VK PN 10 do 110°C, regulační uzavíratelné rohové G 1/2 x 18
- viz. technický list č.10</t>
  </si>
  <si>
    <t>11+17</t>
  </si>
  <si>
    <t>734291123</t>
  </si>
  <si>
    <t>Kohout plnící a vypouštěcí G 1/2 PN 10 do 90°C závitový</t>
  </si>
  <si>
    <t>-1151217446</t>
  </si>
  <si>
    <t>Ostatní armatury kohouty plnicí a vypouštěcí PN 10 do 90°C G 1/2</t>
  </si>
  <si>
    <t>12+12+4+4</t>
  </si>
  <si>
    <t>734291124</t>
  </si>
  <si>
    <t>Kohout plnící a vypouštěcí G 3/4 PN 10 do 90°C závitový</t>
  </si>
  <si>
    <t>952156070</t>
  </si>
  <si>
    <t>Ostatní armatury kohouty plnicí a vypouštěcí PN 10 do 90°C G 3/4</t>
  </si>
  <si>
    <t>2+2</t>
  </si>
  <si>
    <t>734291244</t>
  </si>
  <si>
    <t>Filtr závitový přímý G 1 PN 16 do 130°C s vnitřními závity</t>
  </si>
  <si>
    <t>-1872060855</t>
  </si>
  <si>
    <t>Ostatní armatury filtry závitové PN 16 do 130°C přímé s vnitřními závity G 1</t>
  </si>
  <si>
    <t>734291245</t>
  </si>
  <si>
    <t>Filtr závitový přímý G 1 1/4 PN 16 do 130°C s vnitřními závity</t>
  </si>
  <si>
    <t>1596895315</t>
  </si>
  <si>
    <t>Ostatní armatury filtry závitové PN 16 do 130°C přímé s vnitřními závity G 1 1/4</t>
  </si>
  <si>
    <t>734291247</t>
  </si>
  <si>
    <t>Filtr závitový přímý G 2 PN 16 do 130°C s vnitřními závity</t>
  </si>
  <si>
    <t>-1481902936</t>
  </si>
  <si>
    <t>Ostatní armatury filtry závitové PN 16 do 130°C přímé s vnitřními závity G 2</t>
  </si>
  <si>
    <t>734291248</t>
  </si>
  <si>
    <t>Filtr závitový přímý G 2 1/2 PN 16 do 130°C s vnitřními závity</t>
  </si>
  <si>
    <t>-2127014239</t>
  </si>
  <si>
    <t>Ostatní armatury filtry závitové PN 16 do 130°C přímé s vnitřními závity G 2 1/2</t>
  </si>
  <si>
    <t>734292715</t>
  </si>
  <si>
    <t>Kohout kulový přímý G 1 PN 42 do 185°C vnitřní závit</t>
  </si>
  <si>
    <t>765517117</t>
  </si>
  <si>
    <t>Ostatní armatury kulové kohouty PN 42 do 185°C přímé vnitřní závit G 1</t>
  </si>
  <si>
    <t>4+18</t>
  </si>
  <si>
    <t>734292716</t>
  </si>
  <si>
    <t>Kohout kulový přímý G 1 1/4 PN 42 do 185°C vnitřní závit</t>
  </si>
  <si>
    <t>-571618658</t>
  </si>
  <si>
    <t>Ostatní armatury kulové kohouty PN 42 do 185°C přímé vnitřní závit G 1 1/4</t>
  </si>
  <si>
    <t>6+5</t>
  </si>
  <si>
    <t>734292718</t>
  </si>
  <si>
    <t>Kohout kulový přímý G 2 PN 42 do 185°C vnitřní závit</t>
  </si>
  <si>
    <t>-2089915795</t>
  </si>
  <si>
    <t>Ostatní armatury kulové kohouty PN 42 do 185°C přímé vnitřní závit G 2</t>
  </si>
  <si>
    <t>734292719</t>
  </si>
  <si>
    <t>Kohout kulový přímý G 2 1/2 PN 42 do 185°C vnitřní závit</t>
  </si>
  <si>
    <t>-1447769983</t>
  </si>
  <si>
    <t>Ostatní armatury kulové kohouty PN 42 do 185°C přímé vnitřní závit G 2 1/2</t>
  </si>
  <si>
    <t>734295021</t>
  </si>
  <si>
    <t>Směšovací armatura závitová trojcestná DN 20 se servomotorem</t>
  </si>
  <si>
    <t>2055456857</t>
  </si>
  <si>
    <t>Směšovací armatury  závitové trojcestné se servomotorem DN 20
- servopohon ovládání 0-10V, napájení 24V, doba běhu 60s
- viz. technický list č.04</t>
  </si>
  <si>
    <t>73429502R1</t>
  </si>
  <si>
    <t>Směšovací armatura závitová trojcestná DN 15 se servomotorem</t>
  </si>
  <si>
    <t>1358494739</t>
  </si>
  <si>
    <t>Směšovací armatury  závitové trojcestné se servomotorem DN 15
- servopohon ovládání 0-10V, napájení 24V, doba běhu 60s
- viz. technický list č.04</t>
  </si>
  <si>
    <t>73242911R2</t>
  </si>
  <si>
    <t>Montáž ultrazvukového měřiče tepla s průtokoměrným senzorem</t>
  </si>
  <si>
    <t>-1757001275</t>
  </si>
  <si>
    <t xml:space="preserve">Montáž  ultrazvukového měřiče tepla s průtokoměrným senzorem vč. příslušenství (baterií 3,6V; sada teplotních senzorů do jímek Pt500; 1,5 m kabeláž; 2x jímka 65 mm x 1/2")  </t>
  </si>
  <si>
    <t>42610602R2</t>
  </si>
  <si>
    <t xml:space="preserve">Ultrazvukový měřič tepla s průtokoměrným senzorem; DN20 - Qp = 2,5 m3/hod                                                       </t>
  </si>
  <si>
    <t>926445058</t>
  </si>
  <si>
    <t>Ultrazvukový měřič tepla s průtokoměrným senzorem; DN20 - Qp = 2,5 m3/hod   
Pt500 2-vodicovy
Mod-Bus modul s impulzními vstupy - dálkový odečet spotřeby
230 VAC galvanicky oddělená lineární napájecí zdroj
Sada jímkových čidel s 1,5 m kabelem 
Konzole pro upevnění na stěnu
Jímka snímače 65 mm - nerezová ocel
- viz. technický list č.14</t>
  </si>
  <si>
    <t>42610602R3</t>
  </si>
  <si>
    <t xml:space="preserve">Ultrazvukový měřič tepla s průtokoměrným senzorem; DN25 - Qp = 6,0 m3/hod                                                       </t>
  </si>
  <si>
    <t>-1330476142</t>
  </si>
  <si>
    <t>Ultrazvukový měřič tepla s průtokoměrným senzorem; DN25 - Qp = 6,0 m3/hod,
Pt500 2-vodicovy
Mod-Bus modul s impulzními vstupy - dálkový odečet spotřeby
230 VAC galvanicky oddělená lineární napájecí zdroj
Sada jímkových čidel s 1,5 m kabelem 
Konzole pro upevnění na stěnu
Jímka snímače 65 mm - nerezová ocel
- viz. technický list č.14</t>
  </si>
  <si>
    <t>42610602R4</t>
  </si>
  <si>
    <t xml:space="preserve">Ultrazvukový měřič tepla s průtokoměrným senzorem; DN40 - Qp = 10,0 m3/hod                                                       </t>
  </si>
  <si>
    <t>-2069693681</t>
  </si>
  <si>
    <t>Ultrazvukový měřič tepla s průtokoměrným senzorem; DN40 - Qp = 10,0 m3/hod,
Pt500 2-vodicovy
Mod-Bus modul s impulzními vstupy - dálkový odečet spotřeby
230 VAC galvanicky oddělená lineární napájecí zdroj
Sada jímkových čidel s 1,5 m kabelem 
Konzole pro upevnění na stěnu
Jímka snímače 65 mm - nerezová ocel
- viz. technický list č.14</t>
  </si>
  <si>
    <t>734411103</t>
  </si>
  <si>
    <t>Teploměr technický s pevným stonkem a jímkou zadní připojení průměr 63 mm délky 100 mm</t>
  </si>
  <si>
    <t>-883918555</t>
  </si>
  <si>
    <t>Teploměry technické s pevným stonkem a jímkou zadní připojení (axiální) průměr 63 mm délka stonku 100 mm</t>
  </si>
  <si>
    <t>10+4+14</t>
  </si>
  <si>
    <t>734421112</t>
  </si>
  <si>
    <t>Tlakoměr s pevným stonkem a zpětnou klapkou tlak 0-16 bar průměr 63 mm zadní připojení</t>
  </si>
  <si>
    <t>1732496935</t>
  </si>
  <si>
    <t>Tlakoměry s pevným stonkem a zpětnou klapkou zadní připojení (axiální) tlaku 0–16 bar průměru 63 mm</t>
  </si>
  <si>
    <t>734494213</t>
  </si>
  <si>
    <t>Návarek s trubkovým závitem G 1/2</t>
  </si>
  <si>
    <t>-204592504</t>
  </si>
  <si>
    <t>Měřicí armatury návarky s trubkovým závitem G 1/2</t>
  </si>
  <si>
    <t>32+36+22</t>
  </si>
  <si>
    <t>734494214</t>
  </si>
  <si>
    <t>Návarek s trubkovým závitem G 3/4</t>
  </si>
  <si>
    <t>303593284</t>
  </si>
  <si>
    <t>Měřicí armatury návarky s trubkovým závitem G 3/4</t>
  </si>
  <si>
    <t>998734102</t>
  </si>
  <si>
    <t>Přesun hmot tonážní pro armatury v objektech v do 12 m</t>
  </si>
  <si>
    <t>-263066441</t>
  </si>
  <si>
    <t>Přesun hmot pro armatury  stanovený z hmotnosti přesunovaného materiálu vodorovná dopravní vzdálenost do 50 m v objektech výšky přes 6 do 12 m</t>
  </si>
  <si>
    <t>734890803</t>
  </si>
  <si>
    <t>Přemístění demontovaných armatur vodorovně do 100 m v objektech výšky přes 6 do 24 m</t>
  </si>
  <si>
    <t>-1315384962</t>
  </si>
  <si>
    <t>Vnitrostaveništní přemístění vybouraných (demontovaných) hmot armatur  vodorovně do 100 m v objektech výšky přes 6 do 24 m</t>
  </si>
  <si>
    <t>735</t>
  </si>
  <si>
    <t>Ústřední vytápění - otopná tělesa</t>
  </si>
  <si>
    <t>735000912</t>
  </si>
  <si>
    <t>Vyregulování ventilu nebo kohoutu dvojregulačního s termostatickým ovládáním</t>
  </si>
  <si>
    <t>-610843922</t>
  </si>
  <si>
    <t>Regulace otopného systému při opravách  vyregulování dvojregulačních ventilů a kohoutů s termostatickým ovládáním</t>
  </si>
  <si>
    <t>735111810</t>
  </si>
  <si>
    <t>Demontáž otopného tělesa litinového článkového</t>
  </si>
  <si>
    <t>641678685</t>
  </si>
  <si>
    <t>Demontáž otopných těles litinových  článkových</t>
  </si>
  <si>
    <t>20*0,345*10</t>
  </si>
  <si>
    <t>735152254</t>
  </si>
  <si>
    <t>Otopné těleso panelové VK jednodeskové 1 přídavná přestupní plocha výška/délka 500/700mm výkon 601 W</t>
  </si>
  <si>
    <t>-598273508</t>
  </si>
  <si>
    <t>Otopná tělesa panelová VK jednodesková PN 1,0 MPa, T do 110°C s jednou přídavnou přestupní plochou výšky tělesa 500 mm stavební délky / výkonu 700 mm / 601 W
- viz. technický list č.05</t>
  </si>
  <si>
    <t>735152255</t>
  </si>
  <si>
    <t>Otopné těleso panelové VK jednodeskové 1 přídavná přestupní plocha výška/délka 500/800mm výkon 686 W</t>
  </si>
  <si>
    <t>770343636</t>
  </si>
  <si>
    <t>Otopná tělesa panelová VK jednodesková PN 1,0 MPa, T do 110°C s jednou přídavnou přestupní plochou výšky tělesa 500 mm stavební délky / výkonu 800 mm / 686 W
- viz. technický list č.05</t>
  </si>
  <si>
    <t>735152259</t>
  </si>
  <si>
    <t>Otopné těleso panel VK jednodeskové 1 přídavná přestupní plocha výška/délka 500/1200mm výkon 1030W</t>
  </si>
  <si>
    <t>-1689870730</t>
  </si>
  <si>
    <t>Otopná tělesa panelová VK jednodesková PN 1,0 MPa, T do 110°C s jednou přídavnou přestupní plochou výšky tělesa 500 mm stavební délky / výkonu 1200 mm / 1030 W
- viz. technický list č.05</t>
  </si>
  <si>
    <t>735152260</t>
  </si>
  <si>
    <t>Otopné těleso panel VK jednodeskové 1 přídavná přestupní plocha výška/délka 500/1400mm výkon 1201W</t>
  </si>
  <si>
    <t>-1134051790</t>
  </si>
  <si>
    <t>Otopná tělesa panelová VK jednodesková PN 1,0 MPa, T do 110°C s jednou přídavnou přestupní plochou výšky tělesa 500 mm stavební délky / výkonu 1400 mm / 1201 W
- viz. technický list č.05</t>
  </si>
  <si>
    <t>735152261</t>
  </si>
  <si>
    <t>Otopné těleso panel VK jednodeskové 1 přídavná přestupní plocha výška/délka 500/1600mm výkon 1373W</t>
  </si>
  <si>
    <t>-1517814327</t>
  </si>
  <si>
    <t>Otopná tělesa panelová VK jednodesková PN 1,0 MPa, T do 110°C s jednou přídavnou přestupní plochou výšky tělesa 500 mm stavební délky / výkonu 1600 mm / 1373 W
- viz. technický list č.05</t>
  </si>
  <si>
    <t>735152262</t>
  </si>
  <si>
    <t>Otopné těleso panel VK jednodeskové 1 přídavná přestupní plocha výška/délka 500/1800mm výkon 1544W</t>
  </si>
  <si>
    <t>504432153</t>
  </si>
  <si>
    <t>Otopná tělesa panelová VK jednodesková PN 1,0 MPa, T do 110°C s jednou přídavnou přestupní plochou výšky tělesa 500 mm stavební délky / výkonu 1800 mm / 1544 W
- viz. technický list č.05</t>
  </si>
  <si>
    <t>735152263</t>
  </si>
  <si>
    <t>Otopné těleso panel VK jednodeskové 1 přídavná přestupní plocha výška/délka 500/2000mm výkon 1716W</t>
  </si>
  <si>
    <t>-221465323</t>
  </si>
  <si>
    <t>Otopná tělesa panelová VK jednodesková PN 1,0 MPa, T do 110°C s jednou přídavnou přestupní plochou výšky tělesa 500 mm stavební délky / výkonu 2000 mm / 1716 W
- viz. technický list č.05</t>
  </si>
  <si>
    <t>735152272</t>
  </si>
  <si>
    <t>Otopné těleso panelové VK jednodeskové 1 přídavná přestupní plocha výška/délka 600/500mm výkon 501 W</t>
  </si>
  <si>
    <t>-1884361246</t>
  </si>
  <si>
    <t>Otopná tělesa panelová VK jednodesková PN 1,0 MPa, T do 110°C s jednou přídavnou přestupní plochou výšky tělesa 600 mm stavební délky / výkonu 500 mm / 501 W
- viz. technický list č.05</t>
  </si>
  <si>
    <t>735152273</t>
  </si>
  <si>
    <t>Otopné těleso panelové VK jednodeskové 1 přídavná přestupní plocha výška/délka 600/600mm výkon 601 W</t>
  </si>
  <si>
    <t>-381844940</t>
  </si>
  <si>
    <t>Otopná tělesa panelová VK jednodesková PN 1,0 MPa, T do 110°C s jednou přídavnou přestupní plochou výšky tělesa 600 mm stavební délky / výkonu 600 mm / 601 W
- viz. technický list č.05</t>
  </si>
  <si>
    <t>735152274</t>
  </si>
  <si>
    <t>Otopné těleso panelové VK jednodeskové 1 přídavná přestupní plocha výška/délka 600/700mm výkon 701 W</t>
  </si>
  <si>
    <t>-1294189096</t>
  </si>
  <si>
    <t>Otopná tělesa panelová VK jednodesková PN 1,0 MPa, T do 110°C s jednou přídavnou přestupní plochou výšky tělesa 600 mm stavební délky / výkonu 700 mm / 701 W
- viz. technický list č.05</t>
  </si>
  <si>
    <t>735152275</t>
  </si>
  <si>
    <t>Otopné těleso panelové VK jednodeskové 1 přídavná přestupní plocha výška/délka 600/800mm výkon 802 W</t>
  </si>
  <si>
    <t>-1652973710</t>
  </si>
  <si>
    <t>Otopná tělesa panelová VK jednodesková PN 1,0 MPa, T do 110°C s jednou přídavnou přestupní plochou výšky tělesa 600 mm stavební délky / výkonu 800 mm / 802 W
- viz. technický list č.05</t>
  </si>
  <si>
    <t>735191910</t>
  </si>
  <si>
    <t>Napuštění vody do otopných těles</t>
  </si>
  <si>
    <t>1044194425</t>
  </si>
  <si>
    <t>Ostatní opravy otopných těles  napuštění vody do otopného systému včetně potrubí (bez kotle a ohříváků) otopných těles</t>
  </si>
  <si>
    <t>2*0,5*1,2*28</t>
  </si>
  <si>
    <t>MATm00053</t>
  </si>
  <si>
    <t>Prvky pro uchycení a kotvení potrubí UT - dodávka+montáž</t>
  </si>
  <si>
    <t>-553972750</t>
  </si>
  <si>
    <t xml:space="preserve">Prvky pro uchycení a kotvení potrubí UT - dodávka+montáž
- konzole a závěsy pro vedení nad podhledem a po stěně
</t>
  </si>
  <si>
    <t>735291800</t>
  </si>
  <si>
    <t>Demontáž konzoly nebo držáku otopných těles, registrů nebo konvektorů do odpadu</t>
  </si>
  <si>
    <t>1787527438</t>
  </si>
  <si>
    <t>Demontáž konzol nebo držáků  otopných těles, registrů, konvektorů do odpadu</t>
  </si>
  <si>
    <t>735494811</t>
  </si>
  <si>
    <t>Vypuštění vody z otopných těles</t>
  </si>
  <si>
    <t>-1244284792</t>
  </si>
  <si>
    <t>Vypuštění vody z otopných soustav  bez kotlů, ohříváků, zásobníků a nádrží</t>
  </si>
  <si>
    <t>735890802</t>
  </si>
  <si>
    <t>Přemístění demontovaného otopného tělesa vodorovně 100 m v objektech výšky přes 6 do 12 m</t>
  </si>
  <si>
    <t>1053612050</t>
  </si>
  <si>
    <t>Vnitrostaveništní přemístění vybouraných (demontovaných) hmot otopných těles  vodorovně do 100 m v objektech výšky přes 6 do 12 m</t>
  </si>
  <si>
    <t>998735102</t>
  </si>
  <si>
    <t>Přesun hmot tonážní pro otopná tělesa v objektech v do 12 m</t>
  </si>
  <si>
    <t>1041013823</t>
  </si>
  <si>
    <t>Přesun hmot pro otopná tělesa  stanovený z hmotnosti přesunovaného materiálu vodorovná dopravní vzdálenost do 50 m v objektech výšky přes 6 do 12 m</t>
  </si>
  <si>
    <t>Dokončovací práce - nátěry</t>
  </si>
  <si>
    <t>783614651</t>
  </si>
  <si>
    <t>Základní antikorozní jednonásobný syntetický potrubí DN do 50 mm</t>
  </si>
  <si>
    <t>1711524147</t>
  </si>
  <si>
    <t>Základní antikorozní nátěr armatur a kovových potrubí jednonásobný potrubí do DN 50 mm syntetický standardní</t>
  </si>
  <si>
    <t>783614661</t>
  </si>
  <si>
    <t>Základní antikorozní jednonásobný syntetický potrubí DN do 100 mm</t>
  </si>
  <si>
    <t>-1263722700</t>
  </si>
  <si>
    <t>Základní antikorozní nátěr armatur a kovových potrubí jednonásobný potrubí přes DN 50 do DN 100 mm syntetický standardní</t>
  </si>
  <si>
    <t>132+40</t>
  </si>
  <si>
    <t>783617601</t>
  </si>
  <si>
    <t>Krycí jednonásobný syntetický nátěr potrubí DN do 50 mm</t>
  </si>
  <si>
    <t>-29738341</t>
  </si>
  <si>
    <t>Krycí nátěr (email) armatur a kovových potrubí potrubí do DN 50 mm jednonásobný syntetický standardní</t>
  </si>
  <si>
    <t>783617621</t>
  </si>
  <si>
    <t>Krycí jednonásobný syntetický nátěr potrubí DN do 100 mm</t>
  </si>
  <si>
    <t>-805246708</t>
  </si>
  <si>
    <t>Krycí nátěr (email) armatur a kovových potrubí potrubí přes DN 50 do DN 100 mm jednonásobný syntetický standardní</t>
  </si>
  <si>
    <t>-2119549544</t>
  </si>
  <si>
    <t>vp_ost0001</t>
  </si>
  <si>
    <t>Výstupní revize všech instalovaných zařízení pro vytápění</t>
  </si>
  <si>
    <t>hod</t>
  </si>
  <si>
    <t>-204784655</t>
  </si>
  <si>
    <t>vp_ost0002</t>
  </si>
  <si>
    <t>Koordinace řemesel</t>
  </si>
  <si>
    <t>1822098752</t>
  </si>
  <si>
    <t>vp_ost0005</t>
  </si>
  <si>
    <t>Zkušební provoz, zaškolení obsluhy</t>
  </si>
  <si>
    <t>1936271119</t>
  </si>
  <si>
    <t>Zkušební provoz</t>
  </si>
  <si>
    <t>vp_ost007</t>
  </si>
  <si>
    <t>Spojovací, těsnící a závěsný materiál</t>
  </si>
  <si>
    <t>1055382097</t>
  </si>
  <si>
    <t>vp001001</t>
  </si>
  <si>
    <t>Topná zkouška</t>
  </si>
  <si>
    <t>418205166</t>
  </si>
  <si>
    <t>vp001002</t>
  </si>
  <si>
    <t>Stavební přípomoce</t>
  </si>
  <si>
    <t>1982328975</t>
  </si>
  <si>
    <t>vp001003</t>
  </si>
  <si>
    <t>Náklady na zmapování stávajících rozvodů a ověření jejich funkčnosti a využití</t>
  </si>
  <si>
    <t>-276856538</t>
  </si>
  <si>
    <t>02b - Zařízení vzduchotechniky</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</si>
  <si>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b) Zařízení vzduchotechniky 1.4.2.1 02 Technická zpráva – VZT - příloha VZT č.1 - tabulka větraných místností - příloha VZT č.2 – tabulka navržených zařízení 1.4.2.2 02 Půdorys 1.PP – VZT 1.4.2.3 02 Půdorys 1.NP - VZT 1.4.2.4 02 Půdorys 2.NP – VZT 1.4.2.5 02 Řezy - VZT</t>
  </si>
  <si>
    <t xml:space="preserve">    751-2 - VZT - Zařízení 2</t>
  </si>
  <si>
    <t xml:space="preserve">    751-3 - VZT - Zařízení 3</t>
  </si>
  <si>
    <t xml:space="preserve">    751-9 - VZT - Zařízení 9</t>
  </si>
  <si>
    <t xml:space="preserve">    751-b10 - VZT - Zařízení 10</t>
  </si>
  <si>
    <t xml:space="preserve">    751-b11 - VZT - Zařízení 11</t>
  </si>
  <si>
    <t xml:space="preserve">    OST - Ostatní</t>
  </si>
  <si>
    <t>751123827</t>
  </si>
  <si>
    <t>Demontáž ventilátoru radiálního nízkotlakého čtyřhranné potrubí  průřezu do 1,330 m2</t>
  </si>
  <si>
    <t>-2138271961</t>
  </si>
  <si>
    <t>Demontáž ventilátoru radiálního nízkotlakého čtyřhranné potrubí, průřezu přes 1,050 do 1,330 m²</t>
  </si>
  <si>
    <t>751377847</t>
  </si>
  <si>
    <t>Demontáž odsávacího zákrytu (digestoř) průmyslového závěsného do průřezu 7,5 m2</t>
  </si>
  <si>
    <t>2145255121</t>
  </si>
  <si>
    <t>Demontáž odsávacích stropů, zákrytů odsávacího zákrytu (digestoř) průmyslového závěsného, průřezu přes 6,5 do 7,5 m2</t>
  </si>
  <si>
    <t>751510864</t>
  </si>
  <si>
    <t>Demontáž vzduchotechnického potrubí plechového čtyřhranného do suti průřezu do 2,01 m2</t>
  </si>
  <si>
    <t>-2110020137</t>
  </si>
  <si>
    <t>Demontáž vzduchotechnického potrubí plechového do suti čtyřhranného s přírubou, průřezu přes 1,13 do 2,01 m2</t>
  </si>
  <si>
    <t>751510865</t>
  </si>
  <si>
    <t>Demontáž vzduchotechnického potrubí plechového čtyřhranného do suti průřezu do 2,83 m2</t>
  </si>
  <si>
    <t>-14975735</t>
  </si>
  <si>
    <t>Demontáž vzduchotechnického potrubí plechového do suti čtyřhranného s přírubou, průřezu přes 2,01 do 2,83 m2</t>
  </si>
  <si>
    <t>751510872</t>
  </si>
  <si>
    <t>Demontáž vzduchotechnického potrubí plechového kruhového spirálně vinutého do suti D do 600 mm</t>
  </si>
  <si>
    <t>1212247074</t>
  </si>
  <si>
    <t>Demontáž vzduchotechnického potrubí plechového do suti kruhového, spirálně vinutého bez příruby, průměru přes 400 do 600 mm</t>
  </si>
  <si>
    <t>751621812</t>
  </si>
  <si>
    <t>Demontáž vytápěcí a větrací přívodní jednotky s ohřevem nástěnné s výměnou vzduchu přes 7000 m3/h</t>
  </si>
  <si>
    <t>-1551196521</t>
  </si>
  <si>
    <t>Demontáž vytápěcí a větrací přívodní jednotky s ohřevem plynovým, elektrickým nebo vodním nástěnné s výměnou vzduchu přes 7 000 m3/h</t>
  </si>
  <si>
    <t>751711813</t>
  </si>
  <si>
    <t>Demontáž klimatizační jednotky vnitřní nástěnné o výkonu 6,5 kW</t>
  </si>
  <si>
    <t>-295837835</t>
  </si>
  <si>
    <t>Demontáž klimatizační jednotky vnitřní nástěnné o výkonu (pro objem místnosti) přes 5 do 6,5 kW (přes 50 do 65 m3)</t>
  </si>
  <si>
    <t>751721821</t>
  </si>
  <si>
    <t>Demontáž klimatizační jednotky venkovní s trojfázovým napájením (do 7 vnitřních jednotek)</t>
  </si>
  <si>
    <t>-266241777</t>
  </si>
  <si>
    <t>Demontáž klimatizační jednotky venkovní trojfázové napájení do 7 vnitřních jednotek</t>
  </si>
  <si>
    <t>751-2</t>
  </si>
  <si>
    <t>VZT - Zařízení 2</t>
  </si>
  <si>
    <t>751611116</t>
  </si>
  <si>
    <t>Montáž vzduchotechnické jednotky s rekuperací tepla stojaté s výměnou vzduchu do 5000 m3/h</t>
  </si>
  <si>
    <t>-524921840</t>
  </si>
  <si>
    <t>Montáž vzduchotechnické jednotky s rekuperací tepla stojaté s výměnou vzduchu do 5 000 m3/h</t>
  </si>
  <si>
    <t>2.01</t>
  </si>
  <si>
    <t>Vzduchotechnická jednotka s rekuperací tepla a vodním ohřívačem</t>
  </si>
  <si>
    <t>-132246744</t>
  </si>
  <si>
    <t xml:space="preserve">Vzduchotechnická jednotka s rekuperací tepla a vodním ohřívačem
VIZ. TECHNICKÝ LIST VZT č.2
Přívod 4000m3/h (300Pa):
hrdlo; pružná manžeta; uzavírací klapka vnitřní; filtr vzduchu G4, F7; by-passová klapka; deskový rekuperátor tepla; ohřívač vodní; přívodní ventilátor 400V;  pružná manžeta; hrdlo
Odvod 4000m3/h (300Pa):
hrdlo; pružná manžeta; uzavírací klapka, filtr M5; deskový rekuperátor tepla; odvodní ventilátor 400V; pružná manžeta; hrdlo
externí tlak 300/300 Pa
el. parametry - 4.42kW (400V); 6,8A
rozměry - 992x1985x2876mm
hmotnost - 642kg
filtrace M5,F7
vodní ohřívač 11kW
Jedná se o kompaktní jednotku dodávanou v celku s osazením servopohony na klapkách - 24V (3x servo), jednotka bez vestavěné regulace (pouze připojovací svorkovnice)
POŽADAVEK NA SPLNĚNÍ EKODESIGN 2018
</t>
  </si>
  <si>
    <t>2.01.02</t>
  </si>
  <si>
    <t>Regulační uzel 3-cestný systémový</t>
  </si>
  <si>
    <t>163714167</t>
  </si>
  <si>
    <t xml:space="preserve">Regulační uzel 3-cestný systémový, dodán společně s vzt jednotkou
</t>
  </si>
  <si>
    <t>751344123</t>
  </si>
  <si>
    <t>Mtž tlumiče hluku pro čtyřhranné potrubí do 0,450 m2</t>
  </si>
  <si>
    <t>901147635</t>
  </si>
  <si>
    <t>Montáž tlumičů hluku pro čtyřhranné potrubí, průřezu přes 0,300 do 0,450 m2</t>
  </si>
  <si>
    <t>2.02</t>
  </si>
  <si>
    <t>Kulisový tlumič hluku 800x500x1000mm</t>
  </si>
  <si>
    <t>83546260</t>
  </si>
  <si>
    <t xml:space="preserve">Kulisový tlumič hluku 800x500x1000mm
5x kulisa100x500x1000mm
VIZ. TECHNICKÝ LIST VZT č.4
</t>
  </si>
  <si>
    <t>2.03</t>
  </si>
  <si>
    <t>Kulisový tlumič hluku 500x800x1000mm</t>
  </si>
  <si>
    <t>-2127909779</t>
  </si>
  <si>
    <t xml:space="preserve">Kulisový tlumič hluku 500x800x1000mm
5x kulisa100x500x1000mm
VIZ. TECHNICKÝ LIST VZT č.4
</t>
  </si>
  <si>
    <t>751398056.2</t>
  </si>
  <si>
    <t>Mtž protidešťové žaluzie potrubí přes 0,750 m2</t>
  </si>
  <si>
    <t>CS ÚRS 2017 01</t>
  </si>
  <si>
    <t>-851458970</t>
  </si>
  <si>
    <t>Montáž ostatních zařízení protidešťové žaluzie nebo žaluziové klapky na čtyřhranné potrubí, průřezu přes 0,750 m2</t>
  </si>
  <si>
    <t>2.04</t>
  </si>
  <si>
    <t>Protidešťová žaluzie 800x900mm</t>
  </si>
  <si>
    <t>968784884</t>
  </si>
  <si>
    <t>Protidešťová žaluzie 800x900mm
povrchová úprava pozink
se sítí proti vniknutí ptactva
VIZ. TECHNICKÝ LIST VZT č.5</t>
  </si>
  <si>
    <t>2.05</t>
  </si>
  <si>
    <t>Protidešťová žaluzie 450x800mm</t>
  </si>
  <si>
    <t>-166338958</t>
  </si>
  <si>
    <t>Protidešťová žaluzie 450x800mm
povrchová úprava pozink
se sítí proti vniknutí ptactva
VIZ. TECHNICKÝ LIST VZT č.5</t>
  </si>
  <si>
    <t>751322134</t>
  </si>
  <si>
    <t>Mtž anemostatu čtvercového vířivého se skříní do 0,500 m2</t>
  </si>
  <si>
    <t>1562143143</t>
  </si>
  <si>
    <t>Montáž talířových ventilů, anemostatů, dýz anemostatu čtvercového vířivého se skříní, průřezu přes 0,350 do 0,500 m2</t>
  </si>
  <si>
    <t>2.06</t>
  </si>
  <si>
    <t>Anemostat s vířivým výtokem vzduchu, čtvercový 600x600, 48 lamel - přívodní</t>
  </si>
  <si>
    <t>929296826</t>
  </si>
  <si>
    <t>Anemostat s vířivým výtokem vzduchu, čtvercový 600x600, 48 lamel - přívodní, Sef=0,42m2
VIZ. TECHNICKÝ LIST VZT č.8</t>
  </si>
  <si>
    <t>2.07</t>
  </si>
  <si>
    <t>Anemostat s vířivým výtokem vzduchu, čtvercový 600x600, 48 lamel - odvodní</t>
  </si>
  <si>
    <t>589686828</t>
  </si>
  <si>
    <t>Anemostat s vířivým výtokem vzduchu, čtvercový 600x600, 48 lamel - odvodní, Sef=0,42m2
VIZ. TECHNICKÝ LIST VZT č.8</t>
  </si>
  <si>
    <t>751311093</t>
  </si>
  <si>
    <t>Mtž vyústi čtyřhranné na čtyřhranné potrubí do 0,150 m2</t>
  </si>
  <si>
    <t>403885150</t>
  </si>
  <si>
    <t>Montáž vyústí  čtyřhranné do čtyřhranného potrubí, průřezu přes 0,080 do 0,150 m2</t>
  </si>
  <si>
    <t>2.08</t>
  </si>
  <si>
    <t>Vyústka nastavitelná 525x225 jednořadá</t>
  </si>
  <si>
    <t>1985273103</t>
  </si>
  <si>
    <t xml:space="preserve">Vyústka nastavitelná 525x225 jednořadá
s regulací R1, pozink
VIZ. TECHNICKÝ LIST VZT č.9
</t>
  </si>
  <si>
    <t>751514877</t>
  </si>
  <si>
    <t>Mtž regulační a měřící clony do plech potrubí kruhové bez příruby D do 300 mm</t>
  </si>
  <si>
    <t>-931716164</t>
  </si>
  <si>
    <t>Montáž regulační nebo měřící clony do plechového potrubí kruhové bez příruby, průměru přes 200 do 300 mm</t>
  </si>
  <si>
    <t>2.09</t>
  </si>
  <si>
    <t>Regulační klapka kruhová těsná d 250mm - ruční</t>
  </si>
  <si>
    <t>612019803</t>
  </si>
  <si>
    <t>Regulační klapka kruhová d 250mm - ruční</t>
  </si>
  <si>
    <t>751514814</t>
  </si>
  <si>
    <t>Mtž regulační a měřící clony do plech potrubí s přírubou do 0,210 m2</t>
  </si>
  <si>
    <t>-1274269063</t>
  </si>
  <si>
    <t>Montáž regulační nebo měřící clony do plechového potrubí čtyřhranné s přírubou, průřezu přes 0,140 do 0,210 m2</t>
  </si>
  <si>
    <t>2.10</t>
  </si>
  <si>
    <t>Regulační klapka čtyřhranná 250x315mm - ruční</t>
  </si>
  <si>
    <t>-542064841</t>
  </si>
  <si>
    <t>713411141</t>
  </si>
  <si>
    <t>Montáž izolace tepelné potrubí pásy nebo rohožemi s Al fólií staženými Al páskou 1x</t>
  </si>
  <si>
    <t>1064471991</t>
  </si>
  <si>
    <t>Montáž izolace tepelné potrubí a ohybů pásy nebo rohožemi s povrchovou úpravou hliníkovou fólií připevněnými samolepící hliníkovou páskou potrubí jednovrstvá</t>
  </si>
  <si>
    <t>vp_iz_001</t>
  </si>
  <si>
    <t>Tepelná izolace tl.15mm ALS - nezasítěný pěnový polyetylen</t>
  </si>
  <si>
    <t>-764623665</t>
  </si>
  <si>
    <t>Nezasítěný pěnový polyetylen s uzavřenou buněčnou strukturou</t>
  </si>
  <si>
    <t>vp_iz_002.12</t>
  </si>
  <si>
    <t>Tepelná izolace z minerální vlny, tl.80mm, ochrana AL. folie</t>
  </si>
  <si>
    <t>325179256</t>
  </si>
  <si>
    <t>Tepelná a protihluková izolace tl.80mm ALS - desky z kamenné vlny (minerální plsti) pojená organickou pryskyřicí, hydrofobizovaná v celém objemu, objemová hmotnost 60kg/m3.</t>
  </si>
  <si>
    <t>41,5</t>
  </si>
  <si>
    <t>751_4hran002</t>
  </si>
  <si>
    <t>D+M čtyřhranné potrubí sk. I z pozink. plechu - tvarové</t>
  </si>
  <si>
    <t>-1831127158</t>
  </si>
  <si>
    <t>přívodní</t>
  </si>
  <si>
    <t>15,6</t>
  </si>
  <si>
    <t>odvodní</t>
  </si>
  <si>
    <t>25,6</t>
  </si>
  <si>
    <t>odpadní</t>
  </si>
  <si>
    <t>20,5</t>
  </si>
  <si>
    <t>čerství</t>
  </si>
  <si>
    <t>3,5</t>
  </si>
  <si>
    <t>751_4hran003</t>
  </si>
  <si>
    <t>D+M čtyřhranné potrubí sk. I z pozink. plechu - rovné</t>
  </si>
  <si>
    <t>1520943960</t>
  </si>
  <si>
    <t>18,5</t>
  </si>
  <si>
    <t>14,6</t>
  </si>
  <si>
    <t>13,5</t>
  </si>
  <si>
    <t>751537113</t>
  </si>
  <si>
    <t>Mtž potrubí ohebného izol minerální vatou z Al laminátu D do 300 mm</t>
  </si>
  <si>
    <t>1895080373</t>
  </si>
  <si>
    <t>Montáž kruhového potrubí ohebného  izolovaného minerální vatou z Al laminátu, průměru přes 200 do 300 mm</t>
  </si>
  <si>
    <t>187218</t>
  </si>
  <si>
    <t>OHEBNÁ AL LAMINÁTOVÁ HADICE 250mm</t>
  </si>
  <si>
    <t>712012546</t>
  </si>
  <si>
    <t>OHEBNÁ AL LAMINÁTOVÁ HADICE S TEPELNOU A HLUKOVOU IZOLACÍ Z VRSTVY MINERÁLNÍ VATY TLOUŠŤKY 25 MM, 16 KG/M3, PAROZÁBRANA – ZPEVNĚNÝ AL LAMINÁT VNITŘNÍ HADICE JE PERFOROVANÁ JAKO TLUMIČ HLUKU</t>
  </si>
  <si>
    <t>751691111</t>
  </si>
  <si>
    <t>Zaregulování systému vzduchotechnického zařízení - 1 koncový (distribuční) prvek</t>
  </si>
  <si>
    <t>-41937210</t>
  </si>
  <si>
    <t>Zaregulování systému vzduchotechnického zařízení za 1 koncový (distribuční) prvek</t>
  </si>
  <si>
    <t>-818834616</t>
  </si>
  <si>
    <t>751-3</t>
  </si>
  <si>
    <t>VZT - Zařízení 3</t>
  </si>
  <si>
    <t>-1651705439</t>
  </si>
  <si>
    <t>3.01</t>
  </si>
  <si>
    <t>-1084264661</t>
  </si>
  <si>
    <t xml:space="preserve">Vzduchotechnická jednotka s rekuperací tepla a vodním ohřívačem
VIZ. TECHNICKÝ LIST VZT č.3
Přívod 4000m3/h (300Pa):
hrdlo; pružná manžeta; uzavírací klapka vnitřní; filtr vzduchu G4, F7; by-passová klapka; deskový rekuperátor tepla; ohřívač vodní; přívodní ventilátor 400V;  pružná manžeta; hrdlo
Odvod 4000m3/h (300Pa):
hrdlo; pružná manžeta; uzavírací klapka, filtr M5; deskový rekuperátor tepla; odvodní ventilátor 400V; pružná manžeta; hrdlo
externí tlak 300/300 Pa
el. parametry - 4.42kW (400V); 6,8A
rozměry - 992x1985x2876mm
hmotnost - 642kg
filtrace M5,F7
vodní ohřívač 11kW
Jedná se o kompaktní jednotku dodávanou v celku s osazením servopohony na klapkách - 24V (3x servo), jednotka bez vestavěné regulace (pouze připojovací svorkovnice)
POŽADAVEK NA SPLNĚNÍ EKODESIGN 2018
</t>
  </si>
  <si>
    <t>3.01.02</t>
  </si>
  <si>
    <t>1982255366</t>
  </si>
  <si>
    <t>692101332</t>
  </si>
  <si>
    <t>3.02</t>
  </si>
  <si>
    <t>-1932957980</t>
  </si>
  <si>
    <t>3.03</t>
  </si>
  <si>
    <t>-706358070</t>
  </si>
  <si>
    <t>3.04</t>
  </si>
  <si>
    <t>Kulisový tlumič hluku 900x450x1000mm</t>
  </si>
  <si>
    <t>-1344693226</t>
  </si>
  <si>
    <t xml:space="preserve">Kulisový tlumič hluku 900x450x1000mm
5x kulisa100x450x1000mm
VIZ. TECHNICKÝ LIST VZT č.4
</t>
  </si>
  <si>
    <t>-1046945639</t>
  </si>
  <si>
    <t>3.05</t>
  </si>
  <si>
    <t>1565583223</t>
  </si>
  <si>
    <t>3.06</t>
  </si>
  <si>
    <t>-1600541000</t>
  </si>
  <si>
    <t>-840745738</t>
  </si>
  <si>
    <t>3.07</t>
  </si>
  <si>
    <t>-617781230</t>
  </si>
  <si>
    <t>3.08</t>
  </si>
  <si>
    <t>-1155362472</t>
  </si>
  <si>
    <t>-174006799</t>
  </si>
  <si>
    <t>3.09</t>
  </si>
  <si>
    <t>1106055310</t>
  </si>
  <si>
    <t>829134816</t>
  </si>
  <si>
    <t>3.10</t>
  </si>
  <si>
    <t>-1218933406</t>
  </si>
  <si>
    <t>-77256816</t>
  </si>
  <si>
    <t>3.11</t>
  </si>
  <si>
    <t>1079805032</t>
  </si>
  <si>
    <t>751398023</t>
  </si>
  <si>
    <t>Mtž větrací mřížky stěnové do 0,150 m2</t>
  </si>
  <si>
    <t>-1959663928</t>
  </si>
  <si>
    <t>Montáž ostatních zařízení větrací mřížky stěnové, průřezu přes 0,100 do 0,150 m2</t>
  </si>
  <si>
    <t>3.12</t>
  </si>
  <si>
    <t>Stěnová mřížka 700x400</t>
  </si>
  <si>
    <t>399054789</t>
  </si>
  <si>
    <t xml:space="preserve">Stěnová mřížka 700x400 + upevňovací rámeček pro zazdění
- pozink. 
</t>
  </si>
  <si>
    <t>2031957238</t>
  </si>
  <si>
    <t>1895835855</t>
  </si>
  <si>
    <t>-1380067545</t>
  </si>
  <si>
    <t>41,5+26,2</t>
  </si>
  <si>
    <t>751_4hran_pl1</t>
  </si>
  <si>
    <t>Montáž oplechování tepelné izolace ve venkovním prostředí</t>
  </si>
  <si>
    <t>-396630932</t>
  </si>
  <si>
    <t>751_4hran002.1</t>
  </si>
  <si>
    <t>Oplechování vzduchotechnického potrubí (instalace vně objektu)</t>
  </si>
  <si>
    <t>-763036951</t>
  </si>
  <si>
    <t>oplechování hliníkovým plechem
(instalace vně objektu)</t>
  </si>
  <si>
    <t>-1599071493</t>
  </si>
  <si>
    <t>33,3</t>
  </si>
  <si>
    <t>31,3</t>
  </si>
  <si>
    <t>918697598</t>
  </si>
  <si>
    <t>30,51</t>
  </si>
  <si>
    <t>35,63</t>
  </si>
  <si>
    <t>12,5</t>
  </si>
  <si>
    <t>1777295823</t>
  </si>
  <si>
    <t>1336338627</t>
  </si>
  <si>
    <t>1776251769</t>
  </si>
  <si>
    <t>-2096376939</t>
  </si>
  <si>
    <t>751-9</t>
  </si>
  <si>
    <t>VZT - Zařízení 9</t>
  </si>
  <si>
    <t>751133012</t>
  </si>
  <si>
    <t>Mtž vent diag ntl potrubního  D do 200 mm</t>
  </si>
  <si>
    <t>982421625</t>
  </si>
  <si>
    <t>Montáž ventilátoru diagonálního nízkotlakého potrubního, průměru přes 100 do 200 mm</t>
  </si>
  <si>
    <t>9.01</t>
  </si>
  <si>
    <t>500/160 IP44 potrubní ventilátor</t>
  </si>
  <si>
    <t>-1077005444</t>
  </si>
  <si>
    <t xml:space="preserve">500/160  IP44 potrubní ventilátor
450m3/h (150Pa)
vč. pružného připojení na kruhové potrubí
</t>
  </si>
  <si>
    <t>751514679</t>
  </si>
  <si>
    <t>Mtž škrtící klapky do plech potrubí kruhové bez příruby D do 200 mm</t>
  </si>
  <si>
    <t>-1712470573</t>
  </si>
  <si>
    <t>Montáž škrtící klapky nebo zpětné klapky do plechového potrubí kruhové bez příruby, průměru přes 100 do 200 mm</t>
  </si>
  <si>
    <t>9.02</t>
  </si>
  <si>
    <t>160 zpětná klapka</t>
  </si>
  <si>
    <t>1127225525</t>
  </si>
  <si>
    <t xml:space="preserve">160 zpětná klapka
</t>
  </si>
  <si>
    <t>751398051</t>
  </si>
  <si>
    <t>Mtž protidešťové žaluzie potrubí do 0,150 m2</t>
  </si>
  <si>
    <t>-1129813201</t>
  </si>
  <si>
    <t>Montáž ostatních zařízení protidešťové žaluzie nebo žaluziové klapky na čtyřhranné potrubí, průřezu do 0,150 m2</t>
  </si>
  <si>
    <t>9.03</t>
  </si>
  <si>
    <t>Protidešťová žaluzie 200x200mm, pozink</t>
  </si>
  <si>
    <t>-1785483488</t>
  </si>
  <si>
    <t xml:space="preserve">Protidešťová žaluzie 200x200mm, pozink
pevné lamely
včetně přechodu na kruhové potrubí D160
</t>
  </si>
  <si>
    <t>751322012</t>
  </si>
  <si>
    <t>Mtž talířového ventilu D do 200 mm</t>
  </si>
  <si>
    <t>-1326801297</t>
  </si>
  <si>
    <t>Montáž talířových ventilů, anemostatů, dýz talířového ventilu, průměru přes 100 do 200 mm</t>
  </si>
  <si>
    <t>9.04</t>
  </si>
  <si>
    <t>talířový ventil odvodní lakovaný 100</t>
  </si>
  <si>
    <t>1237261987</t>
  </si>
  <si>
    <t>9.05</t>
  </si>
  <si>
    <t>talířový ventil odvodní lakovaný 125</t>
  </si>
  <si>
    <t>397183863</t>
  </si>
  <si>
    <t>751510042</t>
  </si>
  <si>
    <t>Vzduchotechnické potrubí pozink kruhové spirálně vinuté D do 200 mm</t>
  </si>
  <si>
    <t>-1136317632</t>
  </si>
  <si>
    <t>Vzduchotechnické potrubí z pozinkovaného plechu kruhové, trouba spirálně vinutá bez příruby, průměru přes 100 do 200 mm
včetně tvarovek</t>
  </si>
  <si>
    <t>10+9,5</t>
  </si>
  <si>
    <t>2131546282</t>
  </si>
  <si>
    <t>775962659</t>
  </si>
  <si>
    <t>(Pi*(0,2+2*0,015+2*0)*6)</t>
  </si>
  <si>
    <t>751-b10</t>
  </si>
  <si>
    <t>VZT - Zařízení 10</t>
  </si>
  <si>
    <t>751122092</t>
  </si>
  <si>
    <t>Mtž vent rad ntl potrubního základního D do 200 mm</t>
  </si>
  <si>
    <t>347471410</t>
  </si>
  <si>
    <t>Montáž ventilátoru radiálního nízkotlakého  potrubního základního do kruhového potrubí, průměru přes 100 do 200 mm</t>
  </si>
  <si>
    <t>10.01</t>
  </si>
  <si>
    <t>160/100  IP44 potrubní ventilátor</t>
  </si>
  <si>
    <t>1592063094</t>
  </si>
  <si>
    <t>160/100  IP44 potrubní ventilátor
100m3/h (150Pa)
vč. pružného připojení na kruhové potrubí</t>
  </si>
  <si>
    <t>751514679.1</t>
  </si>
  <si>
    <t>-1041250366</t>
  </si>
  <si>
    <t>Montáž škrtící klapky nebo zpětné klapky do plechového potrubí  kruhové bez příruby, průměru přes 100 do 200 mm</t>
  </si>
  <si>
    <t>10.02</t>
  </si>
  <si>
    <t>Zpětná klapka D100</t>
  </si>
  <si>
    <t>-1051636445</t>
  </si>
  <si>
    <t>-185177824</t>
  </si>
  <si>
    <t>10.03</t>
  </si>
  <si>
    <t>Protidešťová žaluzie 160x160mm, pozink</t>
  </si>
  <si>
    <t>1641976674</t>
  </si>
  <si>
    <t xml:space="preserve">Protidešťová žaluzie 160x160mm, pozink
pevné lamely
včetně přechodu na kruhové potrubí D100
</t>
  </si>
  <si>
    <t>672430975</t>
  </si>
  <si>
    <t>10.04</t>
  </si>
  <si>
    <t>-213642631</t>
  </si>
  <si>
    <t>751510041</t>
  </si>
  <si>
    <t>Vzduchotechnické potrubí pozink kruhové spirálně vinuté D do 100 mm</t>
  </si>
  <si>
    <t>1053731586</t>
  </si>
  <si>
    <t>Vzduchotechnické potrubí z pozinkovaného plechu kruhové, trouba spirálně vinutá bez příruby, průměru do 100 mm
včetně tvarovek</t>
  </si>
  <si>
    <t>456413462</t>
  </si>
  <si>
    <t>717118860</t>
  </si>
  <si>
    <t>(Pi*(0,15+2*0,015+2*0)*2)</t>
  </si>
  <si>
    <t>751-b11</t>
  </si>
  <si>
    <t>VZT - Zařízení 11</t>
  </si>
  <si>
    <t>-1968567598</t>
  </si>
  <si>
    <t>11.01</t>
  </si>
  <si>
    <t>-942047971</t>
  </si>
  <si>
    <t>1789683724</t>
  </si>
  <si>
    <t>11.02</t>
  </si>
  <si>
    <t>1030424658</t>
  </si>
  <si>
    <t>1754816295</t>
  </si>
  <si>
    <t>11.03</t>
  </si>
  <si>
    <t>Výfuková hlavice na kruhové potrubí D160, pozink</t>
  </si>
  <si>
    <t>-300400986</t>
  </si>
  <si>
    <t>-336268082</t>
  </si>
  <si>
    <t>11.04</t>
  </si>
  <si>
    <t>-1642433354</t>
  </si>
  <si>
    <t>11.05</t>
  </si>
  <si>
    <t>1737934770</t>
  </si>
  <si>
    <t>-1748564863</t>
  </si>
  <si>
    <t>17+18</t>
  </si>
  <si>
    <t>704125022</t>
  </si>
  <si>
    <t>-358316798</t>
  </si>
  <si>
    <t>(Pi*(0,2+2*0,015+2*0)*10)</t>
  </si>
  <si>
    <t>vp_ost001</t>
  </si>
  <si>
    <t>-1234560457</t>
  </si>
  <si>
    <t>Stavební výpomoce</t>
  </si>
  <si>
    <t>vp_ost002</t>
  </si>
  <si>
    <t>Vypracování protokolů o funkčních zkouškách</t>
  </si>
  <si>
    <t>-575306560</t>
  </si>
  <si>
    <t>vp_ost003</t>
  </si>
  <si>
    <t>Zaregulování zařízení vzduchotechniky</t>
  </si>
  <si>
    <t>-1875937479</t>
  </si>
  <si>
    <t>Zaregulování zařízení vzduchotzechniky</t>
  </si>
  <si>
    <t>vp_ost004</t>
  </si>
  <si>
    <t>Protokol o jakosti, kompletnosti a komplexním vyzkoušení smontované VZT jednotky</t>
  </si>
  <si>
    <t>-1841536100</t>
  </si>
  <si>
    <t>vp_ost005</t>
  </si>
  <si>
    <t>Protokol o měření hlučnosti z provozu VZT zařízení</t>
  </si>
  <si>
    <t>-1319734285</t>
  </si>
  <si>
    <t>vp_ost006</t>
  </si>
  <si>
    <t>Vypracování provozních předpisů pro VZT zařízení</t>
  </si>
  <si>
    <t>2123049921</t>
  </si>
  <si>
    <t>Kotvící, spojovací, těsnící a závěsný materiál</t>
  </si>
  <si>
    <t>963016653</t>
  </si>
  <si>
    <t>02c - Zařízení zdravotně technických instalací</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</si>
  <si>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c) Zařízení zdravotně technických instalací, plynová zařízení 1.4.3.1 02 Technická zpráva – ZTI 1.4.3.2 02 Půdorys instalačního kanálu pod 1.PP - ZTI 1.4.3.3 02 Půdorys 1.PP – ZTI 1.4.3.4 02 Půdorys 1.NP – ZTI 1.4.3.5 02 Půdorys 2.NP – ZTI 1.4.3.6 02 Rozvinuté řezy kanalizace 1.4.3.7 02 Axonometrie rozvodu vody</t>
  </si>
  <si>
    <t xml:space="preserve">    4 - Vodorovné konstrukce</t>
  </si>
  <si>
    <t xml:space="preserve">    8 - Trubní vedení</t>
  </si>
  <si>
    <t xml:space="preserve">    722 - Zdravotechnika - vnitřní vodovod</t>
  </si>
  <si>
    <t xml:space="preserve">    722-R - ÚPRAVNA VODY + ZMĚKČOVACÍ FILTR</t>
  </si>
  <si>
    <t xml:space="preserve">    724 - Zdravotechnika - strojní vybavení</t>
  </si>
  <si>
    <t xml:space="preserve">    725 - Zdravotechnika - zařizovací předměty</t>
  </si>
  <si>
    <t xml:space="preserve">    725-P - Podružé zařizovací předměty</t>
  </si>
  <si>
    <t xml:space="preserve">    726 - Zdravotechnika - předstěnové instalace</t>
  </si>
  <si>
    <t>115101201</t>
  </si>
  <si>
    <t>Čerpání vody na dopravní výšku do 10 m průměrný přítok do 500 l/min</t>
  </si>
  <si>
    <t>-709068526</t>
  </si>
  <si>
    <t>Čerpání vody na dopravní výšku do 10 m s uvažovaným průměrným přítokem do 500 l/min</t>
  </si>
  <si>
    <t>20*2</t>
  </si>
  <si>
    <t>Vykopávky v uzavřených prostorách v hornině tř. 1 až 4</t>
  </si>
  <si>
    <t>CS ÚRS 2017 02</t>
  </si>
  <si>
    <t>-1690361262</t>
  </si>
  <si>
    <t>Vykopávka v uzavřených prostorách s naložením výkopku na dopravní prostředek v hornině tř. 1 až 4</t>
  </si>
  <si>
    <t>8*((2.25+2.33)/2-1.4)*0.8</t>
  </si>
  <si>
    <t>8*((2.23+2.10)/2-1.4)*0.8</t>
  </si>
  <si>
    <t>5*((2.415+2.450)/2-1.4)*0.8</t>
  </si>
  <si>
    <t>5.5*(2.67-1.4)*0.8</t>
  </si>
  <si>
    <t>7*(2.47-1.4)*0.8</t>
  </si>
  <si>
    <t>6.5*(2.77-1.4)*0.8</t>
  </si>
  <si>
    <t>139811101</t>
  </si>
  <si>
    <t>Vykopávky v uzavřených prostorách v hornině tř. 5 až 7</t>
  </si>
  <si>
    <t>-1950786010</t>
  </si>
  <si>
    <t>Vykopávka v uzavřených prostorách  s naložením výkopku na dopravní prostředek v hornině tř. 5 až 7</t>
  </si>
  <si>
    <t>33,426*0,6 'Přepočtené koeficientem množství</t>
  </si>
  <si>
    <t>161101501</t>
  </si>
  <si>
    <t>Svislé přemístění výkopku nošením svisle do v 3 m v hornině tř. 1 až 4</t>
  </si>
  <si>
    <t>1041141422</t>
  </si>
  <si>
    <t>Svislé přemístění výkopku nošením  bez naložení, avšak s vyprázdněním nádoby na hromady nebo do dopravního prostředku, na každých, třeba i započatých 3 m výšky z horniny tř. 1 až 4</t>
  </si>
  <si>
    <t>přebytečná zemina</t>
  </si>
  <si>
    <t>14,944</t>
  </si>
  <si>
    <t>lože + obsyp</t>
  </si>
  <si>
    <t>3,2+11,744</t>
  </si>
  <si>
    <t>161101551</t>
  </si>
  <si>
    <t>Svislé přemístění výkopku nošením svisle do v 3 m v hornině tř. 5 až 7</t>
  </si>
  <si>
    <t>-395644062</t>
  </si>
  <si>
    <t>Svislé přemístění výkopku nošením  bez naložení, avšak s vyprázdněním nádoby na hromady nebo do dopravního prostředku, na každých, třeba i započatých 3 m výšky z horniny tř. 5 až 7</t>
  </si>
  <si>
    <t>162201201</t>
  </si>
  <si>
    <t>Vodorovné přemístění do 10 m nošením výkopku z horniny tř. 1 až 4</t>
  </si>
  <si>
    <t>904206907</t>
  </si>
  <si>
    <t>Vodorovné přemístění výkopku nebo sypaniny nošením s vyprázdněním nádoby na hromady nebo do dopravního prostředku na vzdálenost do 10 m z horniny tř. 1 až 4</t>
  </si>
  <si>
    <t>162201209</t>
  </si>
  <si>
    <t>Příplatek k vodorovnému přemístění nošením ZKD 10 m nošení výkopku z horniny tř. 1 až 4</t>
  </si>
  <si>
    <t>-17067503</t>
  </si>
  <si>
    <t>Vodorovné přemístění výkopku nebo sypaniny nošením s vyprázdněním nádoby na hromady nebo do dopravního prostředku na vzdálenost do 10 m z horniny Příplatek k ceně za každých dalších 10 m</t>
  </si>
  <si>
    <t>162201251</t>
  </si>
  <si>
    <t>Vodorovné přemístění do 10 m nošením výkopku z horniny tř. 5 až 7</t>
  </si>
  <si>
    <t>1542070897</t>
  </si>
  <si>
    <t>Vodorovné přemístění výkopku nebo sypaniny nošením s vyprázdněním nádoby na hromady nebo do dopravního prostředku na vzdálenost do 10 m z horniny tř. 5 až 7</t>
  </si>
  <si>
    <t>162201259</t>
  </si>
  <si>
    <t>Příplatek k vodorovnému přemístění nošením ZKD 10 m nošení výkopku z horniny tř. 5 až 7</t>
  </si>
  <si>
    <t>731394261</t>
  </si>
  <si>
    <t>858270675</t>
  </si>
  <si>
    <t>Vodorovné přemístění výkopku nebo sypaniny po suchu na obvyklém dopravním prostředku, bez naložení výkopku, avšak se složením bez rozhrnutí z horniny tř. 1 až 4 na vzdálenost přes 9 000 do 10 000 m</t>
  </si>
  <si>
    <t>33,426-18,482</t>
  </si>
  <si>
    <t>1436189645</t>
  </si>
  <si>
    <t>Vodorovné přemístění výkopku nebo sypaniny po suchu na obvyklém dopravním prostředku, bez naložení výkopku, avšak se složením bez rozhrnutí z horniny tř. 1 až 4 na vzdálenost Příplatek k ceně za každých dalších i započatých 1 000 m
Uvažovaná skládka EKOSO Trhový Štěpánov, s.r.o. (14 km od místa stavby po komunikaci)</t>
  </si>
  <si>
    <t>14,944*36 'Přepočtené koeficientem množství</t>
  </si>
  <si>
    <t>162701155</t>
  </si>
  <si>
    <t>Vodorovné přemístění do 10000 m výkopku/sypaniny z horniny tř. 5 až 7</t>
  </si>
  <si>
    <t>-1534139114</t>
  </si>
  <si>
    <t>Vodorovné přemístění výkopku nebo sypaniny po suchu  na obvyklém dopravním prostředku, bez naložení výkopku, avšak se složením bez rozhrnutí z horniny tř. 5 až 7 na vzdálenost přes 9 000 do 10 000 m</t>
  </si>
  <si>
    <t>162701159</t>
  </si>
  <si>
    <t>Příplatek k vodorovnému přemístění výkopku/sypaniny z horniny tř. 5 až 7 ZKD 1000 m přes 10000 m</t>
  </si>
  <si>
    <t>-652901352</t>
  </si>
  <si>
    <t>Vodorovné přemístění výkopku nebo sypaniny po suchu  na obvyklém dopravním prostředku, bez naložení výkopku, avšak se složením bez rozhrnutí z horniny tř. 5 až 7 na vzdálenost Příplatek k ceně za každých dalších i započatých 1 000 m</t>
  </si>
  <si>
    <t>20,056*36 'Přepočtené koeficientem množství</t>
  </si>
  <si>
    <t>Poplatek za uložení odpadu ze sypaniny na skládce (skládkovné)</t>
  </si>
  <si>
    <t>877595427</t>
  </si>
  <si>
    <t>Uložení sypaniny poplatek za uložení sypaniny na skládce ( skládkovné )</t>
  </si>
  <si>
    <t>20,056+14,944</t>
  </si>
  <si>
    <t>35*2,2 'Přepočtené koeficientem množství</t>
  </si>
  <si>
    <t>Zásyp v uzavřených prostorech sypaninou se zhutněním</t>
  </si>
  <si>
    <t>535976475</t>
  </si>
  <si>
    <t>Zásyp sypaninou z jakékoliv horniny s uložením výkopku ve vrstvách se zhutněním v uzavřených prostorách s urovnáním povrchu zásypu</t>
  </si>
  <si>
    <t>33,426-3,2-11,744</t>
  </si>
  <si>
    <t>175111101</t>
  </si>
  <si>
    <t>Obsypání potrubí ručně sypaninou bez prohození, uloženou do 3 m</t>
  </si>
  <si>
    <t>1686834216</t>
  </si>
  <si>
    <t>Obsypání potrubí ručně sypaninou z vhodných hornin tř. 1 až 4 nebo materiálem připraveným podél výkopu ve vzdálenosti do 3 m od jeho kraje, pro jakoukoliv hloubku výkopu a míru zhutnění bez prohození sypaniny</t>
  </si>
  <si>
    <t>8*0.36*0.8</t>
  </si>
  <si>
    <t>5*0.36*0.8</t>
  </si>
  <si>
    <t>5.5*0.36*0.8</t>
  </si>
  <si>
    <t>7*0.4*0.8</t>
  </si>
  <si>
    <t>6.5*0.36*0.8</t>
  </si>
  <si>
    <t>583373020</t>
  </si>
  <si>
    <t>štěrkopísek frakce 0-16</t>
  </si>
  <si>
    <t>-1566920437</t>
  </si>
  <si>
    <t>kamenivo přírodní těžené pro stavební účely  PTK  (drobné, hrubé, štěrkopísky) štěrkopísky ČSN 72  1511-2 frakce   0-16</t>
  </si>
  <si>
    <t>11,744*1,89 'Přepočtené koeficientem množství</t>
  </si>
  <si>
    <t>Vodorovné konstrukce</t>
  </si>
  <si>
    <t>451573111</t>
  </si>
  <si>
    <t>Lože pod potrubí otevřený výkop ze štěrkopísku</t>
  </si>
  <si>
    <t>1243966931</t>
  </si>
  <si>
    <t>Lože pod potrubí, stoky a drobné objekty v otevřeném výkopu z písku a štěrkopísku do 63 mm</t>
  </si>
  <si>
    <t>8*0.1*0.8</t>
  </si>
  <si>
    <t>5*0.1*0.8</t>
  </si>
  <si>
    <t>5.5*0.1*0.8</t>
  </si>
  <si>
    <t>7*0.1*0.8</t>
  </si>
  <si>
    <t>6.5*0.1*0.8</t>
  </si>
  <si>
    <t>583373020.1</t>
  </si>
  <si>
    <t>-1675851356</t>
  </si>
  <si>
    <t>3,2*1,89 'Přepočtené koeficientem množství</t>
  </si>
  <si>
    <t>Trubní vedení</t>
  </si>
  <si>
    <t>871211141</t>
  </si>
  <si>
    <t>Montáž potrubí z PE100 SDR 11 otevřený výkop svařovaných na tupo D 63 x 5,8 mm</t>
  </si>
  <si>
    <t>1672878894</t>
  </si>
  <si>
    <t>Montáž vodovodního potrubí z plastů v otevřeném výkopu z polyetylenu PE 100 svařovaných na tupo SDR 11/PN16 D 63 x 5,8 mm</t>
  </si>
  <si>
    <t>8*2+5</t>
  </si>
  <si>
    <t>28613598</t>
  </si>
  <si>
    <t>potrubí dvouvrstvé PE100 s 10% signalizační vrstvou SDR 11 63x5,8 dl 12m</t>
  </si>
  <si>
    <t>-1374405306</t>
  </si>
  <si>
    <t>871251141</t>
  </si>
  <si>
    <t>Montáž potrubí z PE100 SDR 11 otevřený výkop svařovaných na tupo D 110 x 10,0 mm</t>
  </si>
  <si>
    <t>-791563700</t>
  </si>
  <si>
    <t>Montáž vodovodního potrubí z plastů v otevřeném výkopu z polyetylenu PE 100 svařovaných na tupo SDR 11/PN16 D 110 x 10,0 mm</t>
  </si>
  <si>
    <t>5+6</t>
  </si>
  <si>
    <t>28613601</t>
  </si>
  <si>
    <t>potrubí dvouvrstvé PE100 s 10% signalizační vrstvou SDR 11 110x10,0 dl 12m</t>
  </si>
  <si>
    <t>1776389424</t>
  </si>
  <si>
    <t>871351141</t>
  </si>
  <si>
    <t>Montáž potrubí z PE100 SDR 11 otevřený výkop svařovaných na tupo D 200 x 18,2 mm</t>
  </si>
  <si>
    <t>1573107210</t>
  </si>
  <si>
    <t>Montáž vodovodního potrubí z plastů v otevřeném výkopu z polyetylenu PE 100 svařovaných na tupo SDR 11/PN16 D 200 x 18,2 mm</t>
  </si>
  <si>
    <t>28613606</t>
  </si>
  <si>
    <t>potrubí dvouvrstvé PE100 s 10% signalizační vrstvou SDR 11 200x18,2 dl 12m</t>
  </si>
  <si>
    <t>-1349872916</t>
  </si>
  <si>
    <t>230201321</t>
  </si>
  <si>
    <t>Montáž trubního dílu PE elektrotvarovky dn 200 mm en 11,4 mm</t>
  </si>
  <si>
    <t>72878821</t>
  </si>
  <si>
    <t>Montáž elektrotvarovky PE průměru přes 110 mm Ø 200, tl. stěny 11,4 mm</t>
  </si>
  <si>
    <t>0204R</t>
  </si>
  <si>
    <t>Elektro koleno W90° d200</t>
  </si>
  <si>
    <t>-1262950706</t>
  </si>
  <si>
    <t>741110043</t>
  </si>
  <si>
    <t>Montáž trubka plastová ohebná D přes 35 mm uložená pevně</t>
  </si>
  <si>
    <t>1980883024</t>
  </si>
  <si>
    <t>Montáž trubek elektroinstalačních s nasunutím nebo našroubováním do krabic plastových ohebných, uložených pevně, vnější Ø přes 35 mm</t>
  </si>
  <si>
    <t>7+5</t>
  </si>
  <si>
    <t>34571364</t>
  </si>
  <si>
    <t>trubka elektroinstalační HDPE tuhá dvouplášťová korugovaná D 75/90 mm</t>
  </si>
  <si>
    <t>1445923647</t>
  </si>
  <si>
    <t>230032030</t>
  </si>
  <si>
    <t>Montáž přírubových spojů do PN 16 DN 100</t>
  </si>
  <si>
    <t>2008374472</t>
  </si>
  <si>
    <t>Montáž přírubových spojů do PN 16  DN 100</t>
  </si>
  <si>
    <t>710108008917</t>
  </si>
  <si>
    <t>Přírubové spoje - litinová příruba pro ocelové potrubí DN100</t>
  </si>
  <si>
    <t>-1521697173</t>
  </si>
  <si>
    <t>891211112</t>
  </si>
  <si>
    <t>Montáž vodovodních šoupátek otevřený výkop DN 50</t>
  </si>
  <si>
    <t>-857938222</t>
  </si>
  <si>
    <t>Montáž vodovodních armatur na potrubí šoupátek nebo klapek uzavíracích v otevřeném výkopu nebo v šachtách s osazením zemní soupravy (bez poklopů) DN 50</t>
  </si>
  <si>
    <t>42221301R</t>
  </si>
  <si>
    <t>Ventil pro regulaci hladiny s plovákovým ovládáním DN50</t>
  </si>
  <si>
    <t>1652277758</t>
  </si>
  <si>
    <t>Technické znaky
Provedení:
- médium: pitná voda
- příruby: podle DIN 28605/28604
- standard vrtání: PN 10,
na vyžádání PN 16, nebo PN 25
- teplotní rozsah: 0-40 °C
Ventil reguluje mechanickohydraulicky pomocí plovákového řídicího ventilu a plovákového tělesa přítok vody
do zásobní nádrže. Maximální a minimální úroveň hladiny je nastavitelná v rozmezí 100 a 900 mm zarážkou plovákového tělesa (větší rozdíly hladiny na poptávku). Rychlost otevírání a zavírání je nastavitelná
škrticím ventilem.</t>
  </si>
  <si>
    <t>891216131</t>
  </si>
  <si>
    <t>Montáž sacích košů ventilových v objektech DN 50</t>
  </si>
  <si>
    <t>2041100908</t>
  </si>
  <si>
    <t>Montáž vodovodních armatur na potrubí sacích košů ventilových v objektech DN 50</t>
  </si>
  <si>
    <t>42692050</t>
  </si>
  <si>
    <t>koš sací s koženou klapkou 2" a integrovanou zpětnoou klapkou</t>
  </si>
  <si>
    <t>-350855737</t>
  </si>
  <si>
    <t>koš sací s koženou klapkou 2"</t>
  </si>
  <si>
    <t>891355111</t>
  </si>
  <si>
    <t>Montáž koncových klapek hrdlových DN 200</t>
  </si>
  <si>
    <t>621943876</t>
  </si>
  <si>
    <t>Montáž vodovodních armatur na potrubí koncových klapek (žabích) hrdlových DN 200</t>
  </si>
  <si>
    <t>42284018</t>
  </si>
  <si>
    <t>žabí klapka DN 200</t>
  </si>
  <si>
    <t>766928457</t>
  </si>
  <si>
    <t>899000</t>
  </si>
  <si>
    <t>Montáž prostupových těsnění (odolnost proti tlakové vodě)</t>
  </si>
  <si>
    <t>-1768042855</t>
  </si>
  <si>
    <t>2+4+2+2+2+4</t>
  </si>
  <si>
    <t>889005R</t>
  </si>
  <si>
    <t xml:space="preserve">Integrované prostupové těsnění potrubí PE d63 mm (tlaková odolnost 5 bar; certifikát na pitnou vodu)   </t>
  </si>
  <si>
    <t>182341200</t>
  </si>
  <si>
    <t xml:space="preserve">Integrované prostupové těsnění do akumulační jímky pitné vody pro potrubí PE d63 mm (tlaková odolnost 5 bar; certifikát na pitnou vodu)   
- Prostupová řetězová těsnění - utěsnění potrubí a kabelů v chráničkách a vrtaných otvorech
 - certifikát pro použití v pitné vodě (EPDM 50±5 , nylon, ušlechtilá ocel)
 - -40°C až +80°C
</t>
  </si>
  <si>
    <t>889006R</t>
  </si>
  <si>
    <t xml:space="preserve">Integrované prostupové těsnění potrubí PE d200 mm (tlaková odolnost 5 bar; certifikát na pitnou vodu)   </t>
  </si>
  <si>
    <t>-1204244372</t>
  </si>
  <si>
    <t xml:space="preserve">Integrované prostupové těsnění do akumulační jímky pitné vody pro potrubí PE d200 mm (tlaková odolnost 5 bar; certifikát na pitnou vodu)   
- Prostupová řetězová těsnění - utěsnění potrubí a kabelů v chráničkách a vrtaných otvorech
 - certifikát pro použití v pitné vodě (EPDM 50±5 , nylon, ušlechtilá ocel)
 - -40°C až +80°C
</t>
  </si>
  <si>
    <t>889011R</t>
  </si>
  <si>
    <t xml:space="preserve">Integrované prostupové těsnění DN80 pro 3ks EI kabelů (tlaková odolnost 1,0 bar; certifikát na pitnou vodu)   </t>
  </si>
  <si>
    <t>804834076</t>
  </si>
  <si>
    <t>Integrované prostupové těsnění do akumulační jímky pitné vody pro 3ks EI kabelů (tlaková odolnost 1,0 bar; certifikát na pitnou vodu) - otvory různých průměrů, uzavřených s nožem odstranitelnými zátkami</t>
  </si>
  <si>
    <t>889025R</t>
  </si>
  <si>
    <t xml:space="preserve">Integrované prostupové těsnění potrubí PE d63 mm (tlaková odolnost 3,0 bar)   </t>
  </si>
  <si>
    <t>-453423975</t>
  </si>
  <si>
    <t xml:space="preserve">Integrované prostupové těsnění do nádrže dešťových vdo  pro potrubí PE d63 mm (tlaková odolnost 3,0 bar)
- Prostupová řetězová těsnění - utěsnění potrubí a kabelů v chráničkách a vrtaných otvorech
 - certifikát pro použití v pitné vodě (EPDM 50±5 , nylon, ušlechtilá ocel)
 - -40°C až +80°C   </t>
  </si>
  <si>
    <t>889021R</t>
  </si>
  <si>
    <t xml:space="preserve">Integrované prostupové těsnění DN80 pro 3ks EI kabelů (tlaková odolnost 1,0 bar)   </t>
  </si>
  <si>
    <t>-2080634683</t>
  </si>
  <si>
    <t>Integrované prostupové těsnění do nádrže dešťových vod pro 3ks EI kabelů (tlaková odolnost 1,0 bar) - otvory různých průměrů, uzavřených s nožem odstranitelnými zátkami</t>
  </si>
  <si>
    <t>889026R</t>
  </si>
  <si>
    <t xml:space="preserve">Integrované prostupové těsnění potrubí PVC d160 mm (tlaková odolnost 3,0 bar)   </t>
  </si>
  <si>
    <t>1494080962</t>
  </si>
  <si>
    <t xml:space="preserve">Integrované prostupové těsnění do dešťové nádrže pro potrubí PVC d160 mm (tlaková odolnost 3,0 bar) 
- Prostupová řetězová těsnění - utěsnění potrubí a kabelů v chráničkách a vrtaných otvorech
 - certifikát pro použití v pitné vodě (EPDM 50±5 , nylon, ušlechtilá ocel)
 - -40°C až +80°C     </t>
  </si>
  <si>
    <t>889050R</t>
  </si>
  <si>
    <t>Nátěr dvousložkovou epoxidovou pryskyřicí na ochranné nátěry vývrtů /D+M)</t>
  </si>
  <si>
    <t>-999792529</t>
  </si>
  <si>
    <t>971042361</t>
  </si>
  <si>
    <t>Vybourání otvorů v betonových příčkách a zdech pl do 0,09 m2 tl do 600 mm</t>
  </si>
  <si>
    <t>1312713804</t>
  </si>
  <si>
    <t>Vybourání otvorů v betonových příčkách a zdech základových nebo nadzákladových plochy do 0,09 m2, tl. do 600 mm</t>
  </si>
  <si>
    <t>4+5+8+2+2+3</t>
  </si>
  <si>
    <t>977151116</t>
  </si>
  <si>
    <t>Jádrové vrty diamantovými korunkami do D 80 mm do stavebních materiálů</t>
  </si>
  <si>
    <t>-1291289956</t>
  </si>
  <si>
    <t>Jádrové vrty diamantovými korunkami do stavebních materiálů (železobetonu, betonu, cihel, obkladů, dlažeb, kamene) průměru přes 70 do 80 mm</t>
  </si>
  <si>
    <t>2*0.5</t>
  </si>
  <si>
    <t>977151118</t>
  </si>
  <si>
    <t>Jádrové vrty diamantovými korunkami do D 100 mm do stavebních materiálů</t>
  </si>
  <si>
    <t>1331071299</t>
  </si>
  <si>
    <t>Jádrové vrty diamantovými korunkami do stavebních materiálů (železobetonu, betonu, cihel, obkladů, dlažeb, kamene) průměru přes 90 do 100 mm</t>
  </si>
  <si>
    <t>977151127</t>
  </si>
  <si>
    <t>Jádrové vrty diamantovými korunkami do D 250 mm do stavebních materiálů</t>
  </si>
  <si>
    <t>721704245</t>
  </si>
  <si>
    <t>Jádrové vrty diamantovými korunkami do stavebních materiálů (železobetonu, betonu, cihel, obkladů, dlažeb, kamene) průměru přes 225 do 250 mm</t>
  </si>
  <si>
    <t>4*0.5</t>
  </si>
  <si>
    <t>998276101</t>
  </si>
  <si>
    <t>Přesun hmot pro trubní vedení z trub z plastických hmot otevřený výkop</t>
  </si>
  <si>
    <t>330996872</t>
  </si>
  <si>
    <t>Přesun hmot pro trubní vedení hloubené z trub z plastických hmot nebo sklolaminátových pro vodovody nebo kanalizace v otevřeném výkopu dopravní vzdálenost do 15 m</t>
  </si>
  <si>
    <t>460600061</t>
  </si>
  <si>
    <t>Odvoz suti a vybouraných hmot do 1 km</t>
  </si>
  <si>
    <t>-1446852403</t>
  </si>
  <si>
    <t>Přemístění (odvoz) horniny, suti a vybouraných hmot odvoz suti a vybouraných hmot do 1 km</t>
  </si>
  <si>
    <t>460600071</t>
  </si>
  <si>
    <t>Příplatek k odvozu suti a vybouraných hmot za každý další 1 km</t>
  </si>
  <si>
    <t>-958382837</t>
  </si>
  <si>
    <t xml:space="preserve">Přemístění (odvoz) horniny, suti a vybouraných hmot odvoz suti a vybouraných hmot Příplatek k ceně za každý další i započatý 1 km
</t>
  </si>
  <si>
    <t>3,299*46 'Přepočtené koeficientem množství</t>
  </si>
  <si>
    <t>997013802</t>
  </si>
  <si>
    <t>Poplatek za uložení na skládce (skládkovné) stavebního odpadu železobetonového kód odpadu 170 101</t>
  </si>
  <si>
    <t>-413287213</t>
  </si>
  <si>
    <t>Poplatek za uložení stavebního odpadu na skládce (skládkovné) z armovaného betonu zatříděného do Katalogu odpadů pod kódem 170 101</t>
  </si>
  <si>
    <t>997241622</t>
  </si>
  <si>
    <t>Naložení a složení suti</t>
  </si>
  <si>
    <t>-1365191336</t>
  </si>
  <si>
    <t>Doprava vybouraných hmot, konstrukcí a suti naložení a složení suti</t>
  </si>
  <si>
    <t>713463211</t>
  </si>
  <si>
    <t>Montáž izolace tepelné potrubí potrubními pouzdry s Al fólií staženými Al páskou 1x D do 50 mm</t>
  </si>
  <si>
    <t>2045492020</t>
  </si>
  <si>
    <t>Montáž izolace tepelné potrubí a ohybů tvarovkami nebo deskami potrubními pouzdry s povrchovou úpravou hliníkovou fólií (izolační materiál ve specifikaci) přelepenými samolepící hliníkovou páskou potrubí D do 50 mm jednovrstvá</t>
  </si>
  <si>
    <t>11+11,5+18+7+9+10</t>
  </si>
  <si>
    <t>71346001</t>
  </si>
  <si>
    <t>Izolační potrubní pouzdro z kamenné vlny s Al fólií DN 22 mm, tl. 20 mm  -  (λ =0,033 W.m-1.K-1; PŘI TEPLOTĚ 10°c)</t>
  </si>
  <si>
    <t>-1048186695</t>
  </si>
  <si>
    <t>71346022</t>
  </si>
  <si>
    <t>Izolační potrubní pouzdro z kamenné vlny s Al fólií DN 28 mm, tl. 30 mm  -  (λ =0,033 W.m-1.K-1; PŘI TEPLOTĚ 10°c)</t>
  </si>
  <si>
    <t>-783047115</t>
  </si>
  <si>
    <t>71346003</t>
  </si>
  <si>
    <t>Izolační potrubní pouzdro z kamenné vlny s Al fólií DN 35 mm, tl. 20 mm  - (λ =0,033 W.m-1.K-1; PŘI TEPLOTĚ 10°c)</t>
  </si>
  <si>
    <t>755901016</t>
  </si>
  <si>
    <t>71346023</t>
  </si>
  <si>
    <t>Izolační potrubní pouzdro z kamenné vlny s Al fólií DN 35 mm, tl. 50 mm  -  (λ =0,033 W.m-1.K-1; PŘI TEPLOTĚ 10°c)</t>
  </si>
  <si>
    <t>2062933454</t>
  </si>
  <si>
    <t>71346004</t>
  </si>
  <si>
    <t>Izolační potrubní pouzdro z kamenné vlny s Al fólií DN 42 mm, tl. 20 mm  -  (λ =0,033 W.m-1.K-1; PŘI TEPLOTĚ 10°c)</t>
  </si>
  <si>
    <t>-1768362481</t>
  </si>
  <si>
    <t>5+4</t>
  </si>
  <si>
    <t>71346024</t>
  </si>
  <si>
    <t>Izolační potrubní pouzdro z kamenné vlny s Al fólií DN 42 mm, tl. 50 mm  -  (λ =0,033 W.m-1.K-1; PŘI TEPLOTĚ 10°c)</t>
  </si>
  <si>
    <t>976058358</t>
  </si>
  <si>
    <t>713463212</t>
  </si>
  <si>
    <t>Montáž izolace tepelné potrubí potrubními pouzdry s Al fólií staženými Al páskou 1x D do 100 mm</t>
  </si>
  <si>
    <t>-361665548</t>
  </si>
  <si>
    <t>Montáž izolace tepelné potrubí a ohybů tvarovkami nebo deskami potrubními pouzdry s povrchovou úpravou hliníkovou fólií (izolační materiál ve specifikaci) přelepenými samolepící hliníkovou páskou potrubí D přes 50 do 100 mm jednovrstvá</t>
  </si>
  <si>
    <t>7,5+1,5+32+7,5</t>
  </si>
  <si>
    <t>71346005</t>
  </si>
  <si>
    <t>Izolační potrubní pouzdro z kamenné vlny s Al fólií DN 54 mm, tl. 20 mm  -  (λ =0,033 W.m-1.K-1; PŘI TEPLOTĚ 10°c)</t>
  </si>
  <si>
    <t>225103808</t>
  </si>
  <si>
    <t>1+6,5</t>
  </si>
  <si>
    <t>71346025</t>
  </si>
  <si>
    <t>Izolační potrubní pouzdro z kamenné vlny s Al fólií DN 54 mm, tl. 50 mm  -  (λ =0,033 W.m-1.K-1; PŘI TEPLOTĚ 10°c)</t>
  </si>
  <si>
    <t>1703441289</t>
  </si>
  <si>
    <t>71346006</t>
  </si>
  <si>
    <t>Izolační potrubní pouzdro z kamenné vlny s Al fólií DN 64 mm, tl. 20 mm  -  (λ =0,033 W.m-1.K-1; PŘI TEPLOTĚ 10°c)</t>
  </si>
  <si>
    <t>704686118</t>
  </si>
  <si>
    <t>71346007</t>
  </si>
  <si>
    <t>Izolační potrubní pouzdro z kamenné vlny s Al fólií DN 76 mm, tl. 30 mm  -  (λ =0,033 W.m-1.K-1; PŘI TEPLOTĚ 10°c)</t>
  </si>
  <si>
    <t>496870978</t>
  </si>
  <si>
    <t>1035764995</t>
  </si>
  <si>
    <t>Montáž izolace tepelné potrubí a ohybů tvarovkami nebo deskami potrubními pouzdry s povrchovou úpravou hliníkovou fólií (izolační materiál ve specifikaci) přelepenými samolepící hliníkovou páskou potrubí D přes 100 do 150 mm jednovrstvá</t>
  </si>
  <si>
    <t>67+36+24</t>
  </si>
  <si>
    <t>71346301</t>
  </si>
  <si>
    <t>Izolační potrubní pouzdro z kamenné vlny s Al fólií DN 114 mm, tl. 30 mm  -  (λ =0,033 W.m-1.K-1; PŘI TEPLOTĚ 10°c)</t>
  </si>
  <si>
    <t>1686028124</t>
  </si>
  <si>
    <t>vodovod</t>
  </si>
  <si>
    <t>kanalizace</t>
  </si>
  <si>
    <t>71346302</t>
  </si>
  <si>
    <t>Izolační potrubní pouzdro z kamenné vlny s Al fólií DN 133 mm, tl. 30 mm  -  (λ =0,033 W.m-1.K-1; PŘI TEPLOTĚ 10°c)</t>
  </si>
  <si>
    <t>-1692962152</t>
  </si>
  <si>
    <t>71346303</t>
  </si>
  <si>
    <t>Izolační potrubní pouzdro z kamenné vlny s Al fólií DN 169 mm, tl. 50 mm  -  (λ =0,033 W.m-1.K-1; PŘI TEPLOTĚ 10°c)</t>
  </si>
  <si>
    <t>1896528971</t>
  </si>
  <si>
    <t>631546200</t>
  </si>
  <si>
    <t>páska samolepící ALS šířka 50 mm, délka 50 m</t>
  </si>
  <si>
    <t>-2130814625</t>
  </si>
  <si>
    <t>páska samolepící hliníková šířka 50 mm, délka 50 m</t>
  </si>
  <si>
    <t>(66,5+48,5+127)/50+0.160</t>
  </si>
  <si>
    <t>721140802</t>
  </si>
  <si>
    <t>Demontáž potrubí litinové do DN 100</t>
  </si>
  <si>
    <t>-1062068876</t>
  </si>
  <si>
    <t>Demontáž potrubí z litinových trub  odpadních nebo dešťových do DN 100</t>
  </si>
  <si>
    <t>721140806</t>
  </si>
  <si>
    <t>Demontáž potrubí litinové do DN 200</t>
  </si>
  <si>
    <t>-1724413007</t>
  </si>
  <si>
    <t>Demontáž potrubí z litinových trub  odpadních nebo dešťových přes 100 do DN 200</t>
  </si>
  <si>
    <t>721173317</t>
  </si>
  <si>
    <t>Potrubí kanalizační z PVC SN 8 dešťové DN 160</t>
  </si>
  <si>
    <t>-525230420</t>
  </si>
  <si>
    <t>Potrubí z plastových trub PVC SN8 dešťové DN 160</t>
  </si>
  <si>
    <t>4+3+1,5+3+2+6,5</t>
  </si>
  <si>
    <t>721173401</t>
  </si>
  <si>
    <t>Potrubí kanalizační z PVC SN 4 svodné DN 110</t>
  </si>
  <si>
    <t>1508463266</t>
  </si>
  <si>
    <t>Potrubí z plastových trub PVC SN4 svodné (ležaté) DN 110</t>
  </si>
  <si>
    <t>8+2,5+2+3+5+1+1+4+3+1,5</t>
  </si>
  <si>
    <t>721173402</t>
  </si>
  <si>
    <t>Potrubí kanalizační z PVC SN 4 svodné DN 125</t>
  </si>
  <si>
    <t>684135891</t>
  </si>
  <si>
    <t>Potrubí z plastových trub PVC SN4 svodné (ležaté) DN 125</t>
  </si>
  <si>
    <t>2+7</t>
  </si>
  <si>
    <t>721173404</t>
  </si>
  <si>
    <t>Potrubí kanalizační z PVC SN 8 svodné DN 200</t>
  </si>
  <si>
    <t>-293124751</t>
  </si>
  <si>
    <t>Potrubí z plastových trub PVC SN8 svodné (ležaté) DN 200</t>
  </si>
  <si>
    <t>4+2+3+7,5+1+3,5+4</t>
  </si>
  <si>
    <t>721174004</t>
  </si>
  <si>
    <t>Potrubí kanalizační z PP svodné DN 70</t>
  </si>
  <si>
    <t>361932285</t>
  </si>
  <si>
    <t>Potrubí z plastových trub polypropylenové svodné (ležaté) DN 70</t>
  </si>
  <si>
    <t>1+5</t>
  </si>
  <si>
    <t>2+1+2,5</t>
  </si>
  <si>
    <t>3,5+3</t>
  </si>
  <si>
    <t>721174005</t>
  </si>
  <si>
    <t>Potrubí kanalizační z PP svodné DN 100</t>
  </si>
  <si>
    <t>-941961812</t>
  </si>
  <si>
    <t>Potrubí z plastových trub polypropylenové svodné (ležaté) DN 100</t>
  </si>
  <si>
    <t>1+1+3+2+2+2+2</t>
  </si>
  <si>
    <t>2+6,5+2+4+2+2,5+6+5+4,5</t>
  </si>
  <si>
    <t>4.5</t>
  </si>
  <si>
    <t>721174006</t>
  </si>
  <si>
    <t>Potrubí kanalizační z PP svodné DN 125</t>
  </si>
  <si>
    <t>216122365</t>
  </si>
  <si>
    <t>Potrubí z plastových trub polypropylenové svodné (ležaté) DN 125</t>
  </si>
  <si>
    <t>721174024</t>
  </si>
  <si>
    <t>Potrubí kanalizační z PP odpadní DN 70</t>
  </si>
  <si>
    <t>-2025275493</t>
  </si>
  <si>
    <t>Potrubí z plastových trub polypropylenové odpadní (svislé) DN 70</t>
  </si>
  <si>
    <t>1+1+3</t>
  </si>
  <si>
    <t>1,5+3,5+1</t>
  </si>
  <si>
    <t>721174025</t>
  </si>
  <si>
    <t>Potrubí kanalizační z PP odpadní DN 100</t>
  </si>
  <si>
    <t>1523340279</t>
  </si>
  <si>
    <t>Potrubí z plastových trub polypropylenové odpadní (svislé) DN 100</t>
  </si>
  <si>
    <t>3.5+3.5+1+1+3,5+3,5+4+4+2</t>
  </si>
  <si>
    <t>721174041</t>
  </si>
  <si>
    <t>Potrubí kanalizační z PP připojovací DN 32</t>
  </si>
  <si>
    <t>1246480648</t>
  </si>
  <si>
    <t>Potrubí z plastových trub polypropylenové připojovací DN 32</t>
  </si>
  <si>
    <t>721174042</t>
  </si>
  <si>
    <t>Potrubí kanalizační z PP připojovací DN 40</t>
  </si>
  <si>
    <t>-656464373</t>
  </si>
  <si>
    <t>Potrubí z plastových trub polypropylenové připojovací DN 40</t>
  </si>
  <si>
    <t>3.5+1+2,5+1+1,5+2,5+3+2+1</t>
  </si>
  <si>
    <t>3+1,5+3+2,5+3</t>
  </si>
  <si>
    <t>2+1</t>
  </si>
  <si>
    <t>721174043</t>
  </si>
  <si>
    <t>Potrubí kanalizační z PP připojovací DN 50</t>
  </si>
  <si>
    <t>-1302778856</t>
  </si>
  <si>
    <t>Potrubí z plastových trub polypropylenové připojovací DN 50</t>
  </si>
  <si>
    <t>1+1+1+2+1,5+1+1</t>
  </si>
  <si>
    <t>1+1+1+2</t>
  </si>
  <si>
    <t>2+4+2+2</t>
  </si>
  <si>
    <t>2.5</t>
  </si>
  <si>
    <t>721174044</t>
  </si>
  <si>
    <t>Potrubí kanalizační z PP připojovací DN 70</t>
  </si>
  <si>
    <t>-148467779</t>
  </si>
  <si>
    <t>Potrubí z plastových trub polypropylenové připojovací DN 70</t>
  </si>
  <si>
    <t>721174045</t>
  </si>
  <si>
    <t>Potrubí kanalizační z PP připojovací DN 100</t>
  </si>
  <si>
    <t>1166673228</t>
  </si>
  <si>
    <t>Potrubí z plastových trub polypropylenové připojovací DN 100</t>
  </si>
  <si>
    <t>2+1+1+1+3.5+0.5+1,5</t>
  </si>
  <si>
    <t>721174055</t>
  </si>
  <si>
    <t>Potrubí kanalizační z PP dešťové DN 100</t>
  </si>
  <si>
    <t>61495161</t>
  </si>
  <si>
    <t>Potrubí z plastových trub polypropylenové dešťové DN 100</t>
  </si>
  <si>
    <t>721174056</t>
  </si>
  <si>
    <t>Potrubí kanalizační z PP dešťové DN 125</t>
  </si>
  <si>
    <t>-1258511385</t>
  </si>
  <si>
    <t>Potrubí z plastových trub polypropylenové dešťové DN 125</t>
  </si>
  <si>
    <t>6.5+6.5+11</t>
  </si>
  <si>
    <t>3,5+5,5</t>
  </si>
  <si>
    <t>721174057</t>
  </si>
  <si>
    <t>Potrubí kanalizační z PP dešťové DN 150</t>
  </si>
  <si>
    <t>-612646617</t>
  </si>
  <si>
    <t>Potrubí z plastových trub polypropylenové dešťové DN 150</t>
  </si>
  <si>
    <t>6+9+7</t>
  </si>
  <si>
    <t>721174062</t>
  </si>
  <si>
    <t>Potrubí kanalizační z PP větrací DN 75</t>
  </si>
  <si>
    <t>-249480965</t>
  </si>
  <si>
    <t>Potrubí z plastových trub polypropylenové větrací DN 75</t>
  </si>
  <si>
    <t>6,5+1</t>
  </si>
  <si>
    <t>721174063</t>
  </si>
  <si>
    <t>Potrubí kanalizační z PP větrací DN 110</t>
  </si>
  <si>
    <t>-310702072</t>
  </si>
  <si>
    <t>Potrubí z plastových trub polypropylenové větrací DN 110</t>
  </si>
  <si>
    <t>6.5*2+6,5+6,5+6,5+6,5+6,5</t>
  </si>
  <si>
    <t>721194104</t>
  </si>
  <si>
    <t>Vyvedení a upevnění odpadních výpustek DN 40</t>
  </si>
  <si>
    <t>1342671262</t>
  </si>
  <si>
    <t>Vyměření přípojek na potrubí vyvedení a upevnění odpadních výpustek DN 40</t>
  </si>
  <si>
    <t>4+4+2+2</t>
  </si>
  <si>
    <t>1+3+2</t>
  </si>
  <si>
    <t>721194105</t>
  </si>
  <si>
    <t>Vyvedení a upevnění odpadních výpustek DN 50</t>
  </si>
  <si>
    <t>814356243</t>
  </si>
  <si>
    <t>Vyměření přípojek na potrubí vyvedení a upevnění odpadních výpustek DN 50</t>
  </si>
  <si>
    <t>4+1+2+1</t>
  </si>
  <si>
    <t>1+2+2+1+1</t>
  </si>
  <si>
    <t>721194109</t>
  </si>
  <si>
    <t>Vyvedení a upevnění odpadních výpustek DN 100</t>
  </si>
  <si>
    <t>-1562286282</t>
  </si>
  <si>
    <t>Vyměření přípojek na potrubí vyvedení a upevnění odpadních výpustek DN 100</t>
  </si>
  <si>
    <t>1+2+3+2+1</t>
  </si>
  <si>
    <t>2+1+2+1+2+2</t>
  </si>
  <si>
    <t>721211911</t>
  </si>
  <si>
    <t>Montáž vpustí podlahových DN 40/50</t>
  </si>
  <si>
    <t>1731971046</t>
  </si>
  <si>
    <t>Podlahové vpusti montáž podlahových vpustí DN 40/50</t>
  </si>
  <si>
    <t>55161719.HLE</t>
  </si>
  <si>
    <t>Podlahová vpust DN40/50 s vodorovným odtokem</t>
  </si>
  <si>
    <t>-570363708</t>
  </si>
  <si>
    <t>Specifikace - technický list č.11</t>
  </si>
  <si>
    <t>721211913</t>
  </si>
  <si>
    <t>Montáž vpustí podlahových DN 110</t>
  </si>
  <si>
    <t>-876595755</t>
  </si>
  <si>
    <t>Podlahové vpusti montáž podlahových vpustí DN 110</t>
  </si>
  <si>
    <t>2+3</t>
  </si>
  <si>
    <t>55161725.HLE</t>
  </si>
  <si>
    <t>Podlahová vpust DN110 se svislým odtokem (balkónový vtok)</t>
  </si>
  <si>
    <t>250133319</t>
  </si>
  <si>
    <t>Specifikace - technický list č.14</t>
  </si>
  <si>
    <t>55161726.HLE</t>
  </si>
  <si>
    <t xml:space="preserve">Podlahová vpust DN110 se svislým odtokem </t>
  </si>
  <si>
    <t>549322463</t>
  </si>
  <si>
    <t>Specifikace - technický list č.13</t>
  </si>
  <si>
    <t>7212209VD</t>
  </si>
  <si>
    <t xml:space="preserve">Poklop 600/600mm (715/715) vč. rámu a podlahové výplně "poklop do dolažyb" /D+M/ </t>
  </si>
  <si>
    <t>1413578889</t>
  </si>
  <si>
    <t>Poklopy pro zadláždění z pozinkované oceli nebo nerezu určené k předláždění dlažbou do síly 10 mm.
Poklopy jsou vybaveny těsněním a jsou vodotěsné a plynotěsné (pachotěsné). Poklopy jsou uzamykatelné. Pro pojezd vysokozdvižným vozíkem doporučujeme poklopy od třídy zatížení C250.</t>
  </si>
  <si>
    <t>721233113R</t>
  </si>
  <si>
    <t>Dvoustupňový střešní vtok s el. ohřevem polypropylen PP pro ploché střechy svislý odtok DN 125</t>
  </si>
  <si>
    <t>1951304349</t>
  </si>
  <si>
    <t xml:space="preserve">Střešní vpust (střešní vtok) DN125
 - integrovaná PVC manžeta (hydroizolační fólie na bázi PVC)
 - provedení: svislá vpust (svislý vtok), tepelně izolovaná - dvoustěnná
 - samoregulační vyhřívání: 230 V s připojovacím kabelem
 - součástí balení je ochranný koš
+ Nástavec pro tepelnou izolaci 
- integrovaná bitumenová manžeta (modifikovaný asfaltový pás)
 - provedení: nástavec pro svislé i vodorovné střešní vpusti (střešní vtoky) 125 bez ochranného koše
 - součástí balení je těsnící kroužek
</t>
  </si>
  <si>
    <t>721233114R</t>
  </si>
  <si>
    <t>Elektronické termostaty k ovládání vyhřívaných střešních vpustí</t>
  </si>
  <si>
    <t>-501865876</t>
  </si>
  <si>
    <t>Elektronické termostaty k ovládání vyhřívaných střešních vpustí
Univerzální venkovní termostat k ovládání vyhřívaných střešních vpustí (střešních vtoků) s integrovaným teplotním čidlem pro měření venkovní teploty. Na jeden termostat lze zapojit až 16 ks vpustí (vtoků)
Příslušenství vtoku</t>
  </si>
  <si>
    <t>721259105</t>
  </si>
  <si>
    <t>Montáž šoupátka kalového z litiny DN 100</t>
  </si>
  <si>
    <t>-1529194327</t>
  </si>
  <si>
    <t>Montáž kalových šoupátek litinových  DN 100</t>
  </si>
  <si>
    <t>42224033</t>
  </si>
  <si>
    <t>šoupátko z šedé litiny, PN 10 DN100x190 mm</t>
  </si>
  <si>
    <t>-148023617</t>
  </si>
  <si>
    <t>721259108</t>
  </si>
  <si>
    <t>Montáž šoupátka kalového z litiny DN 200</t>
  </si>
  <si>
    <t>19536514</t>
  </si>
  <si>
    <t>Montáž kalových šoupátek litinových  DN 200</t>
  </si>
  <si>
    <t>42224036</t>
  </si>
  <si>
    <t>šoupátko z šedé litiny, PN 10 DN200x230 mm</t>
  </si>
  <si>
    <t>-1580018245</t>
  </si>
  <si>
    <t>721273152</t>
  </si>
  <si>
    <t>Hlavice ventilační polypropylen PP DN 75</t>
  </si>
  <si>
    <t>-1521952081</t>
  </si>
  <si>
    <t>Ventilační hlavice z polypropylenu (PP) DN 75 - technický list č. 16</t>
  </si>
  <si>
    <t>721273153</t>
  </si>
  <si>
    <t>Hlavice ventilační polypropylen PP DN 110</t>
  </si>
  <si>
    <t>1405482269</t>
  </si>
  <si>
    <t>Ventilační hlavice z polypropylenu (PP) DN 110 - technický list č. 16</t>
  </si>
  <si>
    <t>2+2+1+1+1</t>
  </si>
  <si>
    <t>72127360R</t>
  </si>
  <si>
    <t xml:space="preserve">Systémový prostup potrubí DN50 hydroizolací z asfaltových pásů (atest proti pronikání radonu) /D+M/ </t>
  </si>
  <si>
    <t>-452658327</t>
  </si>
  <si>
    <t>72127362R</t>
  </si>
  <si>
    <t xml:space="preserve">Systémový prostup potrubí DN100 hydroizolací z asfaltových pásů  (atest proti pronikání radonu) /D+M/ </t>
  </si>
  <si>
    <t>-1976410254</t>
  </si>
  <si>
    <t>4+1</t>
  </si>
  <si>
    <t>72127363R</t>
  </si>
  <si>
    <t xml:space="preserve">Systémový prostup potrubí DN125 hydroizolací z asfaltových pásů  (atest proti pronikání radonu) /D+M/ </t>
  </si>
  <si>
    <t>1017332037</t>
  </si>
  <si>
    <t>72127364R</t>
  </si>
  <si>
    <t xml:space="preserve">Systémový prostup potrubí DN160 hydroizolací z asfaltových pásů (atest proti pronikání radonu) /D+M/ </t>
  </si>
  <si>
    <t>150084767</t>
  </si>
  <si>
    <t>2+1+1</t>
  </si>
  <si>
    <t>721274122</t>
  </si>
  <si>
    <t>Přivzdušňovací ventil vnitřní odpadních potrubí DN 70</t>
  </si>
  <si>
    <t>2012910472</t>
  </si>
  <si>
    <t>Ventily přivzdušňovací odpadních potrubí vnitřní DN 70</t>
  </si>
  <si>
    <t>721290111</t>
  </si>
  <si>
    <t>Zkouška těsnosti potrubí kanalizace vodou do DN 125</t>
  </si>
  <si>
    <t>825544784</t>
  </si>
  <si>
    <t>Zkouška těsnosti kanalizace v objektech vodou do DN 125 vč. média</t>
  </si>
  <si>
    <t>34+10+20+52+4+19+33+3+37+26+2,5+12,5+2+36+7,5+50</t>
  </si>
  <si>
    <t>721290112</t>
  </si>
  <si>
    <t>Zkouška těsnosti potrubí kanalizace vodou do DN 200</t>
  </si>
  <si>
    <t>-898797950</t>
  </si>
  <si>
    <t>Zkouška těsnosti kanalizace v objektech vodou DN 150 nebo DN 200 vč. média</t>
  </si>
  <si>
    <t>22+27+24</t>
  </si>
  <si>
    <t>725869101R</t>
  </si>
  <si>
    <t xml:space="preserve">Montáž zápachových uzávěrek </t>
  </si>
  <si>
    <t>539268510</t>
  </si>
  <si>
    <t>2+4</t>
  </si>
  <si>
    <t>010101R</t>
  </si>
  <si>
    <t xml:space="preserve">Podomítkový sifon ke klimatizačním jednotkám DN32 - 100x100mm </t>
  </si>
  <si>
    <t>636314820</t>
  </si>
  <si>
    <t>Vodní zápachová uzávěrka DN32 pro odvod kondenzátu s přídavnou mechanickou zápachovou uzávěrkou (kulička), podomítkové provedení. Instalace možná pouze vertikálně!! Připojení potrubí s kondenzátem pr. 20-32mm (minimální vnitřní průměr připojovacího potrubí 18mm!!). transparentní čistící vložka je vyjímatelná z podomítkového tělesa pro údržbu. Délkově upravitelná stavební ochranná zátka a kryt jsou součástí balení. Minimální hloubka pro zabudování 60mm.</t>
  </si>
  <si>
    <t>010102R</t>
  </si>
  <si>
    <t>Vtok (nálevka) DN32 se zápachovou uzávěrkou a kuličkou pro suchý stav</t>
  </si>
  <si>
    <t>1155009130</t>
  </si>
  <si>
    <t>Vtok DN32 (nálevka) se zápachovou uzávěrkou a s přídavným uzávěrem proti zápachu pro suchý stav (kulička)</t>
  </si>
  <si>
    <t>01010101</t>
  </si>
  <si>
    <t>Nadúrovňové přečerpávací zařízení splaškových vod (přečerpávací box splaškových vod)</t>
  </si>
  <si>
    <t>-78007980</t>
  </si>
  <si>
    <t xml:space="preserve">Nadúrovňový přečerpávací zařízení splaškových vod - specifikace viz. technická zpráva
</t>
  </si>
  <si>
    <t>7212210R</t>
  </si>
  <si>
    <t>Zednické a stavební přípomoce pro vnitřní kanalizaci</t>
  </si>
  <si>
    <t>234810456</t>
  </si>
  <si>
    <t>Zednické a stavební přípomoce pro vnitřní kanalizaci
 - vysekání (vyfrézování) drážek do zdi a podlahy, provedení průrazů prostupů ve stropních konstrukcích a zdech
 - hrubé zapravení drážek a prostupů po provedení instalace potrubí</t>
  </si>
  <si>
    <t>7212211R</t>
  </si>
  <si>
    <t>Materiál pro zednické a stavební přípomoce pro vnitřní kanalizaci</t>
  </si>
  <si>
    <t>1001144356</t>
  </si>
  <si>
    <t>-144496301</t>
  </si>
  <si>
    <t>Přesun hmot pro vnitřní kanalizace  stanovený z hmotnosti přesunovaného materiálu vodorovná dopravní vzdálenost do 50 m v objektech výšky přes 6 do 12 m</t>
  </si>
  <si>
    <t>998721181</t>
  </si>
  <si>
    <t>Příplatek k přesunu hmot tonážní 721 prováděný bez použití mechanizace</t>
  </si>
  <si>
    <t>-866980429</t>
  </si>
  <si>
    <t>Přesun hmot pro vnitřní kanalizace  stanovený z hmotnosti přesunovaného materiálu Příplatek k ceně za přesun prováděný bez použití mechanizace pro jakoukoliv výšku objektu</t>
  </si>
  <si>
    <t>721290822</t>
  </si>
  <si>
    <t>Přemístění vnitrostaveništní demontovaných hmot vnitřní kanalizace v objektech výšky do 12 m</t>
  </si>
  <si>
    <t>496678406</t>
  </si>
  <si>
    <t>Vnitrostaveništní přemístění vybouraných (demontovaných) hmot  vnitřní kanalizace vodorovně do 100 m v objektech výšky přes 6 do 12 m</t>
  </si>
  <si>
    <t>Zdravotechnika - vnitřní vodovod</t>
  </si>
  <si>
    <t>722130233</t>
  </si>
  <si>
    <t>Potrubí vodovodní ocelové závitové pozinkované svařované běžné DN 25</t>
  </si>
  <si>
    <t>791536023</t>
  </si>
  <si>
    <t>Potrubí z ocelových trubek pozinkovaných  závitových svařovaných běžných DN 25</t>
  </si>
  <si>
    <t>v kci</t>
  </si>
  <si>
    <t>volně</t>
  </si>
  <si>
    <t>722130234</t>
  </si>
  <si>
    <t>Potrubí vodovodní ocelové závitové pozinkované svařované běžné DN 32</t>
  </si>
  <si>
    <t>-1140599535</t>
  </si>
  <si>
    <t>Potrubí z ocelových trubek pozinkovaných  závitových svařovaných běžných DN 32</t>
  </si>
  <si>
    <t>9+1.5+3.5+4.5</t>
  </si>
  <si>
    <t>1.5</t>
  </si>
  <si>
    <t>722130235</t>
  </si>
  <si>
    <t>Potrubí vodovodní ocelové závitové pozinkované svařované běžné DN 40</t>
  </si>
  <si>
    <t>-2048258356</t>
  </si>
  <si>
    <t>Potrubí z ocelových trubek pozinkovaných  závitových svařovaných běžných DN 40</t>
  </si>
  <si>
    <t>722130236</t>
  </si>
  <si>
    <t>Potrubí vodovodní ocelové závitové pozinkované svařované běžné DN 50</t>
  </si>
  <si>
    <t>816249600</t>
  </si>
  <si>
    <t>Potrubí z ocelových trubek pozinkovaných  závitových svařovaných běžných DN 50</t>
  </si>
  <si>
    <t>722130239</t>
  </si>
  <si>
    <t>Potrubí vodovodní ocelové závitové pozinkované svařované běžné DN 100</t>
  </si>
  <si>
    <t>-846525677</t>
  </si>
  <si>
    <t>Potrubí z ocelových trubek pozinkovaných  závitových svařovaných běžných DN 100</t>
  </si>
  <si>
    <t>4+10+3</t>
  </si>
  <si>
    <t>722130801</t>
  </si>
  <si>
    <t>Demontáž potrubí ocelové pozinkované závitové do DN 25</t>
  </si>
  <si>
    <t>-99479109</t>
  </si>
  <si>
    <t>Demontáž potrubí z ocelových trubek pozinkovaných  závitových do DN 25</t>
  </si>
  <si>
    <t>722130802</t>
  </si>
  <si>
    <t>Demontáž potrubí ocelové pozinkované závitové do DN 40</t>
  </si>
  <si>
    <t>-29037613</t>
  </si>
  <si>
    <t>Demontáž potrubí z ocelových trubek pozinkovaných  závitových přes 25 do DN 40</t>
  </si>
  <si>
    <t>722130803</t>
  </si>
  <si>
    <t>Demontáž potrubí ocelové pozinkované závitové do DN 50</t>
  </si>
  <si>
    <t>1872943457</t>
  </si>
  <si>
    <t>Demontáž potrubí z ocelových trubek pozinkovaných  závitových přes 40 do DN 50</t>
  </si>
  <si>
    <t>722130804</t>
  </si>
  <si>
    <t>Demontáž potrubí ocelové pozinkované závitové do DN 65</t>
  </si>
  <si>
    <t>-1651996690</t>
  </si>
  <si>
    <t>Demontáž potrubí z ocelových trubek pozinkovaných  závitových DN 65</t>
  </si>
  <si>
    <t>722130805</t>
  </si>
  <si>
    <t>Demontáž potrubí ocelové pozinkované závitové do DN 80</t>
  </si>
  <si>
    <t>1420167577</t>
  </si>
  <si>
    <t>Demontáž potrubí z ocelových trubek pozinkovaných  závitových DN 80</t>
  </si>
  <si>
    <t>722130806</t>
  </si>
  <si>
    <t>Demontáž potrubí ocelové pozinkované závitové do DN 100</t>
  </si>
  <si>
    <t>-1479466661</t>
  </si>
  <si>
    <t>Demontáž potrubí z ocelových trubek pozinkovaných  závitových DN 100</t>
  </si>
  <si>
    <t>722174022</t>
  </si>
  <si>
    <t>Potrubí vodovodní plastové PPR svar polyfuze PN 20 D 20 x 3,4 mm</t>
  </si>
  <si>
    <t>1236613922</t>
  </si>
  <si>
    <t>Potrubí z plastových trubek z polypropylenu (PPR) svařovaných polyfuzně PN 20 (SDR 6) D 20 x 3,4</t>
  </si>
  <si>
    <t>ve zdi</t>
  </si>
  <si>
    <t>SV</t>
  </si>
  <si>
    <t>5+2.5+1.5+5.5+1+1.5+5+3.5+2+3+1+1.5+1+2+5+3+2.5+5</t>
  </si>
  <si>
    <t>3+2+2,5+2+1,5+2+1,5+1,5+3+6+7+1,5+3,5+6</t>
  </si>
  <si>
    <t>TV+CTV</t>
  </si>
  <si>
    <t>5.5+1+1.5+5+3.5+1+4+4+3+2+3,5+5+3+2.5</t>
  </si>
  <si>
    <t>3+2+14+2,5+2+1,5+4,5+3+7+0,5+3,5+2+6+5,5</t>
  </si>
  <si>
    <t>0+10</t>
  </si>
  <si>
    <t>722174023</t>
  </si>
  <si>
    <t>Potrubí vodovodní plastové PPR svar polyfuze PN 20 D 25 x 4,2 mm</t>
  </si>
  <si>
    <t>1668640646</t>
  </si>
  <si>
    <t>Potrubí z plastových trubek z polypropylenu (PPR) svařovaných polyfuzně PN 20 (SDR 6) D 25 x 4,2</t>
  </si>
  <si>
    <t>4+2+1</t>
  </si>
  <si>
    <t>1.5+2</t>
  </si>
  <si>
    <t>2+13+2+16</t>
  </si>
  <si>
    <t>3+3,5</t>
  </si>
  <si>
    <t>0+5</t>
  </si>
  <si>
    <t>722174024</t>
  </si>
  <si>
    <t>Potrubí vodovodní plastové PPR svar polyfuze PN 20 D 32 x5,4 mm</t>
  </si>
  <si>
    <t>1017352818</t>
  </si>
  <si>
    <t>Potrubí z plastových trubek z polypropylenu (PPR) svařovaných polyfuzně PN 20 (SDR 6) D 32 x 5,4</t>
  </si>
  <si>
    <t>2+3+6+2+3,5+3</t>
  </si>
  <si>
    <t>2+3+6+2+3,5+8</t>
  </si>
  <si>
    <t>12+1+5</t>
  </si>
  <si>
    <t>0+7</t>
  </si>
  <si>
    <t>722174025</t>
  </si>
  <si>
    <t>Potrubí vodovodní plastové PPR svar polyfuze PN 20 D 40 x 6,7 mm</t>
  </si>
  <si>
    <t>1374848524</t>
  </si>
  <si>
    <t>Potrubí z plastových trubek z polypropylenu (PPR) svařovaných polyfuzně PN 20 (SDR 6) D 40 x 6,7</t>
  </si>
  <si>
    <t>2+6</t>
  </si>
  <si>
    <t>3+2</t>
  </si>
  <si>
    <t>4+3,5</t>
  </si>
  <si>
    <t>0+2.5</t>
  </si>
  <si>
    <t>722174026</t>
  </si>
  <si>
    <t>Potrubí vodovodní plastové PPR svar polyfuze PN 20 D 50 x 8,4 mm</t>
  </si>
  <si>
    <t>-1819639648</t>
  </si>
  <si>
    <t>Potrubí z plastových trubek z polypropylenu (PPR) svařovaných polyfuzně PN 20 (SDR 6) D 50 x 8,4</t>
  </si>
  <si>
    <t>3,5+2</t>
  </si>
  <si>
    <t>0+1,5</t>
  </si>
  <si>
    <t>722174027</t>
  </si>
  <si>
    <t>Potrubí vodovodní plastové PPR svar polyfuze PN 20 D 63 x 10,5 mm</t>
  </si>
  <si>
    <t>1986639988</t>
  </si>
  <si>
    <t>Potrubí z plastových trubek z polypropylenu (PPR) svařovaných polyfuzně PN 20 (SDR 6) D 63 x 10,5</t>
  </si>
  <si>
    <t>5.5+12+8+2+2</t>
  </si>
  <si>
    <t>722181221</t>
  </si>
  <si>
    <t>Ochrana vodovodního potrubí přilepenými termoizolačními trubicemi z PE tl do 9 mm DN do 22 mm</t>
  </si>
  <si>
    <t>-504027092</t>
  </si>
  <si>
    <t>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</si>
  <si>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</si>
  <si>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</si>
  <si>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1854014086</t>
  </si>
  <si>
    <t>Ochrana potrubí  termoizolačními trubicemi z pěnového polyetylenu PE přilepenými v příčných a podélných spojích, tloušťky izolace přes 6 do 9 mm, vnitřního průměru izolace DN přes 22 do 45 mm</t>
  </si>
  <si>
    <t>1+20+9+44,5+51+14</t>
  </si>
  <si>
    <t>722181223</t>
  </si>
  <si>
    <t>Ochrana vodovodního potrubí přilepenými termoizolačními trubicemi z PE tl do 9 mm DN do 63 mm</t>
  </si>
  <si>
    <t>-1421155043</t>
  </si>
  <si>
    <t>Ochrana potrubí  termoizolačními trubicemi z pěnového polyetylenu PE přilepenými v příčných a podélných spojích, tloušťky izolace přes 6 do 9 mm, vnitřního průměru izolace DN přes 45 do 63mm</t>
  </si>
  <si>
    <t>722190401</t>
  </si>
  <si>
    <t>Vyvedení a upevnění výpustku do DN 25</t>
  </si>
  <si>
    <t>-1908572689</t>
  </si>
  <si>
    <t>Zřízení přípojek na potrubí  vyvedení a upevnění výpustek do DN 25</t>
  </si>
  <si>
    <t>6+3+2+1</t>
  </si>
  <si>
    <t>722219101</t>
  </si>
  <si>
    <t>Montáž armatur vodovodních přírubových DN 40 ostatní typ</t>
  </si>
  <si>
    <t>1198311996</t>
  </si>
  <si>
    <t>Armatury přírubové montáž vodovodních armatur přírubových ostatních typů DN 40</t>
  </si>
  <si>
    <t>55253364R</t>
  </si>
  <si>
    <t>Ruční škrtící klapka DN15 s montážní přírubou DIN/ISO</t>
  </si>
  <si>
    <t>-2068746885</t>
  </si>
  <si>
    <t>Ruční škrtící klapka DN15 s montážní přírubou DIN/ISO, Páka s aretačním hřebenem</t>
  </si>
  <si>
    <t>55253365R</t>
  </si>
  <si>
    <t>Ruční škrtící klapka DN25 s montážní přírubou DIN/ISO</t>
  </si>
  <si>
    <t>-933456488</t>
  </si>
  <si>
    <t>722220111</t>
  </si>
  <si>
    <t>Nástěnka pro výtokový ventil G 1/2 s jedním závitem</t>
  </si>
  <si>
    <t>586710435</t>
  </si>
  <si>
    <t>Armatury s jedním závitem nástěnky pro výtokový ventil G 1/2</t>
  </si>
  <si>
    <t>1+4*2+4*2+2*2+2+1+2+3+1+2</t>
  </si>
  <si>
    <t>1+2+2+4+1+1+2+2+1+2+1+1</t>
  </si>
  <si>
    <t>722220121</t>
  </si>
  <si>
    <t>Nástěnka pro baterii G 1/2 s jedním závitem</t>
  </si>
  <si>
    <t>1282214580</t>
  </si>
  <si>
    <t>Armatury s jedním závitem nástěnky pro baterii G 1/2</t>
  </si>
  <si>
    <t>722221134</t>
  </si>
  <si>
    <t>Ventil výtokový G 1/2 s jedním závitem</t>
  </si>
  <si>
    <t>-1169306028</t>
  </si>
  <si>
    <t>Armatury s jedním závitem ventily výtokové G 1/2</t>
  </si>
  <si>
    <t>722224115</t>
  </si>
  <si>
    <t>Kohout plnicí nebo vypouštěcí G 1/2 PN 10 s jedním závitem</t>
  </si>
  <si>
    <t>314403562</t>
  </si>
  <si>
    <t>Armatury s jedním závitem kohouty plnicí a vypouštěcí PN 10 G 1/2
Vypouštěcí kulový kohout s vnějším závitem, zátkou a hadicovou vývodkou.
Technická data
• Pro vodu, topné/chladící systémy a neagresivní plyny
• Standardní průtok
• Tělo kohoutu z mosazi UNI EN 12165 CW617N
• Dřík se dvěma O-kroužky
• Ovládání: Červená, krátká páčka 
• Min. provozní teplota: -20 °C (s 50 % roztokem glykolu)
• Max. provozní teplota: 90 °C
• Max. provozní tlak při teplotě okolí 20 °C pro vodu a negresivní plyny: 1,0 MPa (10 bar)</t>
  </si>
  <si>
    <t>11+6+2</t>
  </si>
  <si>
    <t>722224116</t>
  </si>
  <si>
    <t>Kohout plnicí nebo vypouštěcí G 3/4 PN 10 s jedním závitem</t>
  </si>
  <si>
    <t>1675668534</t>
  </si>
  <si>
    <t>Armatury s jedním závitem kohouty plnicí a vypouštěcí PN 10 G 3/4
Vypouštěcí kulový kohout s vnějším závitem, zátkou a hadicovou vývodkou.
Technická data
• Pro vodu, topné/chladící systémy a neagresivní plyny
• Standardní průtok
• Tělo kohoutu z mosazi UNI EN 12165 CW617N
• Dřík se dvěma O-kroužky
• Ovládání: Červená, krátká páčka 
• Min. provozní teplota: -20 °C (s 50 % roztokem glykolu)
• Max. provozní teplota: 90 °C
• Max. provozní tlak při teplotě okolí 20 °C pro vodu a negresivní plyny: 1,0 MPa (10 bar)</t>
  </si>
  <si>
    <t>7+1</t>
  </si>
  <si>
    <t>722229102</t>
  </si>
  <si>
    <t>Montáž vodovodních armatur s jedním závitem G 3/4 ostatní typ</t>
  </si>
  <si>
    <t>827559433</t>
  </si>
  <si>
    <t>Armatury s jedním závitem montáž vodovodních armatur s jedním závitem ostatních typů G 3/4</t>
  </si>
  <si>
    <t>551288VD8</t>
  </si>
  <si>
    <t>Tlakoměr deformační 0 - 1,0 MPa s manomerickým kohoutem</t>
  </si>
  <si>
    <t>-2029576492</t>
  </si>
  <si>
    <t>551288VD9</t>
  </si>
  <si>
    <t>Teploměr 0 - 120° C</t>
  </si>
  <si>
    <t>1210289555</t>
  </si>
  <si>
    <t>Teploměr 0 - 100° C</t>
  </si>
  <si>
    <t>722231072</t>
  </si>
  <si>
    <t>Ventil zpětný mosazný G 1/2 PN 10 do 110°C se dvěma závity</t>
  </si>
  <si>
    <t>1986440574</t>
  </si>
  <si>
    <t>Armatury se dvěma závity ventily zpětné mosazné PN 10 do 110°C G 1/2
Materiály
- tělo: mosaz UNI EN 12165 - CW617N
- těsnění: NBR
- pružina: nerezová ocel AISI 302
- kuželka : mosaz: UNI EN 12165 - CW614N (3/8“, 1/2“), UNI EN 12165 - CW614N (3/4“ ÷ 4“)</t>
  </si>
  <si>
    <t>722231073</t>
  </si>
  <si>
    <t>Ventil zpětný mosazný G 3/4 PN 10 do 110°C se dvěma závity</t>
  </si>
  <si>
    <t>-2122303845</t>
  </si>
  <si>
    <t>Armatury se dvěma závity ventily zpětné mosazné PN 10 do 110°C G 3/4
Materiály
- tělo: mosaz UNI EN 12165 - CW617N
- těsnění: NBR
- pružina: nerezová ocel AISI 302
- kuželka : mosaz: UNI EN 12165 - CW614N (3/8“, 1/2“), UNI EN 12165 - CW614N (3/4“ ÷ 4“)</t>
  </si>
  <si>
    <t>722231074</t>
  </si>
  <si>
    <t>Ventil zpětný mosazný G 1 PN 10 do 110°C se dvěma závity</t>
  </si>
  <si>
    <t>254789109</t>
  </si>
  <si>
    <t>Armatury se dvěma závity ventily zpětné mosazné PN 10 do 110°C G 1
Materiály
- tělo: mosaz UNI EN 12165 - CW617N
- těsnění: NBR
- pružina: nerezová ocel AISI 302
- kuželka : mosaz: UNI EN 12165 - CW614N (3/8“, 1/2“), UNI EN 12165 - CW614N (3/4“ ÷ 4“)</t>
  </si>
  <si>
    <t>722231075</t>
  </si>
  <si>
    <t>Ventil zpětný mosazný G 5/4 PN 10 do 110°C se dvěma závity</t>
  </si>
  <si>
    <t>-297340615</t>
  </si>
  <si>
    <t>Armatury se dvěma závity ventily zpětné mosazné PN 10 do 110°C G 5/4
Materiály
- tělo: mosaz UNI EN 12165 - CW617N
- těsnění: NBR
- pružina: nerezová ocel AISI 302
- kuželka : mosaz: UNI EN 12165 - CW614N (3/8“, 1/2“), UNI EN 12165 - CW614N (3/4“ ÷ 4“)</t>
  </si>
  <si>
    <t>722231076</t>
  </si>
  <si>
    <t>Ventil zpětný mosazný G 6/4 PN 10 do 110°C se dvěma závity</t>
  </si>
  <si>
    <t>-1013978788</t>
  </si>
  <si>
    <t>Armatury se dvěma závity ventily zpětné mosazné PN 10 do 110°C G 6/4
Materiály
- tělo: mosaz UNI EN 12165 - CW617N
- těsnění: NBR
- pružina: nerezová ocel AISI 302
- kuželka : mosaz: UNI EN 12165 - CW614N (3/8“, 1/2“), UNI EN 12165 - CW614N (3/4“ ÷ 4“)</t>
  </si>
  <si>
    <t>722231077</t>
  </si>
  <si>
    <t>Ventil zpětný mosazný G 2 PN 10 do 110°C se dvěma závity</t>
  </si>
  <si>
    <t>-699113826</t>
  </si>
  <si>
    <t>Armatury se dvěma závity ventily zpětné mosazné PN 10 do 110°C G 2
Materiály
- tělo: mosaz UNI EN 12165 - CW617N
- těsnění: NBR
- pružina: nerezová ocel AISI 302
- kuželka : mosaz: UNI EN 12165 - CW614N (3/8“, 1/2“), UNI EN 12165 - CW614N (3/4“ ÷ 4“)</t>
  </si>
  <si>
    <t>722231084.HNW</t>
  </si>
  <si>
    <t>Ventil zpětný EA G 1 PN 16 do 90°C</t>
  </si>
  <si>
    <t>-1927312388</t>
  </si>
  <si>
    <t>722231085.HNW</t>
  </si>
  <si>
    <t>Ventil zpětný EA G 5/4 PN 16 do 90°C</t>
  </si>
  <si>
    <t>1215702295</t>
  </si>
  <si>
    <t>722231142</t>
  </si>
  <si>
    <t>Ventil závitový pojistný rohový G 3/4</t>
  </si>
  <si>
    <t>-1431750590</t>
  </si>
  <si>
    <t>Armatury se dvěma závity ventily pojistné rohové G 3/4
Technická data
• Medium: teplá a studená voda, vzduch
• Provozní teplota: 5÷110 °C
• Jmenovitý tlak: 10 bar
• Max. otevírací přetlak 20%
• Min. uzavírací diference 20%
• Kategorie PED: IV
Materiály
• Těleso ventilu z mosazi (EN 12165 CW617N)
• Membrána z EPDM
• Zajišťovací kroužek z IXEF
• Vodící kroužek membrány z IXEF
• Pružina z oceli
• Opěrná matice pružiny a čep ručního ovládání z IXEF
• Ovládací kolečko z polyamidu PA66</t>
  </si>
  <si>
    <t>722232043</t>
  </si>
  <si>
    <t>Kohout kulový přímý G 1/2 PN 42 do 185°C vnitřní závit</t>
  </si>
  <si>
    <t>1944308214</t>
  </si>
  <si>
    <t>Armatury se dvěma závity kulové kohouty PN 42 do 185 °C přímé vnitřní závit G 1/2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</si>
  <si>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722232044</t>
  </si>
  <si>
    <t>Kohout kulový přímý G 3/4 PN 42 do 185°C vnitřní závit</t>
  </si>
  <si>
    <t>1614027698</t>
  </si>
  <si>
    <t>Armatury se dvěma závity kulové kohouty PN 42 do 185 °C přímé vnitřní závit G 3/4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</si>
  <si>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2+5</t>
  </si>
  <si>
    <t>722232045</t>
  </si>
  <si>
    <t>-1964199489</t>
  </si>
  <si>
    <t>Armatury se dvěma závity kulové kohouty PN 42 do 185 °C přímé vnitřní závit G 1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</si>
  <si>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13+1</t>
  </si>
  <si>
    <t>722232046</t>
  </si>
  <si>
    <t>Kohout kulový přímý G 5/4 PN 42 do 185°C vnitřní závit</t>
  </si>
  <si>
    <t>882458274</t>
  </si>
  <si>
    <t>Armatury se dvěma závity kulové kohouty PN 42 do 185 °C přímé vnitřní závit G 5/4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</si>
  <si>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2+5+1</t>
  </si>
  <si>
    <t>722232047</t>
  </si>
  <si>
    <t>Kohout kulový přímý G 6/4 PN 42 do 185°C vnitřní závit</t>
  </si>
  <si>
    <t>457200290</t>
  </si>
  <si>
    <t>Armatury se dvěma závity kulové kohouty PN 42 do 185 °C přímé vnitřní závit G 6/4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</si>
  <si>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722232048</t>
  </si>
  <si>
    <t>-109033861</t>
  </si>
  <si>
    <t>Armatury se dvěma závity kulové kohouty PN 42 do 185 °C přímé vnitřní závit G 2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</si>
  <si>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6+1</t>
  </si>
  <si>
    <t>722232401.TA</t>
  </si>
  <si>
    <t>Ruční vyvažovací ventil DN15</t>
  </si>
  <si>
    <t>864299083</t>
  </si>
  <si>
    <t xml:space="preserve">Funkce :
Měření průtoku, dispoziční takové diference, tlakové ztráty ventilu, teploty teplonosné látky
Uzavírání
Napouštění / vypouštění
</t>
  </si>
  <si>
    <t>722232402.TA</t>
  </si>
  <si>
    <t>Ruční vyvažovací ventil DN20</t>
  </si>
  <si>
    <t>-642149276</t>
  </si>
  <si>
    <t>722232605.HNW</t>
  </si>
  <si>
    <t>Termostatický směšovací ventil DN32</t>
  </si>
  <si>
    <t>-1021600804</t>
  </si>
  <si>
    <t>Rozsah nastavení 45...65 °C, při výrobě nastaveno 55 °C</t>
  </si>
  <si>
    <t>722234264</t>
  </si>
  <si>
    <t>Filtr mosazný G 3/4 PN 16 do 120°C s 2x vnitřním závitem</t>
  </si>
  <si>
    <t>-1447906035</t>
  </si>
  <si>
    <t>Armatury se dvěma závity filtry mosazný PN 16 do 120 °C G 3/4</t>
  </si>
  <si>
    <t>722234268</t>
  </si>
  <si>
    <t>Filtr mosazný G 2 PN 16 do 120°C s 2x vnitřním závitem</t>
  </si>
  <si>
    <t>-1164225656</t>
  </si>
  <si>
    <t>Armatury se dvěma závity filtry mosazný PN 16 do 120 °C G 2</t>
  </si>
  <si>
    <t>7222345R</t>
  </si>
  <si>
    <t>Vyvážení cirkulačního systému</t>
  </si>
  <si>
    <t>1561981772</t>
  </si>
  <si>
    <t>0,000666666666666667*1500 'Přepočtené koeficientem množství</t>
  </si>
  <si>
    <t>722239101</t>
  </si>
  <si>
    <t>Montáž armatur vodovodních se dvěma závity G 1/2</t>
  </si>
  <si>
    <t>-1850278180</t>
  </si>
  <si>
    <t>Armatury se dvěma závity montáž vodovodních armatur se dvěma závity ostatních typů G 1/2</t>
  </si>
  <si>
    <t>72201R</t>
  </si>
  <si>
    <t>Indukční průtokoměr pro vodárenské aplikace s převodníkem DN15</t>
  </si>
  <si>
    <t>-75588956</t>
  </si>
  <si>
    <t>Indukčního průtokoměr pro vodárenské aplikace s převodníkem DN15
dimenze DN15, PN40, příruby dle EN1092-1, výstelkaEPDM (atest na pitnou vodu), elektrody Hastelloy C, krytí
IP67, paměť SENSORPROM, kompaktní montáž s převodníkem, napájení 115/230 VAC, výstupy: 4-20mA
+relé +pulzní, LCD displej</t>
  </si>
  <si>
    <t>722239103</t>
  </si>
  <si>
    <t>Montáž armatur vodovodních se dvěma závity G 1</t>
  </si>
  <si>
    <t>-1033088485</t>
  </si>
  <si>
    <t>Armatury se dvěma závity montáž vodovodních armatur se dvěma závity ostatních typů G 1</t>
  </si>
  <si>
    <t>72202R</t>
  </si>
  <si>
    <t>Indukční průtokoměr pro vodárenské aplikace s převodníkem DN25</t>
  </si>
  <si>
    <t>-852802500</t>
  </si>
  <si>
    <t>Indukční průtokoměr pro vodárenské aplikace s převodníkem DN25
dimenze DN25, PN40, příruby dle EN1092-1, výstelkaEPDM (atest na pitnou vodu), elektrody Hastelloy C, krytí
IP67, paměť SENSORPROM, kompaktní montáž s převodníkem, napájení 115/230 VAC, výstupy: 4-20mA
+relé +pulzní, LCD displej</t>
  </si>
  <si>
    <t>72203R</t>
  </si>
  <si>
    <t>Dvoucestný elektromagnetický ventil DN25</t>
  </si>
  <si>
    <t>204136489</t>
  </si>
  <si>
    <t xml:space="preserve">Dvoucestný elektromagnetický ventil DN25, pro dvoupolohové ovládání prùtoku vody, a
jiných neagresivních kapalných médií.
Provedení : 2/2 cestný, sedlový ventil s elastickým těsněním
Funkce : bez proudu uzavřen
Průtokové médium : kapaliny, pitná voda
Ovládání : elektrická cívka otočná 360°
Ovládána systémtm MaR 
</t>
  </si>
  <si>
    <t>722250133</t>
  </si>
  <si>
    <t>Hydrantový systém s tvarově stálou hadicí D 25 x 30 m celoplechový</t>
  </si>
  <si>
    <t>-307304981</t>
  </si>
  <si>
    <t>Požární příslušenství a armatury  hydrantový systém s tvarově stálou hadicí celoplechový D 25 x 30 m</t>
  </si>
  <si>
    <t>722262301</t>
  </si>
  <si>
    <t>Vodoměr závitový vícevtokový mokroběžný do 40°C G 1 x 105 mm Qn 2,5 m3/h vertikální</t>
  </si>
  <si>
    <t>-1506526362</t>
  </si>
  <si>
    <t>Vodoměry  pro vodu do 40°C závitové vertikální vícevtokové mokroběžné G 1 x 105 mm Qn 2,5
CERTIFIKOVANÝ</t>
  </si>
  <si>
    <t>722290226</t>
  </si>
  <si>
    <t>Zkouška těsnosti vodovodního potrubí závitového do DN 50</t>
  </si>
  <si>
    <t>2109136021</t>
  </si>
  <si>
    <t>Zkoušky, proplach a desinfekce vodovodního potrubí zkoušky těsnosti vodovodního potrubí závitového do DN 50</t>
  </si>
  <si>
    <t>1+20+9+1+207+56+76+28+13+32</t>
  </si>
  <si>
    <t>722290229</t>
  </si>
  <si>
    <t>Zkouška těsnosti vodovodního potrubí závitového do DN 100</t>
  </si>
  <si>
    <t>1076824800</t>
  </si>
  <si>
    <t>Zkoušky, proplach a desinfekce vodovodního potrubí  zkoušky těsnosti vodovodního potrubí závitového přes DN 50 do DN 100</t>
  </si>
  <si>
    <t>722290234</t>
  </si>
  <si>
    <t>Proplach a dezinfekce vodovodního potrubí do DN 80</t>
  </si>
  <si>
    <t>969638569</t>
  </si>
  <si>
    <t>Zkoušky, proplach a desinfekce vodovodního potrubí proplach a desinfekce vodovodního potrubí do DN 80</t>
  </si>
  <si>
    <t>722290237</t>
  </si>
  <si>
    <t>Proplach a dezinfekce vodovodního potrubí do DN 200</t>
  </si>
  <si>
    <t>1627017316</t>
  </si>
  <si>
    <t>Zkoušky, proplach a desinfekce vodovodního potrubí  proplach a desinfekce vodovodního potrubí přes DN 80 do DN 200</t>
  </si>
  <si>
    <t>722300VD</t>
  </si>
  <si>
    <t>Výstupní instalovaných zařízení</t>
  </si>
  <si>
    <t>-354082500</t>
  </si>
  <si>
    <t>722303R</t>
  </si>
  <si>
    <t>Zednické a stavební přípomoce pro vnitřní vodovod</t>
  </si>
  <si>
    <t>1441789489</t>
  </si>
  <si>
    <t>Zednické a stavební přípomoce pro vnitřní vodovod
 - vysekání (vyfrézování) drážek do zdi a podlahy, provedení průrazů prostupů ve stropních konstrukcích a zdech
 - hrubé zapravení drážek a prostupů po provedení istalace potrubí</t>
  </si>
  <si>
    <t>722304R</t>
  </si>
  <si>
    <t>Materiál pro zednické a stavební přípomoce pro vnitřní vodovod</t>
  </si>
  <si>
    <t>-1305506272</t>
  </si>
  <si>
    <t>998722102</t>
  </si>
  <si>
    <t>Přesun hmot tonážní pro vnitřní vodovod v objektech v do 12 m</t>
  </si>
  <si>
    <t>-1382283099</t>
  </si>
  <si>
    <t>Přesun hmot pro vnitřní vodovod  stanovený z hmotnosti přesunovaného materiálu vodorovná dopravní vzdálenost do 50 m v objektech výšky přes 6 do 12 m</t>
  </si>
  <si>
    <t>998722181</t>
  </si>
  <si>
    <t>Příplatek k přesunu hmot tonážní 722 prováděný bez použití mechanizace</t>
  </si>
  <si>
    <t>-1403037894</t>
  </si>
  <si>
    <t>Přesun hmot pro vnitřní vodovod  stanovený z hmotnosti přesunovaného materiálu Příplatek k ceně za přesun prováděný bez použití mechanizace pro jakoukoliv výšku objektu</t>
  </si>
  <si>
    <t>722290822</t>
  </si>
  <si>
    <t>Přemístění vnitrostaveništní demontovaných hmot pro vnitřní vodovod v objektech výšky do 12 m</t>
  </si>
  <si>
    <t>-790932863</t>
  </si>
  <si>
    <t>Vnitrostaveništní přemístění vybouraných (demontovaných) hmot  vnitřní vodovod vodorovně do 100 m v objektech výšky přes 6 do 12 m</t>
  </si>
  <si>
    <t>88901</t>
  </si>
  <si>
    <t>Úplný rozbor vody</t>
  </si>
  <si>
    <t>1950783471</t>
  </si>
  <si>
    <t>Úplný rozbor vody zpracovaný oprávněnou organizací vč. odběru vzorků, zpracování a výstupního protokolu.</t>
  </si>
  <si>
    <t>722-R</t>
  </si>
  <si>
    <t>ÚPRAVNA VODY + ZMĚKČOVACÍ FILTR</t>
  </si>
  <si>
    <t>722R_001</t>
  </si>
  <si>
    <t>Mechanický předfiltr 1"</t>
  </si>
  <si>
    <t>1906510367</t>
  </si>
  <si>
    <t>napojení 1“, ruční odkalovací ventil - specifikace viz. technická zpráva</t>
  </si>
  <si>
    <t>722R_002</t>
  </si>
  <si>
    <t>Dávkovací čerpadlo, proporcionální dávkování</t>
  </si>
  <si>
    <t>-262904492</t>
  </si>
  <si>
    <t>Dávkovací čerpadlo, proporcionální dávkování
Čerpadlo umístěno na vodoměru ve složení:
- vodoměr 1“
- sací a výtlačné armatury
- vstřikovač SKD
- kontrola vyprázdněníl 
- specifikace viz. technická zpráva</t>
  </si>
  <si>
    <t>722R_003</t>
  </si>
  <si>
    <t>Zásobní nádrž 50 l pro dávkovací čerpadlo</t>
  </si>
  <si>
    <t>-1722034798</t>
  </si>
  <si>
    <t>Zásobní nádrž 50 l pro dávkovací čerpadlo - specifikace viz. technická zpráva</t>
  </si>
  <si>
    <t>722R_004</t>
  </si>
  <si>
    <t>Duplexní, automatický změkčovací filtr, kapacita 400</t>
  </si>
  <si>
    <t>-1401138494</t>
  </si>
  <si>
    <t>Duplexní, automatický změkčovací filt, kapacita 400
Objemové řízení, napojení 1“, zařízení ve složení:
1 x automatický, duplexní řídící ventil Fleck 9100 SXT
2 x sklolaminátová láhev s podstavcem
1 x solná nádoba s víkem 200 l
1 x plovákový ventil
1 x 200 l změkčovací pryskyřice
- specifikace viz. technická zpráva</t>
  </si>
  <si>
    <t>722R_005</t>
  </si>
  <si>
    <t>Instalační armatury pro snadnou montáž změkčovacího filtru</t>
  </si>
  <si>
    <t>-1199691296</t>
  </si>
  <si>
    <t>Instalační armatury pro snadnou montáž změkčovacího filtru
2 x nerezové napojovací hadice 600 mm 
1 x montážní blok se zkušebním ventilem a obtokem 
- specifikace viz. technická zpráva</t>
  </si>
  <si>
    <t>722R_006</t>
  </si>
  <si>
    <t>Membránový ventil 32 x 32</t>
  </si>
  <si>
    <t>-1886911158</t>
  </si>
  <si>
    <t>Membránový ventil 32 x 32 - specifikace viz. technická zpráva</t>
  </si>
  <si>
    <t>722R_007</t>
  </si>
  <si>
    <t>Kapky na měření tvrdosti vody MB-1</t>
  </si>
  <si>
    <t>-1699425513</t>
  </si>
  <si>
    <t>Kapky na měření tvrdosti vody MB-1 - specifikace viz. technická zpráva</t>
  </si>
  <si>
    <t>722R_008</t>
  </si>
  <si>
    <t>Chemie na prvotní spuštění</t>
  </si>
  <si>
    <t>-363792482</t>
  </si>
  <si>
    <t xml:space="preserve">Chemie na prvotní spuštění
10 l chlornan sodný stabil potravinářský, balení 10 l, cena za balení
100 kg regenerační sůl, balení 25 kg, cena za balení </t>
  </si>
  <si>
    <t>722R_009</t>
  </si>
  <si>
    <t>Zprovoznění a zaškolení obsluhy kompletně nainstalované technologie</t>
  </si>
  <si>
    <t>956564149</t>
  </si>
  <si>
    <t>722R_010</t>
  </si>
  <si>
    <t>Montáž úpravny vody a změkčovacího filtru</t>
  </si>
  <si>
    <t>-283130625</t>
  </si>
  <si>
    <t>Zdravotechnika - strojní vybavení</t>
  </si>
  <si>
    <t>72421124R</t>
  </si>
  <si>
    <t>Domovní vodárna automatická tlaková stanice /montáž/</t>
  </si>
  <si>
    <t>-247746772</t>
  </si>
  <si>
    <t>7242112R</t>
  </si>
  <si>
    <t>Automatická tlaková stanice</t>
  </si>
  <si>
    <t>915971811</t>
  </si>
  <si>
    <t>Rozsah dodávky ATS :
- stanice zařízení pro zvyšování tlaku vč. řídící jednotky
- zábrana zpětného toku (integrovaná v čerpadle)
- tlakový spínač
- manometr
- ochrana proti chodu na sucho pomocí plovákového spínače s propojením do řídícího systému ATS
Požadované parametry ATS
- průtok 1 l/s
- výškové převýšení 10 m, v nejvyšším místě tlak 3 bar
Specifikace uvedena v technické zprávě</t>
  </si>
  <si>
    <t>998724102</t>
  </si>
  <si>
    <t>Přesun hmot tonážní pro strojní vybavení v objektech v do 12 m</t>
  </si>
  <si>
    <t>1344870889</t>
  </si>
  <si>
    <t>Přesun hmot pro strojní vybavení  stanovený z hmotnosti přesunovaného materiálu vodorovná dopravní vzdálenost do 50 m v objektech výšky přes 6 do 12 m</t>
  </si>
  <si>
    <t>998724181</t>
  </si>
  <si>
    <t>Příplatek k přesunu hmot tonážní 724 prováděný bez použití mechanizace</t>
  </si>
  <si>
    <t>-1222932952</t>
  </si>
  <si>
    <t>Přesun hmot pro strojní vybavení  stanovený z hmotnosti přesunovaného materiálu Příplatek k ceně za přesun prováděný bez použití mechanizace pro jakoukoliv výšku objektu</t>
  </si>
  <si>
    <t>Zdravotechnika - zařizovací předměty</t>
  </si>
  <si>
    <t>725119125</t>
  </si>
  <si>
    <t>Montáž klozetových mís závěsných na nosné stěny</t>
  </si>
  <si>
    <t>-1340887051</t>
  </si>
  <si>
    <t>Zařízení záchodů montáž klozetových mís závěsných na nosné stěny</t>
  </si>
  <si>
    <t>8+1</t>
  </si>
  <si>
    <t>642360410</t>
  </si>
  <si>
    <t xml:space="preserve">klozet keramický závěsný hluboké splachování, vč. sedátka s poklopem </t>
  </si>
  <si>
    <t>2085810430</t>
  </si>
  <si>
    <t>technický list č. 3</t>
  </si>
  <si>
    <t>642360902R</t>
  </si>
  <si>
    <t>Keramická závěsný klozet handicap, hluboké splachování, délka 70 cm, vč. sedátka bez poklopu</t>
  </si>
  <si>
    <t>828872963</t>
  </si>
  <si>
    <t xml:space="preserve"> - technický list č.4</t>
  </si>
  <si>
    <t>725129102</t>
  </si>
  <si>
    <t>Montáž pisoáru s automatickým splachováním</t>
  </si>
  <si>
    <t>-930069709</t>
  </si>
  <si>
    <t>Pisoárové záchodky montáž ostatních typů automatických</t>
  </si>
  <si>
    <t>642513340</t>
  </si>
  <si>
    <t xml:space="preserve">pisoár automatický se sifonem- kapacitní splachování </t>
  </si>
  <si>
    <t>1862171186</t>
  </si>
  <si>
    <t xml:space="preserve"> - technický list č.5</t>
  </si>
  <si>
    <t>55145661R</t>
  </si>
  <si>
    <t>transformátor - napájecí zdroj</t>
  </si>
  <si>
    <t>-406004100</t>
  </si>
  <si>
    <t>725219102</t>
  </si>
  <si>
    <t>Montáž umyvadla připevněného na šrouby do zdiva</t>
  </si>
  <si>
    <t>374117144</t>
  </si>
  <si>
    <t xml:space="preserve">Umyvadla montáž umyvadel ostatních typů na šrouby do zdiva </t>
  </si>
  <si>
    <t>64211005</t>
  </si>
  <si>
    <t>umyvadlo keramické závěsné bílé 550x420mm</t>
  </si>
  <si>
    <t>1082281648</t>
  </si>
  <si>
    <t>umyvadlo keramické závěsné bílé 550x420mm - technický list č.1</t>
  </si>
  <si>
    <t>725829131</t>
  </si>
  <si>
    <t>Montáž baterie umyvadlové stojánkové G 1/2 ostatní typ</t>
  </si>
  <si>
    <t>1736184303</t>
  </si>
  <si>
    <t>Baterie umyvadlové montáž ostatních typů stojánkových G 1/2</t>
  </si>
  <si>
    <t>551440470</t>
  </si>
  <si>
    <t xml:space="preserve">stojánková baterie umyvadlová páková </t>
  </si>
  <si>
    <t>-478202318</t>
  </si>
  <si>
    <t>technický list č.2</t>
  </si>
  <si>
    <t>725869101</t>
  </si>
  <si>
    <t>Montáž zápachových uzávěrek umyvadlových do DN 40</t>
  </si>
  <si>
    <t>-447388381</t>
  </si>
  <si>
    <t>Zápachové uzávěrky zařizovacích předmětů montáž zápachových uzávěrek umyvadlových do DN 40</t>
  </si>
  <si>
    <t>55161312R</t>
  </si>
  <si>
    <t>sifon umyvadlový, chrom</t>
  </si>
  <si>
    <t>-1685944252</t>
  </si>
  <si>
    <t xml:space="preserve"> - technický list č.1</t>
  </si>
  <si>
    <t>1295152817</t>
  </si>
  <si>
    <t>64211023</t>
  </si>
  <si>
    <t>umyvadlo keramické závěsné bezbariérové bílé 640x550mm</t>
  </si>
  <si>
    <t>875376678</t>
  </si>
  <si>
    <t>umyvadlo keramické závěsné bezbariérové bílé 640x550mm  - technický list č.2</t>
  </si>
  <si>
    <t>-1261921208</t>
  </si>
  <si>
    <t>-1279702120</t>
  </si>
  <si>
    <t>1125958660</t>
  </si>
  <si>
    <t>55161311R</t>
  </si>
  <si>
    <t xml:space="preserve">Podomítkový umyvadlový sifon DN40 s vyjímatelnou sifonovou vložkou </t>
  </si>
  <si>
    <t>742780231</t>
  </si>
  <si>
    <t xml:space="preserve"> - technický list č.2
</t>
  </si>
  <si>
    <t>55161313R</t>
  </si>
  <si>
    <t>Připojovací souprava 5/4” z pochromované mosazi (příslušenství k sifonu)</t>
  </si>
  <si>
    <t>1456631730</t>
  </si>
  <si>
    <t xml:space="preserve"> - technický list č.2</t>
  </si>
  <si>
    <t>725339111</t>
  </si>
  <si>
    <t>Montáž výlevky</t>
  </si>
  <si>
    <t>-749159199</t>
  </si>
  <si>
    <t>Výlevky montáž výlevky</t>
  </si>
  <si>
    <t>642711010</t>
  </si>
  <si>
    <t xml:space="preserve">výlevka keramická </t>
  </si>
  <si>
    <t>1505964526</t>
  </si>
  <si>
    <t xml:space="preserve"> - technický list č.6</t>
  </si>
  <si>
    <t>725119101</t>
  </si>
  <si>
    <t>Montáž splachovače nádržkového plastového vysokopoloženého</t>
  </si>
  <si>
    <t>-1958651086</t>
  </si>
  <si>
    <t>Zařízení záchodů montáž splachovačů ostatních typů nádržkových plastových vysokopoložených</t>
  </si>
  <si>
    <t>642340610</t>
  </si>
  <si>
    <t>nádrž klozetu se splachovacím mechanismem</t>
  </si>
  <si>
    <t>-1207469832</t>
  </si>
  <si>
    <t>725829101</t>
  </si>
  <si>
    <t>Montáž baterie nástěnné dřezové pákové a klasické</t>
  </si>
  <si>
    <t>689416614</t>
  </si>
  <si>
    <t>Baterie dřezové montáž ostatních typů nástěnných pákových nebo klasických</t>
  </si>
  <si>
    <t>55145000</t>
  </si>
  <si>
    <t>baterie dřezová klasická nástěnná rozteč 100 mm s ústím kulatým 300 mm</t>
  </si>
  <si>
    <t>-699279656</t>
  </si>
  <si>
    <t>baterie dřezová klasická nástěnná rozteč 100 mm s ústím kulatým 300 mm  - technický list č.6</t>
  </si>
  <si>
    <t>725829111</t>
  </si>
  <si>
    <t>Montáž baterie stojánkové dřezové  G 1/2</t>
  </si>
  <si>
    <t>1698630039</t>
  </si>
  <si>
    <t>Baterie dřezové montáž ostatních typů stojánkových G 1/2</t>
  </si>
  <si>
    <t>55143974</t>
  </si>
  <si>
    <t>baterie dřezová páková stojánková s otáčivým ústím dl ramínka 220 mm</t>
  </si>
  <si>
    <t>-116520718</t>
  </si>
  <si>
    <t>baterie dřezová páková stojánková s otáčivým ústím dl ramínka 220 mm  - technický list č.7</t>
  </si>
  <si>
    <t>725869204</t>
  </si>
  <si>
    <t>Montáž zápachových uzávěrek džezových jednodílných DN 50</t>
  </si>
  <si>
    <t>1919654925</t>
  </si>
  <si>
    <t>Zápachové uzávěrky zařizovacích předmětů montáž zápachových uzávěrek dřezových jednodílných DN 50</t>
  </si>
  <si>
    <t>551611160</t>
  </si>
  <si>
    <t xml:space="preserve">uzávěrka zápachová dřezová </t>
  </si>
  <si>
    <t>484372250</t>
  </si>
  <si>
    <t xml:space="preserve"> - technický list č.7</t>
  </si>
  <si>
    <t>725813111</t>
  </si>
  <si>
    <t>Ventil rohový vč. připojovací trubičky nebo flexi hadičky G 1/2</t>
  </si>
  <si>
    <t>-990655556</t>
  </si>
  <si>
    <t>13*2+1+2+4</t>
  </si>
  <si>
    <t>725819201</t>
  </si>
  <si>
    <t>Montáž ventilů nástěnných G 1/2</t>
  </si>
  <si>
    <t>797482245</t>
  </si>
  <si>
    <t>Ventily montáž ventilů ostatních typů nástěnných G 1/2</t>
  </si>
  <si>
    <t>6+14</t>
  </si>
  <si>
    <t>55145654R</t>
  </si>
  <si>
    <t xml:space="preserve">Rohový ventil 1/2" x 3/4" (materiál - pochromovaná mosaz) </t>
  </si>
  <si>
    <t>-1821823735</t>
  </si>
  <si>
    <t>55145655R</t>
  </si>
  <si>
    <t xml:space="preserve">Rohový ventil 1/2" x 3/8" (materiál - pochromovaná mosaz) </t>
  </si>
  <si>
    <t>-1616239595</t>
  </si>
  <si>
    <t>998725102</t>
  </si>
  <si>
    <t>Přesun hmot tonážní pro zařizovací předměty v objektech v do 12 m</t>
  </si>
  <si>
    <t>1932561126</t>
  </si>
  <si>
    <t>Přesun hmot pro zařizovací předměty  stanovený z hmotnosti přesunovaného materiálu vodorovná dopravní vzdálenost do 50 m v objektech výšky přes 6 do 12 m</t>
  </si>
  <si>
    <t>998725181</t>
  </si>
  <si>
    <t>Příplatek k přesunu hmot tonážní 725 prováděný bez použití mechanizace</t>
  </si>
  <si>
    <t>909222128</t>
  </si>
  <si>
    <t>Přesun hmot pro zařizovací předměty  stanovený z hmotnosti přesunovaného materiálu Příplatek k cenám za přesun prováděný bez použití mechanizace pro jakoukoliv výšku objektu</t>
  </si>
  <si>
    <t>725-P</t>
  </si>
  <si>
    <t>Podružé zařizovací předměty</t>
  </si>
  <si>
    <t>725291703</t>
  </si>
  <si>
    <t>Doplňky zařízení koupelen a záchodů nerezové madla svislé, délky 500 mm</t>
  </si>
  <si>
    <t>836084653</t>
  </si>
  <si>
    <t>725291706</t>
  </si>
  <si>
    <t>Doplňky zařízení koupelen a záchodů nerezové madlo rovné dl 800 mm</t>
  </si>
  <si>
    <t>-1162511175</t>
  </si>
  <si>
    <t>725291722</t>
  </si>
  <si>
    <t>Doplňky zařízení koupelen a záchodů nerezové madlo krakorcové sklopné dl 834 mm</t>
  </si>
  <si>
    <t>2058405592</t>
  </si>
  <si>
    <t>725-P_0M</t>
  </si>
  <si>
    <t xml:space="preserve">Montáž podružných zařizovacích předmětů </t>
  </si>
  <si>
    <t>-1546079811</t>
  </si>
  <si>
    <t>Montáž podružných zařizovacích předmětů vč. jejich rozmístění v objektu</t>
  </si>
  <si>
    <t>725-P_01</t>
  </si>
  <si>
    <t>Dávkovač tekutého mýdla</t>
  </si>
  <si>
    <t>-1539119003</t>
  </si>
  <si>
    <t>Dávkovač tekutého mýdla
Bílý plast, 95 x 95 x 160 mm (zámek, přímé plnění mýdla, průzor)</t>
  </si>
  <si>
    <t>8+16</t>
  </si>
  <si>
    <t>725-P_02</t>
  </si>
  <si>
    <t>Zásobník na toaletní papír</t>
  </si>
  <si>
    <t>1367538573</t>
  </si>
  <si>
    <t xml:space="preserve">Zásobník na toaletní papír
Bílý plast, 1 role toal. papíru Jumbo o max. průměru 34 cm, 130 x 370 x 370 mm (zámek, průzor) </t>
  </si>
  <si>
    <t>3+6</t>
  </si>
  <si>
    <t>725-P_03</t>
  </si>
  <si>
    <t xml:space="preserve">Odpadkový koš </t>
  </si>
  <si>
    <t>1743258505</t>
  </si>
  <si>
    <t>Odpadkový koš - Bílý plast, 25 l (bílé výklopné víko)</t>
  </si>
  <si>
    <t>8+10</t>
  </si>
  <si>
    <t>725-P_04</t>
  </si>
  <si>
    <t>WC souprava (štětka WC), stojací / závěsná, bílý plast, 120 x 112 x 388 mm</t>
  </si>
  <si>
    <t>1952025753</t>
  </si>
  <si>
    <t>5+8</t>
  </si>
  <si>
    <t>725-P_05</t>
  </si>
  <si>
    <t>Nástěnné zrcadlo s fazetou 600 x 400 mm</t>
  </si>
  <si>
    <t>-1933279814</t>
  </si>
  <si>
    <t xml:space="preserve">Nástěnné zrcadlo s fazetou 600 x 400 mm
sklo bez rámu, standardní zrcadlo - lepení na zeď </t>
  </si>
  <si>
    <t>2+10</t>
  </si>
  <si>
    <t>725-P_06</t>
  </si>
  <si>
    <t>Nástěnné zrcadlo v nerezovém támu výklopné 600 x 400 mm (pro invalidi)</t>
  </si>
  <si>
    <t>-222747206</t>
  </si>
  <si>
    <t>Nástěnné zrcadlo v nerezovém támu výklopné 600 x 400 mm (pro invalidi)
Rám - lesklý nerez</t>
  </si>
  <si>
    <t>725-P_07</t>
  </si>
  <si>
    <t xml:space="preserve">Dvoj háček </t>
  </si>
  <si>
    <t>-149766669</t>
  </si>
  <si>
    <t>Dvoj háček - matný nerez, 60 x průměr 55 mm</t>
  </si>
  <si>
    <t>17+35</t>
  </si>
  <si>
    <t>726</t>
  </si>
  <si>
    <t>Zdravotechnika - předstěnové instalace</t>
  </si>
  <si>
    <t>726111031</t>
  </si>
  <si>
    <t xml:space="preserve">Instalační předstěna - klozet s ovládáním zepředu v 1080 mm závěsný do masivní zděné kce vč. ovládacího tlačítka, vč. ovládacího tlačítka </t>
  </si>
  <si>
    <t>-1862872853</t>
  </si>
  <si>
    <t xml:space="preserve"> - technický list č.3</t>
  </si>
  <si>
    <t>72611103R</t>
  </si>
  <si>
    <t>Instalační předstěna - klozet s ovládáním zepředu v 1080 mm závěsný do masivní zděné kce, vč. oddáleného pneumatického ovládání</t>
  </si>
  <si>
    <t>515037963</t>
  </si>
  <si>
    <t>998726112</t>
  </si>
  <si>
    <t>Přesun hmot tonážní pro instalační prefabrikáty v objektech v do 12 m</t>
  </si>
  <si>
    <t>1643902288</t>
  </si>
  <si>
    <t>Přesun hmot pro instalační prefabrikáty  stanovený z hmotnosti přesunovaného materiálu vodorovná dopravní vzdálenost do 50 m v objektech výšky přes 6 m do 12 m</t>
  </si>
  <si>
    <t>998726181</t>
  </si>
  <si>
    <t>Příplatek k přesunu hmot tonážní 726 prováděný bez použití mechanizace</t>
  </si>
  <si>
    <t>-288928611</t>
  </si>
  <si>
    <t>Přesun hmot pro instalační prefabrikáty  stanovený z hmotnosti přesunovaného materiálu Příplatek k cenám za přesun prováděný bez použití mechanizace pro jakoukoliv výšku objektu</t>
  </si>
  <si>
    <t>-999808438</t>
  </si>
  <si>
    <t>1836351075</t>
  </si>
  <si>
    <t>2141409428</t>
  </si>
  <si>
    <t>732331715</t>
  </si>
  <si>
    <t xml:space="preserve">Nádoba tlaková expanzní s membránou závitové připojení PN 1,0 o objemu 33 l vč. průtočné armatury Flowjet </t>
  </si>
  <si>
    <t>-627725832</t>
  </si>
  <si>
    <t>Nádoby expanzní tlakové s membránou bez pojistného ventilu se závitovým připojením PN 1,0 o objemu 33 l</t>
  </si>
  <si>
    <t>732331723</t>
  </si>
  <si>
    <t>Nádoba tlaková expanzní s membránou závitové připojení PN 1,0 o objemu 300 l vč. připojovací průtočné armatury 11/4"</t>
  </si>
  <si>
    <t>-1063753185</t>
  </si>
  <si>
    <t>Nádoby expanzní tlakové s membránou bez pojistného ventilu se závitovým připojením PN 1,0 o objemu 300 l</t>
  </si>
  <si>
    <t>732421213</t>
  </si>
  <si>
    <t xml:space="preserve">Cirkulační čerpadlo TUV </t>
  </si>
  <si>
    <t>183903992</t>
  </si>
  <si>
    <t xml:space="preserve">Techn.
Skutečná vypočítaná hodnota průtoku 0.51 m³/h 
Výsledná dopravní výška čerpadla 2.081 m 
Max. dopravní výška 40 dm 
Teplotní třída TF 110 
Instalace
Rozsah okolní teploty 0 .. 40 °C 
Max. provozní tlak 10 bar 
Potrubní přípojka G 1 1/2 
PN pro potrubní přípojku PN 10 
Vzdálenost mazi sacím a výtlačným hrdlem 180 mm 
Kapalina
Čerpaná kapalina Teplá (užitková) voda 
Rozsah teploty kapaliny 0 .. 110 °C 
Liquid temperature during operation 60 °C 
Hustota 983.2 kg/m³ 
Kinematická viskozita 1 mm²/s 
Řídící jednotka
Automat. noční reduk. provoz Včetně automat. nočního reduk. provozu 
Poloha svorkovnice 6H 
Inteligentní režim ovlkádání s atutomaticky se přizpůsobiví požadavkům systému
</t>
  </si>
  <si>
    <t>-1637551280</t>
  </si>
  <si>
    <t>998732181</t>
  </si>
  <si>
    <t>Příplatek k přesunu hmot tonážní 732 prováděný bez použití mechanizace</t>
  </si>
  <si>
    <t>-1179698602</t>
  </si>
  <si>
    <t>Přesun hmot pro strojovny  stanovený z hmotnosti přesunovaného materiálu Příplatek k cenám za přesun prováděný bez použití mechanizace pro jakoukoliv výšku objektu</t>
  </si>
  <si>
    <t>OS_001</t>
  </si>
  <si>
    <t>Provedení mapování (zjištění přesného průběhu) rozvodů ZTI v objektu</t>
  </si>
  <si>
    <t>-1900406005</t>
  </si>
  <si>
    <t>PŘEVÁŽNÁ ČÁST VNITŘNÍCH INSTALACÍ V OBJEKTU JE VEDENA VE STAVEBNÍCH KONSTRUKCÍCH.
V DOBĚ ZPRACOVÁNÍ PROJEKTOVÉ DOKUMENTACE NEBYLO MOŽNÉ URČIT PŘESNÝ PRŮBĚH TĚCHTO INSTALACÍ.
PŘI PROVÁDĚNÍ STAVBY REALIZAČNÍ FIRMA ZAJISTÍ PŘESNÉ MAPOVÁNÍ VNITŘNÍCH ROZVODŮ VODY A KANALIZACE.
PŘI PROVÁDĚNÍ STAVEBNÍCH ÚPRAV NA ROZVODECH VNITŘNÍCH INSTALACÍ, V TECHNICKÉM KANÁLU (PÁTEŘNÍ ROZVOD VODY PRO SOUSEDNÍ OBJEKTY V AREÁLU) MUSÍ RELIZAČNÍ FIRMA ZAJISTIT  KONTINUÁLNÍ PROVOZ TĚCHTO SOUSEDNÍCH OBJEKTŮ. JE TŘEBA JIŽ OD ZAČÁTKU REALIZACE STAVBY ZVOLIT HARMONOGRAM PROVÁDĚNÝCH PRACÍ DLE PROVOZNÍCH NÁROKŮ TĚCHTO OBJEKTŮ. (NAPŘ.: V PŘÍPADĚ VÝMĚNY ROZVODŮ PONECHAT STÁVAJÍCÍ TRASY V PROVOZU, PŘIPRAVIT NOVÉ POTRUBÍ V SOUBĚHU A NÁSLEDNĚ V DOBĚ PRACOVNÍHO KLIDU PROVÉST PŘEPOJENÍ TĚCHTO ROZVODŮ A NÁSLEDNOU DEMONTÁŽ STÁVAJÍCÍHO POTRUBÍ, ......). 
VEŠKERÉ INSTALACE KOLIDUJÍCÍ SE STAVEBNÍMI ÚPRAVAMI MOHOU BÝT ODSTRANĚNY, AŽ PO PROVĚŘENÍ JEJICH VYUŽITÍ REALIZAČNÍ FIRMOU. V PŘÍPADĚ POTŘEBY REALIZAČNÍ FIRMA, PO ODSOUHLASENÍ TECHNICKÝM DOZOREM STAVBY, ZAJISTÍ PŘELOŽENÍ FUNKČNÍHO VEDENÍ KOLIDUJÍCÍHO SE STAVBOU. PŘI ODPOJOVÁNÍ JEDNOTLIVÝCH ROZVODŮ NESMÍ DOJÍT K PONECHÁNÍ SLEPÉHO RAMENE ROZVODU VODY Z DŮVODU MOŽNÉHO MNOŽENÍ BAKTERIÍ. BUDE ODPOJENO VŽDY CELÉ PŘIPOJOVACÍ POTRUBÍ OD PÁTEŘNÍHO PROVOZOVANÉHO ROZVODU.</t>
  </si>
  <si>
    <t>02d_01 - Zařízení silnoproudé elektrotechniky</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</si>
  <si>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 Zařízení silnoproudé elektrotechniky, včetně bleskosvodů 1.4.4.1 02 Technická zpráva – EI - SO-02 Přílohy:	Příloha č.1 – Výpočet Rizika Příloha č. 2 – Protokol VV Příloha č. 3 – Bilance EI Příloha č. 4 – Výpočet osvětlení 1.4.4.2 02 Půdorys instalačního kanálu pod - EI 1.4.4.3 02 Půdorys 1.PP – EI silové obvody 1.4.4.4 02 Půdorys 1.PP – EI světelné obvody 1.4.4.5 02 Půdorys 1.NP – EI silové obvody 1.4.4.6 02 Půdorys 1.NP – EI světelné obvody 1.4.4.7 02 Půdorys 2.NP – EI silové obvody 1.4.4.8 02 Půdorys 2.NP – EI světelné obvody 1.4.4.9 02 Půdorys střechy - Bleskosvod 1.4.4.10 02 02 Schéma rozvaděče RH1 1.4.4.11 02 Schéma rozvaděče RP1, RP2</t>
  </si>
  <si>
    <t xml:space="preserve">    747 - Elektromontáže - kompletace rozvodů</t>
  </si>
  <si>
    <t>M - Práce a dodávky M</t>
  </si>
  <si>
    <t xml:space="preserve">    HSV - Práce a dodávky HSV</t>
  </si>
  <si>
    <t>741110042</t>
  </si>
  <si>
    <t>Montáž trubka plastová ohebná D přes 23 do 35 mm uložená pevně</t>
  </si>
  <si>
    <t>119476765</t>
  </si>
  <si>
    <t>720+950+650</t>
  </si>
  <si>
    <t>345710740</t>
  </si>
  <si>
    <t>trubka elektroinstalační ohebná z PVC (EN) 2332</t>
  </si>
  <si>
    <t>-66737527</t>
  </si>
  <si>
    <t>345710730</t>
  </si>
  <si>
    <t>trubka elektroinstalační ohebná z PVC (EN) 2325</t>
  </si>
  <si>
    <t>-599754621</t>
  </si>
  <si>
    <t>34571072</t>
  </si>
  <si>
    <t>trubka elektroinstalační ohebná z PVC (EN) 2320</t>
  </si>
  <si>
    <t>2023070846</t>
  </si>
  <si>
    <t>-436947089</t>
  </si>
  <si>
    <t>34571361</t>
  </si>
  <si>
    <t>trubka elektroinstalační HDPE tuhá dvouplášťová korugovaná D 32/40mm</t>
  </si>
  <si>
    <t>-1441716327</t>
  </si>
  <si>
    <t>741110144</t>
  </si>
  <si>
    <t>Montáž trubka pancéřová kovová tuhá závitová D přes 42 mm uložená pevně</t>
  </si>
  <si>
    <t>212924922</t>
  </si>
  <si>
    <t>34571112</t>
  </si>
  <si>
    <t>trubka elektroinstalační pancéřová pevná z PH D 55,4/63mm</t>
  </si>
  <si>
    <t>2133726213</t>
  </si>
  <si>
    <t>34571792</t>
  </si>
  <si>
    <t>příchytka kovová oboustranná</t>
  </si>
  <si>
    <t>1595421969</t>
  </si>
  <si>
    <t>741112061</t>
  </si>
  <si>
    <t>Montáž krabice přístrojová zapuštěná plastová kruhová</t>
  </si>
  <si>
    <t>334553544</t>
  </si>
  <si>
    <t>345715110</t>
  </si>
  <si>
    <t>krabice přístrojová instalační 500 V, D 69 mm x 30mm</t>
  </si>
  <si>
    <t>171386825</t>
  </si>
  <si>
    <t>741112063</t>
  </si>
  <si>
    <t>Montáž krabice přístrojová zapuštěná plastová čtyřhranná</t>
  </si>
  <si>
    <t>5313312</t>
  </si>
  <si>
    <t>34571524</t>
  </si>
  <si>
    <t>krabice přístrojová odbočná s víčkem z PH, 132x132 mm, hloubka 72 mm</t>
  </si>
  <si>
    <t>141872488</t>
  </si>
  <si>
    <t>741120001</t>
  </si>
  <si>
    <t>Montáž vodič Cu izolovaný plný a laněný žíla 0,35-6 mm2 pod omítku (CY)</t>
  </si>
  <si>
    <t>-1318367755</t>
  </si>
  <si>
    <t>34140824</t>
  </si>
  <si>
    <t>vodič silový s Cu jádrem 2,50mm2</t>
  </si>
  <si>
    <t>-581292390</t>
  </si>
  <si>
    <t>50+35+55+45+30+25+40+50</t>
  </si>
  <si>
    <t>34140825</t>
  </si>
  <si>
    <t>vodič silový s Cu jádrem 4mm2</t>
  </si>
  <si>
    <t>809481408</t>
  </si>
  <si>
    <t>35+40+40+35+45+40+35+35+20+35</t>
  </si>
  <si>
    <t>341408260</t>
  </si>
  <si>
    <t>vodič silový s Cu jádrem 6mm2</t>
  </si>
  <si>
    <t>-948976440</t>
  </si>
  <si>
    <t>35+40+35</t>
  </si>
  <si>
    <t>741120005</t>
  </si>
  <si>
    <t>Montáž vodič Cu izolovaný plný a laněný žíla 25-35 mm2 pod omítku (CY)</t>
  </si>
  <si>
    <t>-1762397645</t>
  </si>
  <si>
    <t>34142160</t>
  </si>
  <si>
    <t>vodič silový s Cu jádrem 25mm2</t>
  </si>
  <si>
    <t>884563911</t>
  </si>
  <si>
    <t>10+25+15</t>
  </si>
  <si>
    <t>741120007</t>
  </si>
  <si>
    <t>Montáž vodič Cu izolovaný plný a laněný žíla 50 mm2 pod omítku (CY)</t>
  </si>
  <si>
    <t>-189979668</t>
  </si>
  <si>
    <t>34142162</t>
  </si>
  <si>
    <t>vodič silový s Cu jádrem 50mm2</t>
  </si>
  <si>
    <t>202531275</t>
  </si>
  <si>
    <t>741121105</t>
  </si>
  <si>
    <t>Montáž vodič Al izolovaný plný a laněný žíla 240 až 300mm2 zatažený v trubkách nebo lištách (AY,AYY)</t>
  </si>
  <si>
    <t>1351141731</t>
  </si>
  <si>
    <t>34113241</t>
  </si>
  <si>
    <t>kabel silový s Al jádrem 1 kV  3x240+120mm2</t>
  </si>
  <si>
    <t>1141407683</t>
  </si>
  <si>
    <t>741122011</t>
  </si>
  <si>
    <t>Montáž kabel Cu bez ukončení uložený pod omítku plný kulatý 2x1,5 až 2,5 mm2 (CYKY)</t>
  </si>
  <si>
    <t>644246962</t>
  </si>
  <si>
    <t>34111005V0</t>
  </si>
  <si>
    <t>ohniodolný kabel s Cu jídrem CSKH P30-R, B2CAS1D0  2x1,5mm2</t>
  </si>
  <si>
    <t>-1154612364</t>
  </si>
  <si>
    <t>741122041</t>
  </si>
  <si>
    <t>Montáž kabel Cu bez ukončení uložený pod omítku plný kulatý 7x1,5 až 2,5 mm2 (CYKY)</t>
  </si>
  <si>
    <t>1199729365</t>
  </si>
  <si>
    <t>34111110</t>
  </si>
  <si>
    <t>kabel silový s Cu jádrem 1 kV 7x1,5mm2</t>
  </si>
  <si>
    <t>1830016327</t>
  </si>
  <si>
    <t>741122015</t>
  </si>
  <si>
    <t>Montáž kabel Cu bez ukončení uložený pod omítku plný kulatý 3x1,5 mm2 (CYKY)</t>
  </si>
  <si>
    <t>853316039</t>
  </si>
  <si>
    <t>34111030</t>
  </si>
  <si>
    <t>kabel silový s Cu jádrem 1 kV 3x1,5mm2</t>
  </si>
  <si>
    <t>-708395771</t>
  </si>
  <si>
    <t>20+100+70+70+60+40+90+80+60+40+50+45+75</t>
  </si>
  <si>
    <t>80+25+55+45+70+40+50+40+25+65+40+50</t>
  </si>
  <si>
    <t>741122016</t>
  </si>
  <si>
    <t>Montáž kabel Cu bez ukončení uložený pod omítku plný kulatý 3x2,5 až 6 mm2 (CYKY)</t>
  </si>
  <si>
    <t>433896881</t>
  </si>
  <si>
    <t>34111036</t>
  </si>
  <si>
    <t>kabel silový s Cu jádrem 1 kV 3x2,5mm2</t>
  </si>
  <si>
    <t>-1028848918</t>
  </si>
  <si>
    <t>40+45+50+40+25+20+65+65+35+20+30+20+50+45+60+75</t>
  </si>
  <si>
    <t>25+30+40+40+40+160+65+35+45+65+30+40+80+35+25+45+65+70+25</t>
  </si>
  <si>
    <t>741122031</t>
  </si>
  <si>
    <t>Montáž kabel Cu bez ukončení uložený pod omítku plný kulatý 5x1,5 až 2,5 mm2 (CYKY)</t>
  </si>
  <si>
    <t>1491569905</t>
  </si>
  <si>
    <t>115+65</t>
  </si>
  <si>
    <t>34111094</t>
  </si>
  <si>
    <t>kabel silový s Cu jádrem 1 kV 5x2,5mm2</t>
  </si>
  <si>
    <t>-1049767413</t>
  </si>
  <si>
    <t>30+35</t>
  </si>
  <si>
    <t>34111090</t>
  </si>
  <si>
    <t>kabel silový s Cu jádrem 1 kV 5x1,5mm2</t>
  </si>
  <si>
    <t>1164440214</t>
  </si>
  <si>
    <t>341110V4</t>
  </si>
  <si>
    <t>kabel pryžový pro střední mechanické namáhání s Cu jádrem 1 kV 5x2,5mm2</t>
  </si>
  <si>
    <t>517419666</t>
  </si>
  <si>
    <t>741122032</t>
  </si>
  <si>
    <t>Montáž kabel Cu bez ukončení uložený pod omítku plný kulatý 5x4 až 6 mm2 (CYKY)</t>
  </si>
  <si>
    <t>536671271</t>
  </si>
  <si>
    <t>155+75+40</t>
  </si>
  <si>
    <t>34111100</t>
  </si>
  <si>
    <t>kabel silový s Cu jádrem 1 kV 5x6mm2</t>
  </si>
  <si>
    <t>-377888993</t>
  </si>
  <si>
    <t>35+35+30+30+25</t>
  </si>
  <si>
    <t>34111098</t>
  </si>
  <si>
    <t>kabel silový s Cu jádrem 1 kV 5x4mm2</t>
  </si>
  <si>
    <t>1035348367</t>
  </si>
  <si>
    <t>40+35</t>
  </si>
  <si>
    <t>3411109V8</t>
  </si>
  <si>
    <t>kabel pryžový spro stření mechanické namáhání s Cu jádrem 1 kV 5x4mm2</t>
  </si>
  <si>
    <t>-567867710</t>
  </si>
  <si>
    <t>20+20</t>
  </si>
  <si>
    <t>741122625</t>
  </si>
  <si>
    <t>Montáž kabel Cu plný kulatý žíla 5x35 mm2 uložený pevně (CYKY)</t>
  </si>
  <si>
    <t>831858556</t>
  </si>
  <si>
    <t>34111620</t>
  </si>
  <si>
    <t>kabel silový s Cu jádrem 1 kV 5x35mm2</t>
  </si>
  <si>
    <t>1204344413</t>
  </si>
  <si>
    <t>741122715</t>
  </si>
  <si>
    <t>Montáž kabel Cu plný kulatý pancéřovaný žíla 4x70 až 95 mm2 uložený pevně (CYKYDY)</t>
  </si>
  <si>
    <t>1976251242</t>
  </si>
  <si>
    <t>34111649</t>
  </si>
  <si>
    <t>kabel silový s Cu jádrem 1 kV 4x95mm2</t>
  </si>
  <si>
    <t>1363832808</t>
  </si>
  <si>
    <t>741132103</t>
  </si>
  <si>
    <t>Ukončení kabelů 3x1,5 až 4 mm2 smršťovací záklopkou nebo páskem bez letování</t>
  </si>
  <si>
    <t>1928853601</t>
  </si>
  <si>
    <t>70*2</t>
  </si>
  <si>
    <t>741132135</t>
  </si>
  <si>
    <t>Ukončení kabelů 5x35 mm2 smršťovací záklopkou nebo páskem bez letování</t>
  </si>
  <si>
    <t>401557617</t>
  </si>
  <si>
    <t>741132138</t>
  </si>
  <si>
    <t>Ukončení kabelů 4x95 mm2 smršťovací záklopkou nebo páskem bez letování</t>
  </si>
  <si>
    <t>41955267</t>
  </si>
  <si>
    <t>741132145</t>
  </si>
  <si>
    <t>Ukončení kabelů 5x1,5 až 4 mm2 smršťovací záklopkou nebo páskem bez letování</t>
  </si>
  <si>
    <t>156875722</t>
  </si>
  <si>
    <t>6*2</t>
  </si>
  <si>
    <t>741132146</t>
  </si>
  <si>
    <t>Ukončení kabelů 5x6 mm2 smršťovací záklopkou nebo páskem bez letování</t>
  </si>
  <si>
    <t>1393389768</t>
  </si>
  <si>
    <t>741210002</t>
  </si>
  <si>
    <t>Montáž rozvodnice oceloplechová nebo plastová běžná do 50 kg</t>
  </si>
  <si>
    <t>864071079</t>
  </si>
  <si>
    <t>357180000R2</t>
  </si>
  <si>
    <t>Rozvodnice oceloplechová nástěná na omítku 5/180</t>
  </si>
  <si>
    <t>-589692669</t>
  </si>
  <si>
    <t xml:space="preserve">Rozvodnice oceloplechová pod omítku 5 řady/180 modulů
včetně příslušenství (krytů, podstavců, montážních panelů,  přístrojové lišty, svorkovnice, držáků, přístrojových lišt  ucpávky atd.) 
</t>
  </si>
  <si>
    <t>357180000R4</t>
  </si>
  <si>
    <t>Rozvodnice oceloplechová pod omítku 5/120</t>
  </si>
  <si>
    <t>-1377296200</t>
  </si>
  <si>
    <t xml:space="preserve">Rozvodnice oceloplechová pod omítku 5 řady/120 modulů
včetně příslušenství (krytů, podstavců, montážních panelů,  přístrojové lišty, svorkovnice, držáků, přístrojových lišt  ucpávky atd.) 
</t>
  </si>
  <si>
    <t>357180000R3</t>
  </si>
  <si>
    <t>Rozvodnice oceloplechová pod omítku 4/48</t>
  </si>
  <si>
    <t>1948865107</t>
  </si>
  <si>
    <t xml:space="preserve">Rozvodnice oceloplechová pod omítku 4 řady/48 modulů
včetně příslušenství (krytů, podstavců, montážních panelů,  přístrojové lišty, svorkovnice, držáků, přístrojových lišt  ucpávky atd.) 
</t>
  </si>
  <si>
    <t>741210005</t>
  </si>
  <si>
    <t>Montáž rozvodnice oceloplechová nebo plastová běžná do 200 kg</t>
  </si>
  <si>
    <t>1161285890</t>
  </si>
  <si>
    <t>357180000R0</t>
  </si>
  <si>
    <t>Rozvaděčová skřín 800x800x2000</t>
  </si>
  <si>
    <t>-580951008</t>
  </si>
  <si>
    <t xml:space="preserve">Rozvaděčová skřín 800x800x2000mm komplet
včetně příslušenství (krytů, podstavců, montážních panelů,  přístrojové lišty, svorkovnice, držáků, přístrojových lišt  ucpávky atd.) 
- přípojnicový systém
</t>
  </si>
  <si>
    <t>74137102V</t>
  </si>
  <si>
    <t>Montáž svítidlo LED nouzové</t>
  </si>
  <si>
    <t>-329442105</t>
  </si>
  <si>
    <t>3481821V5</t>
  </si>
  <si>
    <t>svítidlo N1 nouzové s piktogramem, 2W + nozový zdroj 60 min</t>
  </si>
  <si>
    <t>1720052103</t>
  </si>
  <si>
    <t xml:space="preserve">
viz. tech. list č. 1</t>
  </si>
  <si>
    <t>7+2+9</t>
  </si>
  <si>
    <t>3481821V6</t>
  </si>
  <si>
    <t>svítidlo 5 nouzové zapuštěné, 3W + nozový zdroj 60 min optika pro osvětlení volných prostor</t>
  </si>
  <si>
    <t>1032184870</t>
  </si>
  <si>
    <t xml:space="preserve">
viz. tech. list č.5</t>
  </si>
  <si>
    <t>5+3</t>
  </si>
  <si>
    <t>3481821V5.2</t>
  </si>
  <si>
    <t>svítidlo 6 nouzové přisazené, 3W + nozový zdroj 60 min optika pro osvětlení volných prostor</t>
  </si>
  <si>
    <t>1744039579</t>
  </si>
  <si>
    <t>viz. tech. list č 6</t>
  </si>
  <si>
    <t>3481821V6.2</t>
  </si>
  <si>
    <t>svítidlo 7 nouzové přisazené, 3W + nozový zdroj 60 min optika pro osvětlení únikových prostor</t>
  </si>
  <si>
    <t>-216835145</t>
  </si>
  <si>
    <t>viz. tech. list č. 7</t>
  </si>
  <si>
    <t>3481821V7</t>
  </si>
  <si>
    <t>svítidlo 15 nouzové zapuštěné, 3W + nozový zdroj 60 min optika pro osvětlení únikových prostor</t>
  </si>
  <si>
    <t>308080431</t>
  </si>
  <si>
    <t>viz. tech. list č. 15</t>
  </si>
  <si>
    <t>7413710V3.2</t>
  </si>
  <si>
    <t>Montáž svítidlo LED bytové</t>
  </si>
  <si>
    <t>1011270182</t>
  </si>
  <si>
    <t>8+6+7</t>
  </si>
  <si>
    <t>3481440V1</t>
  </si>
  <si>
    <t>LED svítidlo 2  Interiérové přisazené LED svítidlo 2000 lm; 23.0 W</t>
  </si>
  <si>
    <t>1635642670</t>
  </si>
  <si>
    <t>viz. tech. list č.2</t>
  </si>
  <si>
    <t>3481440V3</t>
  </si>
  <si>
    <t>LED svítidlo 3 vestavěné kruhove pr 194 mm, 200lm, 19W, IP 20,4000K</t>
  </si>
  <si>
    <t>557803247</t>
  </si>
  <si>
    <t>viz. tech. list č.3</t>
  </si>
  <si>
    <t>3481440V5</t>
  </si>
  <si>
    <t>LED svítidlo 4 vestavěné kruhove pr 194 mm, 3000lm, 30W, IP 20,4000K</t>
  </si>
  <si>
    <t>-346664170</t>
  </si>
  <si>
    <t xml:space="preserve">viz. tech. list č.4
</t>
  </si>
  <si>
    <t>7413710V4</t>
  </si>
  <si>
    <t>Montáž svítidlo LED průmyslové</t>
  </si>
  <si>
    <t>834770261</t>
  </si>
  <si>
    <t>3481211V1</t>
  </si>
  <si>
    <t>svitidlo 12, přisazené půrmyslové 33W, 4500lm, IP 65, délka 1200</t>
  </si>
  <si>
    <t>-1358161754</t>
  </si>
  <si>
    <t>viz. tech. list 12</t>
  </si>
  <si>
    <t>8+4</t>
  </si>
  <si>
    <t>7413710V5</t>
  </si>
  <si>
    <t>Montáž svítidlo LED bytové do kazetového podhledu</t>
  </si>
  <si>
    <t>-1032180766</t>
  </si>
  <si>
    <t>3481440V4</t>
  </si>
  <si>
    <t>LED svítidlo 8 vestavěné do kazetových podhledů M600, 4200lm, 28W, 4000K</t>
  </si>
  <si>
    <t>1701816035</t>
  </si>
  <si>
    <t>viz. přiloha č. 8</t>
  </si>
  <si>
    <t>27+9</t>
  </si>
  <si>
    <t>3481441V6</t>
  </si>
  <si>
    <t>LED svítidlo 9 vestavěné do kazetových podhledů M600, 7200lm, 55W, 4000K</t>
  </si>
  <si>
    <t>-415753354</t>
  </si>
  <si>
    <t>viz. přiloha č. 9</t>
  </si>
  <si>
    <t>4+5+9</t>
  </si>
  <si>
    <t>3481441V4</t>
  </si>
  <si>
    <t>LED svítidlo 19 vestavěné do kazetových podhledů M600, 5300lm, 38W, 4000K</t>
  </si>
  <si>
    <t>-605776760</t>
  </si>
  <si>
    <t xml:space="preserve">viz. přiloha č. 19
</t>
  </si>
  <si>
    <t>7413710V8</t>
  </si>
  <si>
    <t>Montáž LED svítidlo bytové nástěnné přisazené</t>
  </si>
  <si>
    <t>1415609853</t>
  </si>
  <si>
    <t>3481441V0</t>
  </si>
  <si>
    <t>LED svítidlo 17 přisazené čtvercové, kovové tělo 7200lm, 55W, 4000K</t>
  </si>
  <si>
    <t>-1586268601</t>
  </si>
  <si>
    <t>viz. tech. list č.17</t>
  </si>
  <si>
    <t>3481441V1</t>
  </si>
  <si>
    <t>LED svítidlo 18 přisazené čtvercové, kovové tělo 4200lm, 28W, 4000K</t>
  </si>
  <si>
    <t>1548313378</t>
  </si>
  <si>
    <t xml:space="preserve">viz. tech. list č. 18
</t>
  </si>
  <si>
    <t>3481444V2</t>
  </si>
  <si>
    <t>LED svítidlo 10  přisazené, 4300lm, 4000K, 30W</t>
  </si>
  <si>
    <t>-63239370</t>
  </si>
  <si>
    <t>viz. tech. list č. 10</t>
  </si>
  <si>
    <t>3481444V4</t>
  </si>
  <si>
    <t>LED svítidlo 14  přisazené, 3000lm, 4000K, IP 65, 25W</t>
  </si>
  <si>
    <t>-299734214</t>
  </si>
  <si>
    <t>viz. tech. list č. 14</t>
  </si>
  <si>
    <t>3481444V7</t>
  </si>
  <si>
    <t>LED svítidlo 20 přsazené kulaté, IP 54, 1010lm, 8W, 4000K</t>
  </si>
  <si>
    <t>-107338331</t>
  </si>
  <si>
    <t xml:space="preserve">viz. přiloha č. 20
</t>
  </si>
  <si>
    <t>741420031</t>
  </si>
  <si>
    <t>Montáž svorka hromosvodná na potrubí D do 200 mm se zhotovením</t>
  </si>
  <si>
    <t>-1715342485</t>
  </si>
  <si>
    <t>354419980</t>
  </si>
  <si>
    <t>svorka na potrubí 3/4" - 27mm, FeZn</t>
  </si>
  <si>
    <t>1630622775</t>
  </si>
  <si>
    <t>74355212R</t>
  </si>
  <si>
    <t>Montáž žlab kovový drátěného, šířky do 250 mm bez víka</t>
  </si>
  <si>
    <t>-1783626994</t>
  </si>
  <si>
    <t>34575494R6</t>
  </si>
  <si>
    <t>žlab kabelový drátěnný 2m/ks 250x100 komplet včetně spojovacích a kotvících prvků</t>
  </si>
  <si>
    <t>-1697720859</t>
  </si>
  <si>
    <t>34575494R7</t>
  </si>
  <si>
    <t>žlab kabelový 2m/ks 50x60 komplet včetně spojovacích a kotvících prvků s funkční integritou</t>
  </si>
  <si>
    <t>-2055032937</t>
  </si>
  <si>
    <t>74362930R8</t>
  </si>
  <si>
    <t>Montáž ekvipotencionální svorkovnice</t>
  </si>
  <si>
    <t>373741060</t>
  </si>
  <si>
    <t>35442110R2</t>
  </si>
  <si>
    <t>uzemňovací ekvipotencionální svorkovnice</t>
  </si>
  <si>
    <t>-81113842</t>
  </si>
  <si>
    <t>PK.1</t>
  </si>
  <si>
    <t>Montáž protipožárních prostupů kabelů, včetně štítku a revize</t>
  </si>
  <si>
    <t>221510292</t>
  </si>
  <si>
    <t>VD31</t>
  </si>
  <si>
    <t>Protipožární prostupy kabely komplet, štítky, revize</t>
  </si>
  <si>
    <t>260767635</t>
  </si>
  <si>
    <t>viz tech. list 25</t>
  </si>
  <si>
    <t>4+4+4</t>
  </si>
  <si>
    <t>PK.2</t>
  </si>
  <si>
    <t>Montáž systémového prostupů kabelů střešní konstrukcí</t>
  </si>
  <si>
    <t>855046265</t>
  </si>
  <si>
    <t>VD322</t>
  </si>
  <si>
    <t>Systémový prostup střeší konstrukcí</t>
  </si>
  <si>
    <t>-1607961187</t>
  </si>
  <si>
    <t>PKR4</t>
  </si>
  <si>
    <t>Montážní a instalační materiál pro rozvaděče</t>
  </si>
  <si>
    <t>-197749232</t>
  </si>
  <si>
    <t>Montážní a instalační materiál pro rozvaděče
- propojovací vodiče, lišty, svorkovnice, montážní lišty a žlaby,modulární desky, popisné štítky, atd.)</t>
  </si>
  <si>
    <t>PKR5</t>
  </si>
  <si>
    <t>Kabelové průchodky pro rozvaděče</t>
  </si>
  <si>
    <t>-1596628140</t>
  </si>
  <si>
    <t>747</t>
  </si>
  <si>
    <t>Elektromontáže - kompletace rozvodů</t>
  </si>
  <si>
    <t>34536700</t>
  </si>
  <si>
    <t>rámeček pro spínače a zásuvky 3901A-B10 jednonásobný</t>
  </si>
  <si>
    <t>1755571954</t>
  </si>
  <si>
    <t>15+22+7</t>
  </si>
  <si>
    <t>34536705</t>
  </si>
  <si>
    <t>rámeček pro spínače a zásuvky 3901A-B20 dvojnásobný, vodorovný</t>
  </si>
  <si>
    <t>-1884624418</t>
  </si>
  <si>
    <t>34536710</t>
  </si>
  <si>
    <t>rámeček pro spínače a zásuvky 3901A-B30 trojnásobný, vodorovný</t>
  </si>
  <si>
    <t>976333112</t>
  </si>
  <si>
    <t>3453671V</t>
  </si>
  <si>
    <t>rámeček pro spínače a zásuvky 3901A-B30 čtiřnásobný, vodorovný</t>
  </si>
  <si>
    <t>1852063419</t>
  </si>
  <si>
    <t>210160022</t>
  </si>
  <si>
    <t>Montáž spínačů mechanických s programem týdenním</t>
  </si>
  <si>
    <t>633647702</t>
  </si>
  <si>
    <t>358898300</t>
  </si>
  <si>
    <t>hodiny spínací týdenní program 1 kanál</t>
  </si>
  <si>
    <t>-1454380091</t>
  </si>
  <si>
    <t>741310121</t>
  </si>
  <si>
    <t>Montáž přepínač (polo)zapuštěný bezšroubové připojení 5-seriový</t>
  </si>
  <si>
    <t>1761731698</t>
  </si>
  <si>
    <t>34535405</t>
  </si>
  <si>
    <t xml:space="preserve">přístroj přepínače sériového 10A </t>
  </si>
  <si>
    <t>1917711495</t>
  </si>
  <si>
    <t>5+2</t>
  </si>
  <si>
    <t>34535404V0</t>
  </si>
  <si>
    <t>přístroj přepínače sériového 10A, IP 44</t>
  </si>
  <si>
    <t>1525748754</t>
  </si>
  <si>
    <t>741310122</t>
  </si>
  <si>
    <t>Montáž přepínač (polo)zapuštěný bezšroubové připojení 6-střídavý</t>
  </si>
  <si>
    <t>-208680729</t>
  </si>
  <si>
    <t>6+7</t>
  </si>
  <si>
    <t>3453540V3.1</t>
  </si>
  <si>
    <t>přístroj přepínače střídavého 10A IP44</t>
  </si>
  <si>
    <t>-1753273924</t>
  </si>
  <si>
    <t>34535408</t>
  </si>
  <si>
    <t>přístroj přepínače střídavého 10A bezšroubový</t>
  </si>
  <si>
    <t>-199580987</t>
  </si>
  <si>
    <t>3+2+2</t>
  </si>
  <si>
    <t>741310126</t>
  </si>
  <si>
    <t>Montáž přepínač (polo)zapuštěný bezšroubové připojení 7-křížový</t>
  </si>
  <si>
    <t>-742122813</t>
  </si>
  <si>
    <t>34535409</t>
  </si>
  <si>
    <t>přístroj přepínače křížového 10A bezšroubový</t>
  </si>
  <si>
    <t>1201874888</t>
  </si>
  <si>
    <t>741310212</t>
  </si>
  <si>
    <t>Montáž ovladač (polo)zapuštěný šroubové připojení 1/0-tlačítkový zapínací</t>
  </si>
  <si>
    <t>-2026258124</t>
  </si>
  <si>
    <t>12+8</t>
  </si>
  <si>
    <t>34535402</t>
  </si>
  <si>
    <t>přístroj spínače jednopólového 10A</t>
  </si>
  <si>
    <t>397364242</t>
  </si>
  <si>
    <t>3453540v2</t>
  </si>
  <si>
    <t>přístroj spínače jednopólového 10A IP 44</t>
  </si>
  <si>
    <t>500060952</t>
  </si>
  <si>
    <t>3+5</t>
  </si>
  <si>
    <t>741310251</t>
  </si>
  <si>
    <t>Montáž vypínač (polo)zapuštěný šroubové připojení 1-jednopólových prostředí venkovní/mokré</t>
  </si>
  <si>
    <t>-280054467</t>
  </si>
  <si>
    <t>3453579v0</t>
  </si>
  <si>
    <t>vypínač otočný blokovací na klíček  10A IP 44 komplet</t>
  </si>
  <si>
    <t>410193082</t>
  </si>
  <si>
    <t>3453579v2</t>
  </si>
  <si>
    <t>nástěné tlačítko se skřínkou IP 65</t>
  </si>
  <si>
    <t>-1352561118</t>
  </si>
  <si>
    <t>741310413</t>
  </si>
  <si>
    <t>Montáž spínač tří/čtyřpólový nástěnný do 63 A venkovní nebo mokré</t>
  </si>
  <si>
    <t>-504578071</t>
  </si>
  <si>
    <t>34536480</t>
  </si>
  <si>
    <t>spínač trojpólový 63A GW70407 krabice IP65</t>
  </si>
  <si>
    <t>-36267518</t>
  </si>
  <si>
    <t>3+3</t>
  </si>
  <si>
    <t>741313001</t>
  </si>
  <si>
    <t>Montáž zásuvka (polo)zapuštěná bezšroubové připojení 2P+PE se zapojením vodičů</t>
  </si>
  <si>
    <t>271311899</t>
  </si>
  <si>
    <t>16+21+3+23</t>
  </si>
  <si>
    <t>3455114v9</t>
  </si>
  <si>
    <t>zásuvka s krytem 2P+PE, 10/16A, bezšroubová  IP 44</t>
  </si>
  <si>
    <t>238745680</t>
  </si>
  <si>
    <t>8+10+5</t>
  </si>
  <si>
    <t>345551070.2</t>
  </si>
  <si>
    <t>zásuvka 1násobná 16A s přepěťovou ochranou</t>
  </si>
  <si>
    <t>357980388</t>
  </si>
  <si>
    <t>345511400</t>
  </si>
  <si>
    <t>zásuvka s krytem 2P+PE, 10/16A</t>
  </si>
  <si>
    <t>-990605447</t>
  </si>
  <si>
    <t>16+5</t>
  </si>
  <si>
    <t>345551200</t>
  </si>
  <si>
    <t>zásuvka 2násobná 16A</t>
  </si>
  <si>
    <t>375678106</t>
  </si>
  <si>
    <t>4+10+2</t>
  </si>
  <si>
    <t>7413130V3</t>
  </si>
  <si>
    <t>Montáž zásuvková krabice</t>
  </si>
  <si>
    <t>1028732354</t>
  </si>
  <si>
    <t>358112592R</t>
  </si>
  <si>
    <t>Zásuvková krabice 1x 400V/16A, 3x 230V/16A, IP 65 krytí skříně, IP 67 krytí zásuvek, včetně vybavení</t>
  </si>
  <si>
    <t>-885165099</t>
  </si>
  <si>
    <t>741320105</t>
  </si>
  <si>
    <t>Montáž jistič jednopólový nn do 25 A ve skříni</t>
  </si>
  <si>
    <t>-1893229126</t>
  </si>
  <si>
    <t>36+11+3</t>
  </si>
  <si>
    <t>358221070</t>
  </si>
  <si>
    <t>jistič 1pólový-charakteristika B 6A</t>
  </si>
  <si>
    <t>1274085064</t>
  </si>
  <si>
    <t>35822107V0</t>
  </si>
  <si>
    <t>jistič 1pólový-charakteristika B 4A</t>
  </si>
  <si>
    <t>915514985</t>
  </si>
  <si>
    <t>358221090</t>
  </si>
  <si>
    <t>jistič 1pólový-charakteristika B 10A</t>
  </si>
  <si>
    <t>1280367758</t>
  </si>
  <si>
    <t>358221110</t>
  </si>
  <si>
    <t>jistič 1pólový-charakteristika B 16A</t>
  </si>
  <si>
    <t>46718201</t>
  </si>
  <si>
    <t>741320165</t>
  </si>
  <si>
    <t>Montáž jistič třípólový nn do 25 A ve skříni</t>
  </si>
  <si>
    <t>136512205</t>
  </si>
  <si>
    <t>3+8+3+2</t>
  </si>
  <si>
    <t>358224010</t>
  </si>
  <si>
    <t>jistič 3pólový-charakteristika B 16A</t>
  </si>
  <si>
    <t>400453211</t>
  </si>
  <si>
    <t>35822402</t>
  </si>
  <si>
    <t>jistič 3pólový-charakteristika B 20A</t>
  </si>
  <si>
    <t>763022498</t>
  </si>
  <si>
    <t>3582240V2</t>
  </si>
  <si>
    <t>jistič 3pólový-charakteristika C 20A</t>
  </si>
  <si>
    <t>551269752</t>
  </si>
  <si>
    <t>35822403V0</t>
  </si>
  <si>
    <t>jistič 3pólový-charakteristika C 25A</t>
  </si>
  <si>
    <t>-47032055</t>
  </si>
  <si>
    <t>741320175</t>
  </si>
  <si>
    <t>Montáž jistič třípólový nn do 63 A ve skříni</t>
  </si>
  <si>
    <t>-1515572340</t>
  </si>
  <si>
    <t>3582240V6</t>
  </si>
  <si>
    <t>jistič 3pólový-charakteristika B 63A</t>
  </si>
  <si>
    <t>41836222</t>
  </si>
  <si>
    <t>3582240V7</t>
  </si>
  <si>
    <t>jistič 3pólový-charakteristika B 50A</t>
  </si>
  <si>
    <t>414983592</t>
  </si>
  <si>
    <t>741320434</t>
  </si>
  <si>
    <t>Montáž jističů čtyřpólových nn do 160 A s krytem a signálním kontaktem</t>
  </si>
  <si>
    <t>-859372821</t>
  </si>
  <si>
    <t>35822610</t>
  </si>
  <si>
    <t xml:space="preserve">jistič 3-pól. D - distribuční, BD 0160 DTV3 </t>
  </si>
  <si>
    <t>-506308489</t>
  </si>
  <si>
    <t>741320304</t>
  </si>
  <si>
    <t>Montáž jistič deionový vestavný s elektrickou spouští do 600 A</t>
  </si>
  <si>
    <t>896780415</t>
  </si>
  <si>
    <t>35822785</t>
  </si>
  <si>
    <t>jistič do 630 A 3-pól. s vypínací schopností 36 kA spínací blok pevného provedení bez nadproudových spouští</t>
  </si>
  <si>
    <t>-1917501075</t>
  </si>
  <si>
    <t>35822670</t>
  </si>
  <si>
    <t>jistič do 250 A 3-pól. s vypínací schopností 36 kA spínací blok pevného provedení bez nadproudových spouští</t>
  </si>
  <si>
    <t>-694550528</t>
  </si>
  <si>
    <t>35822697</t>
  </si>
  <si>
    <t>blok odpínače pro pro elektronické nadproudové spouště do 250 A</t>
  </si>
  <si>
    <t>-1413898742</t>
  </si>
  <si>
    <t>35822806</t>
  </si>
  <si>
    <t>blok odpínače pro elektronické nadproudové spouště do 630 A</t>
  </si>
  <si>
    <t>1229652184</t>
  </si>
  <si>
    <t>35822917</t>
  </si>
  <si>
    <t>vypínací (napěťová) spoušť pro elektronické nadproudové spouště, AC/DC 230, 400, 500 V</t>
  </si>
  <si>
    <t>-1843939516</t>
  </si>
  <si>
    <t>741321003</t>
  </si>
  <si>
    <t>Montáž proudových chráničů dvoupólových nn do 25 A ve skříni</t>
  </si>
  <si>
    <t>1438076996</t>
  </si>
  <si>
    <t>358892060.1</t>
  </si>
  <si>
    <t>chránič proudový s nadproudovou ochranou 2pólový 10/1N/003 typ AC</t>
  </si>
  <si>
    <t>1372061299</t>
  </si>
  <si>
    <t>741321043</t>
  </si>
  <si>
    <t>Montáž proudových chráničů čtyřpólových nn do 63 A ve skříni</t>
  </si>
  <si>
    <t>-568958213</t>
  </si>
  <si>
    <t>358892120.1</t>
  </si>
  <si>
    <t>chránič proudový 4pólový 40/4/003 typ G/A</t>
  </si>
  <si>
    <t>1683514720</t>
  </si>
  <si>
    <t>741330052</t>
  </si>
  <si>
    <t>Montáž stykač střídavý vestavný čtyřpólový do 25 A</t>
  </si>
  <si>
    <t>1577935521</t>
  </si>
  <si>
    <t>35821490R1</t>
  </si>
  <si>
    <t>20-20-230 Instalační stykač</t>
  </si>
  <si>
    <t>82325377</t>
  </si>
  <si>
    <t>35821490V1</t>
  </si>
  <si>
    <t>20-40-230 Instalační stykač</t>
  </si>
  <si>
    <t>-765009948</t>
  </si>
  <si>
    <t>741322022</t>
  </si>
  <si>
    <t>Montáž svodiče bleskových proudů nn typ 1 a typ 2 čtyřpólových impulzní proud o 100 kA</t>
  </si>
  <si>
    <t>1974522910</t>
  </si>
  <si>
    <t>358895050.1.1</t>
  </si>
  <si>
    <t>přepěťová ochrana  - společný 1.+ 2. stupeň</t>
  </si>
  <si>
    <t>-599740153</t>
  </si>
  <si>
    <t>7413300V6</t>
  </si>
  <si>
    <t>Montáž pohybového čidla</t>
  </si>
  <si>
    <t>-549115752</t>
  </si>
  <si>
    <t>3582149V4</t>
  </si>
  <si>
    <t>nástěné pohybové čidlo 360°</t>
  </si>
  <si>
    <t>-1514453881</t>
  </si>
  <si>
    <t>3582149V2</t>
  </si>
  <si>
    <t>nástěné pohybové čidlo 180°</t>
  </si>
  <si>
    <t>-1694539921</t>
  </si>
  <si>
    <t>7471122V1</t>
  </si>
  <si>
    <t>Montáž transformátoru do instalační krabičky</t>
  </si>
  <si>
    <t>1308445407</t>
  </si>
  <si>
    <t>345357990V3</t>
  </si>
  <si>
    <t xml:space="preserve">Transformátor  </t>
  </si>
  <si>
    <t>-1380147933</t>
  </si>
  <si>
    <t>Pro signalizační systém (pro zabudování do instalační krabice).
Slouží jako napájecí zdroj pro signalizační moduly.
Sekundární napětí: 15 V
2 V·A, 230 V AC</t>
  </si>
  <si>
    <t>7471122V2</t>
  </si>
  <si>
    <t>Montáž signalizačního tlačítka</t>
  </si>
  <si>
    <t>-222845982</t>
  </si>
  <si>
    <t>345357990V4</t>
  </si>
  <si>
    <t xml:space="preserve">Signální tlačítko </t>
  </si>
  <si>
    <t>-379517887</t>
  </si>
  <si>
    <t>Pro signalizační systém, se zapínacím kontaktem
Prosvětlení plní úlohu uklidňovacího světla.
Funkce identifikace místa, ze kterého bylo voláno, je programovatelná.
Na ploše tlačítka je místo pro popisový štítek a barevné označovací pole.
15-28 V AC / 18-35 V DC</t>
  </si>
  <si>
    <t>345357990V5</t>
  </si>
  <si>
    <t xml:space="preserve">Signální tlačítko tahové </t>
  </si>
  <si>
    <t>-254629676</t>
  </si>
  <si>
    <t>Pro signalizační systém, se zapínacím kontaktem
Tahové signální tlačítko slouží k aktivaci alarmu na WC, v koupelnách nebo sprchách. Má jedno zapínací prosvětlené tlačítko na čelní ploše modulu a jedno zapínací tahové tlačítko se šňůrou o délce 2,5 m.
Funkce identifikace místa, ze kterého bylo voláno, je programovatelná.
15-28 V AC / 18-35 V DC</t>
  </si>
  <si>
    <t>7471122V4</t>
  </si>
  <si>
    <t>Montáž kontrolního modulu</t>
  </si>
  <si>
    <t>-694642528</t>
  </si>
  <si>
    <t>345357990V7</t>
  </si>
  <si>
    <t xml:space="preserve">Kontrolní modul </t>
  </si>
  <si>
    <t>-1851320273</t>
  </si>
  <si>
    <t>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t>
  </si>
  <si>
    <t>7471122V6</t>
  </si>
  <si>
    <t>Montáž signalizace</t>
  </si>
  <si>
    <t>588708612</t>
  </si>
  <si>
    <t>345357990V9</t>
  </si>
  <si>
    <t>Alarm - akustická a optická signalizace</t>
  </si>
  <si>
    <t>607039172</t>
  </si>
  <si>
    <t xml:space="preserve">Akustická a optická signalizace. Zdrojem červeného blikajícího světla jsou LE diody. Kryt tvaru zakřivené čočky je dobře viditelný i ze strany.
Modul může pracovat též jako blikající světlo (bzučák lze deaktivovat vnitřní propojkou). Může být použit jako samostatný signalizační prvek nebo jako součást poplachového systému.
15 - 28 V AC / 18 - 35 V DC
</t>
  </si>
  <si>
    <t>799759294V</t>
  </si>
  <si>
    <t>Montáž sdělovacího kabelu</t>
  </si>
  <si>
    <t>439052937</t>
  </si>
  <si>
    <t>VD32781414V</t>
  </si>
  <si>
    <t>UTP sděloací kabel cat. 5e</t>
  </si>
  <si>
    <t>-108750268</t>
  </si>
  <si>
    <t>0011</t>
  </si>
  <si>
    <t>Montáž UPS</t>
  </si>
  <si>
    <t>1060280161</t>
  </si>
  <si>
    <t>VD0012</t>
  </si>
  <si>
    <t>Ups 12kW 15kVA /400V</t>
  </si>
  <si>
    <t>-1731010974</t>
  </si>
  <si>
    <t xml:space="preserve">Zahrnuje: 4 bateriové moduly instalované při dodávce , Šroubové nosníky , CD se softwarem , Instalační příručka , Karta pro správu sítě , Napájecí moduly instalované při dodávce , Signalizační kabel Smart UPS RS-232 , Služba spouštění , Uživatelská příručka
viz. tech. list č. 27
UPS ZÁLOHUJE PO DOBU 2 HOD. TYTO ZAŘÍZENÍ:
AUTOMATICKÁ TLAKOVÁ STANICE NA ROZVODU PITNÉ VODY
ZAŘÍZENÍ PRO ÚPRAVU VODY ( ZMĚKČOVACÍ FILTR, CHLOROVACÍ STANICE)
NADÚROVŇOVÝ PŘEČERPÁVACÍ BOX SPOLAŠKOVÝCH VOD
PŘI INSTALACI UPS OVĚŘIT PŘESNÉ PŘÍKONY ZÁLOHOVACÍCH ZAŘÍZENÍ, 
PŘÍPADĚ PŘISŮSOBYT KAPACITU UPS.
</t>
  </si>
  <si>
    <t>VD0013</t>
  </si>
  <si>
    <t>Batery paks</t>
  </si>
  <si>
    <t>-1184420587</t>
  </si>
  <si>
    <t xml:space="preserve">rám pro prodloužený chod, s 6 bateriovými moduly
viz. tech. list č. 27
</t>
  </si>
  <si>
    <t>Práce a dodávky M</t>
  </si>
  <si>
    <t>014</t>
  </si>
  <si>
    <t>Prohlídka stávajících rozvodů</t>
  </si>
  <si>
    <t>-522029642</t>
  </si>
  <si>
    <t>0155</t>
  </si>
  <si>
    <t>Úpravy stávající elektroinstalace, demontáže a zpětné montáže</t>
  </si>
  <si>
    <t>-1730753594</t>
  </si>
  <si>
    <t>016</t>
  </si>
  <si>
    <t>Zednické práce, frézování drážek, prostupy, zapravení, začistění drážek a prostupů apod.</t>
  </si>
  <si>
    <t>873218966</t>
  </si>
  <si>
    <t>018</t>
  </si>
  <si>
    <t>Drobný materiál k zapravení, začistění drážek, prostupů apod.</t>
  </si>
  <si>
    <t>1808816002</t>
  </si>
  <si>
    <t>7413102V1</t>
  </si>
  <si>
    <t>Přesunutí spínačů a zásuvek</t>
  </si>
  <si>
    <t>1320648358</t>
  </si>
  <si>
    <t>7413710V3</t>
  </si>
  <si>
    <t>Posunutí stávajcího osvětlení do novích pozic</t>
  </si>
  <si>
    <t>-974521006</t>
  </si>
  <si>
    <t>741810003</t>
  </si>
  <si>
    <t>Celková prohlídka elektrického rozvodu a zařízení do 1 milionu Kč</t>
  </si>
  <si>
    <t>-7389395</t>
  </si>
  <si>
    <t>Zkoušky a prohlídky elektrických rozvodů a zařízení celková prohlídka a vyhotovení revizní zprávy pro objem montážních prací přes 500 do 1000 tis. Kč</t>
  </si>
  <si>
    <t>741810011</t>
  </si>
  <si>
    <t>Příplatek k celkové prohlídce za každých dalších 500 000,- Kč</t>
  </si>
  <si>
    <t>653514096</t>
  </si>
  <si>
    <t>Zkoušky a prohlídky elektrických rozvodů a zařízení celková prohlídka a vyhotovení revizní zprávy pro objem montážních prací Příplatek k ceně 0003 za každých dalších i započatých 500 tis. Kč přes 1000 tis. Kč</t>
  </si>
  <si>
    <t>74814510R2</t>
  </si>
  <si>
    <t>Demontáž stávajícího systému osvětlení</t>
  </si>
  <si>
    <t>108866535</t>
  </si>
  <si>
    <t>VD30</t>
  </si>
  <si>
    <t>Demontáž a ekologická likvidace stávajících elektrozařízení</t>
  </si>
  <si>
    <t>-112207788</t>
  </si>
  <si>
    <t>VD32</t>
  </si>
  <si>
    <t>Demontáž stávajích rozvaděčů, včetně vystrojení</t>
  </si>
  <si>
    <t>-824427405</t>
  </si>
  <si>
    <t>VD33</t>
  </si>
  <si>
    <t>Demontáž stávajích rozvodných skřní v rozvodně, včetně vystrojení</t>
  </si>
  <si>
    <t>-820916782</t>
  </si>
  <si>
    <t>748992300</t>
  </si>
  <si>
    <t>Měření intenzity osvětlení</t>
  </si>
  <si>
    <t>736231667</t>
  </si>
  <si>
    <t>PR3</t>
  </si>
  <si>
    <t>Ostatní drobný el. montážní materiál</t>
  </si>
  <si>
    <t>-772276883</t>
  </si>
  <si>
    <t>wago svorky, vázací pásky, upevonovací materál, izolační pásky, atd.</t>
  </si>
  <si>
    <t>VL7</t>
  </si>
  <si>
    <t>Práce ve stávajícím rozvaděči</t>
  </si>
  <si>
    <t>-394350555</t>
  </si>
  <si>
    <t>VL8</t>
  </si>
  <si>
    <t>Práce ve stávající rozvodně</t>
  </si>
  <si>
    <t>-608957952</t>
  </si>
  <si>
    <t>1653035056</t>
  </si>
  <si>
    <t>977151911</t>
  </si>
  <si>
    <t>Příplatek k jádrovým vrtům za práci ve stísněném prostoru</t>
  </si>
  <si>
    <t>-1770843831</t>
  </si>
  <si>
    <t>Jádrové vrty diamantovými korunkami do stavebních materiálů (železobetonu, betonu, cihel, obkladů, dlažeb, kamene) Příplatek k cenám za práci ve stísněném prostoru</t>
  </si>
  <si>
    <t>02d_02 - Bleskosvod</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</si>
  <si>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 Zařízení silnoproudé elektrotechniky, včetně bleskosvodů 1.4.4.1 02 Technická zpráva – EI - SO-02 1.4.4.9 02 Půdorys střechy - Bleskosvod</t>
  </si>
  <si>
    <t xml:space="preserve">    21-M - Elektromontáže</t>
  </si>
  <si>
    <t xml:space="preserve">      743 - Elektromontáže - hrubá montáž</t>
  </si>
  <si>
    <t xml:space="preserve">    46-M - Zemní práce při extr.mont.pracích</t>
  </si>
  <si>
    <t>741410021</t>
  </si>
  <si>
    <t>Montáž vodič uzemňovací pásek průřezu do 120 mm2 v městské zástavbě v zemi</t>
  </si>
  <si>
    <t>2128653440</t>
  </si>
  <si>
    <t>354420620</t>
  </si>
  <si>
    <t>páska zemnící 30 x 4 mm FeZn</t>
  </si>
  <si>
    <t>2039439448</t>
  </si>
  <si>
    <t>(20+15+15+10+15+40+40)*0,95</t>
  </si>
  <si>
    <t>741420001</t>
  </si>
  <si>
    <t>Montáž drát nebo lano hromosvodné svodové D do 10 mm s podpěrou</t>
  </si>
  <si>
    <t>1624284600</t>
  </si>
  <si>
    <t>15+360</t>
  </si>
  <si>
    <t>354410770</t>
  </si>
  <si>
    <t>drát průměr 8 mm AlMgSi</t>
  </si>
  <si>
    <t>503422420</t>
  </si>
  <si>
    <t>(230+80+50)*0,135</t>
  </si>
  <si>
    <t>354410730</t>
  </si>
  <si>
    <t>drát průměr 10 mm FeZn</t>
  </si>
  <si>
    <t>2052566703</t>
  </si>
  <si>
    <t>15*0,61</t>
  </si>
  <si>
    <t>3544155V0</t>
  </si>
  <si>
    <t>podpěra vedení PV21d  FeZn na lepenkovou krytinu a eternit 100 mm</t>
  </si>
  <si>
    <t>-370875669</t>
  </si>
  <si>
    <t>35441520V5</t>
  </si>
  <si>
    <t>podpěra vedení PV17ppp FeZn  300 mm</t>
  </si>
  <si>
    <t>1258509504</t>
  </si>
  <si>
    <t>741420051</t>
  </si>
  <si>
    <t>Montáž vedení hromosvodné-úhelník nebo trubka s držáky do zdiva</t>
  </si>
  <si>
    <t>-969914500</t>
  </si>
  <si>
    <t>354418310</t>
  </si>
  <si>
    <t>úhelník ochranný OU 2.0 na ochranu svodu 2 m</t>
  </si>
  <si>
    <t>1274169994</t>
  </si>
  <si>
    <t>354418470</t>
  </si>
  <si>
    <t>držák ochranného úhelníku boční se středovým  vrutem DUDa-37 FeZn</t>
  </si>
  <si>
    <t>-245688917</t>
  </si>
  <si>
    <t>741420083</t>
  </si>
  <si>
    <t>Montáž vedení hromosvodné-štítek k označení svodu</t>
  </si>
  <si>
    <t>-1764816403</t>
  </si>
  <si>
    <t>354421100</t>
  </si>
  <si>
    <t>štítek plastový č. 31 -  čísla svodů</t>
  </si>
  <si>
    <t>1919407982</t>
  </si>
  <si>
    <t>7414200V1</t>
  </si>
  <si>
    <t>Montáž distančních držáků/podpěr</t>
  </si>
  <si>
    <t>5749377</t>
  </si>
  <si>
    <t>354417V0</t>
  </si>
  <si>
    <t>distanční držák vedení hromosvodu</t>
  </si>
  <si>
    <t>1159370448</t>
  </si>
  <si>
    <t xml:space="preserve">Distanční dřžák vedení hromosvodu celkoá délka  295mm, izolační délka 220mm
- distanční tyč s držákem vedení
- betonová zátěž 4,6kg
- montážní základna </t>
  </si>
  <si>
    <t>354417V1</t>
  </si>
  <si>
    <t>distanční držák jímací tyče</t>
  </si>
  <si>
    <t>430385074</t>
  </si>
  <si>
    <t>včetně adaptéru pro uchcení k VZT a jímací tyče, adaptér k úhlovému uchycení, upevňovacího adaptéru</t>
  </si>
  <si>
    <t>741430005</t>
  </si>
  <si>
    <t>Montáž tyč jímací délky do 3 m na stojan</t>
  </si>
  <si>
    <t>271788200</t>
  </si>
  <si>
    <t>Montáž jímacích tyčí délky do 3 m, na stojan</t>
  </si>
  <si>
    <t>3544107V1</t>
  </si>
  <si>
    <t>tyč jímací s rovným koncem JR 2,0  2000 mm AlMgSi</t>
  </si>
  <si>
    <t>-1537012174</t>
  </si>
  <si>
    <t>35441121</t>
  </si>
  <si>
    <t>tyč jímací s rovným koncem 1000 mm AlMgSi</t>
  </si>
  <si>
    <t>64169545</t>
  </si>
  <si>
    <t>tyč jímací s rovným koncem 1000 mm nerez</t>
  </si>
  <si>
    <t>741430012</t>
  </si>
  <si>
    <t>Montáž tyč jímací délky přes 3 m na stojan</t>
  </si>
  <si>
    <t>88920763</t>
  </si>
  <si>
    <t>3544107V0</t>
  </si>
  <si>
    <t>tyč jímací s rovným koncem JR 3,0  3000 mm AlMgSi</t>
  </si>
  <si>
    <t>-482183573</t>
  </si>
  <si>
    <t>3544211V6</t>
  </si>
  <si>
    <t xml:space="preserve">tří ramený stojan nerez </t>
  </si>
  <si>
    <t>875086675</t>
  </si>
  <si>
    <t xml:space="preserve">nerezový tříramený stojan s vyrovnámím sklonu 10°
</t>
  </si>
  <si>
    <t>3544185V8</t>
  </si>
  <si>
    <t>PVC podložka pod beton</t>
  </si>
  <si>
    <t>846160579</t>
  </si>
  <si>
    <t>3544185V5</t>
  </si>
  <si>
    <t>betonový podstavec 17 kg s klínem</t>
  </si>
  <si>
    <t>185273288</t>
  </si>
  <si>
    <t>3544185V6</t>
  </si>
  <si>
    <t>betonový podstavec 8,5 kg s klínem</t>
  </si>
  <si>
    <t>1901783218</t>
  </si>
  <si>
    <t>6*3</t>
  </si>
  <si>
    <t>741810002</t>
  </si>
  <si>
    <t>Celková prohlídka elektrického rozvodu a zařízení do 500 000,- Kč</t>
  </si>
  <si>
    <t>-1322352488</t>
  </si>
  <si>
    <t>Zkoušky a prohlídky elektrických rozvodů a zařízení celková prohlídka a vyhotovení revizní zprávy pro objem montážních prací přes 100 do 500 tis. Kč</t>
  </si>
  <si>
    <t>21-M</t>
  </si>
  <si>
    <t>Elektromontáže</t>
  </si>
  <si>
    <t>210220301</t>
  </si>
  <si>
    <t>Montáž svorek hromosvodných typu SS, SR 03 se 2 šrouby</t>
  </si>
  <si>
    <t>-1049317421</t>
  </si>
  <si>
    <t>354418850</t>
  </si>
  <si>
    <t>svorka spojovací SS pro lano D8-10 mm</t>
  </si>
  <si>
    <t>1057444360</t>
  </si>
  <si>
    <t>354418950</t>
  </si>
  <si>
    <t>svorka připojovací SP1 k připojení kovových částí</t>
  </si>
  <si>
    <t>-1678630826</t>
  </si>
  <si>
    <t>210220302</t>
  </si>
  <si>
    <t>Montáž svorek hromosvodných typu ST, SJ, SK, SZ, SR 01, 02 se 3 a více šrouby</t>
  </si>
  <si>
    <t>1573005944</t>
  </si>
  <si>
    <t>354418600</t>
  </si>
  <si>
    <t>svorka SJ 1 k jímací tyči-4 šrouby</t>
  </si>
  <si>
    <t>-323610172</t>
  </si>
  <si>
    <t>354419960</t>
  </si>
  <si>
    <t>svorka odbočovací a spojovací SR 3a pro spojování kruhových a páskových vodičů    FeZn</t>
  </si>
  <si>
    <t>904430553</t>
  </si>
  <si>
    <t>354419860</t>
  </si>
  <si>
    <t>svorka odbočovací a spojovací SR 2a pro pásek 30x4 mm    FeZn</t>
  </si>
  <si>
    <t>993008748</t>
  </si>
  <si>
    <t>354418750</t>
  </si>
  <si>
    <t>svorka křížová SK pro vodič D6-10 mm</t>
  </si>
  <si>
    <t>1203923553</t>
  </si>
  <si>
    <t>354419250</t>
  </si>
  <si>
    <t>svorka zkušební SZ pro lano D6-12 mm   FeZn</t>
  </si>
  <si>
    <t>-1046880232</t>
  </si>
  <si>
    <t>210220303</t>
  </si>
  <si>
    <t>Montáž svorek hromosvodných typu S0 na okapové žlaby</t>
  </si>
  <si>
    <t>925836383</t>
  </si>
  <si>
    <t>354419050</t>
  </si>
  <si>
    <t>svorka připojovací SOc k připojení okapových žlabů</t>
  </si>
  <si>
    <t>-1166754086</t>
  </si>
  <si>
    <t>743</t>
  </si>
  <si>
    <t>Elektromontáže - hrubá montáž</t>
  </si>
  <si>
    <t>74362930R1</t>
  </si>
  <si>
    <t>Svařované spoje</t>
  </si>
  <si>
    <t>2083852151</t>
  </si>
  <si>
    <t>74362930R2</t>
  </si>
  <si>
    <t>Ochranný nátěr spojů</t>
  </si>
  <si>
    <t>1421396647</t>
  </si>
  <si>
    <t>74362930R6</t>
  </si>
  <si>
    <t>Demontáž hromosvodu</t>
  </si>
  <si>
    <t>-1246253710</t>
  </si>
  <si>
    <t>46-M</t>
  </si>
  <si>
    <t>Zemní práce při extr.mont.pracích</t>
  </si>
  <si>
    <t>460010024</t>
  </si>
  <si>
    <t>Vytyčení trasy vedení kabelového podzemního v zastavěném prostoru</t>
  </si>
  <si>
    <t>km</t>
  </si>
  <si>
    <t>578656161</t>
  </si>
  <si>
    <t>460150063</t>
  </si>
  <si>
    <t>Hloubení kabelových zapažených i nezapažených rýh ručně š 40 cm, hl 80 cm, v hornině tř 3</t>
  </si>
  <si>
    <t>991796472</t>
  </si>
  <si>
    <t>Hloubení zapažených i nezapažených kabelových rýh ručně včetně urovnání dna s přemístěním výkopku do vzdálenosti 3 m od okraje jámy nebo naložením na dopravní prostředek šířky 40 cm, hloubky 80 cm, v hornině třídy 3</t>
  </si>
  <si>
    <t>80*0,5 'Přepočtené koeficientem množství</t>
  </si>
  <si>
    <t>460150064</t>
  </si>
  <si>
    <t>Hloubení kabelových zapažených i nezapažených rýh ručně š 40 cm, hl 80 cm, v hornině tř 4</t>
  </si>
  <si>
    <t>1829174589</t>
  </si>
  <si>
    <t>Hloubení zapažených i nezapažených kabelových rýh ručně včetně urovnání dna s přemístěním výkopku do vzdálenosti 3 m od okraje jámy nebo naložením na dopravní prostředek šířky 40 cm, hloubky 80 cm, v hornině třídy 4</t>
  </si>
  <si>
    <t>460560164</t>
  </si>
  <si>
    <t>Zásyp rýh ručně šířky 40 cm, hloubky 80 cm, z horniny třídy 4</t>
  </si>
  <si>
    <t>481083108</t>
  </si>
  <si>
    <t>Zásyp kabelových rýh ručně s uložením výkopku ve vrstvách včetně zhutnění a urovnání povrchu šířky 35 cm hloubky 80 cm, v hornině třídy 4</t>
  </si>
  <si>
    <t>460600023</t>
  </si>
  <si>
    <t>Vodorovné přemístění horniny jakékoliv třídy do 1000 m</t>
  </si>
  <si>
    <t>-737507022</t>
  </si>
  <si>
    <t>Přemístění (odvoz) horniny, suti a vybouraných hmot vodorovné přemístění horniny včetně složení, bez naložení a rozprostření jakékoliv třídy, na vzdálenost přes 500 do 1000 m</t>
  </si>
  <si>
    <t>80*0,4*0,8</t>
  </si>
  <si>
    <t>02e - Zařízení slaboproudé elektrtechniky</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</si>
  <si>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e) Zařízení slaboproudé elektroniky 1.4.5.1 02  - Technická zpráva SLP - SO-02 1.4.5.2 02 Půdorys 1.PP – SLP 1.4.5.3 02 Půdorys 1.NP – SLP 1.4.5.4 02  Půdorys 2.NP- SLP</t>
  </si>
  <si>
    <t xml:space="preserve">    2101 - SKS</t>
  </si>
  <si>
    <t>2101</t>
  </si>
  <si>
    <t>SKS</t>
  </si>
  <si>
    <t>2101002V112</t>
  </si>
  <si>
    <t xml:space="preserve">Montáž  pigtail optický SM </t>
  </si>
  <si>
    <t>ks</t>
  </si>
  <si>
    <t>-1135448331</t>
  </si>
  <si>
    <t>1359120V12</t>
  </si>
  <si>
    <t>Pigtail optický SM</t>
  </si>
  <si>
    <t>-340491723</t>
  </si>
  <si>
    <t>21010044V</t>
  </si>
  <si>
    <t>Instalace optický kabel - do 24 vláken</t>
  </si>
  <si>
    <t>1395540869</t>
  </si>
  <si>
    <t>VD21010045V</t>
  </si>
  <si>
    <t>Optický kabel 04 vláken, 09/125 singlemode</t>
  </si>
  <si>
    <t>232696103</t>
  </si>
  <si>
    <t>-viz.technický list č.4
optický kabel samonos. univerz., PU plášť černý (FR), d3mm, vl. 250µm,bezgelové,4 vl. SM 9/125, G.657A2,povol. r ohybu 2,4cm,papír. krab. s cívkou 32x34x36cm ,7,5kg/km certifikace EN60332-1-2 (Eca) Vysokoadhezní proveden</t>
  </si>
  <si>
    <t>21010056V</t>
  </si>
  <si>
    <t>Aplikace montážního příslušenství</t>
  </si>
  <si>
    <t>-354665977</t>
  </si>
  <si>
    <t>2101002V117</t>
  </si>
  <si>
    <t>Svařování optických váken SM</t>
  </si>
  <si>
    <t>1674991033</t>
  </si>
  <si>
    <t>2101002V212</t>
  </si>
  <si>
    <t>Montáž  optické spojky SM</t>
  </si>
  <si>
    <t>-1590904504</t>
  </si>
  <si>
    <t>1359120V14</t>
  </si>
  <si>
    <t>Optická spojka SM</t>
  </si>
  <si>
    <t>830946188</t>
  </si>
  <si>
    <t>743612111V</t>
  </si>
  <si>
    <t>Montáž - datová/ tel.  zásuvka</t>
  </si>
  <si>
    <t>77093961</t>
  </si>
  <si>
    <t>VD3745124V</t>
  </si>
  <si>
    <t>Datová zásuvka 2xRJ45 - cat.6</t>
  </si>
  <si>
    <t>-2121824125</t>
  </si>
  <si>
    <t xml:space="preserve">
-viz.technický list č.1</t>
  </si>
  <si>
    <t>VD3745124V1</t>
  </si>
  <si>
    <t>Datová zásuvka RJ45 - cat.6</t>
  </si>
  <si>
    <t>-54227351</t>
  </si>
  <si>
    <t>VD3745124V2</t>
  </si>
  <si>
    <t xml:space="preserve">Telefoní zásuvka RJ11 </t>
  </si>
  <si>
    <t>-898603790</t>
  </si>
  <si>
    <t>793752111V42</t>
  </si>
  <si>
    <t>Montáž - racku 19" pro 42U</t>
  </si>
  <si>
    <t>-52768482</t>
  </si>
  <si>
    <t>VD3745142V12</t>
  </si>
  <si>
    <t>19" Rack 12U nástěný pro SKS, (600x495x635)</t>
  </si>
  <si>
    <t>-964557415</t>
  </si>
  <si>
    <t xml:space="preserve">
-viz.technický list č.2
Jednodílný rozvaděč se dvěma vertikálními lištami. Dovolené zatížené skleněných dveří je 10 kg. Dveře lze snadno demontovat. Výrobek splňuje certifikaci IP30. Minimální tloušťka povrchové úpravy je 65 μm. Nosnost 30 kg.
Rozměry: 600 x 495 x 635 mm, 12U. Hmotnost: 21.7 kg</t>
  </si>
  <si>
    <t>793752113V</t>
  </si>
  <si>
    <t>Montáž - switche/routru</t>
  </si>
  <si>
    <t>1165030428</t>
  </si>
  <si>
    <t>VD3745143V</t>
  </si>
  <si>
    <t xml:space="preserve">switch 24 Gigabit Ethernet portů 10/100/1000 </t>
  </si>
  <si>
    <t>-1208934886</t>
  </si>
  <si>
    <t xml:space="preserve">
-viz.technický list č.3
Přepínač je vybaven 26 Gigabit Ethernet porty 10/100 (RJ-45), 2x Gigabit combo porty (2x RJ-45 + 2x SFP). Obsahuje také USB slot typu A. Podporuje technologie IPv4/IPv6, DAD, ICMP a řadu dalších (SSL, RADIUS či MD5 hash) včetně ochrany sítě před útokem DoS. Nabízí technologii pro ochranu uživatelských dat. Podpora pro 256 aktivních VLAN.</t>
  </si>
  <si>
    <t>793752114V</t>
  </si>
  <si>
    <t>Montáž - Média konvektoru sítě</t>
  </si>
  <si>
    <t>550662066</t>
  </si>
  <si>
    <t>VD3745144V</t>
  </si>
  <si>
    <t>Média konvertor sítě Gigabit ethernet</t>
  </si>
  <si>
    <t>811341093</t>
  </si>
  <si>
    <t>Média konvertor sítě Gigabit Ethernet  umožní převod médií z optického vedení 1000BASE-LX/LH na metalické vedení 1000Base-T a naopak. Je určen pro použití s jednorežimovým optickým kabelem s konektorem typu SC a odpovídá standardům IEEE802.3ab 1000Base-T a IEEE802.3z 1000Base-LX/LH.</t>
  </si>
  <si>
    <t>793752115V</t>
  </si>
  <si>
    <t>Montáž - výdejových termnálů všetně příslušenství a zaškolení</t>
  </si>
  <si>
    <t>470976509</t>
  </si>
  <si>
    <t>servis-doporučené služby
1 ks instalace a nastavení sw
2,5 hod školení k programu Stravné
1,5 hod asistence k uzávěrce
1 ks nastavení a školení k Objednávání internetem
1 ks vzdálená servisní podpora 5 ho</t>
  </si>
  <si>
    <t>VD0011</t>
  </si>
  <si>
    <t>Zálohový zdroj 12V/3A/7,2Ah s akumulátorem</t>
  </si>
  <si>
    <t>-348654408</t>
  </si>
  <si>
    <t xml:space="preserve">viz. tech. list č. 6
Zálohovaný zdroj je určen pro nepřerušitelné (zálohované) napájení zařízení vyžadujících stabilizované napětí 12V DC.
Napětí, proud: 230V/AC 50Hz /0,42A 
Výstupní napětí, proud: 12-13,8V / 3A 
Výkon zdroje stabilní: 38W 
Standardní AKU: 7,2Ah 
Rozměry (š x v x h): 235 x 305 x 98 mm 
Hmotnost (bez aku):3,6kg 
Stupeň IP krytí: IP20 
Provozní teplota: +5°C / +40°C 
Relativní vlhkost: 90% nekondenzující 
Montážní rozteč (š x v): 205 x 273 mm 
Pojistky (prim. /sek.): T 630mA/F 5A </t>
  </si>
  <si>
    <t>Objednávací terminál</t>
  </si>
  <si>
    <t>-2036333263</t>
  </si>
  <si>
    <t>viz. tech. list č. 7_x000D_
Displej: 10” kapacitní dotykový displej 197x150mm 1024*768
Rozměry terminálu (š x v x h): 240 x 225 x 155 mm
Chlazení: pasivní
Napájení: externí 12V, 1.5A ss, (příkon do 18W)
Připojení k síti LAN: Ethernet 100Mb/s
Konektor LAN: 1x RJ45 (krytý konzolou)
Konektor napájení: 1x jack 2.1mm (krytý konzolou) Polarita konektoru: (+) uvnitř, (-) vně
USB 4x (kryté konzolou)
OTG 1x (kryté konzolou)
OS: Android 4.2.2
Hmotnost: &lt;2 kg
Montážní rozteč konzoly (šířka): 180mm + aretační vrut
Stupeň IP krytí: IP30
Teplotní rozsah: 5 ~ 40 °C
Provozní vlhkost 20% ~ 80%</t>
  </si>
  <si>
    <t>převodník HUB Eth 3xRS485n</t>
  </si>
  <si>
    <t>134273763</t>
  </si>
  <si>
    <t xml:space="preserve">viz. tech. list č. 8_x000D_
</t>
  </si>
  <si>
    <t>VD0014</t>
  </si>
  <si>
    <t>Výdejový termnál včetně konzole k uchycení</t>
  </si>
  <si>
    <t>-1796137323</t>
  </si>
  <si>
    <t xml:space="preserve">viz. tech. list č. 9_x000D_
</t>
  </si>
  <si>
    <t>VD0015</t>
  </si>
  <si>
    <t>Stravovaci softwere</t>
  </si>
  <si>
    <t>95937224</t>
  </si>
  <si>
    <t>VD0016</t>
  </si>
  <si>
    <t>konzole k uchcení výdejového terminálu</t>
  </si>
  <si>
    <t>-1765326186</t>
  </si>
  <si>
    <t>799752111V</t>
  </si>
  <si>
    <t>Montáž optických van do racku</t>
  </si>
  <si>
    <t>310507139</t>
  </si>
  <si>
    <t>VD3748142V</t>
  </si>
  <si>
    <t>Optická vana 19" 1U, výsuvá s čelem pro 12 portů</t>
  </si>
  <si>
    <t>1292489607</t>
  </si>
  <si>
    <t>VD0010</t>
  </si>
  <si>
    <t>Optická kazeta pro 12 portů</t>
  </si>
  <si>
    <t>1501288536</t>
  </si>
  <si>
    <t>799752211V</t>
  </si>
  <si>
    <t>Montáž - patch panelu do racku</t>
  </si>
  <si>
    <t>1278280280</t>
  </si>
  <si>
    <t>VD3778142V</t>
  </si>
  <si>
    <t>Patch panel 24 portů, cat. 6, zářezový</t>
  </si>
  <si>
    <t>-1167172819</t>
  </si>
  <si>
    <t>799752292V</t>
  </si>
  <si>
    <t>109413638</t>
  </si>
  <si>
    <t>VD3778542V</t>
  </si>
  <si>
    <t>Montážní příslušenství racku</t>
  </si>
  <si>
    <t>-1240434671</t>
  </si>
  <si>
    <t>montážní materiál, popisky, svorky,l išty, šroubky atd.</t>
  </si>
  <si>
    <t>799753296V</t>
  </si>
  <si>
    <t>Montáž vyvazovacího panelu</t>
  </si>
  <si>
    <t>1516196330</t>
  </si>
  <si>
    <t>VD37785412V</t>
  </si>
  <si>
    <t>Vyvazovací panel 19" - 1U</t>
  </si>
  <si>
    <t>2064981365</t>
  </si>
  <si>
    <t>-1787474359</t>
  </si>
  <si>
    <t>326+120</t>
  </si>
  <si>
    <t>VD327814113V</t>
  </si>
  <si>
    <t>FTP sdělovací datový kabel, cat. 6</t>
  </si>
  <si>
    <t>959059069</t>
  </si>
  <si>
    <t>18+20+15+6+10+25+20+30+80+50+52</t>
  </si>
  <si>
    <t>282933067</t>
  </si>
  <si>
    <t>10+50+30+30</t>
  </si>
  <si>
    <t>825622V</t>
  </si>
  <si>
    <t>Montáž konektor RJ45 včetně proměření</t>
  </si>
  <si>
    <t>-966391043</t>
  </si>
  <si>
    <t>345123679VD</t>
  </si>
  <si>
    <t>konektor RJ45 včetně proměření</t>
  </si>
  <si>
    <t>-1217266028</t>
  </si>
  <si>
    <t>741110041</t>
  </si>
  <si>
    <t>Montáž trubka plastová ohebná D přes 11 do 23 mm uložená pevně</t>
  </si>
  <si>
    <t>-1973937050</t>
  </si>
  <si>
    <t>Montáž trubek elektroinstalačních s nasunutím nebo našroubováním do krabic plastových ohebných, uložených pevně, vnější Ø přes 11 do 23 mm</t>
  </si>
  <si>
    <t>34571061</t>
  </si>
  <si>
    <t>trubka elektroinstalační ohebná z PVC (ČSN) 2313</t>
  </si>
  <si>
    <t>76860091</t>
  </si>
  <si>
    <t>34571063</t>
  </si>
  <si>
    <t>trubka elektroinstalační ohebná z PVC (ČSN) 2323</t>
  </si>
  <si>
    <t>2125248533</t>
  </si>
  <si>
    <t>741110061</t>
  </si>
  <si>
    <t>Montáž trubka plastová ohebná D přes 11 do 23 mm uložená pod omítku</t>
  </si>
  <si>
    <t>750982189</t>
  </si>
  <si>
    <t>Montáž trubek elektroinstalačních s nasunutím nebo našroubováním do krabic plastových ohebných, uložených pod omítku, vnější Ø přes 11 do 23 mm</t>
  </si>
  <si>
    <t>34571091</t>
  </si>
  <si>
    <t>trubička silnostěná  HDPE tuhá z PVC D 14/10mm</t>
  </si>
  <si>
    <t>-528600902</t>
  </si>
  <si>
    <t>trubka elektroinstalační tuhá z PVC D 13,7/16mm</t>
  </si>
  <si>
    <t>741112003</t>
  </si>
  <si>
    <t>Montáž krabice zapuštěná plastová čtyřhranná</t>
  </si>
  <si>
    <t>985147545</t>
  </si>
  <si>
    <t>Montáž krabic elektroinstalačních bez napojení na trubky a lišty, demontáže a montáže víčka a přístroje protahovacích nebo odbočných zapuštěných plastových čtyřhranných</t>
  </si>
  <si>
    <t>34571532</t>
  </si>
  <si>
    <t>krabice přístrojová odbočná s víčkem z PH, 107x107 mm, hloubka 50 mm</t>
  </si>
  <si>
    <t>591007515</t>
  </si>
  <si>
    <t>1739761878</t>
  </si>
  <si>
    <t>341110050</t>
  </si>
  <si>
    <t>kabel silový s Cu jádrem 1 kV 2x1,5mm2</t>
  </si>
  <si>
    <t>-1833242385</t>
  </si>
  <si>
    <t>741124731</t>
  </si>
  <si>
    <t>Montáž kabel Cu stíněný ovládací žíly 2 až 19x0,6 mm2 uložený pevně (JYTY)</t>
  </si>
  <si>
    <t>-488916095</t>
  </si>
  <si>
    <t>34121050</t>
  </si>
  <si>
    <t>kabel sdělovací s Cu jádrem 2x2x0,5mm</t>
  </si>
  <si>
    <t>665943585</t>
  </si>
  <si>
    <t>kabel sdělovací s Cu jádrem 5x2x0,5mm</t>
  </si>
  <si>
    <t>55+50</t>
  </si>
  <si>
    <t>-1661026880</t>
  </si>
  <si>
    <t>892188032</t>
  </si>
  <si>
    <t>- viz. technický list č.5</t>
  </si>
  <si>
    <t>01R821</t>
  </si>
  <si>
    <t>Osazení a připojení koncových zařízení</t>
  </si>
  <si>
    <t>657010384</t>
  </si>
  <si>
    <t>741810001</t>
  </si>
  <si>
    <t>Celková prohlídka elektrického rozvodu a zařízení do 100 000,- Kč</t>
  </si>
  <si>
    <t>1693397851</t>
  </si>
  <si>
    <t>96315413</t>
  </si>
  <si>
    <t>Zednické práce, frézování drážek, prostupy apod.
zřízení niky pro pojistkouvou skřín včetně zapravení</t>
  </si>
  <si>
    <t>017</t>
  </si>
  <si>
    <t>Demontáž tel. rozvaděče</t>
  </si>
  <si>
    <t>1012399654</t>
  </si>
  <si>
    <t>245313950</t>
  </si>
  <si>
    <t>019</t>
  </si>
  <si>
    <t>Přeložení vedení SLP</t>
  </si>
  <si>
    <t>-1556909756</t>
  </si>
  <si>
    <t>přeložení stavajícího vedení SLP a zakončení v novém Racu</t>
  </si>
  <si>
    <t>7446128377V</t>
  </si>
  <si>
    <t>Oživení, zaškolení</t>
  </si>
  <si>
    <t>-246547454</t>
  </si>
  <si>
    <t>02_f - Měření a regulace</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</si>
  <si>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f) Měření a regulace 1.4.6.1 02 Technická zpráva MaR 1.4.6.2 02 Tabulka vstupů a výstupů 1.4.6.3 02 Tabulka vodičů 1.4.6.4 02 Regulační schéma 1.4.6.5 02 Půdorysy – MaR</t>
  </si>
  <si>
    <t>0028</t>
  </si>
  <si>
    <t>SO-02_Měření a regulace</t>
  </si>
  <si>
    <t>-2082648625</t>
  </si>
  <si>
    <t>SO-02_Měření a regulace - podrobný soupis prací je uveden v samostatné příloze rozpočtu č.2</t>
  </si>
  <si>
    <t>IO-06 - Úprava rozvodů Vodafone (samostatná akce Vodafone Czech Republic a.s.)</t>
  </si>
  <si>
    <t>IO-06 - Úprava rozvodů Vodafone</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</si>
  <si>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t>
  </si>
  <si>
    <t xml:space="preserve">    743 - Elektromontáže - hrubá montáž</t>
  </si>
  <si>
    <t>74313111R3</t>
  </si>
  <si>
    <t>Poplatek za úpravy základnové stanice, klimatizace a telefonního vedení společnosti VODAFONE</t>
  </si>
  <si>
    <t>-1424390649</t>
  </si>
  <si>
    <t>74313111R5</t>
  </si>
  <si>
    <t>Náklady spojené se zajištěním úprav telefonního vedení a klimatizace v majetku spol. VODAFONE</t>
  </si>
  <si>
    <t>1701042929</t>
  </si>
  <si>
    <t xml:space="preserve">Náklady spojené se zajištěním úprav telefonního vedení a klimatizace v majetku spol. VODAFONE
- náklady spojené s koordinací prací při realizaci, případně další související činnosti </t>
  </si>
  <si>
    <t>PS-02 - Technologický projekt stravovacího provozu SO-02</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</si>
  <si>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PS-02: Technologický projekt stravovacího provozu A. Textová část Příloha: Specifikace gastronomického zařízení B.01 Členění stravovacího provozu 1.NP B.02 Dispoziční řešení 1.NP C.01 Členění stravovacího provozu 2.NP C.02 Dispoziční řešení 2.NP</t>
  </si>
  <si>
    <t xml:space="preserve">    791 - Zařízení velkokuchyní</t>
  </si>
  <si>
    <t>791</t>
  </si>
  <si>
    <t>Zařízení velkokuchyní</t>
  </si>
  <si>
    <t>791002</t>
  </si>
  <si>
    <t>-311796691</t>
  </si>
  <si>
    <t>Technologický projekt stravovacího provozu SO-02 - podrobný soupis prací je uveden v samostatné příloze rozpočtu č.4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</si>
  <si>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</si>
  <si>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</si>
  <si>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</si>
  <si>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</si>
  <si>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</si>
  <si>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</si>
  <si>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</si>
  <si>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</si>
  <si>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</si>
  <si>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</si>
  <si>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</si>
  <si>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</si>
  <si>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Provozní soubor</t>
  </si>
  <si>
    <t>Soupis prací pro daný typ objektu</t>
  </si>
  <si>
    <r>
      <rPr>
        <i/>
        <sz val="9"/>
        <rFont val="Trebuchet MS"/>
        <charset val="238"/>
      </rPr>
      <t xml:space="preserve">Soupis prací </t>
    </r>
    <r>
      <rPr>
        <sz val="9"/>
        <rFont val="Trebuchet MS"/>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</si>
  <si>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</si>
  <si>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</si>
  <si>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</si>
  <si>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</si>
  <si>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</si>
  <si>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</si>
  <si>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</si>
  <si>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</si>
  <si>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</si>
  <si>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</si>
  <si>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</si>
  <si>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</si>
  <si>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</si>
  <si>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</si>
  <si>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</si>
  <si>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</si>
  <si>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</si>
  <si>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</si>
  <si>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</si>
  <si>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</si>
  <si>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</si>
  <si>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</si>
  <si>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</si>
  <si>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</si>
  <si>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</si>
  <si>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</si>
  <si>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</si>
  <si>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</si>
  <si>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</si>
  <si>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</si>
  <si>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</si>
  <si>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</si>
  <si>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</si>
  <si>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</si>
  <si>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</si>
  <si>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</si>
  <si>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</si>
  <si>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</si>
  <si>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</si>
  <si>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</si>
  <si>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</si>
  <si>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</si>
  <si>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</si>
  <si>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</si>
  <si>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</si>
  <si>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</si>
  <si>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</si>
  <si>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</si>
  <si>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</si>
  <si>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</si>
  <si>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</si>
  <si>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</si>
  <si>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</si>
  <si>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</si>
  <si>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</si>
  <si>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</si>
  <si>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</si>
  <si>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</si>
  <si>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</si>
  <si>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</si>
  <si>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</si>
  <si>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</si>
  <si>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</si>
  <si>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</si>
  <si>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</si>
  <si>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</si>
  <si>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</si>
  <si>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</si>
  <si>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</si>
  <si>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</si>
  <si>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</si>
  <si>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</si>
  <si>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</si>
  <si>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</si>
  <si>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</si>
  <si>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</si>
  <si>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</si>
  <si>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</si>
  <si>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</si>
  <si>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</si>
  <si>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</si>
  <si>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</si>
  <si>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</si>
  <si>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</si>
  <si>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</si>
  <si>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</si>
  <si>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</si>
  <si>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</si>
  <si>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</si>
  <si>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</si>
  <si>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</si>
  <si>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</si>
  <si>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</si>
  <si>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</si>
  <si>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</si>
  <si>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</si>
  <si>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</si>
  <si>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</si>
  <si>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</si>
  <si>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</si>
  <si>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</si>
  <si>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</si>
  <si>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</si>
  <si>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</si>
  <si>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</si>
  <si>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</si>
  <si>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</si>
  <si>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</si>
  <si>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</si>
  <si>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</si>
  <si>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</si>
  <si>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</si>
  <si>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</si>
  <si>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</si>
  <si>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</si>
  <si>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</si>
  <si>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</si>
  <si>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</si>
  <si>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</si>
  <si>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</si>
  <si>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</si>
  <si>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</si>
  <si>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</si>
  <si>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</si>
  <si>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</si>
  <si>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</si>
  <si>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</si>
  <si>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</si>
  <si>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</si>
  <si>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</si>
  <si>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</si>
  <si>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</si>
  <si>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</si>
  <si>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</si>
  <si>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</si>
  <si>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</si>
  <si>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</si>
  <si>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</si>
  <si>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</si>
  <si>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</si>
  <si>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</si>
  <si>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</si>
  <si>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</si>
  <si>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</si>
  <si>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</si>
  <si>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</si>
  <si>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</si>
  <si>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</si>
  <si>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</si>
  <si>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</si>
  <si>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</si>
  <si>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</si>
  <si>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</si>
  <si>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</si>
  <si>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</si>
  <si>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</si>
  <si>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</si>
  <si>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</si>
  <si>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</si>
  <si>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</si>
  <si>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 xml:space="preserve">Poplatek za úpravy základnové stanice (ZS) telefonního vedení společnosti VODAFONE - bude realizováno poddodavatelsky firmou oprávněnou společností VODAFONE
 - přesun stávající kabelovou lávku v budově o cca 1m
 - dodávka a montáž 2ks Roxtec G8 (protipožární kabelový prostup), 1ks do obvodové zdi k lávce ke komínu cca 1000mm nad stávající a 1ks do stropu místnosti ZS jako náhradu za původní ve zdi
 - cca o 1m zvednout kabelový most mezi komínem a budovou (demontáž a montáž)
 - přemístit OVP box z boční stěny na stěnu vedle vstupních dveří, včetně nového kabelu a kabelové spojky
 - demontovat stávající koaxiální kabely 3x 13/8“, 6x 7/8“ pro úsporu místa v prostupech Roxtec (původně 3ks, nyní 1ks)
 - práce spojené s přepojováním stávajících optických a koaxiálních kabelů, výpadek technologie při přesunu kabelů v nočních hodinách
- výměna chladících jednotek pro místnost ZS, propojení, podpůrná konstrukce na střeše
 - 9ks optických kabelů vypadá, že má rezervu v místnosti ZS, pokud to nevyjde, bude se muset natáhnout nové, 9x cca 70m, není v ceně
- položka obsahuje i zpracování realizační projektová dokkumentace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</si>
</sst>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9">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800080"/>
      <name val="Trebuchet MS"/>
    </font>
    <font>
      <sz val="8"/>
      <color rgb="FF505050"/>
      <name val="Trebuchet MS"/>
    </font>
    <font>
      <sz val="8"/>
      <color rgb="FFFF0000"/>
      <name val="Trebuchet MS"/>
    </font>
    <font>
      <sz val="8"/>
      <color rgb="FF0000A8"/>
      <name val="Trebuchet MS"/>
    </font>
    <font>
      <sz val="8"/>
      <color rgb="FFFAE682"/>
      <name val="Trebuchet MS"/>
    </font>
    <font>
      <sz val="10"/>
      <color rgb="FF960000"/>
      <name val="Trebuchet MS"/>
    </font>
    <font>
      <u/>
      <sz val="10"/>
      <color theme="10"/>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sz val="18"/>
      <color theme="10"/>
      <name val="Wingdings 2"/>
    </font>
    <font>
      <b/>
      <sz val="10"/>
      <color rgb="FF003366"/>
      <name val="Trebuchet MS"/>
    </font>
    <font>
      <sz val="10"/>
      <color rgb="FF969696"/>
      <name val="Trebuchet MS"/>
    </font>
    <font>
      <sz val="10"/>
      <color theme="10"/>
      <name val="Trebuchet MS"/>
    </font>
    <font>
      <b/>
      <sz val="12"/>
      <color rgb="FF800000"/>
      <name val="Trebuchet MS"/>
    </font>
    <font>
      <sz val="8"/>
      <color rgb="FF960000"/>
      <name val="Trebuchet MS"/>
    </font>
    <font>
      <b/>
      <sz val="8"/>
      <name val="Trebuchet MS"/>
    </font>
    <font>
      <sz val="7"/>
      <color rgb="FF969696"/>
      <name val="Trebuchet MS"/>
    </font>
    <font>
      <sz val="7"/>
      <name val="Trebuchet MS"/>
    </font>
    <font>
      <i/>
      <sz val="8"/>
      <color rgb="FF0000FF"/>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7">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7" fillId="0" borderId="0" applyNumberFormat="0" applyFill="0" applyBorder="0" applyAlignment="0" applyProtection="0"/>
  </cellStyleXfs>
  <cellXfs count="384">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pplyProtection="1">
      <alignment horizontal="center" vertical="center"/>
      <protection locked="0"/>
    </xf>
    <xf numFmtId="0" fontId="13" fillId="2" borderId="0" xfId="0" applyFont="1" applyFill="1" applyAlignment="1" applyProtection="1">
      <alignment horizontal="left" vertical="center"/>
    </xf>
    <xf numFmtId="0" fontId="5" fillId="2" borderId="0" xfId="0" applyFont="1" applyFill="1" applyAlignment="1" applyProtection="1">
      <alignment vertical="center"/>
    </xf>
    <xf numFmtId="0" fontId="14" fillId="2" borderId="0" xfId="0" applyFont="1" applyFill="1" applyAlignment="1" applyProtection="1">
      <alignment horizontal="left" vertical="center"/>
    </xf>
    <xf numFmtId="0" fontId="15" fillId="2" borderId="0" xfId="1" applyFont="1" applyFill="1" applyAlignment="1" applyProtection="1">
      <alignment vertical="center"/>
    </xf>
    <xf numFmtId="0" fontId="47"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7" fillId="0" borderId="0" xfId="0" applyFont="1" applyBorder="1" applyAlignment="1">
      <alignment horizontal="left" vertical="center"/>
    </xf>
    <xf numFmtId="0" fontId="0" fillId="0" borderId="6" xfId="0" applyBorder="1"/>
    <xf numFmtId="0" fontId="16" fillId="0" borderId="0" xfId="0" applyFont="1" applyAlignment="1">
      <alignment horizontal="left" vertical="center"/>
    </xf>
    <xf numFmtId="0" fontId="18" fillId="0" borderId="0" xfId="0" applyFont="1" applyAlignment="1">
      <alignment horizontal="left" vertical="center"/>
    </xf>
    <xf numFmtId="0" fontId="19"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9" fillId="0" borderId="0" xfId="0" applyFont="1" applyBorder="1" applyAlignment="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21"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5" borderId="0" xfId="0" applyFont="1" applyFill="1" applyBorder="1" applyAlignment="1">
      <alignment vertical="center"/>
    </xf>
    <xf numFmtId="0" fontId="3" fillId="5" borderId="9" xfId="0" applyFont="1" applyFill="1" applyBorder="1" applyAlignment="1">
      <alignment horizontal="left" vertical="center"/>
    </xf>
    <xf numFmtId="0" fontId="0" fillId="5" borderId="10" xfId="0" applyFont="1" applyFill="1" applyBorder="1" applyAlignment="1">
      <alignment vertical="center"/>
    </xf>
    <xf numFmtId="0" fontId="3" fillId="5" borderId="10" xfId="0" applyFont="1" applyFill="1" applyBorder="1" applyAlignment="1">
      <alignment horizontal="center" vertical="center"/>
    </xf>
    <xf numFmtId="0" fontId="0" fillId="5"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7" fillId="0" borderId="0" xfId="0" applyFont="1" applyAlignment="1">
      <alignment horizontal="left" vertical="center"/>
    </xf>
    <xf numFmtId="0" fontId="2" fillId="0" borderId="5" xfId="0" applyFont="1" applyBorder="1" applyAlignment="1">
      <alignment vertical="center"/>
    </xf>
    <xf numFmtId="0" fontId="19"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2"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6" borderId="10" xfId="0" applyFont="1" applyFill="1" applyBorder="1" applyAlignment="1">
      <alignment vertical="center"/>
    </xf>
    <xf numFmtId="0" fontId="2" fillId="6" borderId="11" xfId="0" applyFont="1" applyFill="1" applyBorder="1" applyAlignment="1">
      <alignment horizontal="center" vertical="center"/>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0" fillId="0" borderId="15"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0" fontId="3" fillId="0" borderId="0" xfId="0" applyFont="1" applyAlignment="1">
      <alignment horizontal="center" vertical="center"/>
    </xf>
    <xf numFmtId="4" fontId="23" fillId="0" borderId="18" xfId="0" applyNumberFormat="1" applyFont="1" applyBorder="1" applyAlignment="1">
      <alignment vertical="center"/>
    </xf>
    <xf numFmtId="4" fontId="23" fillId="0" borderId="0" xfId="0" applyNumberFormat="1" applyFont="1" applyBorder="1" applyAlignment="1">
      <alignment vertical="center"/>
    </xf>
    <xf numFmtId="166" fontId="23" fillId="0" borderId="0" xfId="0" applyNumberFormat="1" applyFont="1" applyBorder="1" applyAlignment="1">
      <alignment vertical="center"/>
    </xf>
    <xf numFmtId="4" fontId="23" fillId="0" borderId="19" xfId="0" applyNumberFormat="1" applyFont="1" applyBorder="1" applyAlignment="1">
      <alignment vertical="center"/>
    </xf>
    <xf numFmtId="0" fontId="25" fillId="0" borderId="0" xfId="0" applyFont="1" applyAlignment="1">
      <alignment horizontal="left" vertical="center"/>
    </xf>
    <xf numFmtId="0" fontId="4" fillId="0" borderId="5"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28" fillId="0" borderId="0" xfId="0" applyFont="1" applyAlignment="1">
      <alignment horizontal="center" vertical="center"/>
    </xf>
    <xf numFmtId="4" fontId="29" fillId="0" borderId="18"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9" xfId="0" applyNumberFormat="1" applyFont="1" applyBorder="1" applyAlignment="1">
      <alignment vertical="center"/>
    </xf>
    <xf numFmtId="0" fontId="4" fillId="0" borderId="0" xfId="0" applyFont="1" applyAlignment="1">
      <alignment horizontal="left" vertical="center"/>
    </xf>
    <xf numFmtId="0" fontId="30" fillId="0" borderId="0" xfId="1" applyFont="1" applyAlignment="1">
      <alignment horizontal="center" vertical="center"/>
    </xf>
    <xf numFmtId="0" fontId="5" fillId="0" borderId="5" xfId="0" applyFont="1" applyBorder="1" applyAlignment="1">
      <alignment vertical="center"/>
    </xf>
    <xf numFmtId="0" fontId="5" fillId="0" borderId="0" xfId="0" applyFont="1" applyAlignment="1">
      <alignment horizontal="center" vertical="center"/>
    </xf>
    <xf numFmtId="4" fontId="32" fillId="0" borderId="18" xfId="0" applyNumberFormat="1" applyFont="1" applyBorder="1" applyAlignment="1">
      <alignment vertical="center"/>
    </xf>
    <xf numFmtId="4" fontId="32" fillId="0" borderId="0" xfId="0" applyNumberFormat="1" applyFont="1" applyBorder="1" applyAlignment="1">
      <alignment vertical="center"/>
    </xf>
    <xf numFmtId="166" fontId="32" fillId="0" borderId="0" xfId="0" applyNumberFormat="1" applyFont="1" applyBorder="1" applyAlignment="1">
      <alignment vertical="center"/>
    </xf>
    <xf numFmtId="4" fontId="32" fillId="0" borderId="19" xfId="0" applyNumberFormat="1" applyFont="1" applyBorder="1" applyAlignment="1">
      <alignment vertical="center"/>
    </xf>
    <xf numFmtId="0" fontId="5" fillId="0" borderId="0" xfId="0" applyFont="1" applyAlignment="1">
      <alignment horizontal="left" vertical="center"/>
    </xf>
    <xf numFmtId="4" fontId="32" fillId="0" borderId="23" xfId="0" applyNumberFormat="1" applyFont="1" applyBorder="1" applyAlignment="1">
      <alignment vertical="center"/>
    </xf>
    <xf numFmtId="4" fontId="32" fillId="0" borderId="24" xfId="0" applyNumberFormat="1" applyFont="1" applyBorder="1" applyAlignment="1">
      <alignment vertical="center"/>
    </xf>
    <xf numFmtId="166" fontId="32" fillId="0" borderId="24" xfId="0" applyNumberFormat="1" applyFont="1" applyBorder="1" applyAlignment="1">
      <alignment vertical="center"/>
    </xf>
    <xf numFmtId="4" fontId="32" fillId="0" borderId="25" xfId="0" applyNumberFormat="1" applyFont="1" applyBorder="1" applyAlignment="1">
      <alignment vertical="center"/>
    </xf>
    <xf numFmtId="0" fontId="0" fillId="0" borderId="0" xfId="0" applyProtection="1">
      <protection locked="0"/>
    </xf>
    <xf numFmtId="0" fontId="5" fillId="2" borderId="0" xfId="0" applyFont="1" applyFill="1" applyAlignment="1">
      <alignment vertical="center"/>
    </xf>
    <xf numFmtId="0" fontId="14" fillId="2" borderId="0" xfId="0" applyFont="1" applyFill="1" applyAlignment="1">
      <alignment horizontal="left" vertical="center"/>
    </xf>
    <xf numFmtId="0" fontId="33"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9"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21" fillId="0" borderId="0" xfId="0" applyFont="1" applyBorder="1" applyAlignment="1">
      <alignment horizontal="left" vertical="center"/>
    </xf>
    <xf numFmtId="4" fontId="24"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3" fillId="6" borderId="10" xfId="0" applyFont="1" applyFill="1" applyBorder="1" applyAlignment="1">
      <alignment horizontal="right" vertical="center"/>
    </xf>
    <xf numFmtId="0" fontId="3" fillId="6" borderId="10" xfId="0" applyFont="1" applyFill="1" applyBorder="1" applyAlignment="1">
      <alignment horizontal="center" vertical="center"/>
    </xf>
    <xf numFmtId="0" fontId="0" fillId="6" borderId="10" xfId="0" applyFont="1" applyFill="1" applyBorder="1" applyAlignment="1" applyProtection="1">
      <alignment vertical="center"/>
      <protection locked="0"/>
    </xf>
    <xf numFmtId="4" fontId="3" fillId="6" borderId="10" xfId="0" applyNumberFormat="1" applyFont="1" applyFill="1" applyBorder="1" applyAlignment="1">
      <alignment vertical="center"/>
    </xf>
    <xf numFmtId="0" fontId="0" fillId="6"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6" xfId="0" applyFont="1" applyFill="1" applyBorder="1" applyAlignment="1">
      <alignment vertical="center"/>
    </xf>
    <xf numFmtId="0" fontId="34"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7" fillId="0" borderId="5" xfId="0" applyFont="1" applyBorder="1" applyAlignment="1">
      <alignment vertical="center"/>
    </xf>
    <xf numFmtId="0" fontId="7" fillId="0" borderId="0" xfId="0" applyFont="1" applyBorder="1" applyAlignment="1">
      <alignment vertical="center"/>
    </xf>
    <xf numFmtId="0" fontId="7" fillId="0" borderId="24" xfId="0" applyFont="1" applyBorder="1" applyAlignment="1">
      <alignment horizontal="left" vertical="center"/>
    </xf>
    <xf numFmtId="0" fontId="7" fillId="0" borderId="24" xfId="0" applyFont="1" applyBorder="1" applyAlignment="1">
      <alignment vertical="center"/>
    </xf>
    <xf numFmtId="0" fontId="7" fillId="0" borderId="24" xfId="0" applyFont="1" applyBorder="1" applyAlignment="1" applyProtection="1">
      <alignment vertical="center"/>
      <protection locked="0"/>
    </xf>
    <xf numFmtId="4" fontId="7" fillId="0" borderId="24" xfId="0" applyNumberFormat="1" applyFont="1" applyBorder="1" applyAlignment="1">
      <alignment vertical="center"/>
    </xf>
    <xf numFmtId="0" fontId="7" fillId="0" borderId="6" xfId="0" applyFont="1" applyBorder="1" applyAlignment="1">
      <alignment vertical="center"/>
    </xf>
    <xf numFmtId="0" fontId="2" fillId="0" borderId="0" xfId="0" applyFont="1" applyAlignment="1">
      <alignment horizontal="left" vertical="center"/>
    </xf>
    <xf numFmtId="0" fontId="19"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6" borderId="20" xfId="0" applyFont="1" applyFill="1" applyBorder="1" applyAlignment="1">
      <alignment horizontal="center" vertical="center" wrapText="1"/>
    </xf>
    <xf numFmtId="0" fontId="2" fillId="6" borderId="21" xfId="0" applyFont="1" applyFill="1" applyBorder="1" applyAlignment="1">
      <alignment horizontal="center" vertical="center" wrapText="1"/>
    </xf>
    <xf numFmtId="0" fontId="2" fillId="6" borderId="21" xfId="0" applyFont="1" applyFill="1" applyBorder="1" applyAlignment="1" applyProtection="1">
      <alignment horizontal="center" vertical="center" wrapText="1"/>
      <protection locked="0"/>
    </xf>
    <xf numFmtId="0" fontId="2" fillId="6" borderId="22" xfId="0" applyFont="1" applyFill="1" applyBorder="1" applyAlignment="1">
      <alignment horizontal="center" vertical="center" wrapText="1"/>
    </xf>
    <xf numFmtId="4" fontId="24" fillId="0" borderId="0" xfId="0" applyNumberFormat="1" applyFont="1" applyAlignment="1"/>
    <xf numFmtId="166" fontId="35" fillId="0" borderId="16" xfId="0" applyNumberFormat="1" applyFont="1" applyBorder="1" applyAlignment="1"/>
    <xf numFmtId="166" fontId="35" fillId="0" borderId="17" xfId="0" applyNumberFormat="1" applyFont="1" applyBorder="1" applyAlignment="1"/>
    <xf numFmtId="4" fontId="36" fillId="0" borderId="0" xfId="0" applyNumberFormat="1" applyFont="1" applyAlignment="1">
      <alignment vertical="center"/>
    </xf>
    <xf numFmtId="0" fontId="8" fillId="0" borderId="5"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8" xfId="0" applyFont="1" applyBorder="1" applyAlignment="1"/>
    <xf numFmtId="0" fontId="8" fillId="0" borderId="0" xfId="0" applyFont="1" applyBorder="1" applyAlignment="1"/>
    <xf numFmtId="166" fontId="8" fillId="0" borderId="0" xfId="0" applyNumberFormat="1" applyFont="1" applyBorder="1" applyAlignment="1"/>
    <xf numFmtId="166" fontId="8" fillId="0" borderId="19"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4"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4"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7" fillId="0" borderId="0" xfId="0" applyFont="1" applyAlignment="1">
      <alignment horizontal="left" vertical="center"/>
    </xf>
    <xf numFmtId="0" fontId="38" fillId="0" borderId="0" xfId="0" applyFont="1" applyAlignment="1">
      <alignment horizontal="left" vertical="center" wrapText="1"/>
    </xf>
    <xf numFmtId="0" fontId="0" fillId="0" borderId="0" xfId="0" applyFont="1" applyAlignment="1" applyProtection="1">
      <alignment vertical="center"/>
      <protection locked="0"/>
    </xf>
    <xf numFmtId="0" fontId="0" fillId="0" borderId="18" xfId="0" applyFont="1" applyBorder="1" applyAlignment="1">
      <alignment vertical="center"/>
    </xf>
    <xf numFmtId="0" fontId="0" fillId="0" borderId="23" xfId="0" applyFont="1" applyBorder="1" applyAlignment="1">
      <alignment vertical="center"/>
    </xf>
    <xf numFmtId="0" fontId="0" fillId="0" borderId="24" xfId="0" applyFont="1" applyBorder="1" applyAlignment="1">
      <alignment vertical="center"/>
    </xf>
    <xf numFmtId="0" fontId="0" fillId="0" borderId="25" xfId="0" applyFont="1" applyBorder="1" applyAlignment="1">
      <alignment vertical="center"/>
    </xf>
    <xf numFmtId="0" fontId="9" fillId="0" borderId="5"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10" fillId="0" borderId="5"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8" xfId="0" applyFont="1" applyBorder="1" applyAlignment="1">
      <alignment vertical="center"/>
    </xf>
    <xf numFmtId="0" fontId="10" fillId="0" borderId="0" xfId="0" applyFont="1" applyBorder="1" applyAlignment="1">
      <alignment vertical="center"/>
    </xf>
    <xf numFmtId="0" fontId="10" fillId="0" borderId="19" xfId="0" applyFont="1" applyBorder="1" applyAlignment="1">
      <alignment vertical="center"/>
    </xf>
    <xf numFmtId="0" fontId="11" fillId="0" borderId="5"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8" xfId="0" applyFont="1" applyBorder="1" applyAlignment="1">
      <alignment vertical="center"/>
    </xf>
    <xf numFmtId="0" fontId="11" fillId="0" borderId="0" xfId="0" applyFont="1" applyBorder="1" applyAlignment="1">
      <alignment vertical="center"/>
    </xf>
    <xf numFmtId="0" fontId="11" fillId="0" borderId="19" xfId="0" applyFont="1" applyBorder="1" applyAlignment="1">
      <alignment vertical="center"/>
    </xf>
    <xf numFmtId="0" fontId="12" fillId="0" borderId="5"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8" xfId="0" applyFont="1" applyBorder="1" applyAlignment="1">
      <alignment vertical="center"/>
    </xf>
    <xf numFmtId="0" fontId="12" fillId="0" borderId="0" xfId="0" applyFont="1" applyBorder="1" applyAlignment="1">
      <alignment vertical="center"/>
    </xf>
    <xf numFmtId="0" fontId="12" fillId="0" borderId="19" xfId="0" applyFont="1" applyBorder="1" applyAlignment="1">
      <alignment vertical="center"/>
    </xf>
    <xf numFmtId="0" fontId="1" fillId="0" borderId="24" xfId="0" applyFont="1" applyBorder="1" applyAlignment="1">
      <alignment horizontal="center" vertical="center"/>
    </xf>
    <xf numFmtId="166" fontId="1" fillId="0" borderId="24" xfId="0" applyNumberFormat="1" applyFont="1" applyBorder="1" applyAlignment="1">
      <alignment vertical="center"/>
    </xf>
    <xf numFmtId="166" fontId="1" fillId="0" borderId="25" xfId="0" applyNumberFormat="1" applyFont="1" applyBorder="1" applyAlignment="1">
      <alignment vertical="center"/>
    </xf>
    <xf numFmtId="0" fontId="39" fillId="0" borderId="28" xfId="0" applyFont="1" applyBorder="1" applyAlignment="1" applyProtection="1">
      <alignment horizontal="center" vertical="center"/>
      <protection locked="0"/>
    </xf>
    <xf numFmtId="49" fontId="39" fillId="0" borderId="28" xfId="0" applyNumberFormat="1" applyFont="1" applyBorder="1" applyAlignment="1" applyProtection="1">
      <alignment horizontal="left" vertical="center" wrapText="1"/>
      <protection locked="0"/>
    </xf>
    <xf numFmtId="0" fontId="39" fillId="0" borderId="28" xfId="0" applyFont="1" applyBorder="1" applyAlignment="1" applyProtection="1">
      <alignment horizontal="left" vertical="center" wrapText="1"/>
      <protection locked="0"/>
    </xf>
    <xf numFmtId="0" fontId="39" fillId="0" borderId="28" xfId="0" applyFont="1" applyBorder="1" applyAlignment="1" applyProtection="1">
      <alignment horizontal="center" vertical="center" wrapText="1"/>
      <protection locked="0"/>
    </xf>
    <xf numFmtId="167" fontId="39" fillId="0" borderId="28" xfId="0" applyNumberFormat="1" applyFont="1" applyBorder="1" applyAlignment="1" applyProtection="1">
      <alignment vertical="center"/>
      <protection locked="0"/>
    </xf>
    <xf numFmtId="4" fontId="39" fillId="4" borderId="28" xfId="0" applyNumberFormat="1" applyFont="1" applyFill="1" applyBorder="1" applyAlignment="1" applyProtection="1">
      <alignment vertical="center"/>
      <protection locked="0"/>
    </xf>
    <xf numFmtId="4" fontId="39" fillId="0" borderId="28" xfId="0" applyNumberFormat="1" applyFont="1" applyBorder="1" applyAlignment="1" applyProtection="1">
      <alignment vertical="center"/>
      <protection locked="0"/>
    </xf>
    <xf numFmtId="0" fontId="39" fillId="0" borderId="5" xfId="0" applyFont="1" applyBorder="1" applyAlignment="1">
      <alignment vertical="center"/>
    </xf>
    <xf numFmtId="0" fontId="39" fillId="4" borderId="28"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11" fillId="0" borderId="23" xfId="0" applyFont="1" applyBorder="1" applyAlignment="1">
      <alignment vertical="center"/>
    </xf>
    <xf numFmtId="0" fontId="11" fillId="0" borderId="24" xfId="0" applyFont="1" applyBorder="1" applyAlignment="1">
      <alignment vertical="center"/>
    </xf>
    <xf numFmtId="0" fontId="11" fillId="0" borderId="25" xfId="0" applyFont="1" applyBorder="1" applyAlignment="1">
      <alignment vertical="center"/>
    </xf>
    <xf numFmtId="0" fontId="0" fillId="0" borderId="0" xfId="0" applyAlignment="1" applyProtection="1">
      <alignment vertical="top"/>
      <protection locked="0"/>
    </xf>
    <xf numFmtId="0" fontId="40" fillId="0" borderId="29" xfId="0" applyFont="1" applyBorder="1" applyAlignment="1" applyProtection="1">
      <alignment vertical="center" wrapText="1"/>
      <protection locked="0"/>
    </xf>
    <xf numFmtId="0" fontId="40" fillId="0" borderId="30" xfId="0" applyFont="1" applyBorder="1" applyAlignment="1" applyProtection="1">
      <alignment vertical="center" wrapText="1"/>
      <protection locked="0"/>
    </xf>
    <xf numFmtId="0" fontId="40" fillId="0" borderId="31" xfId="0" applyFont="1" applyBorder="1" applyAlignment="1" applyProtection="1">
      <alignment vertical="center" wrapText="1"/>
      <protection locked="0"/>
    </xf>
    <xf numFmtId="0" fontId="40" fillId="0" borderId="32" xfId="0" applyFont="1" applyBorder="1" applyAlignment="1" applyProtection="1">
      <alignment horizontal="center" vertical="center" wrapText="1"/>
      <protection locked="0"/>
    </xf>
    <xf numFmtId="0" fontId="40" fillId="0" borderId="33" xfId="0" applyFont="1" applyBorder="1" applyAlignment="1" applyProtection="1">
      <alignment horizontal="center" vertical="center" wrapText="1"/>
      <protection locked="0"/>
    </xf>
    <xf numFmtId="0" fontId="40" fillId="0" borderId="32" xfId="0" applyFont="1" applyBorder="1" applyAlignment="1" applyProtection="1">
      <alignment vertical="center" wrapText="1"/>
      <protection locked="0"/>
    </xf>
    <xf numFmtId="0" fontId="40" fillId="0" borderId="33" xfId="0" applyFont="1" applyBorder="1" applyAlignment="1" applyProtection="1">
      <alignment vertical="center" wrapText="1"/>
      <protection locked="0"/>
    </xf>
    <xf numFmtId="0" fontId="42" fillId="0" borderId="1" xfId="0" applyFont="1" applyBorder="1" applyAlignment="1" applyProtection="1">
      <alignment horizontal="left" vertical="center" wrapText="1"/>
      <protection locked="0"/>
    </xf>
    <xf numFmtId="0" fontId="43" fillId="0" borderId="1" xfId="0" applyFont="1" applyBorder="1" applyAlignment="1" applyProtection="1">
      <alignment horizontal="left" vertical="center" wrapText="1"/>
      <protection locked="0"/>
    </xf>
    <xf numFmtId="0" fontId="43" fillId="0" borderId="32" xfId="0" applyFont="1" applyBorder="1" applyAlignment="1" applyProtection="1">
      <alignment vertical="center" wrapText="1"/>
      <protection locked="0"/>
    </xf>
    <xf numFmtId="0" fontId="43" fillId="0" borderId="1" xfId="0" applyFont="1" applyBorder="1" applyAlignment="1" applyProtection="1">
      <alignment vertical="center" wrapText="1"/>
      <protection locked="0"/>
    </xf>
    <xf numFmtId="0" fontId="43" fillId="0" borderId="1" xfId="0" applyFont="1" applyBorder="1" applyAlignment="1" applyProtection="1">
      <alignment vertical="center"/>
      <protection locked="0"/>
    </xf>
    <xf numFmtId="0" fontId="43" fillId="0" borderId="1" xfId="0" applyFont="1" applyBorder="1" applyAlignment="1" applyProtection="1">
      <alignment horizontal="left" vertical="center"/>
      <protection locked="0"/>
    </xf>
    <xf numFmtId="49" fontId="43" fillId="0" borderId="1" xfId="0" applyNumberFormat="1" applyFont="1" applyBorder="1" applyAlignment="1" applyProtection="1">
      <alignment vertical="center" wrapText="1"/>
      <protection locked="0"/>
    </xf>
    <xf numFmtId="0" fontId="40" fillId="0" borderId="35" xfId="0" applyFont="1" applyBorder="1" applyAlignment="1" applyProtection="1">
      <alignment vertical="center" wrapText="1"/>
      <protection locked="0"/>
    </xf>
    <xf numFmtId="0" fontId="44" fillId="0" borderId="34" xfId="0" applyFont="1" applyBorder="1" applyAlignment="1" applyProtection="1">
      <alignment vertical="center" wrapText="1"/>
      <protection locked="0"/>
    </xf>
    <xf numFmtId="0" fontId="40" fillId="0" borderId="36" xfId="0" applyFont="1" applyBorder="1" applyAlignment="1" applyProtection="1">
      <alignment vertical="center" wrapText="1"/>
      <protection locked="0"/>
    </xf>
    <xf numFmtId="0" fontId="40" fillId="0" borderId="1" xfId="0" applyFont="1" applyBorder="1" applyAlignment="1" applyProtection="1">
      <alignment vertical="top"/>
      <protection locked="0"/>
    </xf>
    <xf numFmtId="0" fontId="40" fillId="0" borderId="0" xfId="0" applyFont="1" applyAlignment="1" applyProtection="1">
      <alignment vertical="top"/>
      <protection locked="0"/>
    </xf>
    <xf numFmtId="0" fontId="40" fillId="0" borderId="29" xfId="0" applyFont="1" applyBorder="1" applyAlignment="1" applyProtection="1">
      <alignment horizontal="left" vertical="center"/>
      <protection locked="0"/>
    </xf>
    <xf numFmtId="0" fontId="40" fillId="0" borderId="30" xfId="0" applyFont="1" applyBorder="1" applyAlignment="1" applyProtection="1">
      <alignment horizontal="left" vertical="center"/>
      <protection locked="0"/>
    </xf>
    <xf numFmtId="0" fontId="40" fillId="0" borderId="31" xfId="0" applyFont="1" applyBorder="1" applyAlignment="1" applyProtection="1">
      <alignment horizontal="left" vertical="center"/>
      <protection locked="0"/>
    </xf>
    <xf numFmtId="0" fontId="40" fillId="0" borderId="32" xfId="0" applyFont="1" applyBorder="1" applyAlignment="1" applyProtection="1">
      <alignment horizontal="left" vertical="center"/>
      <protection locked="0"/>
    </xf>
    <xf numFmtId="0" fontId="40" fillId="0" borderId="33"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2" fillId="0" borderId="34" xfId="0" applyFont="1" applyBorder="1" applyAlignment="1" applyProtection="1">
      <alignment horizontal="left" vertical="center"/>
      <protection locked="0"/>
    </xf>
    <xf numFmtId="0" fontId="42" fillId="0" borderId="34" xfId="0" applyFont="1" applyBorder="1" applyAlignment="1" applyProtection="1">
      <alignment horizontal="center" vertical="center"/>
      <protection locked="0"/>
    </xf>
    <xf numFmtId="0" fontId="45" fillId="0" borderId="34"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3" fillId="0" borderId="0" xfId="0" applyFont="1" applyAlignment="1" applyProtection="1">
      <alignment horizontal="left" vertical="center"/>
      <protection locked="0"/>
    </xf>
    <xf numFmtId="0" fontId="43" fillId="0" borderId="1" xfId="0" applyFont="1" applyBorder="1" applyAlignment="1" applyProtection="1">
      <alignment horizontal="center" vertical="center"/>
      <protection locked="0"/>
    </xf>
    <xf numFmtId="0" fontId="43" fillId="0" borderId="32" xfId="0" applyFont="1" applyBorder="1" applyAlignment="1" applyProtection="1">
      <alignment horizontal="left" vertical="center"/>
      <protection locked="0"/>
    </xf>
    <xf numFmtId="0" fontId="43" fillId="0" borderId="1" xfId="0" applyFont="1" applyFill="1" applyBorder="1" applyAlignment="1" applyProtection="1">
      <alignment horizontal="left" vertical="center"/>
      <protection locked="0"/>
    </xf>
    <xf numFmtId="0" fontId="43" fillId="0" borderId="1" xfId="0" applyFont="1" applyFill="1" applyBorder="1" applyAlignment="1" applyProtection="1">
      <alignment horizontal="center" vertical="center"/>
      <protection locked="0"/>
    </xf>
    <xf numFmtId="0" fontId="40" fillId="0" borderId="35" xfId="0" applyFont="1" applyBorder="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0" fillId="0" borderId="36" xfId="0" applyFont="1" applyBorder="1" applyAlignment="1" applyProtection="1">
      <alignment horizontal="left" vertical="center"/>
      <protection locked="0"/>
    </xf>
    <xf numFmtId="0" fontId="40" fillId="0" borderId="1"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5" fillId="0" borderId="1" xfId="0" applyFont="1" applyBorder="1" applyAlignment="1" applyProtection="1">
      <alignment horizontal="left" vertical="center"/>
      <protection locked="0"/>
    </xf>
    <xf numFmtId="0" fontId="43" fillId="0" borderId="34" xfId="0" applyFont="1" applyBorder="1" applyAlignment="1" applyProtection="1">
      <alignment horizontal="left" vertical="center"/>
      <protection locked="0"/>
    </xf>
    <xf numFmtId="0" fontId="40" fillId="0" borderId="1" xfId="0" applyFont="1" applyBorder="1" applyAlignment="1" applyProtection="1">
      <alignment horizontal="left" vertical="center" wrapText="1"/>
      <protection locked="0"/>
    </xf>
    <xf numFmtId="0" fontId="43" fillId="0" borderId="1" xfId="0" applyFont="1" applyBorder="1" applyAlignment="1" applyProtection="1">
      <alignment horizontal="center" vertical="center" wrapText="1"/>
      <protection locked="0"/>
    </xf>
    <xf numFmtId="0" fontId="40" fillId="0" borderId="29" xfId="0" applyFont="1" applyBorder="1" applyAlignment="1" applyProtection="1">
      <alignment horizontal="left" vertical="center" wrapText="1"/>
      <protection locked="0"/>
    </xf>
    <xf numFmtId="0" fontId="40" fillId="0" borderId="30" xfId="0" applyFont="1" applyBorder="1" applyAlignment="1" applyProtection="1">
      <alignment horizontal="left" vertical="center" wrapText="1"/>
      <protection locked="0"/>
    </xf>
    <xf numFmtId="0" fontId="40" fillId="0" borderId="31" xfId="0" applyFont="1" applyBorder="1" applyAlignment="1" applyProtection="1">
      <alignment horizontal="left" vertical="center" wrapText="1"/>
      <protection locked="0"/>
    </xf>
    <xf numFmtId="0" fontId="40" fillId="0" borderId="32" xfId="0" applyFont="1" applyBorder="1" applyAlignment="1" applyProtection="1">
      <alignment horizontal="left" vertical="center" wrapText="1"/>
      <protection locked="0"/>
    </xf>
    <xf numFmtId="0" fontId="40"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3" fillId="0" borderId="32"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protection locked="0"/>
    </xf>
    <xf numFmtId="0" fontId="43" fillId="0" borderId="35" xfId="0" applyFont="1" applyBorder="1" applyAlignment="1" applyProtection="1">
      <alignment horizontal="left" vertical="center" wrapText="1"/>
      <protection locked="0"/>
    </xf>
    <xf numFmtId="0" fontId="43" fillId="0" borderId="34" xfId="0" applyFont="1" applyBorder="1" applyAlignment="1" applyProtection="1">
      <alignment horizontal="left" vertical="center" wrapText="1"/>
      <protection locked="0"/>
    </xf>
    <xf numFmtId="0" fontId="43" fillId="0" borderId="36" xfId="0" applyFont="1" applyBorder="1" applyAlignment="1" applyProtection="1">
      <alignment horizontal="left" vertical="center" wrapText="1"/>
      <protection locked="0"/>
    </xf>
    <xf numFmtId="0" fontId="43" fillId="0" borderId="1" xfId="0" applyFont="1" applyBorder="1" applyAlignment="1" applyProtection="1">
      <alignment horizontal="left" vertical="top"/>
      <protection locked="0"/>
    </xf>
    <xf numFmtId="0" fontId="43" fillId="0" borderId="1" xfId="0" applyFont="1" applyBorder="1" applyAlignment="1" applyProtection="1">
      <alignment horizontal="center" vertical="top"/>
      <protection locked="0"/>
    </xf>
    <xf numFmtId="0" fontId="43" fillId="0" borderId="35" xfId="0" applyFont="1" applyBorder="1" applyAlignment="1" applyProtection="1">
      <alignment horizontal="left" vertical="center"/>
      <protection locked="0"/>
    </xf>
    <xf numFmtId="0" fontId="43" fillId="0" borderId="36" xfId="0" applyFont="1" applyBorder="1" applyAlignment="1" applyProtection="1">
      <alignment horizontal="left" vertical="center"/>
      <protection locked="0"/>
    </xf>
    <xf numFmtId="0" fontId="45" fillId="0" borderId="0" xfId="0" applyFont="1" applyAlignment="1" applyProtection="1">
      <alignment vertical="center"/>
      <protection locked="0"/>
    </xf>
    <xf numFmtId="0" fontId="42" fillId="0" borderId="1" xfId="0" applyFont="1" applyBorder="1" applyAlignment="1" applyProtection="1">
      <alignment vertical="center"/>
      <protection locked="0"/>
    </xf>
    <xf numFmtId="0" fontId="45" fillId="0" borderId="34" xfId="0" applyFont="1" applyBorder="1" applyAlignment="1" applyProtection="1">
      <alignment vertical="center"/>
      <protection locked="0"/>
    </xf>
    <xf numFmtId="0" fontId="42"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3"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2" fillId="0" borderId="34" xfId="0" applyFont="1" applyBorder="1" applyAlignment="1" applyProtection="1">
      <alignment horizontal="left"/>
      <protection locked="0"/>
    </xf>
    <xf numFmtId="0" fontId="45" fillId="0" borderId="34" xfId="0" applyFont="1" applyBorder="1" applyAlignment="1" applyProtection="1">
      <protection locked="0"/>
    </xf>
    <xf numFmtId="0" fontId="40" fillId="0" borderId="32" xfId="0" applyFont="1" applyBorder="1" applyAlignment="1" applyProtection="1">
      <alignment vertical="top"/>
      <protection locked="0"/>
    </xf>
    <xf numFmtId="0" fontId="40" fillId="0" borderId="33" xfId="0" applyFont="1" applyBorder="1" applyAlignment="1" applyProtection="1">
      <alignment vertical="top"/>
      <protection locked="0"/>
    </xf>
    <xf numFmtId="0" fontId="40" fillId="0" borderId="1" xfId="0" applyFont="1" applyBorder="1" applyAlignment="1" applyProtection="1">
      <alignment horizontal="center" vertical="center"/>
      <protection locked="0"/>
    </xf>
    <xf numFmtId="0" fontId="40" fillId="0" borderId="1" xfId="0" applyFont="1" applyBorder="1" applyAlignment="1" applyProtection="1">
      <alignment horizontal="left" vertical="top"/>
      <protection locked="0"/>
    </xf>
    <xf numFmtId="0" fontId="40" fillId="0" borderId="35" xfId="0" applyFont="1" applyBorder="1" applyAlignment="1" applyProtection="1">
      <alignment vertical="top"/>
      <protection locked="0"/>
    </xf>
    <xf numFmtId="0" fontId="40" fillId="0" borderId="34" xfId="0" applyFont="1" applyBorder="1" applyAlignment="1" applyProtection="1">
      <alignment vertical="top"/>
      <protection locked="0"/>
    </xf>
    <xf numFmtId="0" fontId="40" fillId="0" borderId="36" xfId="0" applyFont="1" applyBorder="1" applyAlignment="1" applyProtection="1">
      <alignment vertical="top"/>
      <protection locked="0"/>
    </xf>
    <xf numFmtId="0" fontId="20" fillId="0" borderId="0" xfId="0" applyFont="1" applyAlignment="1">
      <alignment horizontal="left" vertical="top" wrapText="1"/>
    </xf>
    <xf numFmtId="0" fontId="20" fillId="0" borderId="0" xfId="0" applyFont="1" applyAlignment="1">
      <alignment horizontal="left" vertical="center"/>
    </xf>
    <xf numFmtId="0" fontId="2" fillId="0" borderId="0" xfId="0" applyFont="1" applyBorder="1" applyAlignment="1">
      <alignment horizontal="left" vertical="center"/>
    </xf>
    <xf numFmtId="0" fontId="0" fillId="0" borderId="0" xfId="0" applyBorder="1"/>
    <xf numFmtId="0" fontId="3" fillId="0" borderId="0" xfId="0" applyFont="1" applyBorder="1" applyAlignment="1">
      <alignment horizontal="left" vertical="top" wrapText="1"/>
    </xf>
    <xf numFmtId="49" fontId="2" fillId="4"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21"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164" fontId="1" fillId="0" borderId="0" xfId="0" applyNumberFormat="1" applyFont="1" applyBorder="1" applyAlignment="1">
      <alignment horizontal="center" vertical="center"/>
    </xf>
    <xf numFmtId="0" fontId="1" fillId="0" borderId="0" xfId="0" applyFont="1" applyBorder="1" applyAlignment="1">
      <alignment vertical="center"/>
    </xf>
    <xf numFmtId="4" fontId="20" fillId="0" borderId="0" xfId="0" applyNumberFormat="1" applyFont="1" applyBorder="1" applyAlignment="1">
      <alignment vertical="center"/>
    </xf>
    <xf numFmtId="0" fontId="3" fillId="5" borderId="10" xfId="0" applyFont="1" applyFill="1" applyBorder="1" applyAlignment="1">
      <alignment horizontal="left" vertical="center"/>
    </xf>
    <xf numFmtId="0" fontId="0" fillId="5" borderId="10" xfId="0" applyFont="1" applyFill="1" applyBorder="1" applyAlignment="1">
      <alignment vertical="center"/>
    </xf>
    <xf numFmtId="4" fontId="3" fillId="5" borderId="10" xfId="0" applyNumberFormat="1" applyFont="1" applyFill="1" applyBorder="1" applyAlignment="1">
      <alignment vertical="center"/>
    </xf>
    <xf numFmtId="0" fontId="0" fillId="5" borderId="11"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xf>
    <xf numFmtId="0" fontId="23" fillId="0" borderId="15" xfId="0" applyFont="1" applyBorder="1" applyAlignment="1">
      <alignment horizontal="center" vertical="center"/>
    </xf>
    <xf numFmtId="0" fontId="23"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6" borderId="9" xfId="0" applyFont="1" applyFill="1" applyBorder="1" applyAlignment="1">
      <alignment horizontal="center" vertical="center"/>
    </xf>
    <xf numFmtId="0" fontId="2" fillId="6" borderId="10" xfId="0" applyFont="1" applyFill="1" applyBorder="1" applyAlignment="1">
      <alignment horizontal="left" vertical="center"/>
    </xf>
    <xf numFmtId="0" fontId="2" fillId="6" borderId="10" xfId="0" applyFont="1" applyFill="1" applyBorder="1" applyAlignment="1">
      <alignment horizontal="center" vertical="center"/>
    </xf>
    <xf numFmtId="0" fontId="2" fillId="6" borderId="10" xfId="0" applyFont="1" applyFill="1" applyBorder="1" applyAlignment="1">
      <alignment horizontal="righ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0" fontId="26" fillId="0" borderId="0" xfId="0" applyFont="1" applyAlignment="1">
      <alignment horizontal="left" vertical="center" wrapText="1"/>
    </xf>
    <xf numFmtId="4" fontId="7" fillId="0" borderId="0" xfId="0" applyNumberFormat="1" applyFont="1" applyAlignment="1">
      <alignment vertical="center"/>
    </xf>
    <xf numFmtId="0" fontId="7" fillId="0" borderId="0" xfId="0" applyFont="1" applyAlignment="1">
      <alignment vertical="center"/>
    </xf>
    <xf numFmtId="0" fontId="31" fillId="0" borderId="0" xfId="0" applyFont="1" applyAlignment="1">
      <alignment horizontal="left" vertical="center" wrapText="1"/>
    </xf>
    <xf numFmtId="4" fontId="24" fillId="0" borderId="0" xfId="0" applyNumberFormat="1" applyFont="1" applyAlignment="1">
      <alignment horizontal="right" vertical="center"/>
    </xf>
    <xf numFmtId="4" fontId="24" fillId="0" borderId="0" xfId="0" applyNumberFormat="1" applyFont="1" applyAlignment="1">
      <alignment vertical="center"/>
    </xf>
    <xf numFmtId="0" fontId="16" fillId="3" borderId="0" xfId="0" applyFont="1" applyFill="1" applyAlignment="1">
      <alignment horizontal="center" vertical="center"/>
    </xf>
    <xf numFmtId="0" fontId="0" fillId="0" borderId="0" xfId="0"/>
    <xf numFmtId="0" fontId="0" fillId="0" borderId="0" xfId="0" applyFont="1" applyAlignment="1">
      <alignment vertical="center"/>
    </xf>
    <xf numFmtId="0" fontId="33" fillId="2" borderId="0" xfId="1" applyFont="1" applyFill="1" applyAlignment="1">
      <alignment vertical="center"/>
    </xf>
    <xf numFmtId="0" fontId="19" fillId="0" borderId="0" xfId="0" applyFont="1" applyBorder="1" applyAlignment="1">
      <alignment horizontal="left" vertical="center" wrapText="1"/>
    </xf>
    <xf numFmtId="0" fontId="0" fillId="0" borderId="0" xfId="0" applyFont="1" applyBorder="1" applyAlignment="1">
      <alignment vertical="center"/>
    </xf>
    <xf numFmtId="0" fontId="3" fillId="0" borderId="0" xfId="0" applyFont="1" applyBorder="1" applyAlignment="1">
      <alignment horizontal="left" vertical="center" wrapText="1"/>
    </xf>
    <xf numFmtId="0" fontId="0" fillId="0" borderId="0" xfId="0" applyFont="1" applyBorder="1" applyAlignment="1">
      <alignment horizontal="lef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19" fillId="0" borderId="0" xfId="0" applyFont="1" applyBorder="1" applyAlignment="1">
      <alignment horizontal="left" vertical="center"/>
    </xf>
    <xf numFmtId="0" fontId="41" fillId="0" borderId="1" xfId="0" applyFont="1" applyBorder="1" applyAlignment="1" applyProtection="1">
      <alignment horizontal="center" vertical="center" wrapText="1"/>
      <protection locked="0"/>
    </xf>
    <xf numFmtId="0" fontId="43" fillId="0" borderId="1" xfId="0" applyFont="1" applyBorder="1" applyAlignment="1" applyProtection="1">
      <alignment horizontal="left" vertical="top"/>
      <protection locked="0"/>
    </xf>
    <xf numFmtId="0" fontId="43" fillId="0" borderId="1" xfId="0" applyFont="1" applyBorder="1" applyAlignment="1" applyProtection="1">
      <alignment horizontal="left" vertical="center"/>
      <protection locked="0"/>
    </xf>
    <xf numFmtId="0" fontId="43" fillId="0" borderId="1" xfId="0" applyFont="1" applyBorder="1" applyAlignment="1" applyProtection="1">
      <alignment horizontal="left" vertical="center" wrapText="1"/>
      <protection locked="0"/>
    </xf>
    <xf numFmtId="49" fontId="43" fillId="0" borderId="1" xfId="0" applyNumberFormat="1" applyFont="1" applyBorder="1" applyAlignment="1" applyProtection="1">
      <alignment horizontal="left" vertical="center" wrapText="1"/>
      <protection locked="0"/>
    </xf>
    <xf numFmtId="0" fontId="41" fillId="0" borderId="1" xfId="0" applyFont="1" applyBorder="1" applyAlignment="1" applyProtection="1">
      <alignment horizontal="center" vertical="center"/>
      <protection locked="0"/>
    </xf>
    <xf numFmtId="0" fontId="42" fillId="0" borderId="34" xfId="0" applyFont="1" applyBorder="1" applyAlignment="1" applyProtection="1">
      <alignment horizontal="left"/>
      <protection locked="0"/>
    </xf>
    <xf numFmtId="0" fontId="42" fillId="0" borderId="34" xfId="0" applyFont="1" applyBorder="1" applyAlignment="1" applyProtection="1">
      <alignment horizontal="left" wrapText="1"/>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R_2%20-%20SO-02_Ma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R_4%20-%20SO-02_GASTR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heetName val="Zakazka"/>
    </sheetNames>
    <sheetDataSet>
      <sheetData sheetId="0"/>
      <sheetData sheetId="1">
        <row r="3">
          <cell r="F3">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02Rozpočet 16.7.2018"/>
    </sheetNames>
    <sheetDataSet>
      <sheetData sheetId="0">
        <row r="107">
          <cell r="G107">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72"/>
  <sheetViews>
    <sheetView showGridLines="0" tabSelected="1"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spans="1:74" ht="36.950000000000003" customHeight="1">
      <c r="AR2" s="365" t="s">
        <v>8</v>
      </c>
      <c r="AS2" s="366"/>
      <c r="AT2" s="366"/>
      <c r="AU2" s="366"/>
      <c r="AV2" s="366"/>
      <c r="AW2" s="366"/>
      <c r="AX2" s="366"/>
      <c r="AY2" s="366"/>
      <c r="AZ2" s="366"/>
      <c r="BA2" s="366"/>
      <c r="BB2" s="366"/>
      <c r="BC2" s="366"/>
      <c r="BD2" s="366"/>
      <c r="BE2" s="366"/>
      <c r="BS2" s="25" t="s">
        <v>9</v>
      </c>
      <c r="BT2" s="25" t="s">
        <v>10</v>
      </c>
    </row>
    <row r="3" spans="1:74" ht="6.95" customHeight="1">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9</v>
      </c>
      <c r="BT3" s="25" t="s">
        <v>11</v>
      </c>
    </row>
    <row r="4" spans="1:74" ht="36.950000000000003" customHeight="1">
      <c r="B4" s="29"/>
      <c r="C4" s="30"/>
      <c r="D4" s="31" t="s">
        <v>12</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13</v>
      </c>
      <c r="BE4" s="34" t="s">
        <v>14</v>
      </c>
      <c r="BS4" s="25" t="s">
        <v>15</v>
      </c>
    </row>
    <row r="5" spans="1:74" ht="14.45" customHeight="1">
      <c r="B5" s="29"/>
      <c r="C5" s="30"/>
      <c r="D5" s="35" t="s">
        <v>16</v>
      </c>
      <c r="E5" s="30"/>
      <c r="F5" s="30"/>
      <c r="G5" s="30"/>
      <c r="H5" s="30"/>
      <c r="I5" s="30"/>
      <c r="J5" s="30"/>
      <c r="K5" s="328" t="s">
        <v>17</v>
      </c>
      <c r="L5" s="329"/>
      <c r="M5" s="329"/>
      <c r="N5" s="329"/>
      <c r="O5" s="329"/>
      <c r="P5" s="329"/>
      <c r="Q5" s="329"/>
      <c r="R5" s="329"/>
      <c r="S5" s="329"/>
      <c r="T5" s="329"/>
      <c r="U5" s="329"/>
      <c r="V5" s="329"/>
      <c r="W5" s="329"/>
      <c r="X5" s="329"/>
      <c r="Y5" s="329"/>
      <c r="Z5" s="329"/>
      <c r="AA5" s="329"/>
      <c r="AB5" s="329"/>
      <c r="AC5" s="329"/>
      <c r="AD5" s="329"/>
      <c r="AE5" s="329"/>
      <c r="AF5" s="329"/>
      <c r="AG5" s="329"/>
      <c r="AH5" s="329"/>
      <c r="AI5" s="329"/>
      <c r="AJ5" s="329"/>
      <c r="AK5" s="329"/>
      <c r="AL5" s="329"/>
      <c r="AM5" s="329"/>
      <c r="AN5" s="329"/>
      <c r="AO5" s="329"/>
      <c r="AP5" s="30"/>
      <c r="AQ5" s="32"/>
      <c r="BE5" s="326" t="s">
        <v>18</v>
      </c>
      <c r="BS5" s="25" t="s">
        <v>9</v>
      </c>
    </row>
    <row r="6" spans="1:74" ht="36.950000000000003" customHeight="1">
      <c r="B6" s="29"/>
      <c r="C6" s="30"/>
      <c r="D6" s="37" t="s">
        <v>19</v>
      </c>
      <c r="E6" s="30"/>
      <c r="F6" s="30"/>
      <c r="G6" s="30"/>
      <c r="H6" s="30"/>
      <c r="I6" s="30"/>
      <c r="J6" s="30"/>
      <c r="K6" s="330" t="s">
        <v>20</v>
      </c>
      <c r="L6" s="329"/>
      <c r="M6" s="329"/>
      <c r="N6" s="329"/>
      <c r="O6" s="329"/>
      <c r="P6" s="329"/>
      <c r="Q6" s="329"/>
      <c r="R6" s="329"/>
      <c r="S6" s="329"/>
      <c r="T6" s="329"/>
      <c r="U6" s="329"/>
      <c r="V6" s="329"/>
      <c r="W6" s="329"/>
      <c r="X6" s="329"/>
      <c r="Y6" s="329"/>
      <c r="Z6" s="329"/>
      <c r="AA6" s="329"/>
      <c r="AB6" s="329"/>
      <c r="AC6" s="329"/>
      <c r="AD6" s="329"/>
      <c r="AE6" s="329"/>
      <c r="AF6" s="329"/>
      <c r="AG6" s="329"/>
      <c r="AH6" s="329"/>
      <c r="AI6" s="329"/>
      <c r="AJ6" s="329"/>
      <c r="AK6" s="329"/>
      <c r="AL6" s="329"/>
      <c r="AM6" s="329"/>
      <c r="AN6" s="329"/>
      <c r="AO6" s="329"/>
      <c r="AP6" s="30"/>
      <c r="AQ6" s="32"/>
      <c r="BE6" s="327"/>
      <c r="BS6" s="25" t="s">
        <v>9</v>
      </c>
    </row>
    <row r="7" spans="1:74" ht="14.45" customHeight="1">
      <c r="B7" s="29"/>
      <c r="C7" s="30"/>
      <c r="D7" s="38" t="s">
        <v>21</v>
      </c>
      <c r="E7" s="30"/>
      <c r="F7" s="30"/>
      <c r="G7" s="30"/>
      <c r="H7" s="30"/>
      <c r="I7" s="30"/>
      <c r="J7" s="30"/>
      <c r="K7" s="36" t="s">
        <v>5</v>
      </c>
      <c r="L7" s="30"/>
      <c r="M7" s="30"/>
      <c r="N7" s="30"/>
      <c r="O7" s="30"/>
      <c r="P7" s="30"/>
      <c r="Q7" s="30"/>
      <c r="R7" s="30"/>
      <c r="S7" s="30"/>
      <c r="T7" s="30"/>
      <c r="U7" s="30"/>
      <c r="V7" s="30"/>
      <c r="W7" s="30"/>
      <c r="X7" s="30"/>
      <c r="Y7" s="30"/>
      <c r="Z7" s="30"/>
      <c r="AA7" s="30"/>
      <c r="AB7" s="30"/>
      <c r="AC7" s="30"/>
      <c r="AD7" s="30"/>
      <c r="AE7" s="30"/>
      <c r="AF7" s="30"/>
      <c r="AG7" s="30"/>
      <c r="AH7" s="30"/>
      <c r="AI7" s="30"/>
      <c r="AJ7" s="30"/>
      <c r="AK7" s="38" t="s">
        <v>22</v>
      </c>
      <c r="AL7" s="30"/>
      <c r="AM7" s="30"/>
      <c r="AN7" s="36" t="s">
        <v>5</v>
      </c>
      <c r="AO7" s="30"/>
      <c r="AP7" s="30"/>
      <c r="AQ7" s="32"/>
      <c r="BE7" s="327"/>
      <c r="BS7" s="25" t="s">
        <v>9</v>
      </c>
    </row>
    <row r="8" spans="1:74" ht="14.45" customHeight="1">
      <c r="B8" s="29"/>
      <c r="C8" s="30"/>
      <c r="D8" s="38" t="s">
        <v>23</v>
      </c>
      <c r="E8" s="30"/>
      <c r="F8" s="30"/>
      <c r="G8" s="30"/>
      <c r="H8" s="30"/>
      <c r="I8" s="30"/>
      <c r="J8" s="30"/>
      <c r="K8" s="36" t="s">
        <v>24</v>
      </c>
      <c r="L8" s="30"/>
      <c r="M8" s="30"/>
      <c r="N8" s="30"/>
      <c r="O8" s="30"/>
      <c r="P8" s="30"/>
      <c r="Q8" s="30"/>
      <c r="R8" s="30"/>
      <c r="S8" s="30"/>
      <c r="T8" s="30"/>
      <c r="U8" s="30"/>
      <c r="V8" s="30"/>
      <c r="W8" s="30"/>
      <c r="X8" s="30"/>
      <c r="Y8" s="30"/>
      <c r="Z8" s="30"/>
      <c r="AA8" s="30"/>
      <c r="AB8" s="30"/>
      <c r="AC8" s="30"/>
      <c r="AD8" s="30"/>
      <c r="AE8" s="30"/>
      <c r="AF8" s="30"/>
      <c r="AG8" s="30"/>
      <c r="AH8" s="30"/>
      <c r="AI8" s="30"/>
      <c r="AJ8" s="30"/>
      <c r="AK8" s="38" t="s">
        <v>25</v>
      </c>
      <c r="AL8" s="30"/>
      <c r="AM8" s="30"/>
      <c r="AN8" s="39" t="s">
        <v>26</v>
      </c>
      <c r="AO8" s="30"/>
      <c r="AP8" s="30"/>
      <c r="AQ8" s="32"/>
      <c r="BE8" s="327"/>
      <c r="BS8" s="25" t="s">
        <v>9</v>
      </c>
    </row>
    <row r="9" spans="1:74" ht="14.45" customHeight="1">
      <c r="B9" s="29"/>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2"/>
      <c r="BE9" s="327"/>
      <c r="BS9" s="25" t="s">
        <v>9</v>
      </c>
    </row>
    <row r="10" spans="1:74" ht="14.45" customHeight="1">
      <c r="B10" s="29"/>
      <c r="C10" s="30"/>
      <c r="D10" s="38" t="s">
        <v>27</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8" t="s">
        <v>28</v>
      </c>
      <c r="AL10" s="30"/>
      <c r="AM10" s="30"/>
      <c r="AN10" s="36" t="s">
        <v>29</v>
      </c>
      <c r="AO10" s="30"/>
      <c r="AP10" s="30"/>
      <c r="AQ10" s="32"/>
      <c r="BE10" s="327"/>
      <c r="BS10" s="25" t="s">
        <v>9</v>
      </c>
    </row>
    <row r="11" spans="1:74" ht="18.399999999999999" customHeight="1">
      <c r="B11" s="29"/>
      <c r="C11" s="30"/>
      <c r="D11" s="30"/>
      <c r="E11" s="36" t="s">
        <v>30</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8" t="s">
        <v>31</v>
      </c>
      <c r="AL11" s="30"/>
      <c r="AM11" s="30"/>
      <c r="AN11" s="36" t="s">
        <v>5</v>
      </c>
      <c r="AO11" s="30"/>
      <c r="AP11" s="30"/>
      <c r="AQ11" s="32"/>
      <c r="BE11" s="327"/>
      <c r="BS11" s="25" t="s">
        <v>9</v>
      </c>
    </row>
    <row r="12" spans="1:74" ht="6.95" customHeight="1">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327"/>
      <c r="BS12" s="25" t="s">
        <v>9</v>
      </c>
    </row>
    <row r="13" spans="1:74" ht="14.45" customHeight="1">
      <c r="B13" s="29"/>
      <c r="C13" s="30"/>
      <c r="D13" s="38" t="s">
        <v>32</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8" t="s">
        <v>28</v>
      </c>
      <c r="AL13" s="30"/>
      <c r="AM13" s="30"/>
      <c r="AN13" s="40" t="s">
        <v>33</v>
      </c>
      <c r="AO13" s="30"/>
      <c r="AP13" s="30"/>
      <c r="AQ13" s="32"/>
      <c r="BE13" s="327"/>
      <c r="BS13" s="25" t="s">
        <v>9</v>
      </c>
    </row>
    <row r="14" spans="1:74" ht="15">
      <c r="B14" s="29"/>
      <c r="C14" s="30"/>
      <c r="D14" s="30"/>
      <c r="E14" s="331" t="s">
        <v>33</v>
      </c>
      <c r="F14" s="332"/>
      <c r="G14" s="332"/>
      <c r="H14" s="332"/>
      <c r="I14" s="332"/>
      <c r="J14" s="332"/>
      <c r="K14" s="332"/>
      <c r="L14" s="332"/>
      <c r="M14" s="332"/>
      <c r="N14" s="332"/>
      <c r="O14" s="332"/>
      <c r="P14" s="332"/>
      <c r="Q14" s="332"/>
      <c r="R14" s="332"/>
      <c r="S14" s="332"/>
      <c r="T14" s="332"/>
      <c r="U14" s="332"/>
      <c r="V14" s="332"/>
      <c r="W14" s="332"/>
      <c r="X14" s="332"/>
      <c r="Y14" s="332"/>
      <c r="Z14" s="332"/>
      <c r="AA14" s="332"/>
      <c r="AB14" s="332"/>
      <c r="AC14" s="332"/>
      <c r="AD14" s="332"/>
      <c r="AE14" s="332"/>
      <c r="AF14" s="332"/>
      <c r="AG14" s="332"/>
      <c r="AH14" s="332"/>
      <c r="AI14" s="332"/>
      <c r="AJ14" s="332"/>
      <c r="AK14" s="38" t="s">
        <v>31</v>
      </c>
      <c r="AL14" s="30"/>
      <c r="AM14" s="30"/>
      <c r="AN14" s="40" t="s">
        <v>33</v>
      </c>
      <c r="AO14" s="30"/>
      <c r="AP14" s="30"/>
      <c r="AQ14" s="32"/>
      <c r="BE14" s="327"/>
      <c r="BS14" s="25" t="s">
        <v>9</v>
      </c>
    </row>
    <row r="15" spans="1:74" ht="6.95" customHeight="1">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327"/>
      <c r="BS15" s="25" t="s">
        <v>6</v>
      </c>
    </row>
    <row r="16" spans="1:74" ht="14.45" customHeight="1">
      <c r="B16" s="29"/>
      <c r="C16" s="30"/>
      <c r="D16" s="38" t="s">
        <v>34</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8" t="s">
        <v>28</v>
      </c>
      <c r="AL16" s="30"/>
      <c r="AM16" s="30"/>
      <c r="AN16" s="36" t="s">
        <v>35</v>
      </c>
      <c r="AO16" s="30"/>
      <c r="AP16" s="30"/>
      <c r="AQ16" s="32"/>
      <c r="BE16" s="327"/>
      <c r="BS16" s="25" t="s">
        <v>6</v>
      </c>
    </row>
    <row r="17" spans="2:71" ht="18.399999999999999" customHeight="1">
      <c r="B17" s="29"/>
      <c r="C17" s="30"/>
      <c r="D17" s="30"/>
      <c r="E17" s="36" t="s">
        <v>36</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8" t="s">
        <v>31</v>
      </c>
      <c r="AL17" s="30"/>
      <c r="AM17" s="30"/>
      <c r="AN17" s="36" t="s">
        <v>37</v>
      </c>
      <c r="AO17" s="30"/>
      <c r="AP17" s="30"/>
      <c r="AQ17" s="32"/>
      <c r="BE17" s="327"/>
      <c r="BS17" s="25" t="s">
        <v>38</v>
      </c>
    </row>
    <row r="18" spans="2:71" ht="6.95" customHeight="1">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327"/>
      <c r="BS18" s="25" t="s">
        <v>9</v>
      </c>
    </row>
    <row r="19" spans="2:71" ht="14.45" customHeight="1">
      <c r="B19" s="29"/>
      <c r="C19" s="30"/>
      <c r="D19" s="38" t="s">
        <v>39</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327"/>
      <c r="BS19" s="25" t="s">
        <v>9</v>
      </c>
    </row>
    <row r="20" spans="2:71" ht="199.5" customHeight="1">
      <c r="B20" s="29"/>
      <c r="C20" s="30"/>
      <c r="D20" s="30"/>
      <c r="E20" s="333" t="s">
        <v>40</v>
      </c>
      <c r="F20" s="333"/>
      <c r="G20" s="333"/>
      <c r="H20" s="333"/>
      <c r="I20" s="333"/>
      <c r="J20" s="333"/>
      <c r="K20" s="333"/>
      <c r="L20" s="333"/>
      <c r="M20" s="333"/>
      <c r="N20" s="333"/>
      <c r="O20" s="333"/>
      <c r="P20" s="333"/>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0"/>
      <c r="AP20" s="30"/>
      <c r="AQ20" s="32"/>
      <c r="BE20" s="327"/>
      <c r="BS20" s="25" t="s">
        <v>6</v>
      </c>
    </row>
    <row r="21" spans="2:71" ht="6.95" customHeight="1">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327"/>
    </row>
    <row r="22" spans="2:71" ht="6.95" customHeight="1">
      <c r="B22" s="29"/>
      <c r="C22" s="30"/>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0"/>
      <c r="AQ22" s="32"/>
      <c r="BE22" s="327"/>
    </row>
    <row r="23" spans="2:71" s="1" customFormat="1" ht="25.9" customHeight="1">
      <c r="B23" s="42"/>
      <c r="C23" s="43"/>
      <c r="D23" s="44" t="s">
        <v>41</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334">
        <f>ROUND(AG51,2)</f>
        <v>0</v>
      </c>
      <c r="AL23" s="335"/>
      <c r="AM23" s="335"/>
      <c r="AN23" s="335"/>
      <c r="AO23" s="335"/>
      <c r="AP23" s="43"/>
      <c r="AQ23" s="46"/>
      <c r="BE23" s="327"/>
    </row>
    <row r="24" spans="2:71" s="1" customFormat="1" ht="6.95" customHeight="1">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327"/>
    </row>
    <row r="25" spans="2:71" s="1" customFormat="1">
      <c r="B25" s="42"/>
      <c r="C25" s="43"/>
      <c r="D25" s="43"/>
      <c r="E25" s="43"/>
      <c r="F25" s="43"/>
      <c r="G25" s="43"/>
      <c r="H25" s="43"/>
      <c r="I25" s="43"/>
      <c r="J25" s="43"/>
      <c r="K25" s="43"/>
      <c r="L25" s="336" t="s">
        <v>42</v>
      </c>
      <c r="M25" s="336"/>
      <c r="N25" s="336"/>
      <c r="O25" s="336"/>
      <c r="P25" s="43"/>
      <c r="Q25" s="43"/>
      <c r="R25" s="43"/>
      <c r="S25" s="43"/>
      <c r="T25" s="43"/>
      <c r="U25" s="43"/>
      <c r="V25" s="43"/>
      <c r="W25" s="336" t="s">
        <v>43</v>
      </c>
      <c r="X25" s="336"/>
      <c r="Y25" s="336"/>
      <c r="Z25" s="336"/>
      <c r="AA25" s="336"/>
      <c r="AB25" s="336"/>
      <c r="AC25" s="336"/>
      <c r="AD25" s="336"/>
      <c r="AE25" s="336"/>
      <c r="AF25" s="43"/>
      <c r="AG25" s="43"/>
      <c r="AH25" s="43"/>
      <c r="AI25" s="43"/>
      <c r="AJ25" s="43"/>
      <c r="AK25" s="336" t="s">
        <v>44</v>
      </c>
      <c r="AL25" s="336"/>
      <c r="AM25" s="336"/>
      <c r="AN25" s="336"/>
      <c r="AO25" s="336"/>
      <c r="AP25" s="43"/>
      <c r="AQ25" s="46"/>
      <c r="BE25" s="327"/>
    </row>
    <row r="26" spans="2:71" s="2" customFormat="1" ht="14.45" customHeight="1">
      <c r="B26" s="48"/>
      <c r="C26" s="49"/>
      <c r="D26" s="50" t="s">
        <v>45</v>
      </c>
      <c r="E26" s="49"/>
      <c r="F26" s="50" t="s">
        <v>46</v>
      </c>
      <c r="G26" s="49"/>
      <c r="H26" s="49"/>
      <c r="I26" s="49"/>
      <c r="J26" s="49"/>
      <c r="K26" s="49"/>
      <c r="L26" s="337">
        <v>0.21</v>
      </c>
      <c r="M26" s="338"/>
      <c r="N26" s="338"/>
      <c r="O26" s="338"/>
      <c r="P26" s="49"/>
      <c r="Q26" s="49"/>
      <c r="R26" s="49"/>
      <c r="S26" s="49"/>
      <c r="T26" s="49"/>
      <c r="U26" s="49"/>
      <c r="V26" s="49"/>
      <c r="W26" s="339">
        <f>ROUND(AZ51,2)</f>
        <v>0</v>
      </c>
      <c r="X26" s="338"/>
      <c r="Y26" s="338"/>
      <c r="Z26" s="338"/>
      <c r="AA26" s="338"/>
      <c r="AB26" s="338"/>
      <c r="AC26" s="338"/>
      <c r="AD26" s="338"/>
      <c r="AE26" s="338"/>
      <c r="AF26" s="49"/>
      <c r="AG26" s="49"/>
      <c r="AH26" s="49"/>
      <c r="AI26" s="49"/>
      <c r="AJ26" s="49"/>
      <c r="AK26" s="339">
        <f>ROUND(AV51,2)</f>
        <v>0</v>
      </c>
      <c r="AL26" s="338"/>
      <c r="AM26" s="338"/>
      <c r="AN26" s="338"/>
      <c r="AO26" s="338"/>
      <c r="AP26" s="49"/>
      <c r="AQ26" s="51"/>
      <c r="BE26" s="327"/>
    </row>
    <row r="27" spans="2:71" s="2" customFormat="1" ht="14.45" customHeight="1">
      <c r="B27" s="48"/>
      <c r="C27" s="49"/>
      <c r="D27" s="49"/>
      <c r="E27" s="49"/>
      <c r="F27" s="50" t="s">
        <v>47</v>
      </c>
      <c r="G27" s="49"/>
      <c r="H27" s="49"/>
      <c r="I27" s="49"/>
      <c r="J27" s="49"/>
      <c r="K27" s="49"/>
      <c r="L27" s="337">
        <v>0.15</v>
      </c>
      <c r="M27" s="338"/>
      <c r="N27" s="338"/>
      <c r="O27" s="338"/>
      <c r="P27" s="49"/>
      <c r="Q27" s="49"/>
      <c r="R27" s="49"/>
      <c r="S27" s="49"/>
      <c r="T27" s="49"/>
      <c r="U27" s="49"/>
      <c r="V27" s="49"/>
      <c r="W27" s="339">
        <f>ROUND(BA51,2)</f>
        <v>0</v>
      </c>
      <c r="X27" s="338"/>
      <c r="Y27" s="338"/>
      <c r="Z27" s="338"/>
      <c r="AA27" s="338"/>
      <c r="AB27" s="338"/>
      <c r="AC27" s="338"/>
      <c r="AD27" s="338"/>
      <c r="AE27" s="338"/>
      <c r="AF27" s="49"/>
      <c r="AG27" s="49"/>
      <c r="AH27" s="49"/>
      <c r="AI27" s="49"/>
      <c r="AJ27" s="49"/>
      <c r="AK27" s="339">
        <f>ROUND(AW51,2)</f>
        <v>0</v>
      </c>
      <c r="AL27" s="338"/>
      <c r="AM27" s="338"/>
      <c r="AN27" s="338"/>
      <c r="AO27" s="338"/>
      <c r="AP27" s="49"/>
      <c r="AQ27" s="51"/>
      <c r="BE27" s="327"/>
    </row>
    <row r="28" spans="2:71" s="2" customFormat="1" ht="14.45" hidden="1" customHeight="1">
      <c r="B28" s="48"/>
      <c r="C28" s="49"/>
      <c r="D28" s="49"/>
      <c r="E28" s="49"/>
      <c r="F28" s="50" t="s">
        <v>48</v>
      </c>
      <c r="G28" s="49"/>
      <c r="H28" s="49"/>
      <c r="I28" s="49"/>
      <c r="J28" s="49"/>
      <c r="K28" s="49"/>
      <c r="L28" s="337">
        <v>0.21</v>
      </c>
      <c r="M28" s="338"/>
      <c r="N28" s="338"/>
      <c r="O28" s="338"/>
      <c r="P28" s="49"/>
      <c r="Q28" s="49"/>
      <c r="R28" s="49"/>
      <c r="S28" s="49"/>
      <c r="T28" s="49"/>
      <c r="U28" s="49"/>
      <c r="V28" s="49"/>
      <c r="W28" s="339">
        <f>ROUND(BB51,2)</f>
        <v>0</v>
      </c>
      <c r="X28" s="338"/>
      <c r="Y28" s="338"/>
      <c r="Z28" s="338"/>
      <c r="AA28" s="338"/>
      <c r="AB28" s="338"/>
      <c r="AC28" s="338"/>
      <c r="AD28" s="338"/>
      <c r="AE28" s="338"/>
      <c r="AF28" s="49"/>
      <c r="AG28" s="49"/>
      <c r="AH28" s="49"/>
      <c r="AI28" s="49"/>
      <c r="AJ28" s="49"/>
      <c r="AK28" s="339">
        <v>0</v>
      </c>
      <c r="AL28" s="338"/>
      <c r="AM28" s="338"/>
      <c r="AN28" s="338"/>
      <c r="AO28" s="338"/>
      <c r="AP28" s="49"/>
      <c r="AQ28" s="51"/>
      <c r="BE28" s="327"/>
    </row>
    <row r="29" spans="2:71" s="2" customFormat="1" ht="14.45" hidden="1" customHeight="1">
      <c r="B29" s="48"/>
      <c r="C29" s="49"/>
      <c r="D29" s="49"/>
      <c r="E29" s="49"/>
      <c r="F29" s="50" t="s">
        <v>49</v>
      </c>
      <c r="G29" s="49"/>
      <c r="H29" s="49"/>
      <c r="I29" s="49"/>
      <c r="J29" s="49"/>
      <c r="K29" s="49"/>
      <c r="L29" s="337">
        <v>0.15</v>
      </c>
      <c r="M29" s="338"/>
      <c r="N29" s="338"/>
      <c r="O29" s="338"/>
      <c r="P29" s="49"/>
      <c r="Q29" s="49"/>
      <c r="R29" s="49"/>
      <c r="S29" s="49"/>
      <c r="T29" s="49"/>
      <c r="U29" s="49"/>
      <c r="V29" s="49"/>
      <c r="W29" s="339">
        <f>ROUND(BC51,2)</f>
        <v>0</v>
      </c>
      <c r="X29" s="338"/>
      <c r="Y29" s="338"/>
      <c r="Z29" s="338"/>
      <c r="AA29" s="338"/>
      <c r="AB29" s="338"/>
      <c r="AC29" s="338"/>
      <c r="AD29" s="338"/>
      <c r="AE29" s="338"/>
      <c r="AF29" s="49"/>
      <c r="AG29" s="49"/>
      <c r="AH29" s="49"/>
      <c r="AI29" s="49"/>
      <c r="AJ29" s="49"/>
      <c r="AK29" s="339">
        <v>0</v>
      </c>
      <c r="AL29" s="338"/>
      <c r="AM29" s="338"/>
      <c r="AN29" s="338"/>
      <c r="AO29" s="338"/>
      <c r="AP29" s="49"/>
      <c r="AQ29" s="51"/>
      <c r="BE29" s="327"/>
    </row>
    <row r="30" spans="2:71" s="2" customFormat="1" ht="14.45" hidden="1" customHeight="1">
      <c r="B30" s="48"/>
      <c r="C30" s="49"/>
      <c r="D30" s="49"/>
      <c r="E30" s="49"/>
      <c r="F30" s="50" t="s">
        <v>50</v>
      </c>
      <c r="G30" s="49"/>
      <c r="H30" s="49"/>
      <c r="I30" s="49"/>
      <c r="J30" s="49"/>
      <c r="K30" s="49"/>
      <c r="L30" s="337">
        <v>0</v>
      </c>
      <c r="M30" s="338"/>
      <c r="N30" s="338"/>
      <c r="O30" s="338"/>
      <c r="P30" s="49"/>
      <c r="Q30" s="49"/>
      <c r="R30" s="49"/>
      <c r="S30" s="49"/>
      <c r="T30" s="49"/>
      <c r="U30" s="49"/>
      <c r="V30" s="49"/>
      <c r="W30" s="339">
        <f>ROUND(BD51,2)</f>
        <v>0</v>
      </c>
      <c r="X30" s="338"/>
      <c r="Y30" s="338"/>
      <c r="Z30" s="338"/>
      <c r="AA30" s="338"/>
      <c r="AB30" s="338"/>
      <c r="AC30" s="338"/>
      <c r="AD30" s="338"/>
      <c r="AE30" s="338"/>
      <c r="AF30" s="49"/>
      <c r="AG30" s="49"/>
      <c r="AH30" s="49"/>
      <c r="AI30" s="49"/>
      <c r="AJ30" s="49"/>
      <c r="AK30" s="339">
        <v>0</v>
      </c>
      <c r="AL30" s="338"/>
      <c r="AM30" s="338"/>
      <c r="AN30" s="338"/>
      <c r="AO30" s="338"/>
      <c r="AP30" s="49"/>
      <c r="AQ30" s="51"/>
      <c r="BE30" s="327"/>
    </row>
    <row r="31" spans="2:71" s="1" customFormat="1" ht="6.95" customHeight="1">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327"/>
    </row>
    <row r="32" spans="2:71" s="1" customFormat="1" ht="25.9" customHeight="1">
      <c r="B32" s="42"/>
      <c r="C32" s="52"/>
      <c r="D32" s="53" t="s">
        <v>51</v>
      </c>
      <c r="E32" s="54"/>
      <c r="F32" s="54"/>
      <c r="G32" s="54"/>
      <c r="H32" s="54"/>
      <c r="I32" s="54"/>
      <c r="J32" s="54"/>
      <c r="K32" s="54"/>
      <c r="L32" s="54"/>
      <c r="M32" s="54"/>
      <c r="N32" s="54"/>
      <c r="O32" s="54"/>
      <c r="P32" s="54"/>
      <c r="Q32" s="54"/>
      <c r="R32" s="54"/>
      <c r="S32" s="54"/>
      <c r="T32" s="55" t="s">
        <v>52</v>
      </c>
      <c r="U32" s="54"/>
      <c r="V32" s="54"/>
      <c r="W32" s="54"/>
      <c r="X32" s="340" t="s">
        <v>53</v>
      </c>
      <c r="Y32" s="341"/>
      <c r="Z32" s="341"/>
      <c r="AA32" s="341"/>
      <c r="AB32" s="341"/>
      <c r="AC32" s="54"/>
      <c r="AD32" s="54"/>
      <c r="AE32" s="54"/>
      <c r="AF32" s="54"/>
      <c r="AG32" s="54"/>
      <c r="AH32" s="54"/>
      <c r="AI32" s="54"/>
      <c r="AJ32" s="54"/>
      <c r="AK32" s="342">
        <f>SUM(AK23:AK30)</f>
        <v>0</v>
      </c>
      <c r="AL32" s="341"/>
      <c r="AM32" s="341"/>
      <c r="AN32" s="341"/>
      <c r="AO32" s="343"/>
      <c r="AP32" s="52"/>
      <c r="AQ32" s="56"/>
      <c r="BE32" s="327"/>
    </row>
    <row r="33" spans="2:56" s="1" customFormat="1" ht="6.95" customHeight="1">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42"/>
    </row>
    <row r="39" spans="2:56" s="1" customFormat="1" ht="36.950000000000003" customHeight="1">
      <c r="B39" s="42"/>
      <c r="C39" s="62" t="s">
        <v>54</v>
      </c>
      <c r="AR39" s="42"/>
    </row>
    <row r="40" spans="2:56" s="1" customFormat="1" ht="6.95" customHeight="1">
      <c r="B40" s="42"/>
      <c r="AR40" s="42"/>
    </row>
    <row r="41" spans="2:56" s="3" customFormat="1" ht="14.45" customHeight="1">
      <c r="B41" s="63"/>
      <c r="C41" s="64" t="s">
        <v>16</v>
      </c>
      <c r="L41" s="3" t="str">
        <f>K5</f>
        <v>18-029-02</v>
      </c>
      <c r="AR41" s="63"/>
    </row>
    <row r="42" spans="2:56" s="4" customFormat="1" ht="36.950000000000003" customHeight="1">
      <c r="B42" s="65"/>
      <c r="C42" s="66" t="s">
        <v>19</v>
      </c>
      <c r="L42" s="344" t="str">
        <f>K6</f>
        <v>Areál nemocnice v Českém Brodě - oprava a stavební úpravy a přístavba jídelny v č.p.1099</v>
      </c>
      <c r="M42" s="345"/>
      <c r="N42" s="345"/>
      <c r="O42" s="345"/>
      <c r="P42" s="345"/>
      <c r="Q42" s="345"/>
      <c r="R42" s="345"/>
      <c r="S42" s="345"/>
      <c r="T42" s="345"/>
      <c r="U42" s="345"/>
      <c r="V42" s="345"/>
      <c r="W42" s="345"/>
      <c r="X42" s="345"/>
      <c r="Y42" s="345"/>
      <c r="Z42" s="345"/>
      <c r="AA42" s="345"/>
      <c r="AB42" s="345"/>
      <c r="AC42" s="345"/>
      <c r="AD42" s="345"/>
      <c r="AE42" s="345"/>
      <c r="AF42" s="345"/>
      <c r="AG42" s="345"/>
      <c r="AH42" s="345"/>
      <c r="AI42" s="345"/>
      <c r="AJ42" s="345"/>
      <c r="AK42" s="345"/>
      <c r="AL42" s="345"/>
      <c r="AM42" s="345"/>
      <c r="AN42" s="345"/>
      <c r="AO42" s="345"/>
      <c r="AR42" s="65"/>
    </row>
    <row r="43" spans="2:56" s="1" customFormat="1" ht="6.95" customHeight="1">
      <c r="B43" s="42"/>
      <c r="AR43" s="42"/>
    </row>
    <row r="44" spans="2:56" s="1" customFormat="1" ht="15">
      <c r="B44" s="42"/>
      <c r="C44" s="64" t="s">
        <v>23</v>
      </c>
      <c r="L44" s="67" t="str">
        <f>IF(K8="","",K8)</f>
        <v>Český Brod, ul. Žižkova, areál nemocnice</v>
      </c>
      <c r="AI44" s="64" t="s">
        <v>25</v>
      </c>
      <c r="AM44" s="346" t="str">
        <f>IF(AN8= "","",AN8)</f>
        <v>16. 7. 2018</v>
      </c>
      <c r="AN44" s="346"/>
      <c r="AR44" s="42"/>
    </row>
    <row r="45" spans="2:56" s="1" customFormat="1" ht="6.95" customHeight="1">
      <c r="B45" s="42"/>
      <c r="AR45" s="42"/>
    </row>
    <row r="46" spans="2:56" s="1" customFormat="1" ht="15">
      <c r="B46" s="42"/>
      <c r="C46" s="64" t="s">
        <v>27</v>
      </c>
      <c r="L46" s="3" t="str">
        <f>IF(E11= "","",E11)</f>
        <v>Město Český Brod</v>
      </c>
      <c r="AI46" s="64" t="s">
        <v>34</v>
      </c>
      <c r="AM46" s="347" t="str">
        <f>IF(E17="","",E17)</f>
        <v>PROJEKT CENTRUM NOVA s.r.o.</v>
      </c>
      <c r="AN46" s="347"/>
      <c r="AO46" s="347"/>
      <c r="AP46" s="347"/>
      <c r="AR46" s="42"/>
      <c r="AS46" s="348" t="s">
        <v>55</v>
      </c>
      <c r="AT46" s="349"/>
      <c r="AU46" s="69"/>
      <c r="AV46" s="69"/>
      <c r="AW46" s="69"/>
      <c r="AX46" s="69"/>
      <c r="AY46" s="69"/>
      <c r="AZ46" s="69"/>
      <c r="BA46" s="69"/>
      <c r="BB46" s="69"/>
      <c r="BC46" s="69"/>
      <c r="BD46" s="70"/>
    </row>
    <row r="47" spans="2:56" s="1" customFormat="1" ht="15">
      <c r="B47" s="42"/>
      <c r="C47" s="64" t="s">
        <v>32</v>
      </c>
      <c r="L47" s="3" t="str">
        <f>IF(E14= "Vyplň údaj","",E14)</f>
        <v/>
      </c>
      <c r="AR47" s="42"/>
      <c r="AS47" s="350"/>
      <c r="AT47" s="351"/>
      <c r="AU47" s="43"/>
      <c r="AV47" s="43"/>
      <c r="AW47" s="43"/>
      <c r="AX47" s="43"/>
      <c r="AY47" s="43"/>
      <c r="AZ47" s="43"/>
      <c r="BA47" s="43"/>
      <c r="BB47" s="43"/>
      <c r="BC47" s="43"/>
      <c r="BD47" s="71"/>
    </row>
    <row r="48" spans="2:56" s="1" customFormat="1" ht="10.9" customHeight="1">
      <c r="B48" s="42"/>
      <c r="AR48" s="42"/>
      <c r="AS48" s="350"/>
      <c r="AT48" s="351"/>
      <c r="AU48" s="43"/>
      <c r="AV48" s="43"/>
      <c r="AW48" s="43"/>
      <c r="AX48" s="43"/>
      <c r="AY48" s="43"/>
      <c r="AZ48" s="43"/>
      <c r="BA48" s="43"/>
      <c r="BB48" s="43"/>
      <c r="BC48" s="43"/>
      <c r="BD48" s="71"/>
    </row>
    <row r="49" spans="1:91" s="1" customFormat="1" ht="29.25" customHeight="1">
      <c r="B49" s="42"/>
      <c r="C49" s="352" t="s">
        <v>56</v>
      </c>
      <c r="D49" s="353"/>
      <c r="E49" s="353"/>
      <c r="F49" s="353"/>
      <c r="G49" s="353"/>
      <c r="H49" s="72"/>
      <c r="I49" s="354" t="s">
        <v>57</v>
      </c>
      <c r="J49" s="353"/>
      <c r="K49" s="353"/>
      <c r="L49" s="353"/>
      <c r="M49" s="353"/>
      <c r="N49" s="353"/>
      <c r="O49" s="353"/>
      <c r="P49" s="353"/>
      <c r="Q49" s="353"/>
      <c r="R49" s="353"/>
      <c r="S49" s="353"/>
      <c r="T49" s="353"/>
      <c r="U49" s="353"/>
      <c r="V49" s="353"/>
      <c r="W49" s="353"/>
      <c r="X49" s="353"/>
      <c r="Y49" s="353"/>
      <c r="Z49" s="353"/>
      <c r="AA49" s="353"/>
      <c r="AB49" s="353"/>
      <c r="AC49" s="353"/>
      <c r="AD49" s="353"/>
      <c r="AE49" s="353"/>
      <c r="AF49" s="353"/>
      <c r="AG49" s="355" t="s">
        <v>58</v>
      </c>
      <c r="AH49" s="353"/>
      <c r="AI49" s="353"/>
      <c r="AJ49" s="353"/>
      <c r="AK49" s="353"/>
      <c r="AL49" s="353"/>
      <c r="AM49" s="353"/>
      <c r="AN49" s="354" t="s">
        <v>59</v>
      </c>
      <c r="AO49" s="353"/>
      <c r="AP49" s="353"/>
      <c r="AQ49" s="73" t="s">
        <v>60</v>
      </c>
      <c r="AR49" s="42"/>
      <c r="AS49" s="74" t="s">
        <v>61</v>
      </c>
      <c r="AT49" s="75" t="s">
        <v>62</v>
      </c>
      <c r="AU49" s="75" t="s">
        <v>63</v>
      </c>
      <c r="AV49" s="75" t="s">
        <v>64</v>
      </c>
      <c r="AW49" s="75" t="s">
        <v>65</v>
      </c>
      <c r="AX49" s="75" t="s">
        <v>66</v>
      </c>
      <c r="AY49" s="75" t="s">
        <v>67</v>
      </c>
      <c r="AZ49" s="75" t="s">
        <v>68</v>
      </c>
      <c r="BA49" s="75" t="s">
        <v>69</v>
      </c>
      <c r="BB49" s="75" t="s">
        <v>70</v>
      </c>
      <c r="BC49" s="75" t="s">
        <v>71</v>
      </c>
      <c r="BD49" s="76" t="s">
        <v>72</v>
      </c>
    </row>
    <row r="50" spans="1:91" s="1" customFormat="1" ht="10.9" customHeight="1">
      <c r="B50" s="42"/>
      <c r="AR50" s="42"/>
      <c r="AS50" s="77"/>
      <c r="AT50" s="69"/>
      <c r="AU50" s="69"/>
      <c r="AV50" s="69"/>
      <c r="AW50" s="69"/>
      <c r="AX50" s="69"/>
      <c r="AY50" s="69"/>
      <c r="AZ50" s="69"/>
      <c r="BA50" s="69"/>
      <c r="BB50" s="69"/>
      <c r="BC50" s="69"/>
      <c r="BD50" s="70"/>
    </row>
    <row r="51" spans="1:91" s="4" customFormat="1" ht="32.450000000000003" customHeight="1">
      <c r="B51" s="65"/>
      <c r="C51" s="78" t="s">
        <v>73</v>
      </c>
      <c r="D51" s="79"/>
      <c r="E51" s="79"/>
      <c r="F51" s="79"/>
      <c r="G51" s="79"/>
      <c r="H51" s="79"/>
      <c r="I51" s="79"/>
      <c r="J51" s="79"/>
      <c r="K51" s="79"/>
      <c r="L51" s="79"/>
      <c r="M51" s="79"/>
      <c r="N51" s="79"/>
      <c r="O51" s="79"/>
      <c r="P51" s="79"/>
      <c r="Q51" s="79"/>
      <c r="R51" s="79"/>
      <c r="S51" s="79"/>
      <c r="T51" s="79"/>
      <c r="U51" s="79"/>
      <c r="V51" s="79"/>
      <c r="W51" s="79"/>
      <c r="X51" s="79"/>
      <c r="Y51" s="79"/>
      <c r="Z51" s="79"/>
      <c r="AA51" s="79"/>
      <c r="AB51" s="79"/>
      <c r="AC51" s="79"/>
      <c r="AD51" s="79"/>
      <c r="AE51" s="79"/>
      <c r="AF51" s="79"/>
      <c r="AG51" s="363">
        <f>ROUND(AG52+AG54+AG67+AG69,2)</f>
        <v>0</v>
      </c>
      <c r="AH51" s="363"/>
      <c r="AI51" s="363"/>
      <c r="AJ51" s="363"/>
      <c r="AK51" s="363"/>
      <c r="AL51" s="363"/>
      <c r="AM51" s="363"/>
      <c r="AN51" s="364">
        <f t="shared" ref="AN51:AN70" si="0">SUM(AG51,AT51)</f>
        <v>0</v>
      </c>
      <c r="AO51" s="364"/>
      <c r="AP51" s="364"/>
      <c r="AQ51" s="80" t="s">
        <v>5</v>
      </c>
      <c r="AR51" s="65"/>
      <c r="AS51" s="81">
        <f>ROUND(AS52+AS54+AS67+AS69,2)</f>
        <v>0</v>
      </c>
      <c r="AT51" s="82">
        <f t="shared" ref="AT51:AT70" si="1">ROUND(SUM(AV51:AW51),2)</f>
        <v>0</v>
      </c>
      <c r="AU51" s="83">
        <f>ROUND(AU52+AU54+AU67+AU69,5)</f>
        <v>0</v>
      </c>
      <c r="AV51" s="82">
        <f>ROUND(AZ51*L26,2)</f>
        <v>0</v>
      </c>
      <c r="AW51" s="82">
        <f>ROUND(BA51*L27,2)</f>
        <v>0</v>
      </c>
      <c r="AX51" s="82">
        <f>ROUND(BB51*L26,2)</f>
        <v>0</v>
      </c>
      <c r="AY51" s="82">
        <f>ROUND(BC51*L27,2)</f>
        <v>0</v>
      </c>
      <c r="AZ51" s="82">
        <f>ROUND(AZ52+AZ54+AZ67+AZ69,2)</f>
        <v>0</v>
      </c>
      <c r="BA51" s="82">
        <f>ROUND(BA52+BA54+BA67+BA69,2)</f>
        <v>0</v>
      </c>
      <c r="BB51" s="82">
        <f>ROUND(BB52+BB54+BB67+BB69,2)</f>
        <v>0</v>
      </c>
      <c r="BC51" s="82">
        <f>ROUND(BC52+BC54+BC67+BC69,2)</f>
        <v>0</v>
      </c>
      <c r="BD51" s="84">
        <f>ROUND(BD52+BD54+BD67+BD69,2)</f>
        <v>0</v>
      </c>
      <c r="BS51" s="66" t="s">
        <v>74</v>
      </c>
      <c r="BT51" s="66" t="s">
        <v>75</v>
      </c>
      <c r="BU51" s="85" t="s">
        <v>76</v>
      </c>
      <c r="BV51" s="66" t="s">
        <v>77</v>
      </c>
      <c r="BW51" s="66" t="s">
        <v>7</v>
      </c>
      <c r="BX51" s="66" t="s">
        <v>78</v>
      </c>
      <c r="CL51" s="66" t="s">
        <v>5</v>
      </c>
    </row>
    <row r="52" spans="1:91" s="5" customFormat="1" ht="16.5" customHeight="1">
      <c r="B52" s="86"/>
      <c r="C52" s="87"/>
      <c r="D52" s="359" t="s">
        <v>79</v>
      </c>
      <c r="E52" s="359"/>
      <c r="F52" s="359"/>
      <c r="G52" s="359"/>
      <c r="H52" s="359"/>
      <c r="I52" s="88"/>
      <c r="J52" s="359" t="s">
        <v>80</v>
      </c>
      <c r="K52" s="359"/>
      <c r="L52" s="359"/>
      <c r="M52" s="359"/>
      <c r="N52" s="359"/>
      <c r="O52" s="359"/>
      <c r="P52" s="359"/>
      <c r="Q52" s="359"/>
      <c r="R52" s="359"/>
      <c r="S52" s="359"/>
      <c r="T52" s="359"/>
      <c r="U52" s="359"/>
      <c r="V52" s="359"/>
      <c r="W52" s="359"/>
      <c r="X52" s="359"/>
      <c r="Y52" s="359"/>
      <c r="Z52" s="359"/>
      <c r="AA52" s="359"/>
      <c r="AB52" s="359"/>
      <c r="AC52" s="359"/>
      <c r="AD52" s="359"/>
      <c r="AE52" s="359"/>
      <c r="AF52" s="359"/>
      <c r="AG52" s="358">
        <f>ROUND(AG53,2)</f>
        <v>0</v>
      </c>
      <c r="AH52" s="357"/>
      <c r="AI52" s="357"/>
      <c r="AJ52" s="357"/>
      <c r="AK52" s="357"/>
      <c r="AL52" s="357"/>
      <c r="AM52" s="357"/>
      <c r="AN52" s="356">
        <f t="shared" si="0"/>
        <v>0</v>
      </c>
      <c r="AO52" s="357"/>
      <c r="AP52" s="357"/>
      <c r="AQ52" s="89" t="s">
        <v>81</v>
      </c>
      <c r="AR52" s="86"/>
      <c r="AS52" s="90">
        <f>ROUND(AS53,2)</f>
        <v>0</v>
      </c>
      <c r="AT52" s="91">
        <f t="shared" si="1"/>
        <v>0</v>
      </c>
      <c r="AU52" s="92">
        <f>ROUND(AU53,5)</f>
        <v>0</v>
      </c>
      <c r="AV52" s="91">
        <f>ROUND(AZ52*L26,2)</f>
        <v>0</v>
      </c>
      <c r="AW52" s="91">
        <f>ROUND(BA52*L27,2)</f>
        <v>0</v>
      </c>
      <c r="AX52" s="91">
        <f>ROUND(BB52*L26,2)</f>
        <v>0</v>
      </c>
      <c r="AY52" s="91">
        <f>ROUND(BC52*L27,2)</f>
        <v>0</v>
      </c>
      <c r="AZ52" s="91">
        <f>ROUND(AZ53,2)</f>
        <v>0</v>
      </c>
      <c r="BA52" s="91">
        <f>ROUND(BA53,2)</f>
        <v>0</v>
      </c>
      <c r="BB52" s="91">
        <f>ROUND(BB53,2)</f>
        <v>0</v>
      </c>
      <c r="BC52" s="91">
        <f>ROUND(BC53,2)</f>
        <v>0</v>
      </c>
      <c r="BD52" s="93">
        <f>ROUND(BD53,2)</f>
        <v>0</v>
      </c>
      <c r="BS52" s="94" t="s">
        <v>74</v>
      </c>
      <c r="BT52" s="94" t="s">
        <v>82</v>
      </c>
      <c r="BU52" s="94" t="s">
        <v>76</v>
      </c>
      <c r="BV52" s="94" t="s">
        <v>77</v>
      </c>
      <c r="BW52" s="94" t="s">
        <v>83</v>
      </c>
      <c r="BX52" s="94" t="s">
        <v>7</v>
      </c>
      <c r="CL52" s="94" t="s">
        <v>5</v>
      </c>
      <c r="CM52" s="94" t="s">
        <v>82</v>
      </c>
    </row>
    <row r="53" spans="1:91" s="6" customFormat="1" ht="16.5" customHeight="1">
      <c r="A53" s="95" t="s">
        <v>84</v>
      </c>
      <c r="B53" s="96"/>
      <c r="C53" s="9"/>
      <c r="D53" s="9"/>
      <c r="E53" s="362" t="s">
        <v>79</v>
      </c>
      <c r="F53" s="362"/>
      <c r="G53" s="362"/>
      <c r="H53" s="362"/>
      <c r="I53" s="362"/>
      <c r="J53" s="9"/>
      <c r="K53" s="362" t="s">
        <v>85</v>
      </c>
      <c r="L53" s="362"/>
      <c r="M53" s="362"/>
      <c r="N53" s="362"/>
      <c r="O53" s="362"/>
      <c r="P53" s="362"/>
      <c r="Q53" s="362"/>
      <c r="R53" s="362"/>
      <c r="S53" s="362"/>
      <c r="T53" s="362"/>
      <c r="U53" s="362"/>
      <c r="V53" s="362"/>
      <c r="W53" s="362"/>
      <c r="X53" s="362"/>
      <c r="Y53" s="362"/>
      <c r="Z53" s="362"/>
      <c r="AA53" s="362"/>
      <c r="AB53" s="362"/>
      <c r="AC53" s="362"/>
      <c r="AD53" s="362"/>
      <c r="AE53" s="362"/>
      <c r="AF53" s="362"/>
      <c r="AG53" s="360">
        <f>'VRN - Vedlejší a ostatní ...'!J29</f>
        <v>0</v>
      </c>
      <c r="AH53" s="361"/>
      <c r="AI53" s="361"/>
      <c r="AJ53" s="361"/>
      <c r="AK53" s="361"/>
      <c r="AL53" s="361"/>
      <c r="AM53" s="361"/>
      <c r="AN53" s="360">
        <f t="shared" si="0"/>
        <v>0</v>
      </c>
      <c r="AO53" s="361"/>
      <c r="AP53" s="361"/>
      <c r="AQ53" s="97" t="s">
        <v>86</v>
      </c>
      <c r="AR53" s="96"/>
      <c r="AS53" s="98">
        <v>0</v>
      </c>
      <c r="AT53" s="99">
        <f t="shared" si="1"/>
        <v>0</v>
      </c>
      <c r="AU53" s="100">
        <f>'VRN - Vedlejší a ostatní ...'!P84</f>
        <v>0</v>
      </c>
      <c r="AV53" s="99">
        <f>'VRN - Vedlejší a ostatní ...'!J32</f>
        <v>0</v>
      </c>
      <c r="AW53" s="99">
        <f>'VRN - Vedlejší a ostatní ...'!J33</f>
        <v>0</v>
      </c>
      <c r="AX53" s="99">
        <f>'VRN - Vedlejší a ostatní ...'!J34</f>
        <v>0</v>
      </c>
      <c r="AY53" s="99">
        <f>'VRN - Vedlejší a ostatní ...'!J35</f>
        <v>0</v>
      </c>
      <c r="AZ53" s="99">
        <f>'VRN - Vedlejší a ostatní ...'!F32</f>
        <v>0</v>
      </c>
      <c r="BA53" s="99">
        <f>'VRN - Vedlejší a ostatní ...'!F33</f>
        <v>0</v>
      </c>
      <c r="BB53" s="99">
        <f>'VRN - Vedlejší a ostatní ...'!F34</f>
        <v>0</v>
      </c>
      <c r="BC53" s="99">
        <f>'VRN - Vedlejší a ostatní ...'!F35</f>
        <v>0</v>
      </c>
      <c r="BD53" s="101">
        <f>'VRN - Vedlejší a ostatní ...'!F36</f>
        <v>0</v>
      </c>
      <c r="BT53" s="102" t="s">
        <v>87</v>
      </c>
      <c r="BV53" s="102" t="s">
        <v>77</v>
      </c>
      <c r="BW53" s="102" t="s">
        <v>88</v>
      </c>
      <c r="BX53" s="102" t="s">
        <v>83</v>
      </c>
      <c r="CL53" s="102" t="s">
        <v>5</v>
      </c>
    </row>
    <row r="54" spans="1:91" s="5" customFormat="1" ht="16.5" customHeight="1">
      <c r="B54" s="86"/>
      <c r="C54" s="87"/>
      <c r="D54" s="359" t="s">
        <v>89</v>
      </c>
      <c r="E54" s="359"/>
      <c r="F54" s="359"/>
      <c r="G54" s="359"/>
      <c r="H54" s="359"/>
      <c r="I54" s="88"/>
      <c r="J54" s="359" t="s">
        <v>90</v>
      </c>
      <c r="K54" s="359"/>
      <c r="L54" s="359"/>
      <c r="M54" s="359"/>
      <c r="N54" s="359"/>
      <c r="O54" s="359"/>
      <c r="P54" s="359"/>
      <c r="Q54" s="359"/>
      <c r="R54" s="359"/>
      <c r="S54" s="359"/>
      <c r="T54" s="359"/>
      <c r="U54" s="359"/>
      <c r="V54" s="359"/>
      <c r="W54" s="359"/>
      <c r="X54" s="359"/>
      <c r="Y54" s="359"/>
      <c r="Z54" s="359"/>
      <c r="AA54" s="359"/>
      <c r="AB54" s="359"/>
      <c r="AC54" s="359"/>
      <c r="AD54" s="359"/>
      <c r="AE54" s="359"/>
      <c r="AF54" s="359"/>
      <c r="AG54" s="358">
        <f>ROUND(SUM(AG55:AG66),2)</f>
        <v>0</v>
      </c>
      <c r="AH54" s="357"/>
      <c r="AI54" s="357"/>
      <c r="AJ54" s="357"/>
      <c r="AK54" s="357"/>
      <c r="AL54" s="357"/>
      <c r="AM54" s="357"/>
      <c r="AN54" s="356">
        <f t="shared" si="0"/>
        <v>0</v>
      </c>
      <c r="AO54" s="357"/>
      <c r="AP54" s="357"/>
      <c r="AQ54" s="89" t="s">
        <v>91</v>
      </c>
      <c r="AR54" s="86"/>
      <c r="AS54" s="90">
        <f>ROUND(SUM(AS55:AS66),2)</f>
        <v>0</v>
      </c>
      <c r="AT54" s="91">
        <f t="shared" si="1"/>
        <v>0</v>
      </c>
      <c r="AU54" s="92">
        <f>ROUND(SUM(AU55:AU66),5)</f>
        <v>0</v>
      </c>
      <c r="AV54" s="91">
        <f>ROUND(AZ54*L26,2)</f>
        <v>0</v>
      </c>
      <c r="AW54" s="91">
        <f>ROUND(BA54*L27,2)</f>
        <v>0</v>
      </c>
      <c r="AX54" s="91">
        <f>ROUND(BB54*L26,2)</f>
        <v>0</v>
      </c>
      <c r="AY54" s="91">
        <f>ROUND(BC54*L27,2)</f>
        <v>0</v>
      </c>
      <c r="AZ54" s="91">
        <f>ROUND(SUM(AZ55:AZ66),2)</f>
        <v>0</v>
      </c>
      <c r="BA54" s="91">
        <f>ROUND(SUM(BA55:BA66),2)</f>
        <v>0</v>
      </c>
      <c r="BB54" s="91">
        <f>ROUND(SUM(BB55:BB66),2)</f>
        <v>0</v>
      </c>
      <c r="BC54" s="91">
        <f>ROUND(SUM(BC55:BC66),2)</f>
        <v>0</v>
      </c>
      <c r="BD54" s="93">
        <f>ROUND(SUM(BD55:BD66),2)</f>
        <v>0</v>
      </c>
      <c r="BS54" s="94" t="s">
        <v>74</v>
      </c>
      <c r="BT54" s="94" t="s">
        <v>82</v>
      </c>
      <c r="BU54" s="94" t="s">
        <v>76</v>
      </c>
      <c r="BV54" s="94" t="s">
        <v>77</v>
      </c>
      <c r="BW54" s="94" t="s">
        <v>92</v>
      </c>
      <c r="BX54" s="94" t="s">
        <v>7</v>
      </c>
      <c r="CL54" s="94" t="s">
        <v>5</v>
      </c>
      <c r="CM54" s="94" t="s">
        <v>87</v>
      </c>
    </row>
    <row r="55" spans="1:91" s="6" customFormat="1" ht="16.5" customHeight="1">
      <c r="A55" s="95" t="s">
        <v>84</v>
      </c>
      <c r="B55" s="96"/>
      <c r="C55" s="9"/>
      <c r="D55" s="9"/>
      <c r="E55" s="362" t="s">
        <v>93</v>
      </c>
      <c r="F55" s="362"/>
      <c r="G55" s="362"/>
      <c r="H55" s="362"/>
      <c r="I55" s="362"/>
      <c r="J55" s="9"/>
      <c r="K55" s="362" t="s">
        <v>94</v>
      </c>
      <c r="L55" s="362"/>
      <c r="M55" s="362"/>
      <c r="N55" s="362"/>
      <c r="O55" s="362"/>
      <c r="P55" s="362"/>
      <c r="Q55" s="362"/>
      <c r="R55" s="362"/>
      <c r="S55" s="362"/>
      <c r="T55" s="362"/>
      <c r="U55" s="362"/>
      <c r="V55" s="362"/>
      <c r="W55" s="362"/>
      <c r="X55" s="362"/>
      <c r="Y55" s="362"/>
      <c r="Z55" s="362"/>
      <c r="AA55" s="362"/>
      <c r="AB55" s="362"/>
      <c r="AC55" s="362"/>
      <c r="AD55" s="362"/>
      <c r="AE55" s="362"/>
      <c r="AF55" s="362"/>
      <c r="AG55" s="360">
        <f>'02-0 - Bourací práce'!J29</f>
        <v>0</v>
      </c>
      <c r="AH55" s="361"/>
      <c r="AI55" s="361"/>
      <c r="AJ55" s="361"/>
      <c r="AK55" s="361"/>
      <c r="AL55" s="361"/>
      <c r="AM55" s="361"/>
      <c r="AN55" s="360">
        <f t="shared" si="0"/>
        <v>0</v>
      </c>
      <c r="AO55" s="361"/>
      <c r="AP55" s="361"/>
      <c r="AQ55" s="97" t="s">
        <v>86</v>
      </c>
      <c r="AR55" s="96"/>
      <c r="AS55" s="98">
        <v>0</v>
      </c>
      <c r="AT55" s="99">
        <f t="shared" si="1"/>
        <v>0</v>
      </c>
      <c r="AU55" s="100">
        <f>'02-0 - Bourací práce'!P111</f>
        <v>0</v>
      </c>
      <c r="AV55" s="99">
        <f>'02-0 - Bourací práce'!J32</f>
        <v>0</v>
      </c>
      <c r="AW55" s="99">
        <f>'02-0 - Bourací práce'!J33</f>
        <v>0</v>
      </c>
      <c r="AX55" s="99">
        <f>'02-0 - Bourací práce'!J34</f>
        <v>0</v>
      </c>
      <c r="AY55" s="99">
        <f>'02-0 - Bourací práce'!J35</f>
        <v>0</v>
      </c>
      <c r="AZ55" s="99">
        <f>'02-0 - Bourací práce'!F32</f>
        <v>0</v>
      </c>
      <c r="BA55" s="99">
        <f>'02-0 - Bourací práce'!F33</f>
        <v>0</v>
      </c>
      <c r="BB55" s="99">
        <f>'02-0 - Bourací práce'!F34</f>
        <v>0</v>
      </c>
      <c r="BC55" s="99">
        <f>'02-0 - Bourací práce'!F35</f>
        <v>0</v>
      </c>
      <c r="BD55" s="101">
        <f>'02-0 - Bourací práce'!F36</f>
        <v>0</v>
      </c>
      <c r="BT55" s="102" t="s">
        <v>87</v>
      </c>
      <c r="BV55" s="102" t="s">
        <v>77</v>
      </c>
      <c r="BW55" s="102" t="s">
        <v>95</v>
      </c>
      <c r="BX55" s="102" t="s">
        <v>92</v>
      </c>
      <c r="CL55" s="102" t="s">
        <v>96</v>
      </c>
    </row>
    <row r="56" spans="1:91" s="6" customFormat="1" ht="16.5" customHeight="1">
      <c r="A56" s="95" t="s">
        <v>84</v>
      </c>
      <c r="B56" s="96"/>
      <c r="C56" s="9"/>
      <c r="D56" s="9"/>
      <c r="E56" s="362" t="s">
        <v>97</v>
      </c>
      <c r="F56" s="362"/>
      <c r="G56" s="362"/>
      <c r="H56" s="362"/>
      <c r="I56" s="362"/>
      <c r="J56" s="9"/>
      <c r="K56" s="362" t="s">
        <v>98</v>
      </c>
      <c r="L56" s="362"/>
      <c r="M56" s="362"/>
      <c r="N56" s="362"/>
      <c r="O56" s="362"/>
      <c r="P56" s="362"/>
      <c r="Q56" s="362"/>
      <c r="R56" s="362"/>
      <c r="S56" s="362"/>
      <c r="T56" s="362"/>
      <c r="U56" s="362"/>
      <c r="V56" s="362"/>
      <c r="W56" s="362"/>
      <c r="X56" s="362"/>
      <c r="Y56" s="362"/>
      <c r="Z56" s="362"/>
      <c r="AA56" s="362"/>
      <c r="AB56" s="362"/>
      <c r="AC56" s="362"/>
      <c r="AD56" s="362"/>
      <c r="AE56" s="362"/>
      <c r="AF56" s="362"/>
      <c r="AG56" s="360">
        <f>'02-1 - Architektonicko-st...'!J29</f>
        <v>0</v>
      </c>
      <c r="AH56" s="361"/>
      <c r="AI56" s="361"/>
      <c r="AJ56" s="361"/>
      <c r="AK56" s="361"/>
      <c r="AL56" s="361"/>
      <c r="AM56" s="361"/>
      <c r="AN56" s="360">
        <f t="shared" si="0"/>
        <v>0</v>
      </c>
      <c r="AO56" s="361"/>
      <c r="AP56" s="361"/>
      <c r="AQ56" s="97" t="s">
        <v>86</v>
      </c>
      <c r="AR56" s="96"/>
      <c r="AS56" s="98">
        <v>0</v>
      </c>
      <c r="AT56" s="99">
        <f t="shared" si="1"/>
        <v>0</v>
      </c>
      <c r="AU56" s="100">
        <f>'02-1 - Architektonicko-st...'!P118</f>
        <v>0</v>
      </c>
      <c r="AV56" s="99">
        <f>'02-1 - Architektonicko-st...'!J32</f>
        <v>0</v>
      </c>
      <c r="AW56" s="99">
        <f>'02-1 - Architektonicko-st...'!J33</f>
        <v>0</v>
      </c>
      <c r="AX56" s="99">
        <f>'02-1 - Architektonicko-st...'!J34</f>
        <v>0</v>
      </c>
      <c r="AY56" s="99">
        <f>'02-1 - Architektonicko-st...'!J35</f>
        <v>0</v>
      </c>
      <c r="AZ56" s="99">
        <f>'02-1 - Architektonicko-st...'!F32</f>
        <v>0</v>
      </c>
      <c r="BA56" s="99">
        <f>'02-1 - Architektonicko-st...'!F33</f>
        <v>0</v>
      </c>
      <c r="BB56" s="99">
        <f>'02-1 - Architektonicko-st...'!F34</f>
        <v>0</v>
      </c>
      <c r="BC56" s="99">
        <f>'02-1 - Architektonicko-st...'!F35</f>
        <v>0</v>
      </c>
      <c r="BD56" s="101">
        <f>'02-1 - Architektonicko-st...'!F36</f>
        <v>0</v>
      </c>
      <c r="BT56" s="102" t="s">
        <v>87</v>
      </c>
      <c r="BV56" s="102" t="s">
        <v>77</v>
      </c>
      <c r="BW56" s="102" t="s">
        <v>99</v>
      </c>
      <c r="BX56" s="102" t="s">
        <v>92</v>
      </c>
      <c r="CL56" s="102" t="s">
        <v>100</v>
      </c>
    </row>
    <row r="57" spans="1:91" s="6" customFormat="1" ht="16.5" customHeight="1">
      <c r="A57" s="95" t="s">
        <v>84</v>
      </c>
      <c r="B57" s="96"/>
      <c r="C57" s="9"/>
      <c r="D57" s="9"/>
      <c r="E57" s="362" t="s">
        <v>101</v>
      </c>
      <c r="F57" s="362"/>
      <c r="G57" s="362"/>
      <c r="H57" s="362"/>
      <c r="I57" s="362"/>
      <c r="J57" s="9"/>
      <c r="K57" s="362" t="s">
        <v>102</v>
      </c>
      <c r="L57" s="362"/>
      <c r="M57" s="362"/>
      <c r="N57" s="362"/>
      <c r="O57" s="362"/>
      <c r="P57" s="362"/>
      <c r="Q57" s="362"/>
      <c r="R57" s="362"/>
      <c r="S57" s="362"/>
      <c r="T57" s="362"/>
      <c r="U57" s="362"/>
      <c r="V57" s="362"/>
      <c r="W57" s="362"/>
      <c r="X57" s="362"/>
      <c r="Y57" s="362"/>
      <c r="Z57" s="362"/>
      <c r="AA57" s="362"/>
      <c r="AB57" s="362"/>
      <c r="AC57" s="362"/>
      <c r="AD57" s="362"/>
      <c r="AE57" s="362"/>
      <c r="AF57" s="362"/>
      <c r="AG57" s="360">
        <f>'02-2 - Sanace'!J29</f>
        <v>0</v>
      </c>
      <c r="AH57" s="361"/>
      <c r="AI57" s="361"/>
      <c r="AJ57" s="361"/>
      <c r="AK57" s="361"/>
      <c r="AL57" s="361"/>
      <c r="AM57" s="361"/>
      <c r="AN57" s="360">
        <f t="shared" si="0"/>
        <v>0</v>
      </c>
      <c r="AO57" s="361"/>
      <c r="AP57" s="361"/>
      <c r="AQ57" s="97" t="s">
        <v>86</v>
      </c>
      <c r="AR57" s="96"/>
      <c r="AS57" s="98">
        <v>0</v>
      </c>
      <c r="AT57" s="99">
        <f t="shared" si="1"/>
        <v>0</v>
      </c>
      <c r="AU57" s="100">
        <f>'02-2 - Sanace'!P87</f>
        <v>0</v>
      </c>
      <c r="AV57" s="99">
        <f>'02-2 - Sanace'!J32</f>
        <v>0</v>
      </c>
      <c r="AW57" s="99">
        <f>'02-2 - Sanace'!J33</f>
        <v>0</v>
      </c>
      <c r="AX57" s="99">
        <f>'02-2 - Sanace'!J34</f>
        <v>0</v>
      </c>
      <c r="AY57" s="99">
        <f>'02-2 - Sanace'!J35</f>
        <v>0</v>
      </c>
      <c r="AZ57" s="99">
        <f>'02-2 - Sanace'!F32</f>
        <v>0</v>
      </c>
      <c r="BA57" s="99">
        <f>'02-2 - Sanace'!F33</f>
        <v>0</v>
      </c>
      <c r="BB57" s="99">
        <f>'02-2 - Sanace'!F34</f>
        <v>0</v>
      </c>
      <c r="BC57" s="99">
        <f>'02-2 - Sanace'!F35</f>
        <v>0</v>
      </c>
      <c r="BD57" s="101">
        <f>'02-2 - Sanace'!F36</f>
        <v>0</v>
      </c>
      <c r="BT57" s="102" t="s">
        <v>87</v>
      </c>
      <c r="BV57" s="102" t="s">
        <v>77</v>
      </c>
      <c r="BW57" s="102" t="s">
        <v>103</v>
      </c>
      <c r="BX57" s="102" t="s">
        <v>92</v>
      </c>
      <c r="CL57" s="102" t="s">
        <v>100</v>
      </c>
    </row>
    <row r="58" spans="1:91" s="6" customFormat="1" ht="16.5" customHeight="1">
      <c r="A58" s="95" t="s">
        <v>84</v>
      </c>
      <c r="B58" s="96"/>
      <c r="C58" s="9"/>
      <c r="D58" s="9"/>
      <c r="E58" s="362" t="s">
        <v>104</v>
      </c>
      <c r="F58" s="362"/>
      <c r="G58" s="362"/>
      <c r="H58" s="362"/>
      <c r="I58" s="362"/>
      <c r="J58" s="9"/>
      <c r="K58" s="362" t="s">
        <v>105</v>
      </c>
      <c r="L58" s="362"/>
      <c r="M58" s="362"/>
      <c r="N58" s="362"/>
      <c r="O58" s="362"/>
      <c r="P58" s="362"/>
      <c r="Q58" s="362"/>
      <c r="R58" s="362"/>
      <c r="S58" s="362"/>
      <c r="T58" s="362"/>
      <c r="U58" s="362"/>
      <c r="V58" s="362"/>
      <c r="W58" s="362"/>
      <c r="X58" s="362"/>
      <c r="Y58" s="362"/>
      <c r="Z58" s="362"/>
      <c r="AA58" s="362"/>
      <c r="AB58" s="362"/>
      <c r="AC58" s="362"/>
      <c r="AD58" s="362"/>
      <c r="AE58" s="362"/>
      <c r="AF58" s="362"/>
      <c r="AG58" s="360">
        <f>'02-3 - Sanace nádrže (jím...'!J29</f>
        <v>0</v>
      </c>
      <c r="AH58" s="361"/>
      <c r="AI58" s="361"/>
      <c r="AJ58" s="361"/>
      <c r="AK58" s="361"/>
      <c r="AL58" s="361"/>
      <c r="AM58" s="361"/>
      <c r="AN58" s="360">
        <f t="shared" si="0"/>
        <v>0</v>
      </c>
      <c r="AO58" s="361"/>
      <c r="AP58" s="361"/>
      <c r="AQ58" s="97" t="s">
        <v>86</v>
      </c>
      <c r="AR58" s="96"/>
      <c r="AS58" s="98">
        <v>0</v>
      </c>
      <c r="AT58" s="99">
        <f t="shared" si="1"/>
        <v>0</v>
      </c>
      <c r="AU58" s="100">
        <f>'02-3 - Sanace nádrže (jím...'!P88</f>
        <v>0</v>
      </c>
      <c r="AV58" s="99">
        <f>'02-3 - Sanace nádrže (jím...'!J32</f>
        <v>0</v>
      </c>
      <c r="AW58" s="99">
        <f>'02-3 - Sanace nádrže (jím...'!J33</f>
        <v>0</v>
      </c>
      <c r="AX58" s="99">
        <f>'02-3 - Sanace nádrže (jím...'!J34</f>
        <v>0</v>
      </c>
      <c r="AY58" s="99">
        <f>'02-3 - Sanace nádrže (jím...'!J35</f>
        <v>0</v>
      </c>
      <c r="AZ58" s="99">
        <f>'02-3 - Sanace nádrže (jím...'!F32</f>
        <v>0</v>
      </c>
      <c r="BA58" s="99">
        <f>'02-3 - Sanace nádrže (jím...'!F33</f>
        <v>0</v>
      </c>
      <c r="BB58" s="99">
        <f>'02-3 - Sanace nádrže (jím...'!F34</f>
        <v>0</v>
      </c>
      <c r="BC58" s="99">
        <f>'02-3 - Sanace nádrže (jím...'!F35</f>
        <v>0</v>
      </c>
      <c r="BD58" s="101">
        <f>'02-3 - Sanace nádrže (jím...'!F36</f>
        <v>0</v>
      </c>
      <c r="BT58" s="102" t="s">
        <v>87</v>
      </c>
      <c r="BV58" s="102" t="s">
        <v>77</v>
      </c>
      <c r="BW58" s="102" t="s">
        <v>106</v>
      </c>
      <c r="BX58" s="102" t="s">
        <v>92</v>
      </c>
      <c r="CL58" s="102" t="s">
        <v>100</v>
      </c>
    </row>
    <row r="59" spans="1:91" s="6" customFormat="1" ht="16.5" customHeight="1">
      <c r="A59" s="95" t="s">
        <v>84</v>
      </c>
      <c r="B59" s="96"/>
      <c r="C59" s="9"/>
      <c r="D59" s="9"/>
      <c r="E59" s="362" t="s">
        <v>107</v>
      </c>
      <c r="F59" s="362"/>
      <c r="G59" s="362"/>
      <c r="H59" s="362"/>
      <c r="I59" s="362"/>
      <c r="J59" s="9"/>
      <c r="K59" s="362" t="s">
        <v>108</v>
      </c>
      <c r="L59" s="362"/>
      <c r="M59" s="362"/>
      <c r="N59" s="362"/>
      <c r="O59" s="362"/>
      <c r="P59" s="362"/>
      <c r="Q59" s="362"/>
      <c r="R59" s="362"/>
      <c r="S59" s="362"/>
      <c r="T59" s="362"/>
      <c r="U59" s="362"/>
      <c r="V59" s="362"/>
      <c r="W59" s="362"/>
      <c r="X59" s="362"/>
      <c r="Y59" s="362"/>
      <c r="Z59" s="362"/>
      <c r="AA59" s="362"/>
      <c r="AB59" s="362"/>
      <c r="AC59" s="362"/>
      <c r="AD59" s="362"/>
      <c r="AE59" s="362"/>
      <c r="AF59" s="362"/>
      <c r="AG59" s="360">
        <f>'02-4 - Sanace nádrže (jím...'!J29</f>
        <v>0</v>
      </c>
      <c r="AH59" s="361"/>
      <c r="AI59" s="361"/>
      <c r="AJ59" s="361"/>
      <c r="AK59" s="361"/>
      <c r="AL59" s="361"/>
      <c r="AM59" s="361"/>
      <c r="AN59" s="360">
        <f t="shared" si="0"/>
        <v>0</v>
      </c>
      <c r="AO59" s="361"/>
      <c r="AP59" s="361"/>
      <c r="AQ59" s="97" t="s">
        <v>86</v>
      </c>
      <c r="AR59" s="96"/>
      <c r="AS59" s="98">
        <v>0</v>
      </c>
      <c r="AT59" s="99">
        <f t="shared" si="1"/>
        <v>0</v>
      </c>
      <c r="AU59" s="100">
        <f>'02-4 - Sanace nádrže (jím...'!P88</f>
        <v>0</v>
      </c>
      <c r="AV59" s="99">
        <f>'02-4 - Sanace nádrže (jím...'!J32</f>
        <v>0</v>
      </c>
      <c r="AW59" s="99">
        <f>'02-4 - Sanace nádrže (jím...'!J33</f>
        <v>0</v>
      </c>
      <c r="AX59" s="99">
        <f>'02-4 - Sanace nádrže (jím...'!J34</f>
        <v>0</v>
      </c>
      <c r="AY59" s="99">
        <f>'02-4 - Sanace nádrže (jím...'!J35</f>
        <v>0</v>
      </c>
      <c r="AZ59" s="99">
        <f>'02-4 - Sanace nádrže (jím...'!F32</f>
        <v>0</v>
      </c>
      <c r="BA59" s="99">
        <f>'02-4 - Sanace nádrže (jím...'!F33</f>
        <v>0</v>
      </c>
      <c r="BB59" s="99">
        <f>'02-4 - Sanace nádrže (jím...'!F34</f>
        <v>0</v>
      </c>
      <c r="BC59" s="99">
        <f>'02-4 - Sanace nádrže (jím...'!F35</f>
        <v>0</v>
      </c>
      <c r="BD59" s="101">
        <f>'02-4 - Sanace nádrže (jím...'!F36</f>
        <v>0</v>
      </c>
      <c r="BT59" s="102" t="s">
        <v>87</v>
      </c>
      <c r="BV59" s="102" t="s">
        <v>77</v>
      </c>
      <c r="BW59" s="102" t="s">
        <v>109</v>
      </c>
      <c r="BX59" s="102" t="s">
        <v>92</v>
      </c>
      <c r="CL59" s="102" t="s">
        <v>100</v>
      </c>
    </row>
    <row r="60" spans="1:91" s="6" customFormat="1" ht="16.5" customHeight="1">
      <c r="A60" s="95" t="s">
        <v>84</v>
      </c>
      <c r="B60" s="96"/>
      <c r="C60" s="9"/>
      <c r="D60" s="9"/>
      <c r="E60" s="362" t="s">
        <v>110</v>
      </c>
      <c r="F60" s="362"/>
      <c r="G60" s="362"/>
      <c r="H60" s="362"/>
      <c r="I60" s="362"/>
      <c r="J60" s="9"/>
      <c r="K60" s="362" t="s">
        <v>111</v>
      </c>
      <c r="L60" s="362"/>
      <c r="M60" s="362"/>
      <c r="N60" s="362"/>
      <c r="O60" s="362"/>
      <c r="P60" s="362"/>
      <c r="Q60" s="362"/>
      <c r="R60" s="362"/>
      <c r="S60" s="362"/>
      <c r="T60" s="362"/>
      <c r="U60" s="362"/>
      <c r="V60" s="362"/>
      <c r="W60" s="362"/>
      <c r="X60" s="362"/>
      <c r="Y60" s="362"/>
      <c r="Z60" s="362"/>
      <c r="AA60" s="362"/>
      <c r="AB60" s="362"/>
      <c r="AC60" s="362"/>
      <c r="AD60" s="362"/>
      <c r="AE60" s="362"/>
      <c r="AF60" s="362"/>
      <c r="AG60" s="360">
        <f>'02a - Zařízení pro vytápě...'!J29</f>
        <v>0</v>
      </c>
      <c r="AH60" s="361"/>
      <c r="AI60" s="361"/>
      <c r="AJ60" s="361"/>
      <c r="AK60" s="361"/>
      <c r="AL60" s="361"/>
      <c r="AM60" s="361"/>
      <c r="AN60" s="360">
        <f t="shared" si="0"/>
        <v>0</v>
      </c>
      <c r="AO60" s="361"/>
      <c r="AP60" s="361"/>
      <c r="AQ60" s="97" t="s">
        <v>86</v>
      </c>
      <c r="AR60" s="96"/>
      <c r="AS60" s="98">
        <v>0</v>
      </c>
      <c r="AT60" s="99">
        <f t="shared" si="1"/>
        <v>0</v>
      </c>
      <c r="AU60" s="100">
        <f>'02a - Zařízení pro vytápě...'!P93</f>
        <v>0</v>
      </c>
      <c r="AV60" s="99">
        <f>'02a - Zařízení pro vytápě...'!J32</f>
        <v>0</v>
      </c>
      <c r="AW60" s="99">
        <f>'02a - Zařízení pro vytápě...'!J33</f>
        <v>0</v>
      </c>
      <c r="AX60" s="99">
        <f>'02a - Zařízení pro vytápě...'!J34</f>
        <v>0</v>
      </c>
      <c r="AY60" s="99">
        <f>'02a - Zařízení pro vytápě...'!J35</f>
        <v>0</v>
      </c>
      <c r="AZ60" s="99">
        <f>'02a - Zařízení pro vytápě...'!F32</f>
        <v>0</v>
      </c>
      <c r="BA60" s="99">
        <f>'02a - Zařízení pro vytápě...'!F33</f>
        <v>0</v>
      </c>
      <c r="BB60" s="99">
        <f>'02a - Zařízení pro vytápě...'!F34</f>
        <v>0</v>
      </c>
      <c r="BC60" s="99">
        <f>'02a - Zařízení pro vytápě...'!F35</f>
        <v>0</v>
      </c>
      <c r="BD60" s="101">
        <f>'02a - Zařízení pro vytápě...'!F36</f>
        <v>0</v>
      </c>
      <c r="BT60" s="102" t="s">
        <v>87</v>
      </c>
      <c r="BV60" s="102" t="s">
        <v>77</v>
      </c>
      <c r="BW60" s="102" t="s">
        <v>112</v>
      </c>
      <c r="BX60" s="102" t="s">
        <v>92</v>
      </c>
      <c r="CL60" s="102" t="s">
        <v>100</v>
      </c>
    </row>
    <row r="61" spans="1:91" s="6" customFormat="1" ht="16.5" customHeight="1">
      <c r="A61" s="95" t="s">
        <v>84</v>
      </c>
      <c r="B61" s="96"/>
      <c r="C61" s="9"/>
      <c r="D61" s="9"/>
      <c r="E61" s="362" t="s">
        <v>113</v>
      </c>
      <c r="F61" s="362"/>
      <c r="G61" s="362"/>
      <c r="H61" s="362"/>
      <c r="I61" s="362"/>
      <c r="J61" s="9"/>
      <c r="K61" s="362" t="s">
        <v>114</v>
      </c>
      <c r="L61" s="362"/>
      <c r="M61" s="362"/>
      <c r="N61" s="362"/>
      <c r="O61" s="362"/>
      <c r="P61" s="362"/>
      <c r="Q61" s="362"/>
      <c r="R61" s="362"/>
      <c r="S61" s="362"/>
      <c r="T61" s="362"/>
      <c r="U61" s="362"/>
      <c r="V61" s="362"/>
      <c r="W61" s="362"/>
      <c r="X61" s="362"/>
      <c r="Y61" s="362"/>
      <c r="Z61" s="362"/>
      <c r="AA61" s="362"/>
      <c r="AB61" s="362"/>
      <c r="AC61" s="362"/>
      <c r="AD61" s="362"/>
      <c r="AE61" s="362"/>
      <c r="AF61" s="362"/>
      <c r="AG61" s="360">
        <f>'02b - Zařízení vzduchotec...'!J29</f>
        <v>0</v>
      </c>
      <c r="AH61" s="361"/>
      <c r="AI61" s="361"/>
      <c r="AJ61" s="361"/>
      <c r="AK61" s="361"/>
      <c r="AL61" s="361"/>
      <c r="AM61" s="361"/>
      <c r="AN61" s="360">
        <f t="shared" si="0"/>
        <v>0</v>
      </c>
      <c r="AO61" s="361"/>
      <c r="AP61" s="361"/>
      <c r="AQ61" s="97" t="s">
        <v>86</v>
      </c>
      <c r="AR61" s="96"/>
      <c r="AS61" s="98">
        <v>0</v>
      </c>
      <c r="AT61" s="99">
        <f t="shared" si="1"/>
        <v>0</v>
      </c>
      <c r="AU61" s="100">
        <f>'02b - Zařízení vzduchotec...'!P90</f>
        <v>0</v>
      </c>
      <c r="AV61" s="99">
        <f>'02b - Zařízení vzduchotec...'!J32</f>
        <v>0</v>
      </c>
      <c r="AW61" s="99">
        <f>'02b - Zařízení vzduchotec...'!J33</f>
        <v>0</v>
      </c>
      <c r="AX61" s="99">
        <f>'02b - Zařízení vzduchotec...'!J34</f>
        <v>0</v>
      </c>
      <c r="AY61" s="99">
        <f>'02b - Zařízení vzduchotec...'!J35</f>
        <v>0</v>
      </c>
      <c r="AZ61" s="99">
        <f>'02b - Zařízení vzduchotec...'!F32</f>
        <v>0</v>
      </c>
      <c r="BA61" s="99">
        <f>'02b - Zařízení vzduchotec...'!F33</f>
        <v>0</v>
      </c>
      <c r="BB61" s="99">
        <f>'02b - Zařízení vzduchotec...'!F34</f>
        <v>0</v>
      </c>
      <c r="BC61" s="99">
        <f>'02b - Zařízení vzduchotec...'!F35</f>
        <v>0</v>
      </c>
      <c r="BD61" s="101">
        <f>'02b - Zařízení vzduchotec...'!F36</f>
        <v>0</v>
      </c>
      <c r="BT61" s="102" t="s">
        <v>87</v>
      </c>
      <c r="BV61" s="102" t="s">
        <v>77</v>
      </c>
      <c r="BW61" s="102" t="s">
        <v>115</v>
      </c>
      <c r="BX61" s="102" t="s">
        <v>92</v>
      </c>
      <c r="CL61" s="102" t="s">
        <v>100</v>
      </c>
    </row>
    <row r="62" spans="1:91" s="6" customFormat="1" ht="16.5" customHeight="1">
      <c r="A62" s="95" t="s">
        <v>84</v>
      </c>
      <c r="B62" s="96"/>
      <c r="C62" s="9"/>
      <c r="D62" s="9"/>
      <c r="E62" s="362" t="s">
        <v>116</v>
      </c>
      <c r="F62" s="362"/>
      <c r="G62" s="362"/>
      <c r="H62" s="362"/>
      <c r="I62" s="362"/>
      <c r="J62" s="9"/>
      <c r="K62" s="362" t="s">
        <v>117</v>
      </c>
      <c r="L62" s="362"/>
      <c r="M62" s="362"/>
      <c r="N62" s="362"/>
      <c r="O62" s="362"/>
      <c r="P62" s="362"/>
      <c r="Q62" s="362"/>
      <c r="R62" s="362"/>
      <c r="S62" s="362"/>
      <c r="T62" s="362"/>
      <c r="U62" s="362"/>
      <c r="V62" s="362"/>
      <c r="W62" s="362"/>
      <c r="X62" s="362"/>
      <c r="Y62" s="362"/>
      <c r="Z62" s="362"/>
      <c r="AA62" s="362"/>
      <c r="AB62" s="362"/>
      <c r="AC62" s="362"/>
      <c r="AD62" s="362"/>
      <c r="AE62" s="362"/>
      <c r="AF62" s="362"/>
      <c r="AG62" s="360">
        <f>'02c - Zařízení zdravotně ...'!J29</f>
        <v>0</v>
      </c>
      <c r="AH62" s="361"/>
      <c r="AI62" s="361"/>
      <c r="AJ62" s="361"/>
      <c r="AK62" s="361"/>
      <c r="AL62" s="361"/>
      <c r="AM62" s="361"/>
      <c r="AN62" s="360">
        <f t="shared" si="0"/>
        <v>0</v>
      </c>
      <c r="AO62" s="361"/>
      <c r="AP62" s="361"/>
      <c r="AQ62" s="97" t="s">
        <v>86</v>
      </c>
      <c r="AR62" s="96"/>
      <c r="AS62" s="98">
        <v>0</v>
      </c>
      <c r="AT62" s="99">
        <f t="shared" si="1"/>
        <v>0</v>
      </c>
      <c r="AU62" s="100">
        <f>'02c - Zařízení zdravotně ...'!P101</f>
        <v>0</v>
      </c>
      <c r="AV62" s="99">
        <f>'02c - Zařízení zdravotně ...'!J32</f>
        <v>0</v>
      </c>
      <c r="AW62" s="99">
        <f>'02c - Zařízení zdravotně ...'!J33</f>
        <v>0</v>
      </c>
      <c r="AX62" s="99">
        <f>'02c - Zařízení zdravotně ...'!J34</f>
        <v>0</v>
      </c>
      <c r="AY62" s="99">
        <f>'02c - Zařízení zdravotně ...'!J35</f>
        <v>0</v>
      </c>
      <c r="AZ62" s="99">
        <f>'02c - Zařízení zdravotně ...'!F32</f>
        <v>0</v>
      </c>
      <c r="BA62" s="99">
        <f>'02c - Zařízení zdravotně ...'!F33</f>
        <v>0</v>
      </c>
      <c r="BB62" s="99">
        <f>'02c - Zařízení zdravotně ...'!F34</f>
        <v>0</v>
      </c>
      <c r="BC62" s="99">
        <f>'02c - Zařízení zdravotně ...'!F35</f>
        <v>0</v>
      </c>
      <c r="BD62" s="101">
        <f>'02c - Zařízení zdravotně ...'!F36</f>
        <v>0</v>
      </c>
      <c r="BT62" s="102" t="s">
        <v>87</v>
      </c>
      <c r="BV62" s="102" t="s">
        <v>77</v>
      </c>
      <c r="BW62" s="102" t="s">
        <v>118</v>
      </c>
      <c r="BX62" s="102" t="s">
        <v>92</v>
      </c>
      <c r="CL62" s="102" t="s">
        <v>100</v>
      </c>
    </row>
    <row r="63" spans="1:91" s="6" customFormat="1" ht="16.5" customHeight="1">
      <c r="A63" s="95" t="s">
        <v>84</v>
      </c>
      <c r="B63" s="96"/>
      <c r="C63" s="9"/>
      <c r="D63" s="9"/>
      <c r="E63" s="362" t="s">
        <v>119</v>
      </c>
      <c r="F63" s="362"/>
      <c r="G63" s="362"/>
      <c r="H63" s="362"/>
      <c r="I63" s="362"/>
      <c r="J63" s="9"/>
      <c r="K63" s="362" t="s">
        <v>120</v>
      </c>
      <c r="L63" s="362"/>
      <c r="M63" s="362"/>
      <c r="N63" s="362"/>
      <c r="O63" s="362"/>
      <c r="P63" s="362"/>
      <c r="Q63" s="362"/>
      <c r="R63" s="362"/>
      <c r="S63" s="362"/>
      <c r="T63" s="362"/>
      <c r="U63" s="362"/>
      <c r="V63" s="362"/>
      <c r="W63" s="362"/>
      <c r="X63" s="362"/>
      <c r="Y63" s="362"/>
      <c r="Z63" s="362"/>
      <c r="AA63" s="362"/>
      <c r="AB63" s="362"/>
      <c r="AC63" s="362"/>
      <c r="AD63" s="362"/>
      <c r="AE63" s="362"/>
      <c r="AF63" s="362"/>
      <c r="AG63" s="360">
        <f>'02d_01 - Zařízení silnopr...'!J29</f>
        <v>0</v>
      </c>
      <c r="AH63" s="361"/>
      <c r="AI63" s="361"/>
      <c r="AJ63" s="361"/>
      <c r="AK63" s="361"/>
      <c r="AL63" s="361"/>
      <c r="AM63" s="361"/>
      <c r="AN63" s="360">
        <f t="shared" si="0"/>
        <v>0</v>
      </c>
      <c r="AO63" s="361"/>
      <c r="AP63" s="361"/>
      <c r="AQ63" s="97" t="s">
        <v>86</v>
      </c>
      <c r="AR63" s="96"/>
      <c r="AS63" s="98">
        <v>0</v>
      </c>
      <c r="AT63" s="99">
        <f t="shared" si="1"/>
        <v>0</v>
      </c>
      <c r="AU63" s="100">
        <f>'02d_01 - Zařízení silnopr...'!P88</f>
        <v>0</v>
      </c>
      <c r="AV63" s="99">
        <f>'02d_01 - Zařízení silnopr...'!J32</f>
        <v>0</v>
      </c>
      <c r="AW63" s="99">
        <f>'02d_01 - Zařízení silnopr...'!J33</f>
        <v>0</v>
      </c>
      <c r="AX63" s="99">
        <f>'02d_01 - Zařízení silnopr...'!J34</f>
        <v>0</v>
      </c>
      <c r="AY63" s="99">
        <f>'02d_01 - Zařízení silnopr...'!J35</f>
        <v>0</v>
      </c>
      <c r="AZ63" s="99">
        <f>'02d_01 - Zařízení silnopr...'!F32</f>
        <v>0</v>
      </c>
      <c r="BA63" s="99">
        <f>'02d_01 - Zařízení silnopr...'!F33</f>
        <v>0</v>
      </c>
      <c r="BB63" s="99">
        <f>'02d_01 - Zařízení silnopr...'!F34</f>
        <v>0</v>
      </c>
      <c r="BC63" s="99">
        <f>'02d_01 - Zařízení silnopr...'!F35</f>
        <v>0</v>
      </c>
      <c r="BD63" s="101">
        <f>'02d_01 - Zařízení silnopr...'!F36</f>
        <v>0</v>
      </c>
      <c r="BT63" s="102" t="s">
        <v>87</v>
      </c>
      <c r="BV63" s="102" t="s">
        <v>77</v>
      </c>
      <c r="BW63" s="102" t="s">
        <v>121</v>
      </c>
      <c r="BX63" s="102" t="s">
        <v>92</v>
      </c>
      <c r="CL63" s="102" t="s">
        <v>100</v>
      </c>
    </row>
    <row r="64" spans="1:91" s="6" customFormat="1" ht="16.5" customHeight="1">
      <c r="A64" s="95" t="s">
        <v>84</v>
      </c>
      <c r="B64" s="96"/>
      <c r="C64" s="9"/>
      <c r="D64" s="9"/>
      <c r="E64" s="362" t="s">
        <v>122</v>
      </c>
      <c r="F64" s="362"/>
      <c r="G64" s="362"/>
      <c r="H64" s="362"/>
      <c r="I64" s="362"/>
      <c r="J64" s="9"/>
      <c r="K64" s="362" t="s">
        <v>123</v>
      </c>
      <c r="L64" s="362"/>
      <c r="M64" s="362"/>
      <c r="N64" s="362"/>
      <c r="O64" s="362"/>
      <c r="P64" s="362"/>
      <c r="Q64" s="362"/>
      <c r="R64" s="362"/>
      <c r="S64" s="362"/>
      <c r="T64" s="362"/>
      <c r="U64" s="362"/>
      <c r="V64" s="362"/>
      <c r="W64" s="362"/>
      <c r="X64" s="362"/>
      <c r="Y64" s="362"/>
      <c r="Z64" s="362"/>
      <c r="AA64" s="362"/>
      <c r="AB64" s="362"/>
      <c r="AC64" s="362"/>
      <c r="AD64" s="362"/>
      <c r="AE64" s="362"/>
      <c r="AF64" s="362"/>
      <c r="AG64" s="360">
        <f>'02d_02 - Bleskosvod'!J29</f>
        <v>0</v>
      </c>
      <c r="AH64" s="361"/>
      <c r="AI64" s="361"/>
      <c r="AJ64" s="361"/>
      <c r="AK64" s="361"/>
      <c r="AL64" s="361"/>
      <c r="AM64" s="361"/>
      <c r="AN64" s="360">
        <f t="shared" si="0"/>
        <v>0</v>
      </c>
      <c r="AO64" s="361"/>
      <c r="AP64" s="361"/>
      <c r="AQ64" s="97" t="s">
        <v>86</v>
      </c>
      <c r="AR64" s="96"/>
      <c r="AS64" s="98">
        <v>0</v>
      </c>
      <c r="AT64" s="99">
        <f t="shared" si="1"/>
        <v>0</v>
      </c>
      <c r="AU64" s="100">
        <f>'02d_02 - Bleskosvod'!P88</f>
        <v>0</v>
      </c>
      <c r="AV64" s="99">
        <f>'02d_02 - Bleskosvod'!J32</f>
        <v>0</v>
      </c>
      <c r="AW64" s="99">
        <f>'02d_02 - Bleskosvod'!J33</f>
        <v>0</v>
      </c>
      <c r="AX64" s="99">
        <f>'02d_02 - Bleskosvod'!J34</f>
        <v>0</v>
      </c>
      <c r="AY64" s="99">
        <f>'02d_02 - Bleskosvod'!J35</f>
        <v>0</v>
      </c>
      <c r="AZ64" s="99">
        <f>'02d_02 - Bleskosvod'!F32</f>
        <v>0</v>
      </c>
      <c r="BA64" s="99">
        <f>'02d_02 - Bleskosvod'!F33</f>
        <v>0</v>
      </c>
      <c r="BB64" s="99">
        <f>'02d_02 - Bleskosvod'!F34</f>
        <v>0</v>
      </c>
      <c r="BC64" s="99">
        <f>'02d_02 - Bleskosvod'!F35</f>
        <v>0</v>
      </c>
      <c r="BD64" s="101">
        <f>'02d_02 - Bleskosvod'!F36</f>
        <v>0</v>
      </c>
      <c r="BT64" s="102" t="s">
        <v>87</v>
      </c>
      <c r="BV64" s="102" t="s">
        <v>77</v>
      </c>
      <c r="BW64" s="102" t="s">
        <v>124</v>
      </c>
      <c r="BX64" s="102" t="s">
        <v>92</v>
      </c>
      <c r="CL64" s="102" t="s">
        <v>100</v>
      </c>
    </row>
    <row r="65" spans="1:91" s="6" customFormat="1" ht="16.5" customHeight="1">
      <c r="A65" s="95" t="s">
        <v>84</v>
      </c>
      <c r="B65" s="96"/>
      <c r="C65" s="9"/>
      <c r="D65" s="9"/>
      <c r="E65" s="362" t="s">
        <v>125</v>
      </c>
      <c r="F65" s="362"/>
      <c r="G65" s="362"/>
      <c r="H65" s="362"/>
      <c r="I65" s="362"/>
      <c r="J65" s="9"/>
      <c r="K65" s="362" t="s">
        <v>126</v>
      </c>
      <c r="L65" s="362"/>
      <c r="M65" s="362"/>
      <c r="N65" s="362"/>
      <c r="O65" s="362"/>
      <c r="P65" s="362"/>
      <c r="Q65" s="362"/>
      <c r="R65" s="362"/>
      <c r="S65" s="362"/>
      <c r="T65" s="362"/>
      <c r="U65" s="362"/>
      <c r="V65" s="362"/>
      <c r="W65" s="362"/>
      <c r="X65" s="362"/>
      <c r="Y65" s="362"/>
      <c r="Z65" s="362"/>
      <c r="AA65" s="362"/>
      <c r="AB65" s="362"/>
      <c r="AC65" s="362"/>
      <c r="AD65" s="362"/>
      <c r="AE65" s="362"/>
      <c r="AF65" s="362"/>
      <c r="AG65" s="360">
        <f>'02e - Zařízení slaboproud...'!J29</f>
        <v>0</v>
      </c>
      <c r="AH65" s="361"/>
      <c r="AI65" s="361"/>
      <c r="AJ65" s="361"/>
      <c r="AK65" s="361"/>
      <c r="AL65" s="361"/>
      <c r="AM65" s="361"/>
      <c r="AN65" s="360">
        <f t="shared" si="0"/>
        <v>0</v>
      </c>
      <c r="AO65" s="361"/>
      <c r="AP65" s="361"/>
      <c r="AQ65" s="97" t="s">
        <v>86</v>
      </c>
      <c r="AR65" s="96"/>
      <c r="AS65" s="98">
        <v>0</v>
      </c>
      <c r="AT65" s="99">
        <f t="shared" si="1"/>
        <v>0</v>
      </c>
      <c r="AU65" s="100">
        <f>'02e - Zařízení slaboproud...'!P87</f>
        <v>0</v>
      </c>
      <c r="AV65" s="99">
        <f>'02e - Zařízení slaboproud...'!J32</f>
        <v>0</v>
      </c>
      <c r="AW65" s="99">
        <f>'02e - Zařízení slaboproud...'!J33</f>
        <v>0</v>
      </c>
      <c r="AX65" s="99">
        <f>'02e - Zařízení slaboproud...'!J34</f>
        <v>0</v>
      </c>
      <c r="AY65" s="99">
        <f>'02e - Zařízení slaboproud...'!J35</f>
        <v>0</v>
      </c>
      <c r="AZ65" s="99">
        <f>'02e - Zařízení slaboproud...'!F32</f>
        <v>0</v>
      </c>
      <c r="BA65" s="99">
        <f>'02e - Zařízení slaboproud...'!F33</f>
        <v>0</v>
      </c>
      <c r="BB65" s="99">
        <f>'02e - Zařízení slaboproud...'!F34</f>
        <v>0</v>
      </c>
      <c r="BC65" s="99">
        <f>'02e - Zařízení slaboproud...'!F35</f>
        <v>0</v>
      </c>
      <c r="BD65" s="101">
        <f>'02e - Zařízení slaboproud...'!F36</f>
        <v>0</v>
      </c>
      <c r="BT65" s="102" t="s">
        <v>87</v>
      </c>
      <c r="BV65" s="102" t="s">
        <v>77</v>
      </c>
      <c r="BW65" s="102" t="s">
        <v>127</v>
      </c>
      <c r="BX65" s="102" t="s">
        <v>92</v>
      </c>
      <c r="CL65" s="102" t="s">
        <v>100</v>
      </c>
    </row>
    <row r="66" spans="1:91" s="6" customFormat="1" ht="16.5" customHeight="1">
      <c r="A66" s="95" t="s">
        <v>84</v>
      </c>
      <c r="B66" s="96"/>
      <c r="C66" s="9"/>
      <c r="D66" s="9"/>
      <c r="E66" s="362" t="s">
        <v>128</v>
      </c>
      <c r="F66" s="362"/>
      <c r="G66" s="362"/>
      <c r="H66" s="362"/>
      <c r="I66" s="362"/>
      <c r="J66" s="9"/>
      <c r="K66" s="362" t="s">
        <v>129</v>
      </c>
      <c r="L66" s="362"/>
      <c r="M66" s="362"/>
      <c r="N66" s="362"/>
      <c r="O66" s="362"/>
      <c r="P66" s="362"/>
      <c r="Q66" s="362"/>
      <c r="R66" s="362"/>
      <c r="S66" s="362"/>
      <c r="T66" s="362"/>
      <c r="U66" s="362"/>
      <c r="V66" s="362"/>
      <c r="W66" s="362"/>
      <c r="X66" s="362"/>
      <c r="Y66" s="362"/>
      <c r="Z66" s="362"/>
      <c r="AA66" s="362"/>
      <c r="AB66" s="362"/>
      <c r="AC66" s="362"/>
      <c r="AD66" s="362"/>
      <c r="AE66" s="362"/>
      <c r="AF66" s="362"/>
      <c r="AG66" s="360">
        <f>'02_f - Měření a regulace'!J29</f>
        <v>0</v>
      </c>
      <c r="AH66" s="361"/>
      <c r="AI66" s="361"/>
      <c r="AJ66" s="361"/>
      <c r="AK66" s="361"/>
      <c r="AL66" s="361"/>
      <c r="AM66" s="361"/>
      <c r="AN66" s="360">
        <f t="shared" si="0"/>
        <v>0</v>
      </c>
      <c r="AO66" s="361"/>
      <c r="AP66" s="361"/>
      <c r="AQ66" s="97" t="s">
        <v>86</v>
      </c>
      <c r="AR66" s="96"/>
      <c r="AS66" s="98">
        <v>0</v>
      </c>
      <c r="AT66" s="99">
        <f t="shared" si="1"/>
        <v>0</v>
      </c>
      <c r="AU66" s="100">
        <f>'02_f - Měření a regulace'!P82</f>
        <v>0</v>
      </c>
      <c r="AV66" s="99">
        <f>'02_f - Měření a regulace'!J32</f>
        <v>0</v>
      </c>
      <c r="AW66" s="99">
        <f>'02_f - Měření a regulace'!J33</f>
        <v>0</v>
      </c>
      <c r="AX66" s="99">
        <f>'02_f - Měření a regulace'!J34</f>
        <v>0</v>
      </c>
      <c r="AY66" s="99">
        <f>'02_f - Měření a regulace'!J35</f>
        <v>0</v>
      </c>
      <c r="AZ66" s="99">
        <f>'02_f - Měření a regulace'!F32</f>
        <v>0</v>
      </c>
      <c r="BA66" s="99">
        <f>'02_f - Měření a regulace'!F33</f>
        <v>0</v>
      </c>
      <c r="BB66" s="99">
        <f>'02_f - Měření a regulace'!F34</f>
        <v>0</v>
      </c>
      <c r="BC66" s="99">
        <f>'02_f - Měření a regulace'!F35</f>
        <v>0</v>
      </c>
      <c r="BD66" s="101">
        <f>'02_f - Měření a regulace'!F36</f>
        <v>0</v>
      </c>
      <c r="BT66" s="102" t="s">
        <v>87</v>
      </c>
      <c r="BV66" s="102" t="s">
        <v>77</v>
      </c>
      <c r="BW66" s="102" t="s">
        <v>130</v>
      </c>
      <c r="BX66" s="102" t="s">
        <v>92</v>
      </c>
      <c r="CL66" s="102" t="s">
        <v>100</v>
      </c>
    </row>
    <row r="67" spans="1:91" s="5" customFormat="1" ht="31.5" customHeight="1">
      <c r="B67" s="86"/>
      <c r="C67" s="87"/>
      <c r="D67" s="359" t="s">
        <v>131</v>
      </c>
      <c r="E67" s="359"/>
      <c r="F67" s="359"/>
      <c r="G67" s="359"/>
      <c r="H67" s="359"/>
      <c r="I67" s="88"/>
      <c r="J67" s="359" t="s">
        <v>134</v>
      </c>
      <c r="K67" s="359"/>
      <c r="L67" s="359"/>
      <c r="M67" s="359"/>
      <c r="N67" s="359"/>
      <c r="O67" s="359"/>
      <c r="P67" s="359"/>
      <c r="Q67" s="359"/>
      <c r="R67" s="359"/>
      <c r="S67" s="359"/>
      <c r="T67" s="359"/>
      <c r="U67" s="359"/>
      <c r="V67" s="359"/>
      <c r="W67" s="359"/>
      <c r="X67" s="359"/>
      <c r="Y67" s="359"/>
      <c r="Z67" s="359"/>
      <c r="AA67" s="359"/>
      <c r="AB67" s="359"/>
      <c r="AC67" s="359"/>
      <c r="AD67" s="359"/>
      <c r="AE67" s="359"/>
      <c r="AF67" s="359"/>
      <c r="AG67" s="358">
        <f>ROUND(AG68,2)</f>
        <v>0</v>
      </c>
      <c r="AH67" s="357"/>
      <c r="AI67" s="357"/>
      <c r="AJ67" s="357"/>
      <c r="AK67" s="357"/>
      <c r="AL67" s="357"/>
      <c r="AM67" s="357"/>
      <c r="AN67" s="356">
        <f t="shared" si="0"/>
        <v>0</v>
      </c>
      <c r="AO67" s="357"/>
      <c r="AP67" s="357"/>
      <c r="AQ67" s="89" t="s">
        <v>132</v>
      </c>
      <c r="AR67" s="86"/>
      <c r="AS67" s="90">
        <f>ROUND(AS68,2)</f>
        <v>0</v>
      </c>
      <c r="AT67" s="91">
        <f t="shared" si="1"/>
        <v>0</v>
      </c>
      <c r="AU67" s="92">
        <f>ROUND(AU68,5)</f>
        <v>0</v>
      </c>
      <c r="AV67" s="91">
        <f>ROUND(AZ67*L26,2)</f>
        <v>0</v>
      </c>
      <c r="AW67" s="91">
        <f>ROUND(BA67*L27,2)</f>
        <v>0</v>
      </c>
      <c r="AX67" s="91">
        <f>ROUND(BB67*L26,2)</f>
        <v>0</v>
      </c>
      <c r="AY67" s="91">
        <f>ROUND(BC67*L27,2)</f>
        <v>0</v>
      </c>
      <c r="AZ67" s="91">
        <f>ROUND(AZ68,2)</f>
        <v>0</v>
      </c>
      <c r="BA67" s="91">
        <f>ROUND(BA68,2)</f>
        <v>0</v>
      </c>
      <c r="BB67" s="91">
        <f>ROUND(BB68,2)</f>
        <v>0</v>
      </c>
      <c r="BC67" s="91">
        <f>ROUND(BC68,2)</f>
        <v>0</v>
      </c>
      <c r="BD67" s="93">
        <f>ROUND(BD68,2)</f>
        <v>0</v>
      </c>
      <c r="BS67" s="94" t="s">
        <v>74</v>
      </c>
      <c r="BT67" s="94" t="s">
        <v>82</v>
      </c>
      <c r="BU67" s="94" t="s">
        <v>76</v>
      </c>
      <c r="BV67" s="94" t="s">
        <v>77</v>
      </c>
      <c r="BW67" s="94" t="s">
        <v>133</v>
      </c>
      <c r="BX67" s="94" t="s">
        <v>7</v>
      </c>
      <c r="CL67" s="94" t="s">
        <v>5</v>
      </c>
      <c r="CM67" s="94" t="s">
        <v>87</v>
      </c>
    </row>
    <row r="68" spans="1:91" s="6" customFormat="1" ht="16.5" customHeight="1">
      <c r="A68" s="95" t="s">
        <v>84</v>
      </c>
      <c r="B68" s="96"/>
      <c r="C68" s="9"/>
      <c r="D68" s="9"/>
      <c r="E68" s="362" t="s">
        <v>131</v>
      </c>
      <c r="F68" s="362"/>
      <c r="G68" s="362"/>
      <c r="H68" s="362"/>
      <c r="I68" s="362"/>
      <c r="J68" s="9"/>
      <c r="K68" s="362" t="s">
        <v>134</v>
      </c>
      <c r="L68" s="362"/>
      <c r="M68" s="362"/>
      <c r="N68" s="362"/>
      <c r="O68" s="362"/>
      <c r="P68" s="362"/>
      <c r="Q68" s="362"/>
      <c r="R68" s="362"/>
      <c r="S68" s="362"/>
      <c r="T68" s="362"/>
      <c r="U68" s="362"/>
      <c r="V68" s="362"/>
      <c r="W68" s="362"/>
      <c r="X68" s="362"/>
      <c r="Y68" s="362"/>
      <c r="Z68" s="362"/>
      <c r="AA68" s="362"/>
      <c r="AB68" s="362"/>
      <c r="AC68" s="362"/>
      <c r="AD68" s="362"/>
      <c r="AE68" s="362"/>
      <c r="AF68" s="362"/>
      <c r="AG68" s="360">
        <f>'IO-06 - Úprava rozvodů Vo...'!J29</f>
        <v>0</v>
      </c>
      <c r="AH68" s="361"/>
      <c r="AI68" s="361"/>
      <c r="AJ68" s="361"/>
      <c r="AK68" s="361"/>
      <c r="AL68" s="361"/>
      <c r="AM68" s="361"/>
      <c r="AN68" s="360">
        <f t="shared" si="0"/>
        <v>0</v>
      </c>
      <c r="AO68" s="361"/>
      <c r="AP68" s="361"/>
      <c r="AQ68" s="97" t="s">
        <v>86</v>
      </c>
      <c r="AR68" s="96"/>
      <c r="AS68" s="98">
        <v>0</v>
      </c>
      <c r="AT68" s="99">
        <f t="shared" si="1"/>
        <v>0</v>
      </c>
      <c r="AU68" s="100">
        <f>'IO-06 - Úprava rozvodů Vo...'!P84</f>
        <v>0</v>
      </c>
      <c r="AV68" s="99">
        <f>'IO-06 - Úprava rozvodů Vo...'!J32</f>
        <v>0</v>
      </c>
      <c r="AW68" s="99">
        <f>'IO-06 - Úprava rozvodů Vo...'!J33</f>
        <v>0</v>
      </c>
      <c r="AX68" s="99">
        <f>'IO-06 - Úprava rozvodů Vo...'!J34</f>
        <v>0</v>
      </c>
      <c r="AY68" s="99">
        <f>'IO-06 - Úprava rozvodů Vo...'!J35</f>
        <v>0</v>
      </c>
      <c r="AZ68" s="99">
        <f>'IO-06 - Úprava rozvodů Vo...'!F32</f>
        <v>0</v>
      </c>
      <c r="BA68" s="99">
        <f>'IO-06 - Úprava rozvodů Vo...'!F33</f>
        <v>0</v>
      </c>
      <c r="BB68" s="99">
        <f>'IO-06 - Úprava rozvodů Vo...'!F34</f>
        <v>0</v>
      </c>
      <c r="BC68" s="99">
        <f>'IO-06 - Úprava rozvodů Vo...'!F35</f>
        <v>0</v>
      </c>
      <c r="BD68" s="101">
        <f>'IO-06 - Úprava rozvodů Vo...'!F36</f>
        <v>0</v>
      </c>
      <c r="BT68" s="102" t="s">
        <v>87</v>
      </c>
      <c r="BV68" s="102" t="s">
        <v>77</v>
      </c>
      <c r="BW68" s="102" t="s">
        <v>135</v>
      </c>
      <c r="BX68" s="102" t="s">
        <v>133</v>
      </c>
      <c r="CL68" s="102" t="s">
        <v>136</v>
      </c>
    </row>
    <row r="69" spans="1:91" s="5" customFormat="1" ht="31.5" customHeight="1">
      <c r="B69" s="86"/>
      <c r="C69" s="87"/>
      <c r="D69" s="359" t="s">
        <v>137</v>
      </c>
      <c r="E69" s="359"/>
      <c r="F69" s="359"/>
      <c r="G69" s="359"/>
      <c r="H69" s="359"/>
      <c r="I69" s="88"/>
      <c r="J69" s="359" t="s">
        <v>138</v>
      </c>
      <c r="K69" s="359"/>
      <c r="L69" s="359"/>
      <c r="M69" s="359"/>
      <c r="N69" s="359"/>
      <c r="O69" s="359"/>
      <c r="P69" s="359"/>
      <c r="Q69" s="359"/>
      <c r="R69" s="359"/>
      <c r="S69" s="359"/>
      <c r="T69" s="359"/>
      <c r="U69" s="359"/>
      <c r="V69" s="359"/>
      <c r="W69" s="359"/>
      <c r="X69" s="359"/>
      <c r="Y69" s="359"/>
      <c r="Z69" s="359"/>
      <c r="AA69" s="359"/>
      <c r="AB69" s="359"/>
      <c r="AC69" s="359"/>
      <c r="AD69" s="359"/>
      <c r="AE69" s="359"/>
      <c r="AF69" s="359"/>
      <c r="AG69" s="358">
        <f>ROUND(AG70,2)</f>
        <v>0</v>
      </c>
      <c r="AH69" s="357"/>
      <c r="AI69" s="357"/>
      <c r="AJ69" s="357"/>
      <c r="AK69" s="357"/>
      <c r="AL69" s="357"/>
      <c r="AM69" s="357"/>
      <c r="AN69" s="356">
        <f t="shared" si="0"/>
        <v>0</v>
      </c>
      <c r="AO69" s="357"/>
      <c r="AP69" s="357"/>
      <c r="AQ69" s="89" t="s">
        <v>139</v>
      </c>
      <c r="AR69" s="86"/>
      <c r="AS69" s="90">
        <f>ROUND(AS70,2)</f>
        <v>0</v>
      </c>
      <c r="AT69" s="91">
        <f t="shared" si="1"/>
        <v>0</v>
      </c>
      <c r="AU69" s="92">
        <f>ROUND(AU70,5)</f>
        <v>0</v>
      </c>
      <c r="AV69" s="91">
        <f>ROUND(AZ69*L26,2)</f>
        <v>0</v>
      </c>
      <c r="AW69" s="91">
        <f>ROUND(BA69*L27,2)</f>
        <v>0</v>
      </c>
      <c r="AX69" s="91">
        <f>ROUND(BB69*L26,2)</f>
        <v>0</v>
      </c>
      <c r="AY69" s="91">
        <f>ROUND(BC69*L27,2)</f>
        <v>0</v>
      </c>
      <c r="AZ69" s="91">
        <f>ROUND(AZ70,2)</f>
        <v>0</v>
      </c>
      <c r="BA69" s="91">
        <f>ROUND(BA70,2)</f>
        <v>0</v>
      </c>
      <c r="BB69" s="91">
        <f>ROUND(BB70,2)</f>
        <v>0</v>
      </c>
      <c r="BC69" s="91">
        <f>ROUND(BC70,2)</f>
        <v>0</v>
      </c>
      <c r="BD69" s="93">
        <f>ROUND(BD70,2)</f>
        <v>0</v>
      </c>
      <c r="BS69" s="94" t="s">
        <v>74</v>
      </c>
      <c r="BT69" s="94" t="s">
        <v>82</v>
      </c>
      <c r="BU69" s="94" t="s">
        <v>76</v>
      </c>
      <c r="BV69" s="94" t="s">
        <v>77</v>
      </c>
      <c r="BW69" s="94" t="s">
        <v>140</v>
      </c>
      <c r="BX69" s="94" t="s">
        <v>7</v>
      </c>
      <c r="CL69" s="94" t="s">
        <v>5</v>
      </c>
      <c r="CM69" s="94" t="s">
        <v>87</v>
      </c>
    </row>
    <row r="70" spans="1:91" s="6" customFormat="1" ht="28.5" customHeight="1">
      <c r="A70" s="95" t="s">
        <v>84</v>
      </c>
      <c r="B70" s="96"/>
      <c r="C70" s="9"/>
      <c r="D70" s="9"/>
      <c r="E70" s="362" t="s">
        <v>137</v>
      </c>
      <c r="F70" s="362"/>
      <c r="G70" s="362"/>
      <c r="H70" s="362"/>
      <c r="I70" s="362"/>
      <c r="J70" s="9"/>
      <c r="K70" s="362" t="s">
        <v>138</v>
      </c>
      <c r="L70" s="362"/>
      <c r="M70" s="362"/>
      <c r="N70" s="362"/>
      <c r="O70" s="362"/>
      <c r="P70" s="362"/>
      <c r="Q70" s="362"/>
      <c r="R70" s="362"/>
      <c r="S70" s="362"/>
      <c r="T70" s="362"/>
      <c r="U70" s="362"/>
      <c r="V70" s="362"/>
      <c r="W70" s="362"/>
      <c r="X70" s="362"/>
      <c r="Y70" s="362"/>
      <c r="Z70" s="362"/>
      <c r="AA70" s="362"/>
      <c r="AB70" s="362"/>
      <c r="AC70" s="362"/>
      <c r="AD70" s="362"/>
      <c r="AE70" s="362"/>
      <c r="AF70" s="362"/>
      <c r="AG70" s="360">
        <f>'PS-02 - Technologický pro...'!J29</f>
        <v>0</v>
      </c>
      <c r="AH70" s="361"/>
      <c r="AI70" s="361"/>
      <c r="AJ70" s="361"/>
      <c r="AK70" s="361"/>
      <c r="AL70" s="361"/>
      <c r="AM70" s="361"/>
      <c r="AN70" s="360">
        <f t="shared" si="0"/>
        <v>0</v>
      </c>
      <c r="AO70" s="361"/>
      <c r="AP70" s="361"/>
      <c r="AQ70" s="97" t="s">
        <v>86</v>
      </c>
      <c r="AR70" s="96"/>
      <c r="AS70" s="103">
        <v>0</v>
      </c>
      <c r="AT70" s="104">
        <f t="shared" si="1"/>
        <v>0</v>
      </c>
      <c r="AU70" s="105">
        <f>'PS-02 - Technologický pro...'!P84</f>
        <v>0</v>
      </c>
      <c r="AV70" s="104">
        <f>'PS-02 - Technologický pro...'!J32</f>
        <v>0</v>
      </c>
      <c r="AW70" s="104">
        <f>'PS-02 - Technologický pro...'!J33</f>
        <v>0</v>
      </c>
      <c r="AX70" s="104">
        <f>'PS-02 - Technologický pro...'!J34</f>
        <v>0</v>
      </c>
      <c r="AY70" s="104">
        <f>'PS-02 - Technologický pro...'!J35</f>
        <v>0</v>
      </c>
      <c r="AZ70" s="104">
        <f>'PS-02 - Technologický pro...'!F32</f>
        <v>0</v>
      </c>
      <c r="BA70" s="104">
        <f>'PS-02 - Technologický pro...'!F33</f>
        <v>0</v>
      </c>
      <c r="BB70" s="104">
        <f>'PS-02 - Technologický pro...'!F34</f>
        <v>0</v>
      </c>
      <c r="BC70" s="104">
        <f>'PS-02 - Technologický pro...'!F35</f>
        <v>0</v>
      </c>
      <c r="BD70" s="106">
        <f>'PS-02 - Technologický pro...'!F36</f>
        <v>0</v>
      </c>
      <c r="BT70" s="102" t="s">
        <v>87</v>
      </c>
      <c r="BV70" s="102" t="s">
        <v>77</v>
      </c>
      <c r="BW70" s="102" t="s">
        <v>141</v>
      </c>
      <c r="BX70" s="102" t="s">
        <v>140</v>
      </c>
      <c r="CL70" s="102" t="s">
        <v>142</v>
      </c>
    </row>
    <row r="71" spans="1:91" s="1" customFormat="1" ht="30" customHeight="1">
      <c r="B71" s="42"/>
      <c r="AR71" s="42"/>
    </row>
    <row r="72" spans="1:91" s="1" customFormat="1" ht="6.95" customHeight="1">
      <c r="B72" s="57"/>
      <c r="C72" s="58"/>
      <c r="D72" s="58"/>
      <c r="E72" s="58"/>
      <c r="F72" s="58"/>
      <c r="G72" s="58"/>
      <c r="H72" s="58"/>
      <c r="I72" s="58"/>
      <c r="J72" s="58"/>
      <c r="K72" s="58"/>
      <c r="L72" s="58"/>
      <c r="M72" s="58"/>
      <c r="N72" s="58"/>
      <c r="O72" s="58"/>
      <c r="P72" s="58"/>
      <c r="Q72" s="58"/>
      <c r="R72" s="58"/>
      <c r="S72" s="58"/>
      <c r="T72" s="58"/>
      <c r="U72" s="58"/>
      <c r="V72" s="58"/>
      <c r="W72" s="58"/>
      <c r="X72" s="58"/>
      <c r="Y72" s="58"/>
      <c r="Z72" s="58"/>
      <c r="AA72" s="58"/>
      <c r="AB72" s="58"/>
      <c r="AC72" s="58"/>
      <c r="AD72" s="58"/>
      <c r="AE72" s="58"/>
      <c r="AF72" s="58"/>
      <c r="AG72" s="58"/>
      <c r="AH72" s="58"/>
      <c r="AI72" s="58"/>
      <c r="AJ72" s="58"/>
      <c r="AK72" s="58"/>
      <c r="AL72" s="58"/>
      <c r="AM72" s="58"/>
      <c r="AN72" s="58"/>
      <c r="AO72" s="58"/>
      <c r="AP72" s="58"/>
      <c r="AQ72" s="58"/>
      <c r="AR72" s="42"/>
    </row>
  </sheetData>
  <mergeCells count="113">
    <mergeCell ref="AN70:AP70"/>
    <mergeCell ref="AG70:AM70"/>
    <mergeCell ref="E70:I70"/>
    <mergeCell ref="K70:AF70"/>
    <mergeCell ref="AG51:AM51"/>
    <mergeCell ref="AN51:AP51"/>
    <mergeCell ref="AR2:BE2"/>
    <mergeCell ref="AN67:AP67"/>
    <mergeCell ref="AG67:AM67"/>
    <mergeCell ref="D67:H67"/>
    <mergeCell ref="J67:AF67"/>
    <mergeCell ref="AN68:AP68"/>
    <mergeCell ref="AG68:AM68"/>
    <mergeCell ref="E68:I68"/>
    <mergeCell ref="K68:AF68"/>
    <mergeCell ref="AN69:AP69"/>
    <mergeCell ref="AG69:AM69"/>
    <mergeCell ref="D69:H69"/>
    <mergeCell ref="J69:AF69"/>
    <mergeCell ref="AN64:AP64"/>
    <mergeCell ref="AG64:AM64"/>
    <mergeCell ref="E64:I64"/>
    <mergeCell ref="K64:AF64"/>
    <mergeCell ref="AN65:AP65"/>
    <mergeCell ref="AG65:AM65"/>
    <mergeCell ref="E65:I65"/>
    <mergeCell ref="K65:AF65"/>
    <mergeCell ref="AN66:AP66"/>
    <mergeCell ref="AG66:AM66"/>
    <mergeCell ref="E66:I66"/>
    <mergeCell ref="K66:AF66"/>
    <mergeCell ref="AN61:AP61"/>
    <mergeCell ref="AG61:AM61"/>
    <mergeCell ref="E61:I61"/>
    <mergeCell ref="K61:AF61"/>
    <mergeCell ref="AN62:AP62"/>
    <mergeCell ref="AG62:AM62"/>
    <mergeCell ref="E62:I62"/>
    <mergeCell ref="K62:AF62"/>
    <mergeCell ref="AN63:AP63"/>
    <mergeCell ref="AG63:AM63"/>
    <mergeCell ref="E63:I63"/>
    <mergeCell ref="K63:AF63"/>
    <mergeCell ref="AN58:AP58"/>
    <mergeCell ref="AG58:AM58"/>
    <mergeCell ref="E58:I58"/>
    <mergeCell ref="K58:AF58"/>
    <mergeCell ref="AN59:AP59"/>
    <mergeCell ref="AG59:AM59"/>
    <mergeCell ref="E59:I59"/>
    <mergeCell ref="K59:AF59"/>
    <mergeCell ref="AN60:AP60"/>
    <mergeCell ref="AG60:AM60"/>
    <mergeCell ref="E60:I60"/>
    <mergeCell ref="K60:AF60"/>
    <mergeCell ref="AN55:AP55"/>
    <mergeCell ref="AG55:AM55"/>
    <mergeCell ref="E55:I55"/>
    <mergeCell ref="K55:AF55"/>
    <mergeCell ref="AN56:AP56"/>
    <mergeCell ref="AG56:AM56"/>
    <mergeCell ref="E56:I56"/>
    <mergeCell ref="K56:AF56"/>
    <mergeCell ref="AN57:AP57"/>
    <mergeCell ref="AG57:AM57"/>
    <mergeCell ref="E57:I57"/>
    <mergeCell ref="K57:AF57"/>
    <mergeCell ref="AN52:AP52"/>
    <mergeCell ref="AG52:AM52"/>
    <mergeCell ref="D52:H52"/>
    <mergeCell ref="J52:AF52"/>
    <mergeCell ref="AN53:AP53"/>
    <mergeCell ref="AG53:AM53"/>
    <mergeCell ref="E53:I53"/>
    <mergeCell ref="K53:AF53"/>
    <mergeCell ref="AN54:AP54"/>
    <mergeCell ref="AG54:AM54"/>
    <mergeCell ref="D54:H54"/>
    <mergeCell ref="J54:AF54"/>
    <mergeCell ref="X32:AB32"/>
    <mergeCell ref="AK32:AO32"/>
    <mergeCell ref="L42:AO42"/>
    <mergeCell ref="AM44:AN44"/>
    <mergeCell ref="AM46:AP46"/>
    <mergeCell ref="AS46:AT48"/>
    <mergeCell ref="C49:G49"/>
    <mergeCell ref="I49:AF49"/>
    <mergeCell ref="AG49:AM49"/>
    <mergeCell ref="AN49:AP49"/>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s>
  <hyperlinks>
    <hyperlink ref="K1:S1" location="C2" display="1) Rekapitulace stavby"/>
    <hyperlink ref="W1:AI1" location="C51" display="2) Rekapitulace objektů stavby a soupisů prací"/>
    <hyperlink ref="A53" location="'VRN - Vedlejší a ostatní ...'!C2" display="/"/>
    <hyperlink ref="A55" location="'02-0 - Bourací práce'!C2" display="/"/>
    <hyperlink ref="A56" location="'02-1 - Architektonicko-st...'!C2" display="/"/>
    <hyperlink ref="A57" location="'02-2 - Sanace'!C2" display="/"/>
    <hyperlink ref="A58" location="'02-3 - Sanace nádrže (jím...'!C2" display="/"/>
    <hyperlink ref="A59" location="'02-4 - Sanace nádrže (jím...'!C2" display="/"/>
    <hyperlink ref="A60" location="'02a - Zařízení pro vytápě...'!C2" display="/"/>
    <hyperlink ref="A61" location="'02b - Zařízení vzduchotec...'!C2" display="/"/>
    <hyperlink ref="A62" location="'02c - Zařízení zdravotně ...'!C2" display="/"/>
    <hyperlink ref="A63" location="'02d_01 - Zařízení silnopr...'!C2" display="/"/>
    <hyperlink ref="A64" location="'02d_02 - Bleskosvod'!C2" display="/"/>
    <hyperlink ref="A65" location="'02e - Zařízení slaboproud...'!C2" display="/"/>
    <hyperlink ref="A66" location="'02_f - Měření a regulace'!C2" display="/"/>
    <hyperlink ref="A68" location="'IO-06 - Úprava rozvodů Vo...'!C2" display="/"/>
    <hyperlink ref="A70" location="'PS-02 - Technologický pro...'!C2" displa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1"/>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88</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150</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152</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42.25" customHeight="1">
      <c r="B26" s="117"/>
      <c r="C26" s="118"/>
      <c r="D26" s="118"/>
      <c r="E26" s="333" t="s">
        <v>153</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ROUND(SUM(BE84:BE120), 2)</f>
        <v>0</v>
      </c>
      <c r="G32" s="43"/>
      <c r="H32" s="43"/>
      <c r="I32" s="127">
        <v>0.21</v>
      </c>
      <c r="J32" s="126">
        <f>ROUND(ROUND((SUM(BE84:BE120)), 2)*I32, 2)</f>
        <v>0</v>
      </c>
      <c r="K32" s="46"/>
    </row>
    <row r="33" spans="2:11" s="1" customFormat="1" ht="14.45" customHeight="1">
      <c r="B33" s="42"/>
      <c r="C33" s="43"/>
      <c r="D33" s="43"/>
      <c r="E33" s="50" t="s">
        <v>47</v>
      </c>
      <c r="F33" s="126">
        <f>ROUND(SUM(BF84:BF120), 2)</f>
        <v>0</v>
      </c>
      <c r="G33" s="43"/>
      <c r="H33" s="43"/>
      <c r="I33" s="127">
        <v>0.15</v>
      </c>
      <c r="J33" s="126">
        <f>ROUND(ROUND((SUM(BF84:BF120)), 2)*I33, 2)</f>
        <v>0</v>
      </c>
      <c r="K33" s="46"/>
    </row>
    <row r="34" spans="2:11" s="1" customFormat="1" ht="14.45" hidden="1" customHeight="1">
      <c r="B34" s="42"/>
      <c r="C34" s="43"/>
      <c r="D34" s="43"/>
      <c r="E34" s="50" t="s">
        <v>48</v>
      </c>
      <c r="F34" s="126">
        <f>ROUND(SUM(BG84:BG120), 2)</f>
        <v>0</v>
      </c>
      <c r="G34" s="43"/>
      <c r="H34" s="43"/>
      <c r="I34" s="127">
        <v>0.21</v>
      </c>
      <c r="J34" s="126">
        <v>0</v>
      </c>
      <c r="K34" s="46"/>
    </row>
    <row r="35" spans="2:11" s="1" customFormat="1" ht="14.45" hidden="1" customHeight="1">
      <c r="B35" s="42"/>
      <c r="C35" s="43"/>
      <c r="D35" s="43"/>
      <c r="E35" s="50" t="s">
        <v>49</v>
      </c>
      <c r="F35" s="126">
        <f>ROUND(SUM(BH84:BH120), 2)</f>
        <v>0</v>
      </c>
      <c r="G35" s="43"/>
      <c r="H35" s="43"/>
      <c r="I35" s="127">
        <v>0.15</v>
      </c>
      <c r="J35" s="126">
        <v>0</v>
      </c>
      <c r="K35" s="46"/>
    </row>
    <row r="36" spans="2:11" s="1" customFormat="1" ht="14.45" hidden="1" customHeight="1">
      <c r="B36" s="42"/>
      <c r="C36" s="43"/>
      <c r="D36" s="43"/>
      <c r="E36" s="50" t="s">
        <v>50</v>
      </c>
      <c r="F36" s="126">
        <f>ROUND(SUM(BI84:BI120),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150</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VRN - Vedlejší a ostatní náklady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J84</f>
        <v>0</v>
      </c>
      <c r="K60" s="46"/>
      <c r="AU60" s="25" t="s">
        <v>158</v>
      </c>
    </row>
    <row r="61" spans="2:47" s="8" customFormat="1" ht="24.95" customHeight="1">
      <c r="B61" s="143"/>
      <c r="C61" s="144"/>
      <c r="D61" s="145" t="s">
        <v>159</v>
      </c>
      <c r="E61" s="146"/>
      <c r="F61" s="146"/>
      <c r="G61" s="146"/>
      <c r="H61" s="146"/>
      <c r="I61" s="147"/>
      <c r="J61" s="148">
        <f>J85</f>
        <v>0</v>
      </c>
      <c r="K61" s="149"/>
    </row>
    <row r="62" spans="2:47" s="9" customFormat="1" ht="19.899999999999999" customHeight="1">
      <c r="B62" s="150"/>
      <c r="C62" s="151"/>
      <c r="D62" s="152" t="s">
        <v>160</v>
      </c>
      <c r="E62" s="153"/>
      <c r="F62" s="153"/>
      <c r="G62" s="153"/>
      <c r="H62" s="153"/>
      <c r="I62" s="154"/>
      <c r="J62" s="155">
        <f>J86</f>
        <v>0</v>
      </c>
      <c r="K62" s="156"/>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161</v>
      </c>
      <c r="L69" s="42"/>
    </row>
    <row r="70" spans="2:12" s="1" customFormat="1" ht="6.95" customHeight="1">
      <c r="B70" s="42"/>
      <c r="L70" s="42"/>
    </row>
    <row r="71" spans="2:12" s="1" customFormat="1" ht="14.45" customHeight="1">
      <c r="B71" s="42"/>
      <c r="C71" s="64" t="s">
        <v>19</v>
      </c>
      <c r="L71" s="42"/>
    </row>
    <row r="72" spans="2:12" s="1" customFormat="1" ht="16.5" customHeight="1">
      <c r="B72" s="42"/>
      <c r="E72" s="373" t="str">
        <f>E7</f>
        <v>Areál nemocnice v Českém Brodě - oprava a stavební úpravy a přístavba jídelny v č.p.1099</v>
      </c>
      <c r="F72" s="374"/>
      <c r="G72" s="374"/>
      <c r="H72" s="374"/>
      <c r="L72" s="42"/>
    </row>
    <row r="73" spans="2:12" ht="15">
      <c r="B73" s="29"/>
      <c r="C73" s="64" t="s">
        <v>149</v>
      </c>
      <c r="L73" s="29"/>
    </row>
    <row r="74" spans="2:12" s="1" customFormat="1" ht="16.5" customHeight="1">
      <c r="B74" s="42"/>
      <c r="E74" s="373" t="s">
        <v>150</v>
      </c>
      <c r="F74" s="367"/>
      <c r="G74" s="367"/>
      <c r="H74" s="367"/>
      <c r="L74" s="42"/>
    </row>
    <row r="75" spans="2:12" s="1" customFormat="1" ht="14.45" customHeight="1">
      <c r="B75" s="42"/>
      <c r="C75" s="64" t="s">
        <v>151</v>
      </c>
      <c r="L75" s="42"/>
    </row>
    <row r="76" spans="2:12" s="1" customFormat="1" ht="17.25" customHeight="1">
      <c r="B76" s="42"/>
      <c r="E76" s="344" t="str">
        <f>E11</f>
        <v>VRN - Vedlejší a ostatní náklady</v>
      </c>
      <c r="F76" s="367"/>
      <c r="G76" s="367"/>
      <c r="H76" s="367"/>
      <c r="L76" s="42"/>
    </row>
    <row r="77" spans="2:12" s="1" customFormat="1" ht="6.95" customHeight="1">
      <c r="B77" s="42"/>
      <c r="L77" s="42"/>
    </row>
    <row r="78" spans="2:12" s="1" customFormat="1" ht="18" customHeight="1">
      <c r="B78" s="42"/>
      <c r="C78" s="64" t="s">
        <v>23</v>
      </c>
      <c r="F78" s="157" t="str">
        <f>F14</f>
        <v>Český Brod, ul. Žižkova, areál nemocnice</v>
      </c>
      <c r="I78" s="158" t="s">
        <v>25</v>
      </c>
      <c r="J78" s="68" t="str">
        <f>IF(J14="","",J14)</f>
        <v>16. 7. 2018</v>
      </c>
      <c r="L78" s="42"/>
    </row>
    <row r="79" spans="2:12" s="1" customFormat="1" ht="6.95" customHeight="1">
      <c r="B79" s="42"/>
      <c r="L79" s="42"/>
    </row>
    <row r="80" spans="2:12" s="1" customFormat="1" ht="15">
      <c r="B80" s="42"/>
      <c r="C80" s="64" t="s">
        <v>27</v>
      </c>
      <c r="F80" s="157" t="str">
        <f>E17</f>
        <v>Město Český Brod</v>
      </c>
      <c r="I80" s="158" t="s">
        <v>34</v>
      </c>
      <c r="J80" s="157" t="str">
        <f>E23</f>
        <v>PROJEKT CENTRUM NOVA s.r.o.</v>
      </c>
      <c r="L80" s="42"/>
    </row>
    <row r="81" spans="2:65" s="1" customFormat="1" ht="14.45" customHeight="1">
      <c r="B81" s="42"/>
      <c r="C81" s="64" t="s">
        <v>32</v>
      </c>
      <c r="F81" s="157" t="str">
        <f>IF(E20="","",E20)</f>
        <v/>
      </c>
      <c r="L81" s="42"/>
    </row>
    <row r="82" spans="2:65" s="1" customFormat="1" ht="10.35" customHeight="1">
      <c r="B82" s="42"/>
      <c r="L82" s="42"/>
    </row>
    <row r="83" spans="2:65" s="10" customFormat="1" ht="29.25" customHeight="1">
      <c r="B83" s="159"/>
      <c r="C83" s="160" t="s">
        <v>162</v>
      </c>
      <c r="D83" s="161" t="s">
        <v>60</v>
      </c>
      <c r="E83" s="161" t="s">
        <v>56</v>
      </c>
      <c r="F83" s="161" t="s">
        <v>163</v>
      </c>
      <c r="G83" s="161" t="s">
        <v>164</v>
      </c>
      <c r="H83" s="161" t="s">
        <v>165</v>
      </c>
      <c r="I83" s="162" t="s">
        <v>166</v>
      </c>
      <c r="J83" s="161" t="s">
        <v>156</v>
      </c>
      <c r="K83" s="163" t="s">
        <v>167</v>
      </c>
      <c r="L83" s="159"/>
      <c r="M83" s="74" t="s">
        <v>168</v>
      </c>
      <c r="N83" s="75" t="s">
        <v>45</v>
      </c>
      <c r="O83" s="75" t="s">
        <v>169</v>
      </c>
      <c r="P83" s="75" t="s">
        <v>170</v>
      </c>
      <c r="Q83" s="75" t="s">
        <v>171</v>
      </c>
      <c r="R83" s="75" t="s">
        <v>172</v>
      </c>
      <c r="S83" s="75" t="s">
        <v>173</v>
      </c>
      <c r="T83" s="76" t="s">
        <v>174</v>
      </c>
    </row>
    <row r="84" spans="2:65" s="1" customFormat="1" ht="29.25" customHeight="1">
      <c r="B84" s="42"/>
      <c r="C84" s="78" t="s">
        <v>157</v>
      </c>
      <c r="J84" s="164">
        <f>BK84</f>
        <v>0</v>
      </c>
      <c r="L84" s="42"/>
      <c r="M84" s="77"/>
      <c r="N84" s="69"/>
      <c r="O84" s="69"/>
      <c r="P84" s="165">
        <f>P85</f>
        <v>0</v>
      </c>
      <c r="Q84" s="69"/>
      <c r="R84" s="165">
        <f>R85</f>
        <v>0</v>
      </c>
      <c r="S84" s="69"/>
      <c r="T84" s="166">
        <f>T85</f>
        <v>0</v>
      </c>
      <c r="AT84" s="25" t="s">
        <v>74</v>
      </c>
      <c r="AU84" s="25" t="s">
        <v>158</v>
      </c>
      <c r="BK84" s="167">
        <f>BK85</f>
        <v>0</v>
      </c>
    </row>
    <row r="85" spans="2:65" s="11" customFormat="1" ht="37.35" customHeight="1">
      <c r="B85" s="168"/>
      <c r="D85" s="169" t="s">
        <v>74</v>
      </c>
      <c r="E85" s="170" t="s">
        <v>175</v>
      </c>
      <c r="F85" s="170" t="s">
        <v>176</v>
      </c>
      <c r="I85" s="171"/>
      <c r="J85" s="172">
        <f>BK85</f>
        <v>0</v>
      </c>
      <c r="L85" s="168"/>
      <c r="M85" s="173"/>
      <c r="N85" s="174"/>
      <c r="O85" s="174"/>
      <c r="P85" s="175">
        <f>P86</f>
        <v>0</v>
      </c>
      <c r="Q85" s="174"/>
      <c r="R85" s="175">
        <f>R86</f>
        <v>0</v>
      </c>
      <c r="S85" s="174"/>
      <c r="T85" s="176">
        <f>T86</f>
        <v>0</v>
      </c>
      <c r="AR85" s="169" t="s">
        <v>177</v>
      </c>
      <c r="AT85" s="177" t="s">
        <v>74</v>
      </c>
      <c r="AU85" s="177" t="s">
        <v>75</v>
      </c>
      <c r="AY85" s="169" t="s">
        <v>178</v>
      </c>
      <c r="BK85" s="178">
        <f>BK86</f>
        <v>0</v>
      </c>
    </row>
    <row r="86" spans="2:65" s="11" customFormat="1" ht="19.899999999999999" customHeight="1">
      <c r="B86" s="168"/>
      <c r="D86" s="169" t="s">
        <v>74</v>
      </c>
      <c r="E86" s="179" t="s">
        <v>179</v>
      </c>
      <c r="F86" s="179" t="s">
        <v>85</v>
      </c>
      <c r="I86" s="171"/>
      <c r="J86" s="180">
        <f>BK86</f>
        <v>0</v>
      </c>
      <c r="L86" s="168"/>
      <c r="M86" s="173"/>
      <c r="N86" s="174"/>
      <c r="O86" s="174"/>
      <c r="P86" s="175">
        <f>SUM(P87:P120)</f>
        <v>0</v>
      </c>
      <c r="Q86" s="174"/>
      <c r="R86" s="175">
        <f>SUM(R87:R120)</f>
        <v>0</v>
      </c>
      <c r="S86" s="174"/>
      <c r="T86" s="176">
        <f>SUM(T87:T120)</f>
        <v>0</v>
      </c>
      <c r="AR86" s="169" t="s">
        <v>177</v>
      </c>
      <c r="AT86" s="177" t="s">
        <v>74</v>
      </c>
      <c r="AU86" s="177" t="s">
        <v>82</v>
      </c>
      <c r="AY86" s="169" t="s">
        <v>178</v>
      </c>
      <c r="BK86" s="178">
        <f>SUM(BK87:BK120)</f>
        <v>0</v>
      </c>
    </row>
    <row r="87" spans="2:65" s="1" customFormat="1" ht="16.5" customHeight="1">
      <c r="B87" s="181"/>
      <c r="C87" s="182" t="s">
        <v>82</v>
      </c>
      <c r="D87" s="182" t="s">
        <v>180</v>
      </c>
      <c r="E87" s="183" t="s">
        <v>181</v>
      </c>
      <c r="F87" s="184" t="s">
        <v>182</v>
      </c>
      <c r="G87" s="185" t="s">
        <v>183</v>
      </c>
      <c r="H87" s="186">
        <v>1</v>
      </c>
      <c r="I87" s="187"/>
      <c r="J87" s="188">
        <f>ROUND(I87*H87,2)</f>
        <v>0</v>
      </c>
      <c r="K87" s="184" t="s">
        <v>5</v>
      </c>
      <c r="L87" s="42"/>
      <c r="M87" s="189" t="s">
        <v>5</v>
      </c>
      <c r="N87" s="190" t="s">
        <v>46</v>
      </c>
      <c r="O87" s="43"/>
      <c r="P87" s="191">
        <f>O87*H87</f>
        <v>0</v>
      </c>
      <c r="Q87" s="191">
        <v>0</v>
      </c>
      <c r="R87" s="191">
        <f>Q87*H87</f>
        <v>0</v>
      </c>
      <c r="S87" s="191">
        <v>0</v>
      </c>
      <c r="T87" s="192">
        <f>S87*H87</f>
        <v>0</v>
      </c>
      <c r="AR87" s="25" t="s">
        <v>177</v>
      </c>
      <c r="AT87" s="25" t="s">
        <v>180</v>
      </c>
      <c r="AU87" s="25" t="s">
        <v>87</v>
      </c>
      <c r="AY87" s="25" t="s">
        <v>178</v>
      </c>
      <c r="BE87" s="193">
        <f>IF(N87="základní",J87,0)</f>
        <v>0</v>
      </c>
      <c r="BF87" s="193">
        <f>IF(N87="snížená",J87,0)</f>
        <v>0</v>
      </c>
      <c r="BG87" s="193">
        <f>IF(N87="zákl. přenesená",J87,0)</f>
        <v>0</v>
      </c>
      <c r="BH87" s="193">
        <f>IF(N87="sníž. přenesená",J87,0)</f>
        <v>0</v>
      </c>
      <c r="BI87" s="193">
        <f>IF(N87="nulová",J87,0)</f>
        <v>0</v>
      </c>
      <c r="BJ87" s="25" t="s">
        <v>82</v>
      </c>
      <c r="BK87" s="193">
        <f>ROUND(I87*H87,2)</f>
        <v>0</v>
      </c>
      <c r="BL87" s="25" t="s">
        <v>177</v>
      </c>
      <c r="BM87" s="25" t="s">
        <v>184</v>
      </c>
    </row>
    <row r="88" spans="2:65" s="1" customFormat="1" ht="108">
      <c r="B88" s="42"/>
      <c r="D88" s="194" t="s">
        <v>185</v>
      </c>
      <c r="F88" s="195" t="s">
        <v>186</v>
      </c>
      <c r="I88" s="196"/>
      <c r="L88" s="42"/>
      <c r="M88" s="197"/>
      <c r="N88" s="43"/>
      <c r="O88" s="43"/>
      <c r="P88" s="43"/>
      <c r="Q88" s="43"/>
      <c r="R88" s="43"/>
      <c r="S88" s="43"/>
      <c r="T88" s="71"/>
      <c r="AT88" s="25" t="s">
        <v>185</v>
      </c>
      <c r="AU88" s="25" t="s">
        <v>87</v>
      </c>
    </row>
    <row r="89" spans="2:65" s="1" customFormat="1" ht="16.5" customHeight="1">
      <c r="B89" s="181"/>
      <c r="C89" s="182" t="s">
        <v>87</v>
      </c>
      <c r="D89" s="182" t="s">
        <v>180</v>
      </c>
      <c r="E89" s="183" t="s">
        <v>187</v>
      </c>
      <c r="F89" s="184" t="s">
        <v>188</v>
      </c>
      <c r="G89" s="185" t="s">
        <v>183</v>
      </c>
      <c r="H89" s="186">
        <v>1</v>
      </c>
      <c r="I89" s="187"/>
      <c r="J89" s="188">
        <f>ROUND(I89*H89,2)</f>
        <v>0</v>
      </c>
      <c r="K89" s="184" t="s">
        <v>5</v>
      </c>
      <c r="L89" s="42"/>
      <c r="M89" s="189" t="s">
        <v>5</v>
      </c>
      <c r="N89" s="190" t="s">
        <v>46</v>
      </c>
      <c r="O89" s="43"/>
      <c r="P89" s="191">
        <f>O89*H89</f>
        <v>0</v>
      </c>
      <c r="Q89" s="191">
        <v>0</v>
      </c>
      <c r="R89" s="191">
        <f>Q89*H89</f>
        <v>0</v>
      </c>
      <c r="S89" s="191">
        <v>0</v>
      </c>
      <c r="T89" s="192">
        <f>S89*H89</f>
        <v>0</v>
      </c>
      <c r="AR89" s="25" t="s">
        <v>177</v>
      </c>
      <c r="AT89" s="25" t="s">
        <v>180</v>
      </c>
      <c r="AU89" s="25" t="s">
        <v>87</v>
      </c>
      <c r="AY89" s="25" t="s">
        <v>178</v>
      </c>
      <c r="BE89" s="193">
        <f>IF(N89="základní",J89,0)</f>
        <v>0</v>
      </c>
      <c r="BF89" s="193">
        <f>IF(N89="snížená",J89,0)</f>
        <v>0</v>
      </c>
      <c r="BG89" s="193">
        <f>IF(N89="zákl. přenesená",J89,0)</f>
        <v>0</v>
      </c>
      <c r="BH89" s="193">
        <f>IF(N89="sníž. přenesená",J89,0)</f>
        <v>0</v>
      </c>
      <c r="BI89" s="193">
        <f>IF(N89="nulová",J89,0)</f>
        <v>0</v>
      </c>
      <c r="BJ89" s="25" t="s">
        <v>82</v>
      </c>
      <c r="BK89" s="193">
        <f>ROUND(I89*H89,2)</f>
        <v>0</v>
      </c>
      <c r="BL89" s="25" t="s">
        <v>177</v>
      </c>
      <c r="BM89" s="25" t="s">
        <v>189</v>
      </c>
    </row>
    <row r="90" spans="2:65" s="1" customFormat="1" ht="67.5">
      <c r="B90" s="42"/>
      <c r="D90" s="194" t="s">
        <v>185</v>
      </c>
      <c r="F90" s="195" t="s">
        <v>190</v>
      </c>
      <c r="I90" s="196"/>
      <c r="L90" s="42"/>
      <c r="M90" s="197"/>
      <c r="N90" s="43"/>
      <c r="O90" s="43"/>
      <c r="P90" s="43"/>
      <c r="Q90" s="43"/>
      <c r="R90" s="43"/>
      <c r="S90" s="43"/>
      <c r="T90" s="71"/>
      <c r="AT90" s="25" t="s">
        <v>185</v>
      </c>
      <c r="AU90" s="25" t="s">
        <v>87</v>
      </c>
    </row>
    <row r="91" spans="2:65" s="1" customFormat="1" ht="16.5" customHeight="1">
      <c r="B91" s="181"/>
      <c r="C91" s="182" t="s">
        <v>191</v>
      </c>
      <c r="D91" s="182" t="s">
        <v>180</v>
      </c>
      <c r="E91" s="183" t="s">
        <v>192</v>
      </c>
      <c r="F91" s="184" t="s">
        <v>193</v>
      </c>
      <c r="G91" s="185" t="s">
        <v>183</v>
      </c>
      <c r="H91" s="186">
        <v>1</v>
      </c>
      <c r="I91" s="187"/>
      <c r="J91" s="188">
        <f>ROUND(I91*H91,2)</f>
        <v>0</v>
      </c>
      <c r="K91" s="184" t="s">
        <v>5</v>
      </c>
      <c r="L91" s="42"/>
      <c r="M91" s="189" t="s">
        <v>5</v>
      </c>
      <c r="N91" s="190" t="s">
        <v>46</v>
      </c>
      <c r="O91" s="43"/>
      <c r="P91" s="191">
        <f>O91*H91</f>
        <v>0</v>
      </c>
      <c r="Q91" s="191">
        <v>0</v>
      </c>
      <c r="R91" s="191">
        <f>Q91*H91</f>
        <v>0</v>
      </c>
      <c r="S91" s="191">
        <v>0</v>
      </c>
      <c r="T91" s="192">
        <f>S91*H91</f>
        <v>0</v>
      </c>
      <c r="AR91" s="25" t="s">
        <v>177</v>
      </c>
      <c r="AT91" s="25" t="s">
        <v>180</v>
      </c>
      <c r="AU91" s="25" t="s">
        <v>87</v>
      </c>
      <c r="AY91" s="25" t="s">
        <v>178</v>
      </c>
      <c r="BE91" s="193">
        <f>IF(N91="základní",J91,0)</f>
        <v>0</v>
      </c>
      <c r="BF91" s="193">
        <f>IF(N91="snížená",J91,0)</f>
        <v>0</v>
      </c>
      <c r="BG91" s="193">
        <f>IF(N91="zákl. přenesená",J91,0)</f>
        <v>0</v>
      </c>
      <c r="BH91" s="193">
        <f>IF(N91="sníž. přenesená",J91,0)</f>
        <v>0</v>
      </c>
      <c r="BI91" s="193">
        <f>IF(N91="nulová",J91,0)</f>
        <v>0</v>
      </c>
      <c r="BJ91" s="25" t="s">
        <v>82</v>
      </c>
      <c r="BK91" s="193">
        <f>ROUND(I91*H91,2)</f>
        <v>0</v>
      </c>
      <c r="BL91" s="25" t="s">
        <v>177</v>
      </c>
      <c r="BM91" s="25" t="s">
        <v>194</v>
      </c>
    </row>
    <row r="92" spans="2:65" s="1" customFormat="1" ht="202.5">
      <c r="B92" s="42"/>
      <c r="D92" s="194" t="s">
        <v>185</v>
      </c>
      <c r="F92" s="195" t="s">
        <v>195</v>
      </c>
      <c r="I92" s="196"/>
      <c r="L92" s="42"/>
      <c r="M92" s="197"/>
      <c r="N92" s="43"/>
      <c r="O92" s="43"/>
      <c r="P92" s="43"/>
      <c r="Q92" s="43"/>
      <c r="R92" s="43"/>
      <c r="S92" s="43"/>
      <c r="T92" s="71"/>
      <c r="AT92" s="25" t="s">
        <v>185</v>
      </c>
      <c r="AU92" s="25" t="s">
        <v>87</v>
      </c>
    </row>
    <row r="93" spans="2:65" s="1" customFormat="1" ht="25.5" customHeight="1">
      <c r="B93" s="181"/>
      <c r="C93" s="182" t="s">
        <v>177</v>
      </c>
      <c r="D93" s="182" t="s">
        <v>180</v>
      </c>
      <c r="E93" s="183" t="s">
        <v>196</v>
      </c>
      <c r="F93" s="184" t="s">
        <v>197</v>
      </c>
      <c r="G93" s="185" t="s">
        <v>183</v>
      </c>
      <c r="H93" s="186">
        <v>1</v>
      </c>
      <c r="I93" s="187"/>
      <c r="J93" s="188">
        <f>ROUND(I93*H93,2)</f>
        <v>0</v>
      </c>
      <c r="K93" s="184" t="s">
        <v>5</v>
      </c>
      <c r="L93" s="42"/>
      <c r="M93" s="189" t="s">
        <v>5</v>
      </c>
      <c r="N93" s="190" t="s">
        <v>46</v>
      </c>
      <c r="O93" s="43"/>
      <c r="P93" s="191">
        <f>O93*H93</f>
        <v>0</v>
      </c>
      <c r="Q93" s="191">
        <v>0</v>
      </c>
      <c r="R93" s="191">
        <f>Q93*H93</f>
        <v>0</v>
      </c>
      <c r="S93" s="191">
        <v>0</v>
      </c>
      <c r="T93" s="192">
        <f>S93*H93</f>
        <v>0</v>
      </c>
      <c r="AR93" s="25" t="s">
        <v>177</v>
      </c>
      <c r="AT93" s="25" t="s">
        <v>180</v>
      </c>
      <c r="AU93" s="25" t="s">
        <v>87</v>
      </c>
      <c r="AY93" s="25" t="s">
        <v>178</v>
      </c>
      <c r="BE93" s="193">
        <f>IF(N93="základní",J93,0)</f>
        <v>0</v>
      </c>
      <c r="BF93" s="193">
        <f>IF(N93="snížená",J93,0)</f>
        <v>0</v>
      </c>
      <c r="BG93" s="193">
        <f>IF(N93="zákl. přenesená",J93,0)</f>
        <v>0</v>
      </c>
      <c r="BH93" s="193">
        <f>IF(N93="sníž. přenesená",J93,0)</f>
        <v>0</v>
      </c>
      <c r="BI93" s="193">
        <f>IF(N93="nulová",J93,0)</f>
        <v>0</v>
      </c>
      <c r="BJ93" s="25" t="s">
        <v>82</v>
      </c>
      <c r="BK93" s="193">
        <f>ROUND(I93*H93,2)</f>
        <v>0</v>
      </c>
      <c r="BL93" s="25" t="s">
        <v>177</v>
      </c>
      <c r="BM93" s="25" t="s">
        <v>198</v>
      </c>
    </row>
    <row r="94" spans="2:65" s="1" customFormat="1" ht="27">
      <c r="B94" s="42"/>
      <c r="D94" s="194" t="s">
        <v>185</v>
      </c>
      <c r="F94" s="195" t="s">
        <v>199</v>
      </c>
      <c r="I94" s="196"/>
      <c r="L94" s="42"/>
      <c r="M94" s="197"/>
      <c r="N94" s="43"/>
      <c r="O94" s="43"/>
      <c r="P94" s="43"/>
      <c r="Q94" s="43"/>
      <c r="R94" s="43"/>
      <c r="S94" s="43"/>
      <c r="T94" s="71"/>
      <c r="AT94" s="25" t="s">
        <v>185</v>
      </c>
      <c r="AU94" s="25" t="s">
        <v>87</v>
      </c>
    </row>
    <row r="95" spans="2:65" s="1" customFormat="1" ht="16.5" customHeight="1">
      <c r="B95" s="181"/>
      <c r="C95" s="182" t="s">
        <v>200</v>
      </c>
      <c r="D95" s="182" t="s">
        <v>180</v>
      </c>
      <c r="E95" s="183" t="s">
        <v>201</v>
      </c>
      <c r="F95" s="184" t="s">
        <v>202</v>
      </c>
      <c r="G95" s="185" t="s">
        <v>183</v>
      </c>
      <c r="H95" s="186">
        <v>1</v>
      </c>
      <c r="I95" s="187"/>
      <c r="J95" s="188">
        <f>ROUND(I95*H95,2)</f>
        <v>0</v>
      </c>
      <c r="K95" s="184" t="s">
        <v>5</v>
      </c>
      <c r="L95" s="42"/>
      <c r="M95" s="189" t="s">
        <v>5</v>
      </c>
      <c r="N95" s="190" t="s">
        <v>46</v>
      </c>
      <c r="O95" s="43"/>
      <c r="P95" s="191">
        <f>O95*H95</f>
        <v>0</v>
      </c>
      <c r="Q95" s="191">
        <v>0</v>
      </c>
      <c r="R95" s="191">
        <f>Q95*H95</f>
        <v>0</v>
      </c>
      <c r="S95" s="191">
        <v>0</v>
      </c>
      <c r="T95" s="192">
        <f>S95*H95</f>
        <v>0</v>
      </c>
      <c r="AR95" s="25" t="s">
        <v>177</v>
      </c>
      <c r="AT95" s="25" t="s">
        <v>180</v>
      </c>
      <c r="AU95" s="25" t="s">
        <v>87</v>
      </c>
      <c r="AY95" s="25" t="s">
        <v>178</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177</v>
      </c>
      <c r="BM95" s="25" t="s">
        <v>203</v>
      </c>
    </row>
    <row r="96" spans="2:65" s="1" customFormat="1" ht="81">
      <c r="B96" s="42"/>
      <c r="D96" s="194" t="s">
        <v>185</v>
      </c>
      <c r="F96" s="195" t="s">
        <v>204</v>
      </c>
      <c r="I96" s="196"/>
      <c r="L96" s="42"/>
      <c r="M96" s="197"/>
      <c r="N96" s="43"/>
      <c r="O96" s="43"/>
      <c r="P96" s="43"/>
      <c r="Q96" s="43"/>
      <c r="R96" s="43"/>
      <c r="S96" s="43"/>
      <c r="T96" s="71"/>
      <c r="AT96" s="25" t="s">
        <v>185</v>
      </c>
      <c r="AU96" s="25" t="s">
        <v>87</v>
      </c>
    </row>
    <row r="97" spans="2:65" s="1" customFormat="1" ht="16.5" customHeight="1">
      <c r="B97" s="181"/>
      <c r="C97" s="182" t="s">
        <v>205</v>
      </c>
      <c r="D97" s="182" t="s">
        <v>180</v>
      </c>
      <c r="E97" s="183" t="s">
        <v>206</v>
      </c>
      <c r="F97" s="184" t="s">
        <v>207</v>
      </c>
      <c r="G97" s="185" t="s">
        <v>183</v>
      </c>
      <c r="H97" s="186">
        <v>1</v>
      </c>
      <c r="I97" s="187"/>
      <c r="J97" s="188">
        <f>ROUND(I97*H97,2)</f>
        <v>0</v>
      </c>
      <c r="K97" s="184" t="s">
        <v>5</v>
      </c>
      <c r="L97" s="42"/>
      <c r="M97" s="189" t="s">
        <v>5</v>
      </c>
      <c r="N97" s="190" t="s">
        <v>46</v>
      </c>
      <c r="O97" s="43"/>
      <c r="P97" s="191">
        <f>O97*H97</f>
        <v>0</v>
      </c>
      <c r="Q97" s="191">
        <v>0</v>
      </c>
      <c r="R97" s="191">
        <f>Q97*H97</f>
        <v>0</v>
      </c>
      <c r="S97" s="191">
        <v>0</v>
      </c>
      <c r="T97" s="192">
        <f>S97*H97</f>
        <v>0</v>
      </c>
      <c r="AR97" s="25" t="s">
        <v>177</v>
      </c>
      <c r="AT97" s="25" t="s">
        <v>180</v>
      </c>
      <c r="AU97" s="25" t="s">
        <v>87</v>
      </c>
      <c r="AY97" s="25" t="s">
        <v>178</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177</v>
      </c>
      <c r="BM97" s="25" t="s">
        <v>208</v>
      </c>
    </row>
    <row r="98" spans="2:65" s="1" customFormat="1" ht="27">
      <c r="B98" s="42"/>
      <c r="D98" s="194" t="s">
        <v>185</v>
      </c>
      <c r="F98" s="195" t="s">
        <v>209</v>
      </c>
      <c r="I98" s="196"/>
      <c r="L98" s="42"/>
      <c r="M98" s="197"/>
      <c r="N98" s="43"/>
      <c r="O98" s="43"/>
      <c r="P98" s="43"/>
      <c r="Q98" s="43"/>
      <c r="R98" s="43"/>
      <c r="S98" s="43"/>
      <c r="T98" s="71"/>
      <c r="AT98" s="25" t="s">
        <v>185</v>
      </c>
      <c r="AU98" s="25" t="s">
        <v>87</v>
      </c>
    </row>
    <row r="99" spans="2:65" s="1" customFormat="1" ht="16.5" customHeight="1">
      <c r="B99" s="181"/>
      <c r="C99" s="182" t="s">
        <v>210</v>
      </c>
      <c r="D99" s="182" t="s">
        <v>180</v>
      </c>
      <c r="E99" s="183" t="s">
        <v>211</v>
      </c>
      <c r="F99" s="184" t="s">
        <v>212</v>
      </c>
      <c r="G99" s="185" t="s">
        <v>183</v>
      </c>
      <c r="H99" s="186">
        <v>1</v>
      </c>
      <c r="I99" s="187"/>
      <c r="J99" s="188">
        <f>ROUND(I99*H99,2)</f>
        <v>0</v>
      </c>
      <c r="K99" s="184" t="s">
        <v>5</v>
      </c>
      <c r="L99" s="42"/>
      <c r="M99" s="189" t="s">
        <v>5</v>
      </c>
      <c r="N99" s="190" t="s">
        <v>46</v>
      </c>
      <c r="O99" s="43"/>
      <c r="P99" s="191">
        <f>O99*H99</f>
        <v>0</v>
      </c>
      <c r="Q99" s="191">
        <v>0</v>
      </c>
      <c r="R99" s="191">
        <f>Q99*H99</f>
        <v>0</v>
      </c>
      <c r="S99" s="191">
        <v>0</v>
      </c>
      <c r="T99" s="192">
        <f>S99*H99</f>
        <v>0</v>
      </c>
      <c r="AR99" s="25" t="s">
        <v>177</v>
      </c>
      <c r="AT99" s="25" t="s">
        <v>180</v>
      </c>
      <c r="AU99" s="25" t="s">
        <v>87</v>
      </c>
      <c r="AY99" s="25" t="s">
        <v>178</v>
      </c>
      <c r="BE99" s="193">
        <f>IF(N99="základní",J99,0)</f>
        <v>0</v>
      </c>
      <c r="BF99" s="193">
        <f>IF(N99="snížená",J99,0)</f>
        <v>0</v>
      </c>
      <c r="BG99" s="193">
        <f>IF(N99="zákl. přenesená",J99,0)</f>
        <v>0</v>
      </c>
      <c r="BH99" s="193">
        <f>IF(N99="sníž. přenesená",J99,0)</f>
        <v>0</v>
      </c>
      <c r="BI99" s="193">
        <f>IF(N99="nulová",J99,0)</f>
        <v>0</v>
      </c>
      <c r="BJ99" s="25" t="s">
        <v>82</v>
      </c>
      <c r="BK99" s="193">
        <f>ROUND(I99*H99,2)</f>
        <v>0</v>
      </c>
      <c r="BL99" s="25" t="s">
        <v>177</v>
      </c>
      <c r="BM99" s="25" t="s">
        <v>213</v>
      </c>
    </row>
    <row r="100" spans="2:65" s="1" customFormat="1" ht="40.5">
      <c r="B100" s="42"/>
      <c r="D100" s="194" t="s">
        <v>185</v>
      </c>
      <c r="F100" s="195" t="s">
        <v>214</v>
      </c>
      <c r="I100" s="196"/>
      <c r="L100" s="42"/>
      <c r="M100" s="197"/>
      <c r="N100" s="43"/>
      <c r="O100" s="43"/>
      <c r="P100" s="43"/>
      <c r="Q100" s="43"/>
      <c r="R100" s="43"/>
      <c r="S100" s="43"/>
      <c r="T100" s="71"/>
      <c r="AT100" s="25" t="s">
        <v>185</v>
      </c>
      <c r="AU100" s="25" t="s">
        <v>87</v>
      </c>
    </row>
    <row r="101" spans="2:65" s="1" customFormat="1" ht="16.5" customHeight="1">
      <c r="B101" s="181"/>
      <c r="C101" s="182" t="s">
        <v>215</v>
      </c>
      <c r="D101" s="182" t="s">
        <v>180</v>
      </c>
      <c r="E101" s="183" t="s">
        <v>216</v>
      </c>
      <c r="F101" s="184" t="s">
        <v>217</v>
      </c>
      <c r="G101" s="185" t="s">
        <v>183</v>
      </c>
      <c r="H101" s="186">
        <v>1</v>
      </c>
      <c r="I101" s="187"/>
      <c r="J101" s="188">
        <f>ROUND(I101*H101,2)</f>
        <v>0</v>
      </c>
      <c r="K101" s="184" t="s">
        <v>5</v>
      </c>
      <c r="L101" s="42"/>
      <c r="M101" s="189" t="s">
        <v>5</v>
      </c>
      <c r="N101" s="190" t="s">
        <v>46</v>
      </c>
      <c r="O101" s="43"/>
      <c r="P101" s="191">
        <f>O101*H101</f>
        <v>0</v>
      </c>
      <c r="Q101" s="191">
        <v>0</v>
      </c>
      <c r="R101" s="191">
        <f>Q101*H101</f>
        <v>0</v>
      </c>
      <c r="S101" s="191">
        <v>0</v>
      </c>
      <c r="T101" s="192">
        <f>S101*H101</f>
        <v>0</v>
      </c>
      <c r="AR101" s="25" t="s">
        <v>177</v>
      </c>
      <c r="AT101" s="25" t="s">
        <v>180</v>
      </c>
      <c r="AU101" s="25" t="s">
        <v>87</v>
      </c>
      <c r="AY101" s="25" t="s">
        <v>178</v>
      </c>
      <c r="BE101" s="193">
        <f>IF(N101="základní",J101,0)</f>
        <v>0</v>
      </c>
      <c r="BF101" s="193">
        <f>IF(N101="snížená",J101,0)</f>
        <v>0</v>
      </c>
      <c r="BG101" s="193">
        <f>IF(N101="zákl. přenesená",J101,0)</f>
        <v>0</v>
      </c>
      <c r="BH101" s="193">
        <f>IF(N101="sníž. přenesená",J101,0)</f>
        <v>0</v>
      </c>
      <c r="BI101" s="193">
        <f>IF(N101="nulová",J101,0)</f>
        <v>0</v>
      </c>
      <c r="BJ101" s="25" t="s">
        <v>82</v>
      </c>
      <c r="BK101" s="193">
        <f>ROUND(I101*H101,2)</f>
        <v>0</v>
      </c>
      <c r="BL101" s="25" t="s">
        <v>177</v>
      </c>
      <c r="BM101" s="25" t="s">
        <v>218</v>
      </c>
    </row>
    <row r="102" spans="2:65" s="1" customFormat="1">
      <c r="B102" s="42"/>
      <c r="D102" s="194" t="s">
        <v>185</v>
      </c>
      <c r="F102" s="195" t="s">
        <v>219</v>
      </c>
      <c r="I102" s="196"/>
      <c r="L102" s="42"/>
      <c r="M102" s="197"/>
      <c r="N102" s="43"/>
      <c r="O102" s="43"/>
      <c r="P102" s="43"/>
      <c r="Q102" s="43"/>
      <c r="R102" s="43"/>
      <c r="S102" s="43"/>
      <c r="T102" s="71"/>
      <c r="AT102" s="25" t="s">
        <v>185</v>
      </c>
      <c r="AU102" s="25" t="s">
        <v>87</v>
      </c>
    </row>
    <row r="103" spans="2:65" s="1" customFormat="1" ht="16.5" customHeight="1">
      <c r="B103" s="181"/>
      <c r="C103" s="182" t="s">
        <v>220</v>
      </c>
      <c r="D103" s="182" t="s">
        <v>180</v>
      </c>
      <c r="E103" s="183" t="s">
        <v>221</v>
      </c>
      <c r="F103" s="184" t="s">
        <v>222</v>
      </c>
      <c r="G103" s="185" t="s">
        <v>183</v>
      </c>
      <c r="H103" s="186">
        <v>1</v>
      </c>
      <c r="I103" s="187"/>
      <c r="J103" s="188">
        <f>ROUND(I103*H103,2)</f>
        <v>0</v>
      </c>
      <c r="K103" s="184" t="s">
        <v>5</v>
      </c>
      <c r="L103" s="42"/>
      <c r="M103" s="189" t="s">
        <v>5</v>
      </c>
      <c r="N103" s="190" t="s">
        <v>46</v>
      </c>
      <c r="O103" s="43"/>
      <c r="P103" s="191">
        <f>O103*H103</f>
        <v>0</v>
      </c>
      <c r="Q103" s="191">
        <v>0</v>
      </c>
      <c r="R103" s="191">
        <f>Q103*H103</f>
        <v>0</v>
      </c>
      <c r="S103" s="191">
        <v>0</v>
      </c>
      <c r="T103" s="192">
        <f>S103*H103</f>
        <v>0</v>
      </c>
      <c r="AR103" s="25" t="s">
        <v>177</v>
      </c>
      <c r="AT103" s="25" t="s">
        <v>180</v>
      </c>
      <c r="AU103" s="25" t="s">
        <v>87</v>
      </c>
      <c r="AY103" s="25" t="s">
        <v>178</v>
      </c>
      <c r="BE103" s="193">
        <f>IF(N103="základní",J103,0)</f>
        <v>0</v>
      </c>
      <c r="BF103" s="193">
        <f>IF(N103="snížená",J103,0)</f>
        <v>0</v>
      </c>
      <c r="BG103" s="193">
        <f>IF(N103="zákl. přenesená",J103,0)</f>
        <v>0</v>
      </c>
      <c r="BH103" s="193">
        <f>IF(N103="sníž. přenesená",J103,0)</f>
        <v>0</v>
      </c>
      <c r="BI103" s="193">
        <f>IF(N103="nulová",J103,0)</f>
        <v>0</v>
      </c>
      <c r="BJ103" s="25" t="s">
        <v>82</v>
      </c>
      <c r="BK103" s="193">
        <f>ROUND(I103*H103,2)</f>
        <v>0</v>
      </c>
      <c r="BL103" s="25" t="s">
        <v>177</v>
      </c>
      <c r="BM103" s="25" t="s">
        <v>223</v>
      </c>
    </row>
    <row r="104" spans="2:65" s="1" customFormat="1" ht="27">
      <c r="B104" s="42"/>
      <c r="D104" s="194" t="s">
        <v>185</v>
      </c>
      <c r="F104" s="195" t="s">
        <v>224</v>
      </c>
      <c r="I104" s="196"/>
      <c r="L104" s="42"/>
      <c r="M104" s="197"/>
      <c r="N104" s="43"/>
      <c r="O104" s="43"/>
      <c r="P104" s="43"/>
      <c r="Q104" s="43"/>
      <c r="R104" s="43"/>
      <c r="S104" s="43"/>
      <c r="T104" s="71"/>
      <c r="AT104" s="25" t="s">
        <v>185</v>
      </c>
      <c r="AU104" s="25" t="s">
        <v>87</v>
      </c>
    </row>
    <row r="105" spans="2:65" s="1" customFormat="1" ht="16.5" customHeight="1">
      <c r="B105" s="181"/>
      <c r="C105" s="182" t="s">
        <v>225</v>
      </c>
      <c r="D105" s="182" t="s">
        <v>180</v>
      </c>
      <c r="E105" s="183" t="s">
        <v>226</v>
      </c>
      <c r="F105" s="184" t="s">
        <v>227</v>
      </c>
      <c r="G105" s="185" t="s">
        <v>183</v>
      </c>
      <c r="H105" s="186">
        <v>1</v>
      </c>
      <c r="I105" s="187"/>
      <c r="J105" s="188">
        <f>ROUND(I105*H105,2)</f>
        <v>0</v>
      </c>
      <c r="K105" s="184" t="s">
        <v>5</v>
      </c>
      <c r="L105" s="42"/>
      <c r="M105" s="189" t="s">
        <v>5</v>
      </c>
      <c r="N105" s="190" t="s">
        <v>46</v>
      </c>
      <c r="O105" s="43"/>
      <c r="P105" s="191">
        <f>O105*H105</f>
        <v>0</v>
      </c>
      <c r="Q105" s="191">
        <v>0</v>
      </c>
      <c r="R105" s="191">
        <f>Q105*H105</f>
        <v>0</v>
      </c>
      <c r="S105" s="191">
        <v>0</v>
      </c>
      <c r="T105" s="192">
        <f>S105*H105</f>
        <v>0</v>
      </c>
      <c r="AR105" s="25" t="s">
        <v>177</v>
      </c>
      <c r="AT105" s="25" t="s">
        <v>180</v>
      </c>
      <c r="AU105" s="25" t="s">
        <v>87</v>
      </c>
      <c r="AY105" s="25" t="s">
        <v>178</v>
      </c>
      <c r="BE105" s="193">
        <f>IF(N105="základní",J105,0)</f>
        <v>0</v>
      </c>
      <c r="BF105" s="193">
        <f>IF(N105="snížená",J105,0)</f>
        <v>0</v>
      </c>
      <c r="BG105" s="193">
        <f>IF(N105="zákl. přenesená",J105,0)</f>
        <v>0</v>
      </c>
      <c r="BH105" s="193">
        <f>IF(N105="sníž. přenesená",J105,0)</f>
        <v>0</v>
      </c>
      <c r="BI105" s="193">
        <f>IF(N105="nulová",J105,0)</f>
        <v>0</v>
      </c>
      <c r="BJ105" s="25" t="s">
        <v>82</v>
      </c>
      <c r="BK105" s="193">
        <f>ROUND(I105*H105,2)</f>
        <v>0</v>
      </c>
      <c r="BL105" s="25" t="s">
        <v>177</v>
      </c>
      <c r="BM105" s="25" t="s">
        <v>228</v>
      </c>
    </row>
    <row r="106" spans="2:65" s="1" customFormat="1">
      <c r="B106" s="42"/>
      <c r="D106" s="194" t="s">
        <v>185</v>
      </c>
      <c r="F106" s="195" t="s">
        <v>229</v>
      </c>
      <c r="I106" s="196"/>
      <c r="L106" s="42"/>
      <c r="M106" s="197"/>
      <c r="N106" s="43"/>
      <c r="O106" s="43"/>
      <c r="P106" s="43"/>
      <c r="Q106" s="43"/>
      <c r="R106" s="43"/>
      <c r="S106" s="43"/>
      <c r="T106" s="71"/>
      <c r="AT106" s="25" t="s">
        <v>185</v>
      </c>
      <c r="AU106" s="25" t="s">
        <v>87</v>
      </c>
    </row>
    <row r="107" spans="2:65" s="1" customFormat="1" ht="16.5" customHeight="1">
      <c r="B107" s="181"/>
      <c r="C107" s="182" t="s">
        <v>230</v>
      </c>
      <c r="D107" s="182" t="s">
        <v>180</v>
      </c>
      <c r="E107" s="183" t="s">
        <v>231</v>
      </c>
      <c r="F107" s="184" t="s">
        <v>232</v>
      </c>
      <c r="G107" s="185" t="s">
        <v>183</v>
      </c>
      <c r="H107" s="186">
        <v>1</v>
      </c>
      <c r="I107" s="187"/>
      <c r="J107" s="188">
        <f>ROUND(I107*H107,2)</f>
        <v>0</v>
      </c>
      <c r="K107" s="184" t="s">
        <v>5</v>
      </c>
      <c r="L107" s="42"/>
      <c r="M107" s="189" t="s">
        <v>5</v>
      </c>
      <c r="N107" s="190" t="s">
        <v>46</v>
      </c>
      <c r="O107" s="43"/>
      <c r="P107" s="191">
        <f>O107*H107</f>
        <v>0</v>
      </c>
      <c r="Q107" s="191">
        <v>0</v>
      </c>
      <c r="R107" s="191">
        <f>Q107*H107</f>
        <v>0</v>
      </c>
      <c r="S107" s="191">
        <v>0</v>
      </c>
      <c r="T107" s="192">
        <f>S107*H107</f>
        <v>0</v>
      </c>
      <c r="AR107" s="25" t="s">
        <v>177</v>
      </c>
      <c r="AT107" s="25" t="s">
        <v>180</v>
      </c>
      <c r="AU107" s="25" t="s">
        <v>87</v>
      </c>
      <c r="AY107" s="25" t="s">
        <v>178</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177</v>
      </c>
      <c r="BM107" s="25" t="s">
        <v>233</v>
      </c>
    </row>
    <row r="108" spans="2:65" s="1" customFormat="1">
      <c r="B108" s="42"/>
      <c r="D108" s="194" t="s">
        <v>185</v>
      </c>
      <c r="F108" s="195" t="s">
        <v>234</v>
      </c>
      <c r="I108" s="196"/>
      <c r="L108" s="42"/>
      <c r="M108" s="197"/>
      <c r="N108" s="43"/>
      <c r="O108" s="43"/>
      <c r="P108" s="43"/>
      <c r="Q108" s="43"/>
      <c r="R108" s="43"/>
      <c r="S108" s="43"/>
      <c r="T108" s="71"/>
      <c r="AT108" s="25" t="s">
        <v>185</v>
      </c>
      <c r="AU108" s="25" t="s">
        <v>87</v>
      </c>
    </row>
    <row r="109" spans="2:65" s="1" customFormat="1" ht="16.5" customHeight="1">
      <c r="B109" s="181"/>
      <c r="C109" s="182" t="s">
        <v>235</v>
      </c>
      <c r="D109" s="182" t="s">
        <v>180</v>
      </c>
      <c r="E109" s="183" t="s">
        <v>236</v>
      </c>
      <c r="F109" s="184" t="s">
        <v>237</v>
      </c>
      <c r="G109" s="185" t="s">
        <v>183</v>
      </c>
      <c r="H109" s="186">
        <v>1</v>
      </c>
      <c r="I109" s="187"/>
      <c r="J109" s="188">
        <f>ROUND(I109*H109,2)</f>
        <v>0</v>
      </c>
      <c r="K109" s="184" t="s">
        <v>5</v>
      </c>
      <c r="L109" s="42"/>
      <c r="M109" s="189" t="s">
        <v>5</v>
      </c>
      <c r="N109" s="190" t="s">
        <v>46</v>
      </c>
      <c r="O109" s="43"/>
      <c r="P109" s="191">
        <f>O109*H109</f>
        <v>0</v>
      </c>
      <c r="Q109" s="191">
        <v>0</v>
      </c>
      <c r="R109" s="191">
        <f>Q109*H109</f>
        <v>0</v>
      </c>
      <c r="S109" s="191">
        <v>0</v>
      </c>
      <c r="T109" s="192">
        <f>S109*H109</f>
        <v>0</v>
      </c>
      <c r="AR109" s="25" t="s">
        <v>177</v>
      </c>
      <c r="AT109" s="25" t="s">
        <v>180</v>
      </c>
      <c r="AU109" s="25" t="s">
        <v>87</v>
      </c>
      <c r="AY109" s="25" t="s">
        <v>178</v>
      </c>
      <c r="BE109" s="193">
        <f>IF(N109="základní",J109,0)</f>
        <v>0</v>
      </c>
      <c r="BF109" s="193">
        <f>IF(N109="snížená",J109,0)</f>
        <v>0</v>
      </c>
      <c r="BG109" s="193">
        <f>IF(N109="zákl. přenesená",J109,0)</f>
        <v>0</v>
      </c>
      <c r="BH109" s="193">
        <f>IF(N109="sníž. přenesená",J109,0)</f>
        <v>0</v>
      </c>
      <c r="BI109" s="193">
        <f>IF(N109="nulová",J109,0)</f>
        <v>0</v>
      </c>
      <c r="BJ109" s="25" t="s">
        <v>82</v>
      </c>
      <c r="BK109" s="193">
        <f>ROUND(I109*H109,2)</f>
        <v>0</v>
      </c>
      <c r="BL109" s="25" t="s">
        <v>177</v>
      </c>
      <c r="BM109" s="25" t="s">
        <v>238</v>
      </c>
    </row>
    <row r="110" spans="2:65" s="1" customFormat="1" ht="54">
      <c r="B110" s="42"/>
      <c r="D110" s="194" t="s">
        <v>185</v>
      </c>
      <c r="F110" s="195" t="s">
        <v>239</v>
      </c>
      <c r="I110" s="196"/>
      <c r="L110" s="42"/>
      <c r="M110" s="197"/>
      <c r="N110" s="43"/>
      <c r="O110" s="43"/>
      <c r="P110" s="43"/>
      <c r="Q110" s="43"/>
      <c r="R110" s="43"/>
      <c r="S110" s="43"/>
      <c r="T110" s="71"/>
      <c r="AT110" s="25" t="s">
        <v>185</v>
      </c>
      <c r="AU110" s="25" t="s">
        <v>87</v>
      </c>
    </row>
    <row r="111" spans="2:65" s="1" customFormat="1" ht="16.5" customHeight="1">
      <c r="B111" s="181"/>
      <c r="C111" s="182" t="s">
        <v>240</v>
      </c>
      <c r="D111" s="182" t="s">
        <v>180</v>
      </c>
      <c r="E111" s="183" t="s">
        <v>241</v>
      </c>
      <c r="F111" s="184" t="s">
        <v>242</v>
      </c>
      <c r="G111" s="185" t="s">
        <v>183</v>
      </c>
      <c r="H111" s="186">
        <v>1</v>
      </c>
      <c r="I111" s="187"/>
      <c r="J111" s="188">
        <f>ROUND(I111*H111,2)</f>
        <v>0</v>
      </c>
      <c r="K111" s="184" t="s">
        <v>5</v>
      </c>
      <c r="L111" s="42"/>
      <c r="M111" s="189" t="s">
        <v>5</v>
      </c>
      <c r="N111" s="190" t="s">
        <v>46</v>
      </c>
      <c r="O111" s="43"/>
      <c r="P111" s="191">
        <f>O111*H111</f>
        <v>0</v>
      </c>
      <c r="Q111" s="191">
        <v>0</v>
      </c>
      <c r="R111" s="191">
        <f>Q111*H111</f>
        <v>0</v>
      </c>
      <c r="S111" s="191">
        <v>0</v>
      </c>
      <c r="T111" s="192">
        <f>S111*H111</f>
        <v>0</v>
      </c>
      <c r="AR111" s="25" t="s">
        <v>177</v>
      </c>
      <c r="AT111" s="25" t="s">
        <v>180</v>
      </c>
      <c r="AU111" s="25" t="s">
        <v>87</v>
      </c>
      <c r="AY111" s="25" t="s">
        <v>178</v>
      </c>
      <c r="BE111" s="193">
        <f>IF(N111="základní",J111,0)</f>
        <v>0</v>
      </c>
      <c r="BF111" s="193">
        <f>IF(N111="snížená",J111,0)</f>
        <v>0</v>
      </c>
      <c r="BG111" s="193">
        <f>IF(N111="zákl. přenesená",J111,0)</f>
        <v>0</v>
      </c>
      <c r="BH111" s="193">
        <f>IF(N111="sníž. přenesená",J111,0)</f>
        <v>0</v>
      </c>
      <c r="BI111" s="193">
        <f>IF(N111="nulová",J111,0)</f>
        <v>0</v>
      </c>
      <c r="BJ111" s="25" t="s">
        <v>82</v>
      </c>
      <c r="BK111" s="193">
        <f>ROUND(I111*H111,2)</f>
        <v>0</v>
      </c>
      <c r="BL111" s="25" t="s">
        <v>177</v>
      </c>
      <c r="BM111" s="25" t="s">
        <v>243</v>
      </c>
    </row>
    <row r="112" spans="2:65" s="1" customFormat="1">
      <c r="B112" s="42"/>
      <c r="D112" s="194" t="s">
        <v>185</v>
      </c>
      <c r="F112" s="195" t="s">
        <v>244</v>
      </c>
      <c r="I112" s="196"/>
      <c r="L112" s="42"/>
      <c r="M112" s="197"/>
      <c r="N112" s="43"/>
      <c r="O112" s="43"/>
      <c r="P112" s="43"/>
      <c r="Q112" s="43"/>
      <c r="R112" s="43"/>
      <c r="S112" s="43"/>
      <c r="T112" s="71"/>
      <c r="AT112" s="25" t="s">
        <v>185</v>
      </c>
      <c r="AU112" s="25" t="s">
        <v>87</v>
      </c>
    </row>
    <row r="113" spans="2:65" s="1" customFormat="1" ht="25.5" customHeight="1">
      <c r="B113" s="181"/>
      <c r="C113" s="182" t="s">
        <v>245</v>
      </c>
      <c r="D113" s="182" t="s">
        <v>180</v>
      </c>
      <c r="E113" s="183" t="s">
        <v>246</v>
      </c>
      <c r="F113" s="184" t="s">
        <v>247</v>
      </c>
      <c r="G113" s="185" t="s">
        <v>183</v>
      </c>
      <c r="H113" s="186">
        <v>1</v>
      </c>
      <c r="I113" s="187"/>
      <c r="J113" s="188">
        <f>ROUND(I113*H113,2)</f>
        <v>0</v>
      </c>
      <c r="K113" s="184" t="s">
        <v>5</v>
      </c>
      <c r="L113" s="42"/>
      <c r="M113" s="189" t="s">
        <v>5</v>
      </c>
      <c r="N113" s="190" t="s">
        <v>46</v>
      </c>
      <c r="O113" s="43"/>
      <c r="P113" s="191">
        <f>O113*H113</f>
        <v>0</v>
      </c>
      <c r="Q113" s="191">
        <v>0</v>
      </c>
      <c r="R113" s="191">
        <f>Q113*H113</f>
        <v>0</v>
      </c>
      <c r="S113" s="191">
        <v>0</v>
      </c>
      <c r="T113" s="192">
        <f>S113*H113</f>
        <v>0</v>
      </c>
      <c r="AR113" s="25" t="s">
        <v>177</v>
      </c>
      <c r="AT113" s="25" t="s">
        <v>180</v>
      </c>
      <c r="AU113" s="25" t="s">
        <v>87</v>
      </c>
      <c r="AY113" s="25" t="s">
        <v>178</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177</v>
      </c>
      <c r="BM113" s="25" t="s">
        <v>248</v>
      </c>
    </row>
    <row r="114" spans="2:65" s="1" customFormat="1" ht="54">
      <c r="B114" s="42"/>
      <c r="D114" s="194" t="s">
        <v>185</v>
      </c>
      <c r="F114" s="195" t="s">
        <v>249</v>
      </c>
      <c r="I114" s="196"/>
      <c r="L114" s="42"/>
      <c r="M114" s="197"/>
      <c r="N114" s="43"/>
      <c r="O114" s="43"/>
      <c r="P114" s="43"/>
      <c r="Q114" s="43"/>
      <c r="R114" s="43"/>
      <c r="S114" s="43"/>
      <c r="T114" s="71"/>
      <c r="AT114" s="25" t="s">
        <v>185</v>
      </c>
      <c r="AU114" s="25" t="s">
        <v>87</v>
      </c>
    </row>
    <row r="115" spans="2:65" s="1" customFormat="1" ht="16.5" customHeight="1">
      <c r="B115" s="181"/>
      <c r="C115" s="182" t="s">
        <v>11</v>
      </c>
      <c r="D115" s="182" t="s">
        <v>180</v>
      </c>
      <c r="E115" s="183" t="s">
        <v>250</v>
      </c>
      <c r="F115" s="184" t="s">
        <v>251</v>
      </c>
      <c r="G115" s="185" t="s">
        <v>183</v>
      </c>
      <c r="H115" s="186">
        <v>1</v>
      </c>
      <c r="I115" s="187"/>
      <c r="J115" s="188">
        <f>ROUND(I115*H115,2)</f>
        <v>0</v>
      </c>
      <c r="K115" s="184" t="s">
        <v>5</v>
      </c>
      <c r="L115" s="42"/>
      <c r="M115" s="189" t="s">
        <v>5</v>
      </c>
      <c r="N115" s="190" t="s">
        <v>46</v>
      </c>
      <c r="O115" s="43"/>
      <c r="P115" s="191">
        <f>O115*H115</f>
        <v>0</v>
      </c>
      <c r="Q115" s="191">
        <v>0</v>
      </c>
      <c r="R115" s="191">
        <f>Q115*H115</f>
        <v>0</v>
      </c>
      <c r="S115" s="191">
        <v>0</v>
      </c>
      <c r="T115" s="192">
        <f>S115*H115</f>
        <v>0</v>
      </c>
      <c r="AR115" s="25" t="s">
        <v>177</v>
      </c>
      <c r="AT115" s="25" t="s">
        <v>180</v>
      </c>
      <c r="AU115" s="25" t="s">
        <v>87</v>
      </c>
      <c r="AY115" s="25" t="s">
        <v>178</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177</v>
      </c>
      <c r="BM115" s="25" t="s">
        <v>252</v>
      </c>
    </row>
    <row r="116" spans="2:65" s="1" customFormat="1" ht="54">
      <c r="B116" s="42"/>
      <c r="D116" s="194" t="s">
        <v>185</v>
      </c>
      <c r="F116" s="195" t="s">
        <v>253</v>
      </c>
      <c r="I116" s="196"/>
      <c r="L116" s="42"/>
      <c r="M116" s="197"/>
      <c r="N116" s="43"/>
      <c r="O116" s="43"/>
      <c r="P116" s="43"/>
      <c r="Q116" s="43"/>
      <c r="R116" s="43"/>
      <c r="S116" s="43"/>
      <c r="T116" s="71"/>
      <c r="AT116" s="25" t="s">
        <v>185</v>
      </c>
      <c r="AU116" s="25" t="s">
        <v>87</v>
      </c>
    </row>
    <row r="117" spans="2:65" s="1" customFormat="1" ht="16.5" customHeight="1">
      <c r="B117" s="181"/>
      <c r="C117" s="182" t="s">
        <v>254</v>
      </c>
      <c r="D117" s="182" t="s">
        <v>180</v>
      </c>
      <c r="E117" s="183" t="s">
        <v>255</v>
      </c>
      <c r="F117" s="184" t="s">
        <v>256</v>
      </c>
      <c r="G117" s="185" t="s">
        <v>257</v>
      </c>
      <c r="H117" s="186">
        <v>1</v>
      </c>
      <c r="I117" s="187"/>
      <c r="J117" s="188">
        <f>ROUND(I117*H117,2)</f>
        <v>0</v>
      </c>
      <c r="K117" s="184" t="s">
        <v>5</v>
      </c>
      <c r="L117" s="42"/>
      <c r="M117" s="189" t="s">
        <v>5</v>
      </c>
      <c r="N117" s="190" t="s">
        <v>46</v>
      </c>
      <c r="O117" s="43"/>
      <c r="P117" s="191">
        <f>O117*H117</f>
        <v>0</v>
      </c>
      <c r="Q117" s="191">
        <v>0</v>
      </c>
      <c r="R117" s="191">
        <f>Q117*H117</f>
        <v>0</v>
      </c>
      <c r="S117" s="191">
        <v>0</v>
      </c>
      <c r="T117" s="192">
        <f>S117*H117</f>
        <v>0</v>
      </c>
      <c r="AR117" s="25" t="s">
        <v>177</v>
      </c>
      <c r="AT117" s="25" t="s">
        <v>180</v>
      </c>
      <c r="AU117" s="25" t="s">
        <v>87</v>
      </c>
      <c r="AY117" s="25" t="s">
        <v>178</v>
      </c>
      <c r="BE117" s="193">
        <f>IF(N117="základní",J117,0)</f>
        <v>0</v>
      </c>
      <c r="BF117" s="193">
        <f>IF(N117="snížená",J117,0)</f>
        <v>0</v>
      </c>
      <c r="BG117" s="193">
        <f>IF(N117="zákl. přenesená",J117,0)</f>
        <v>0</v>
      </c>
      <c r="BH117" s="193">
        <f>IF(N117="sníž. přenesená",J117,0)</f>
        <v>0</v>
      </c>
      <c r="BI117" s="193">
        <f>IF(N117="nulová",J117,0)</f>
        <v>0</v>
      </c>
      <c r="BJ117" s="25" t="s">
        <v>82</v>
      </c>
      <c r="BK117" s="193">
        <f>ROUND(I117*H117,2)</f>
        <v>0</v>
      </c>
      <c r="BL117" s="25" t="s">
        <v>177</v>
      </c>
      <c r="BM117" s="25" t="s">
        <v>258</v>
      </c>
    </row>
    <row r="118" spans="2:65" s="1" customFormat="1" ht="27">
      <c r="B118" s="42"/>
      <c r="D118" s="194" t="s">
        <v>185</v>
      </c>
      <c r="F118" s="195" t="s">
        <v>259</v>
      </c>
      <c r="I118" s="196"/>
      <c r="L118" s="42"/>
      <c r="M118" s="197"/>
      <c r="N118" s="43"/>
      <c r="O118" s="43"/>
      <c r="P118" s="43"/>
      <c r="Q118" s="43"/>
      <c r="R118" s="43"/>
      <c r="S118" s="43"/>
      <c r="T118" s="71"/>
      <c r="AT118" s="25" t="s">
        <v>185</v>
      </c>
      <c r="AU118" s="25" t="s">
        <v>87</v>
      </c>
    </row>
    <row r="119" spans="2:65" s="1" customFormat="1" ht="16.5" customHeight="1">
      <c r="B119" s="181"/>
      <c r="C119" s="182" t="s">
        <v>260</v>
      </c>
      <c r="D119" s="182" t="s">
        <v>180</v>
      </c>
      <c r="E119" s="183" t="s">
        <v>261</v>
      </c>
      <c r="F119" s="184" t="s">
        <v>262</v>
      </c>
      <c r="G119" s="185" t="s">
        <v>183</v>
      </c>
      <c r="H119" s="186">
        <v>1</v>
      </c>
      <c r="I119" s="187"/>
      <c r="J119" s="188">
        <f>ROUND(I119*H119,2)</f>
        <v>0</v>
      </c>
      <c r="K119" s="184" t="s">
        <v>5</v>
      </c>
      <c r="L119" s="42"/>
      <c r="M119" s="189" t="s">
        <v>5</v>
      </c>
      <c r="N119" s="190" t="s">
        <v>46</v>
      </c>
      <c r="O119" s="43"/>
      <c r="P119" s="191">
        <f>O119*H119</f>
        <v>0</v>
      </c>
      <c r="Q119" s="191">
        <v>0</v>
      </c>
      <c r="R119" s="191">
        <f>Q119*H119</f>
        <v>0</v>
      </c>
      <c r="S119" s="191">
        <v>0</v>
      </c>
      <c r="T119" s="192">
        <f>S119*H119</f>
        <v>0</v>
      </c>
      <c r="AR119" s="25" t="s">
        <v>177</v>
      </c>
      <c r="AT119" s="25" t="s">
        <v>180</v>
      </c>
      <c r="AU119" s="25" t="s">
        <v>87</v>
      </c>
      <c r="AY119" s="25" t="s">
        <v>178</v>
      </c>
      <c r="BE119" s="193">
        <f>IF(N119="základní",J119,0)</f>
        <v>0</v>
      </c>
      <c r="BF119" s="193">
        <f>IF(N119="snížená",J119,0)</f>
        <v>0</v>
      </c>
      <c r="BG119" s="193">
        <f>IF(N119="zákl. přenesená",J119,0)</f>
        <v>0</v>
      </c>
      <c r="BH119" s="193">
        <f>IF(N119="sníž. přenesená",J119,0)</f>
        <v>0</v>
      </c>
      <c r="BI119" s="193">
        <f>IF(N119="nulová",J119,0)</f>
        <v>0</v>
      </c>
      <c r="BJ119" s="25" t="s">
        <v>82</v>
      </c>
      <c r="BK119" s="193">
        <f>ROUND(I119*H119,2)</f>
        <v>0</v>
      </c>
      <c r="BL119" s="25" t="s">
        <v>177</v>
      </c>
      <c r="BM119" s="25" t="s">
        <v>263</v>
      </c>
    </row>
    <row r="120" spans="2:65" s="1" customFormat="1" ht="67.5">
      <c r="B120" s="42"/>
      <c r="D120" s="194" t="s">
        <v>185</v>
      </c>
      <c r="F120" s="195" t="s">
        <v>264</v>
      </c>
      <c r="I120" s="196"/>
      <c r="L120" s="42"/>
      <c r="M120" s="198"/>
      <c r="N120" s="199"/>
      <c r="O120" s="199"/>
      <c r="P120" s="199"/>
      <c r="Q120" s="199"/>
      <c r="R120" s="199"/>
      <c r="S120" s="199"/>
      <c r="T120" s="200"/>
      <c r="AT120" s="25" t="s">
        <v>185</v>
      </c>
      <c r="AU120" s="25" t="s">
        <v>87</v>
      </c>
    </row>
    <row r="121" spans="2:65" s="1" customFormat="1" ht="6.95" customHeight="1">
      <c r="B121" s="57"/>
      <c r="C121" s="58"/>
      <c r="D121" s="58"/>
      <c r="E121" s="58"/>
      <c r="F121" s="58"/>
      <c r="G121" s="58"/>
      <c r="H121" s="58"/>
      <c r="I121" s="135"/>
      <c r="J121" s="58"/>
      <c r="K121" s="58"/>
      <c r="L121" s="42"/>
    </row>
  </sheetData>
  <autoFilter ref="C83:K120"/>
  <mergeCells count="13">
    <mergeCell ref="E76:H76"/>
    <mergeCell ref="G1:H1"/>
    <mergeCell ref="L2:V2"/>
    <mergeCell ref="E49:H49"/>
    <mergeCell ref="E51:H51"/>
    <mergeCell ref="J55:J56"/>
    <mergeCell ref="E72:H72"/>
    <mergeCell ref="E74:H74"/>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60"/>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95</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266</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96</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99.25" customHeight="1">
      <c r="B26" s="117"/>
      <c r="C26" s="118"/>
      <c r="D26" s="118"/>
      <c r="E26" s="333" t="s">
        <v>267</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ROUND(J111,2)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ROUND(SUM(BE111:BE1859), 2)</f>
        <v>0</v>
      </c>
      <c r="G32" s="43"/>
      <c r="H32" s="43"/>
      <c r="I32" s="127">
        <v>0.21</v>
      </c>
      <c r="J32" s="126">
        <f>ROUND(ROUND((SUM(BE111:BE1859)), 2)*I32, 2)</f>
        <v>0</v>
      </c>
      <c r="K32" s="46"/>
    </row>
    <row r="33" spans="2:11" s="1" customFormat="1" ht="14.45" customHeight="1">
      <c r="B33" s="42"/>
      <c r="C33" s="43"/>
      <c r="D33" s="43"/>
      <c r="E33" s="50" t="s">
        <v>47</v>
      </c>
      <c r="F33" s="126">
        <f>ROUND(SUM(BF111:BF1859), 2)</f>
        <v>0</v>
      </c>
      <c r="G33" s="43"/>
      <c r="H33" s="43"/>
      <c r="I33" s="127">
        <v>0.15</v>
      </c>
      <c r="J33" s="126">
        <f>ROUND(ROUND((SUM(BF111:BF1859)), 2)*I33, 2)</f>
        <v>0</v>
      </c>
      <c r="K33" s="46"/>
    </row>
    <row r="34" spans="2:11" s="1" customFormat="1" ht="14.45" hidden="1" customHeight="1">
      <c r="B34" s="42"/>
      <c r="C34" s="43"/>
      <c r="D34" s="43"/>
      <c r="E34" s="50" t="s">
        <v>48</v>
      </c>
      <c r="F34" s="126">
        <f>ROUND(SUM(BG111:BG1859), 2)</f>
        <v>0</v>
      </c>
      <c r="G34" s="43"/>
      <c r="H34" s="43"/>
      <c r="I34" s="127">
        <v>0.21</v>
      </c>
      <c r="J34" s="126">
        <v>0</v>
      </c>
      <c r="K34" s="46"/>
    </row>
    <row r="35" spans="2:11" s="1" customFormat="1" ht="14.45" hidden="1" customHeight="1">
      <c r="B35" s="42"/>
      <c r="C35" s="43"/>
      <c r="D35" s="43"/>
      <c r="E35" s="50" t="s">
        <v>49</v>
      </c>
      <c r="F35" s="126">
        <f>ROUND(SUM(BH111:BH1859), 2)</f>
        <v>0</v>
      </c>
      <c r="G35" s="43"/>
      <c r="H35" s="43"/>
      <c r="I35" s="127">
        <v>0.15</v>
      </c>
      <c r="J35" s="126">
        <v>0</v>
      </c>
      <c r="K35" s="46"/>
    </row>
    <row r="36" spans="2:11" s="1" customFormat="1" ht="14.45" hidden="1" customHeight="1">
      <c r="B36" s="42"/>
      <c r="C36" s="43"/>
      <c r="D36" s="43"/>
      <c r="E36" s="50" t="s">
        <v>50</v>
      </c>
      <c r="F36" s="126">
        <f>ROUND(SUM(BI111:BI1859),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02-0 - Bourací práce</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J111</f>
        <v>0</v>
      </c>
      <c r="K60" s="46"/>
      <c r="AU60" s="25" t="s">
        <v>158</v>
      </c>
    </row>
    <row r="61" spans="2:47" s="8" customFormat="1" ht="24.95" customHeight="1">
      <c r="B61" s="143"/>
      <c r="C61" s="144"/>
      <c r="D61" s="145" t="s">
        <v>268</v>
      </c>
      <c r="E61" s="146"/>
      <c r="F61" s="146"/>
      <c r="G61" s="146"/>
      <c r="H61" s="146"/>
      <c r="I61" s="147"/>
      <c r="J61" s="148">
        <f>J112</f>
        <v>0</v>
      </c>
      <c r="K61" s="149"/>
    </row>
    <row r="62" spans="2:47" s="9" customFormat="1" ht="19.899999999999999" customHeight="1">
      <c r="B62" s="150"/>
      <c r="C62" s="151"/>
      <c r="D62" s="152" t="s">
        <v>269</v>
      </c>
      <c r="E62" s="153"/>
      <c r="F62" s="153"/>
      <c r="G62" s="153"/>
      <c r="H62" s="153"/>
      <c r="I62" s="154"/>
      <c r="J62" s="155">
        <f>J113</f>
        <v>0</v>
      </c>
      <c r="K62" s="156"/>
    </row>
    <row r="63" spans="2:47" s="9" customFormat="1" ht="19.899999999999999" customHeight="1">
      <c r="B63" s="150"/>
      <c r="C63" s="151"/>
      <c r="D63" s="152" t="s">
        <v>270</v>
      </c>
      <c r="E63" s="153"/>
      <c r="F63" s="153"/>
      <c r="G63" s="153"/>
      <c r="H63" s="153"/>
      <c r="I63" s="154"/>
      <c r="J63" s="155">
        <f>J131</f>
        <v>0</v>
      </c>
      <c r="K63" s="156"/>
    </row>
    <row r="64" spans="2:47" s="9" customFormat="1" ht="19.899999999999999" customHeight="1">
      <c r="B64" s="150"/>
      <c r="C64" s="151"/>
      <c r="D64" s="152" t="s">
        <v>271</v>
      </c>
      <c r="E64" s="153"/>
      <c r="F64" s="153"/>
      <c r="G64" s="153"/>
      <c r="H64" s="153"/>
      <c r="I64" s="154"/>
      <c r="J64" s="155">
        <f>J222</f>
        <v>0</v>
      </c>
      <c r="K64" s="156"/>
    </row>
    <row r="65" spans="2:11" s="9" customFormat="1" ht="19.899999999999999" customHeight="1">
      <c r="B65" s="150"/>
      <c r="C65" s="151"/>
      <c r="D65" s="152" t="s">
        <v>272</v>
      </c>
      <c r="E65" s="153"/>
      <c r="F65" s="153"/>
      <c r="G65" s="153"/>
      <c r="H65" s="153"/>
      <c r="I65" s="154"/>
      <c r="J65" s="155">
        <f>J259</f>
        <v>0</v>
      </c>
      <c r="K65" s="156"/>
    </row>
    <row r="66" spans="2:11" s="9" customFormat="1" ht="19.899999999999999" customHeight="1">
      <c r="B66" s="150"/>
      <c r="C66" s="151"/>
      <c r="D66" s="152" t="s">
        <v>273</v>
      </c>
      <c r="E66" s="153"/>
      <c r="F66" s="153"/>
      <c r="G66" s="153"/>
      <c r="H66" s="153"/>
      <c r="I66" s="154"/>
      <c r="J66" s="155">
        <f>J316</f>
        <v>0</v>
      </c>
      <c r="K66" s="156"/>
    </row>
    <row r="67" spans="2:11" s="9" customFormat="1" ht="19.899999999999999" customHeight="1">
      <c r="B67" s="150"/>
      <c r="C67" s="151"/>
      <c r="D67" s="152" t="s">
        <v>274</v>
      </c>
      <c r="E67" s="153"/>
      <c r="F67" s="153"/>
      <c r="G67" s="153"/>
      <c r="H67" s="153"/>
      <c r="I67" s="154"/>
      <c r="J67" s="155">
        <f>J1423</f>
        <v>0</v>
      </c>
      <c r="K67" s="156"/>
    </row>
    <row r="68" spans="2:11" s="9" customFormat="1" ht="19.899999999999999" customHeight="1">
      <c r="B68" s="150"/>
      <c r="C68" s="151"/>
      <c r="D68" s="152" t="s">
        <v>275</v>
      </c>
      <c r="E68" s="153"/>
      <c r="F68" s="153"/>
      <c r="G68" s="153"/>
      <c r="H68" s="153"/>
      <c r="I68" s="154"/>
      <c r="J68" s="155">
        <f>J1477</f>
        <v>0</v>
      </c>
      <c r="K68" s="156"/>
    </row>
    <row r="69" spans="2:11" s="8" customFormat="1" ht="24.95" customHeight="1">
      <c r="B69" s="143"/>
      <c r="C69" s="144"/>
      <c r="D69" s="145" t="s">
        <v>276</v>
      </c>
      <c r="E69" s="146"/>
      <c r="F69" s="146"/>
      <c r="G69" s="146"/>
      <c r="H69" s="146"/>
      <c r="I69" s="147"/>
      <c r="J69" s="148">
        <f>J1479</f>
        <v>0</v>
      </c>
      <c r="K69" s="149"/>
    </row>
    <row r="70" spans="2:11" s="9" customFormat="1" ht="19.899999999999999" customHeight="1">
      <c r="B70" s="150"/>
      <c r="C70" s="151"/>
      <c r="D70" s="152" t="s">
        <v>277</v>
      </c>
      <c r="E70" s="153"/>
      <c r="F70" s="153"/>
      <c r="G70" s="153"/>
      <c r="H70" s="153"/>
      <c r="I70" s="154"/>
      <c r="J70" s="155">
        <f>J1480</f>
        <v>0</v>
      </c>
      <c r="K70" s="156"/>
    </row>
    <row r="71" spans="2:11" s="9" customFormat="1" ht="19.899999999999999" customHeight="1">
      <c r="B71" s="150"/>
      <c r="C71" s="151"/>
      <c r="D71" s="152" t="s">
        <v>278</v>
      </c>
      <c r="E71" s="153"/>
      <c r="F71" s="153"/>
      <c r="G71" s="153"/>
      <c r="H71" s="153"/>
      <c r="I71" s="154"/>
      <c r="J71" s="155">
        <f>J1503</f>
        <v>0</v>
      </c>
      <c r="K71" s="156"/>
    </row>
    <row r="72" spans="2:11" s="9" customFormat="1" ht="19.899999999999999" customHeight="1">
      <c r="B72" s="150"/>
      <c r="C72" s="151"/>
      <c r="D72" s="152" t="s">
        <v>279</v>
      </c>
      <c r="E72" s="153"/>
      <c r="F72" s="153"/>
      <c r="G72" s="153"/>
      <c r="H72" s="153"/>
      <c r="I72" s="154"/>
      <c r="J72" s="155">
        <f>J1522</f>
        <v>0</v>
      </c>
      <c r="K72" s="156"/>
    </row>
    <row r="73" spans="2:11" s="9" customFormat="1" ht="19.899999999999999" customHeight="1">
      <c r="B73" s="150"/>
      <c r="C73" s="151"/>
      <c r="D73" s="152" t="s">
        <v>280</v>
      </c>
      <c r="E73" s="153"/>
      <c r="F73" s="153"/>
      <c r="G73" s="153"/>
      <c r="H73" s="153"/>
      <c r="I73" s="154"/>
      <c r="J73" s="155">
        <f>J1548</f>
        <v>0</v>
      </c>
      <c r="K73" s="156"/>
    </row>
    <row r="74" spans="2:11" s="9" customFormat="1" ht="19.899999999999999" customHeight="1">
      <c r="B74" s="150"/>
      <c r="C74" s="151"/>
      <c r="D74" s="152" t="s">
        <v>281</v>
      </c>
      <c r="E74" s="153"/>
      <c r="F74" s="153"/>
      <c r="G74" s="153"/>
      <c r="H74" s="153"/>
      <c r="I74" s="154"/>
      <c r="J74" s="155">
        <f>J1561</f>
        <v>0</v>
      </c>
      <c r="K74" s="156"/>
    </row>
    <row r="75" spans="2:11" s="9" customFormat="1" ht="19.899999999999999" customHeight="1">
      <c r="B75" s="150"/>
      <c r="C75" s="151"/>
      <c r="D75" s="152" t="s">
        <v>282</v>
      </c>
      <c r="E75" s="153"/>
      <c r="F75" s="153"/>
      <c r="G75" s="153"/>
      <c r="H75" s="153"/>
      <c r="I75" s="154"/>
      <c r="J75" s="155">
        <f>J1566</f>
        <v>0</v>
      </c>
      <c r="K75" s="156"/>
    </row>
    <row r="76" spans="2:11" s="9" customFormat="1" ht="19.899999999999999" customHeight="1">
      <c r="B76" s="150"/>
      <c r="C76" s="151"/>
      <c r="D76" s="152" t="s">
        <v>283</v>
      </c>
      <c r="E76" s="153"/>
      <c r="F76" s="153"/>
      <c r="G76" s="153"/>
      <c r="H76" s="153"/>
      <c r="I76" s="154"/>
      <c r="J76" s="155">
        <f>J1574</f>
        <v>0</v>
      </c>
      <c r="K76" s="156"/>
    </row>
    <row r="77" spans="2:11" s="9" customFormat="1" ht="19.899999999999999" customHeight="1">
      <c r="B77" s="150"/>
      <c r="C77" s="151"/>
      <c r="D77" s="152" t="s">
        <v>284</v>
      </c>
      <c r="E77" s="153"/>
      <c r="F77" s="153"/>
      <c r="G77" s="153"/>
      <c r="H77" s="153"/>
      <c r="I77" s="154"/>
      <c r="J77" s="155">
        <f>J1609</f>
        <v>0</v>
      </c>
      <c r="K77" s="156"/>
    </row>
    <row r="78" spans="2:11" s="9" customFormat="1" ht="19.899999999999999" customHeight="1">
      <c r="B78" s="150"/>
      <c r="C78" s="151"/>
      <c r="D78" s="152" t="s">
        <v>285</v>
      </c>
      <c r="E78" s="153"/>
      <c r="F78" s="153"/>
      <c r="G78" s="153"/>
      <c r="H78" s="153"/>
      <c r="I78" s="154"/>
      <c r="J78" s="155">
        <f>J1611</f>
        <v>0</v>
      </c>
      <c r="K78" s="156"/>
    </row>
    <row r="79" spans="2:11" s="9" customFormat="1" ht="19.899999999999999" customHeight="1">
      <c r="B79" s="150"/>
      <c r="C79" s="151"/>
      <c r="D79" s="152" t="s">
        <v>286</v>
      </c>
      <c r="E79" s="153"/>
      <c r="F79" s="153"/>
      <c r="G79" s="153"/>
      <c r="H79" s="153"/>
      <c r="I79" s="154"/>
      <c r="J79" s="155">
        <f>J1619</f>
        <v>0</v>
      </c>
      <c r="K79" s="156"/>
    </row>
    <row r="80" spans="2:11" s="9" customFormat="1" ht="19.899999999999999" customHeight="1">
      <c r="B80" s="150"/>
      <c r="C80" s="151"/>
      <c r="D80" s="152" t="s">
        <v>287</v>
      </c>
      <c r="E80" s="153"/>
      <c r="F80" s="153"/>
      <c r="G80" s="153"/>
      <c r="H80" s="153"/>
      <c r="I80" s="154"/>
      <c r="J80" s="155">
        <f>J1637</f>
        <v>0</v>
      </c>
      <c r="K80" s="156"/>
    </row>
    <row r="81" spans="2:12" s="9" customFormat="1" ht="19.899999999999999" customHeight="1">
      <c r="B81" s="150"/>
      <c r="C81" s="151"/>
      <c r="D81" s="152" t="s">
        <v>288</v>
      </c>
      <c r="E81" s="153"/>
      <c r="F81" s="153"/>
      <c r="G81" s="153"/>
      <c r="H81" s="153"/>
      <c r="I81" s="154"/>
      <c r="J81" s="155">
        <f>J1648</f>
        <v>0</v>
      </c>
      <c r="K81" s="156"/>
    </row>
    <row r="82" spans="2:12" s="9" customFormat="1" ht="19.899999999999999" customHeight="1">
      <c r="B82" s="150"/>
      <c r="C82" s="151"/>
      <c r="D82" s="152" t="s">
        <v>289</v>
      </c>
      <c r="E82" s="153"/>
      <c r="F82" s="153"/>
      <c r="G82" s="153"/>
      <c r="H82" s="153"/>
      <c r="I82" s="154"/>
      <c r="J82" s="155">
        <f>J1708</f>
        <v>0</v>
      </c>
      <c r="K82" s="156"/>
    </row>
    <row r="83" spans="2:12" s="9" customFormat="1" ht="19.899999999999999" customHeight="1">
      <c r="B83" s="150"/>
      <c r="C83" s="151"/>
      <c r="D83" s="152" t="s">
        <v>290</v>
      </c>
      <c r="E83" s="153"/>
      <c r="F83" s="153"/>
      <c r="G83" s="153"/>
      <c r="H83" s="153"/>
      <c r="I83" s="154"/>
      <c r="J83" s="155">
        <f>J1720</f>
        <v>0</v>
      </c>
      <c r="K83" s="156"/>
    </row>
    <row r="84" spans="2:12" s="9" customFormat="1" ht="19.899999999999999" customHeight="1">
      <c r="B84" s="150"/>
      <c r="C84" s="151"/>
      <c r="D84" s="152" t="s">
        <v>291</v>
      </c>
      <c r="E84" s="153"/>
      <c r="F84" s="153"/>
      <c r="G84" s="153"/>
      <c r="H84" s="153"/>
      <c r="I84" s="154"/>
      <c r="J84" s="155">
        <f>J1737</f>
        <v>0</v>
      </c>
      <c r="K84" s="156"/>
    </row>
    <row r="85" spans="2:12" s="9" customFormat="1" ht="19.899999999999999" customHeight="1">
      <c r="B85" s="150"/>
      <c r="C85" s="151"/>
      <c r="D85" s="152" t="s">
        <v>292</v>
      </c>
      <c r="E85" s="153"/>
      <c r="F85" s="153"/>
      <c r="G85" s="153"/>
      <c r="H85" s="153"/>
      <c r="I85" s="154"/>
      <c r="J85" s="155">
        <f>J1746</f>
        <v>0</v>
      </c>
      <c r="K85" s="156"/>
    </row>
    <row r="86" spans="2:12" s="9" customFormat="1" ht="19.899999999999999" customHeight="1">
      <c r="B86" s="150"/>
      <c r="C86" s="151"/>
      <c r="D86" s="152" t="s">
        <v>293</v>
      </c>
      <c r="E86" s="153"/>
      <c r="F86" s="153"/>
      <c r="G86" s="153"/>
      <c r="H86" s="153"/>
      <c r="I86" s="154"/>
      <c r="J86" s="155">
        <f>J1765</f>
        <v>0</v>
      </c>
      <c r="K86" s="156"/>
    </row>
    <row r="87" spans="2:12" s="9" customFormat="1" ht="19.899999999999999" customHeight="1">
      <c r="B87" s="150"/>
      <c r="C87" s="151"/>
      <c r="D87" s="152" t="s">
        <v>294</v>
      </c>
      <c r="E87" s="153"/>
      <c r="F87" s="153"/>
      <c r="G87" s="153"/>
      <c r="H87" s="153"/>
      <c r="I87" s="154"/>
      <c r="J87" s="155">
        <f>J1825</f>
        <v>0</v>
      </c>
      <c r="K87" s="156"/>
    </row>
    <row r="88" spans="2:12" s="8" customFormat="1" ht="24.95" customHeight="1">
      <c r="B88" s="143"/>
      <c r="C88" s="144"/>
      <c r="D88" s="145" t="s">
        <v>295</v>
      </c>
      <c r="E88" s="146"/>
      <c r="F88" s="146"/>
      <c r="G88" s="146"/>
      <c r="H88" s="146"/>
      <c r="I88" s="147"/>
      <c r="J88" s="148">
        <f>J1857</f>
        <v>0</v>
      </c>
      <c r="K88" s="149"/>
    </row>
    <row r="89" spans="2:12" s="9" customFormat="1" ht="19.899999999999999" customHeight="1">
      <c r="B89" s="150"/>
      <c r="C89" s="151"/>
      <c r="D89" s="152" t="s">
        <v>296</v>
      </c>
      <c r="E89" s="153"/>
      <c r="F89" s="153"/>
      <c r="G89" s="153"/>
      <c r="H89" s="153"/>
      <c r="I89" s="154"/>
      <c r="J89" s="155">
        <f>J1858</f>
        <v>0</v>
      </c>
      <c r="K89" s="156"/>
    </row>
    <row r="90" spans="2:12" s="1" customFormat="1" ht="21.75" customHeight="1">
      <c r="B90" s="42"/>
      <c r="C90" s="43"/>
      <c r="D90" s="43"/>
      <c r="E90" s="43"/>
      <c r="F90" s="43"/>
      <c r="G90" s="43"/>
      <c r="H90" s="43"/>
      <c r="I90" s="114"/>
      <c r="J90" s="43"/>
      <c r="K90" s="46"/>
    </row>
    <row r="91" spans="2:12" s="1" customFormat="1" ht="6.95" customHeight="1">
      <c r="B91" s="57"/>
      <c r="C91" s="58"/>
      <c r="D91" s="58"/>
      <c r="E91" s="58"/>
      <c r="F91" s="58"/>
      <c r="G91" s="58"/>
      <c r="H91" s="58"/>
      <c r="I91" s="135"/>
      <c r="J91" s="58"/>
      <c r="K91" s="59"/>
    </row>
    <row r="95" spans="2:12" s="1" customFormat="1" ht="6.95" customHeight="1">
      <c r="B95" s="60"/>
      <c r="C95" s="61"/>
      <c r="D95" s="61"/>
      <c r="E95" s="61"/>
      <c r="F95" s="61"/>
      <c r="G95" s="61"/>
      <c r="H95" s="61"/>
      <c r="I95" s="136"/>
      <c r="J95" s="61"/>
      <c r="K95" s="61"/>
      <c r="L95" s="42"/>
    </row>
    <row r="96" spans="2:12" s="1" customFormat="1" ht="36.950000000000003" customHeight="1">
      <c r="B96" s="42"/>
      <c r="C96" s="62" t="s">
        <v>161</v>
      </c>
      <c r="L96" s="42"/>
    </row>
    <row r="97" spans="2:63" s="1" customFormat="1" ht="6.95" customHeight="1">
      <c r="B97" s="42"/>
      <c r="L97" s="42"/>
    </row>
    <row r="98" spans="2:63" s="1" customFormat="1" ht="14.45" customHeight="1">
      <c r="B98" s="42"/>
      <c r="C98" s="64" t="s">
        <v>19</v>
      </c>
      <c r="L98" s="42"/>
    </row>
    <row r="99" spans="2:63" s="1" customFormat="1" ht="16.5" customHeight="1">
      <c r="B99" s="42"/>
      <c r="E99" s="373" t="str">
        <f>E7</f>
        <v>Areál nemocnice v Českém Brodě - oprava a stavební úpravy a přístavba jídelny v č.p.1099</v>
      </c>
      <c r="F99" s="374"/>
      <c r="G99" s="374"/>
      <c r="H99" s="374"/>
      <c r="L99" s="42"/>
    </row>
    <row r="100" spans="2:63" ht="15">
      <c r="B100" s="29"/>
      <c r="C100" s="64" t="s">
        <v>149</v>
      </c>
      <c r="L100" s="29"/>
    </row>
    <row r="101" spans="2:63" s="1" customFormat="1" ht="16.5" customHeight="1">
      <c r="B101" s="42"/>
      <c r="E101" s="373" t="s">
        <v>265</v>
      </c>
      <c r="F101" s="367"/>
      <c r="G101" s="367"/>
      <c r="H101" s="367"/>
      <c r="L101" s="42"/>
    </row>
    <row r="102" spans="2:63" s="1" customFormat="1" ht="14.45" customHeight="1">
      <c r="B102" s="42"/>
      <c r="C102" s="64" t="s">
        <v>151</v>
      </c>
      <c r="L102" s="42"/>
    </row>
    <row r="103" spans="2:63" s="1" customFormat="1" ht="17.25" customHeight="1">
      <c r="B103" s="42"/>
      <c r="E103" s="344" t="str">
        <f>E11</f>
        <v>02-0 - Bourací práce</v>
      </c>
      <c r="F103" s="367"/>
      <c r="G103" s="367"/>
      <c r="H103" s="367"/>
      <c r="L103" s="42"/>
    </row>
    <row r="104" spans="2:63" s="1" customFormat="1" ht="6.95" customHeight="1">
      <c r="B104" s="42"/>
      <c r="L104" s="42"/>
    </row>
    <row r="105" spans="2:63" s="1" customFormat="1" ht="18" customHeight="1">
      <c r="B105" s="42"/>
      <c r="C105" s="64" t="s">
        <v>23</v>
      </c>
      <c r="F105" s="157" t="str">
        <f>F14</f>
        <v>Český Brod, ul. Žižkova, areál nemocnice</v>
      </c>
      <c r="I105" s="158" t="s">
        <v>25</v>
      </c>
      <c r="J105" s="68" t="str">
        <f>IF(J14="","",J14)</f>
        <v>16. 7. 2018</v>
      </c>
      <c r="L105" s="42"/>
    </row>
    <row r="106" spans="2:63" s="1" customFormat="1" ht="6.95" customHeight="1">
      <c r="B106" s="42"/>
      <c r="L106" s="42"/>
    </row>
    <row r="107" spans="2:63" s="1" customFormat="1" ht="15">
      <c r="B107" s="42"/>
      <c r="C107" s="64" t="s">
        <v>27</v>
      </c>
      <c r="F107" s="157" t="str">
        <f>E17</f>
        <v>Město Český Brod</v>
      </c>
      <c r="I107" s="158" t="s">
        <v>34</v>
      </c>
      <c r="J107" s="157" t="str">
        <f>E23</f>
        <v>PROJEKT CENTRUM NOVA s.r.o.</v>
      </c>
      <c r="L107" s="42"/>
    </row>
    <row r="108" spans="2:63" s="1" customFormat="1" ht="14.45" customHeight="1">
      <c r="B108" s="42"/>
      <c r="C108" s="64" t="s">
        <v>32</v>
      </c>
      <c r="F108" s="157" t="str">
        <f>IF(E20="","",E20)</f>
        <v/>
      </c>
      <c r="L108" s="42"/>
    </row>
    <row r="109" spans="2:63" s="1" customFormat="1" ht="10.35" customHeight="1">
      <c r="B109" s="42"/>
      <c r="L109" s="42"/>
    </row>
    <row r="110" spans="2:63" s="10" customFormat="1" ht="29.25" customHeight="1">
      <c r="B110" s="159"/>
      <c r="C110" s="160" t="s">
        <v>162</v>
      </c>
      <c r="D110" s="161" t="s">
        <v>60</v>
      </c>
      <c r="E110" s="161" t="s">
        <v>56</v>
      </c>
      <c r="F110" s="161" t="s">
        <v>163</v>
      </c>
      <c r="G110" s="161" t="s">
        <v>164</v>
      </c>
      <c r="H110" s="161" t="s">
        <v>165</v>
      </c>
      <c r="I110" s="162" t="s">
        <v>166</v>
      </c>
      <c r="J110" s="161" t="s">
        <v>156</v>
      </c>
      <c r="K110" s="163" t="s">
        <v>167</v>
      </c>
      <c r="L110" s="159"/>
      <c r="M110" s="74" t="s">
        <v>168</v>
      </c>
      <c r="N110" s="75" t="s">
        <v>45</v>
      </c>
      <c r="O110" s="75" t="s">
        <v>169</v>
      </c>
      <c r="P110" s="75" t="s">
        <v>170</v>
      </c>
      <c r="Q110" s="75" t="s">
        <v>171</v>
      </c>
      <c r="R110" s="75" t="s">
        <v>172</v>
      </c>
      <c r="S110" s="75" t="s">
        <v>173</v>
      </c>
      <c r="T110" s="76" t="s">
        <v>174</v>
      </c>
    </row>
    <row r="111" spans="2:63" s="1" customFormat="1" ht="29.25" customHeight="1">
      <c r="B111" s="42"/>
      <c r="C111" s="78" t="s">
        <v>157</v>
      </c>
      <c r="J111" s="164">
        <f>BK111</f>
        <v>0</v>
      </c>
      <c r="L111" s="42"/>
      <c r="M111" s="77"/>
      <c r="N111" s="69"/>
      <c r="O111" s="69"/>
      <c r="P111" s="165">
        <f>P112+P1479+P1857</f>
        <v>0</v>
      </c>
      <c r="Q111" s="69"/>
      <c r="R111" s="165">
        <f>R112+R1479+R1857</f>
        <v>32.398539479999997</v>
      </c>
      <c r="S111" s="69"/>
      <c r="T111" s="166">
        <f>T112+T1479+T1857</f>
        <v>984.65251805000014</v>
      </c>
      <c r="AT111" s="25" t="s">
        <v>74</v>
      </c>
      <c r="AU111" s="25" t="s">
        <v>158</v>
      </c>
      <c r="BK111" s="167">
        <f>BK112+BK1479+BK1857</f>
        <v>0</v>
      </c>
    </row>
    <row r="112" spans="2:63" s="11" customFormat="1" ht="37.35" customHeight="1">
      <c r="B112" s="168"/>
      <c r="D112" s="169" t="s">
        <v>74</v>
      </c>
      <c r="E112" s="170" t="s">
        <v>297</v>
      </c>
      <c r="F112" s="170" t="s">
        <v>298</v>
      </c>
      <c r="I112" s="171"/>
      <c r="J112" s="172">
        <f>BK112</f>
        <v>0</v>
      </c>
      <c r="L112" s="168"/>
      <c r="M112" s="173"/>
      <c r="N112" s="174"/>
      <c r="O112" s="174"/>
      <c r="P112" s="175">
        <f>P113+P131+P222+P259+P316+P1423+P1477</f>
        <v>0</v>
      </c>
      <c r="Q112" s="174"/>
      <c r="R112" s="175">
        <f>R113+R131+R222+R259+R316+R1423+R1477</f>
        <v>30.80501774</v>
      </c>
      <c r="S112" s="174"/>
      <c r="T112" s="176">
        <f>T113+T131+T222+T259+T316+T1423+T1477</f>
        <v>963.08837300000016</v>
      </c>
      <c r="AR112" s="169" t="s">
        <v>82</v>
      </c>
      <c r="AT112" s="177" t="s">
        <v>74</v>
      </c>
      <c r="AU112" s="177" t="s">
        <v>75</v>
      </c>
      <c r="AY112" s="169" t="s">
        <v>178</v>
      </c>
      <c r="BK112" s="178">
        <f>BK113+BK131+BK222+BK259+BK316+BK1423+BK1477</f>
        <v>0</v>
      </c>
    </row>
    <row r="113" spans="2:65" s="11" customFormat="1" ht="19.899999999999999" customHeight="1">
      <c r="B113" s="168"/>
      <c r="D113" s="169" t="s">
        <v>74</v>
      </c>
      <c r="E113" s="179" t="s">
        <v>82</v>
      </c>
      <c r="F113" s="179" t="s">
        <v>299</v>
      </c>
      <c r="I113" s="171"/>
      <c r="J113" s="180">
        <f>BK113</f>
        <v>0</v>
      </c>
      <c r="L113" s="168"/>
      <c r="M113" s="173"/>
      <c r="N113" s="174"/>
      <c r="O113" s="174"/>
      <c r="P113" s="175">
        <f>SUM(P114:P130)</f>
        <v>0</v>
      </c>
      <c r="Q113" s="174"/>
      <c r="R113" s="175">
        <f>SUM(R114:R130)</f>
        <v>6.9999999999999988E-4</v>
      </c>
      <c r="S113" s="174"/>
      <c r="T113" s="176">
        <f>SUM(T114:T130)</f>
        <v>8.1417999999999999</v>
      </c>
      <c r="AR113" s="169" t="s">
        <v>82</v>
      </c>
      <c r="AT113" s="177" t="s">
        <v>74</v>
      </c>
      <c r="AU113" s="177" t="s">
        <v>82</v>
      </c>
      <c r="AY113" s="169" t="s">
        <v>178</v>
      </c>
      <c r="BK113" s="178">
        <f>SUM(BK114:BK130)</f>
        <v>0</v>
      </c>
    </row>
    <row r="114" spans="2:65" s="1" customFormat="1" ht="16.5" customHeight="1">
      <c r="B114" s="181"/>
      <c r="C114" s="182" t="s">
        <v>82</v>
      </c>
      <c r="D114" s="182" t="s">
        <v>180</v>
      </c>
      <c r="E114" s="183" t="s">
        <v>300</v>
      </c>
      <c r="F114" s="184" t="s">
        <v>301</v>
      </c>
      <c r="G114" s="185" t="s">
        <v>302</v>
      </c>
      <c r="H114" s="186">
        <v>9.7799999999999994</v>
      </c>
      <c r="I114" s="187"/>
      <c r="J114" s="188">
        <f>ROUND(I114*H114,2)</f>
        <v>0</v>
      </c>
      <c r="K114" s="184" t="s">
        <v>5</v>
      </c>
      <c r="L114" s="42"/>
      <c r="M114" s="189" t="s">
        <v>5</v>
      </c>
      <c r="N114" s="190" t="s">
        <v>46</v>
      </c>
      <c r="O114" s="43"/>
      <c r="P114" s="191">
        <f>O114*H114</f>
        <v>0</v>
      </c>
      <c r="Q114" s="191">
        <v>0</v>
      </c>
      <c r="R114" s="191">
        <f>Q114*H114</f>
        <v>0</v>
      </c>
      <c r="S114" s="191">
        <v>0.26</v>
      </c>
      <c r="T114" s="192">
        <f>S114*H114</f>
        <v>2.5427999999999997</v>
      </c>
      <c r="AR114" s="25" t="s">
        <v>177</v>
      </c>
      <c r="AT114" s="25" t="s">
        <v>180</v>
      </c>
      <c r="AU114" s="25" t="s">
        <v>87</v>
      </c>
      <c r="AY114" s="25" t="s">
        <v>178</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177</v>
      </c>
      <c r="BM114" s="25" t="s">
        <v>303</v>
      </c>
    </row>
    <row r="115" spans="2:65" s="12" customFormat="1">
      <c r="B115" s="201"/>
      <c r="D115" s="194" t="s">
        <v>304</v>
      </c>
      <c r="E115" s="202" t="s">
        <v>5</v>
      </c>
      <c r="F115" s="203" t="s">
        <v>305</v>
      </c>
      <c r="H115" s="202" t="s">
        <v>5</v>
      </c>
      <c r="I115" s="204"/>
      <c r="L115" s="201"/>
      <c r="M115" s="205"/>
      <c r="N115" s="206"/>
      <c r="O115" s="206"/>
      <c r="P115" s="206"/>
      <c r="Q115" s="206"/>
      <c r="R115" s="206"/>
      <c r="S115" s="206"/>
      <c r="T115" s="207"/>
      <c r="AT115" s="202" t="s">
        <v>304</v>
      </c>
      <c r="AU115" s="202" t="s">
        <v>87</v>
      </c>
      <c r="AV115" s="12" t="s">
        <v>82</v>
      </c>
      <c r="AW115" s="12" t="s">
        <v>38</v>
      </c>
      <c r="AX115" s="12" t="s">
        <v>75</v>
      </c>
      <c r="AY115" s="202" t="s">
        <v>178</v>
      </c>
    </row>
    <row r="116" spans="2:65" s="13" customFormat="1">
      <c r="B116" s="208"/>
      <c r="D116" s="194" t="s">
        <v>304</v>
      </c>
      <c r="E116" s="209" t="s">
        <v>5</v>
      </c>
      <c r="F116" s="210" t="s">
        <v>306</v>
      </c>
      <c r="H116" s="211">
        <v>8.2799999999999994</v>
      </c>
      <c r="I116" s="212"/>
      <c r="L116" s="208"/>
      <c r="M116" s="213"/>
      <c r="N116" s="214"/>
      <c r="O116" s="214"/>
      <c r="P116" s="214"/>
      <c r="Q116" s="214"/>
      <c r="R116" s="214"/>
      <c r="S116" s="214"/>
      <c r="T116" s="215"/>
      <c r="AT116" s="209" t="s">
        <v>304</v>
      </c>
      <c r="AU116" s="209" t="s">
        <v>87</v>
      </c>
      <c r="AV116" s="13" t="s">
        <v>87</v>
      </c>
      <c r="AW116" s="13" t="s">
        <v>38</v>
      </c>
      <c r="AX116" s="13" t="s">
        <v>75</v>
      </c>
      <c r="AY116" s="209" t="s">
        <v>178</v>
      </c>
    </row>
    <row r="117" spans="2:65" s="12" customFormat="1">
      <c r="B117" s="201"/>
      <c r="D117" s="194" t="s">
        <v>304</v>
      </c>
      <c r="E117" s="202" t="s">
        <v>5</v>
      </c>
      <c r="F117" s="203" t="s">
        <v>307</v>
      </c>
      <c r="H117" s="202" t="s">
        <v>5</v>
      </c>
      <c r="I117" s="204"/>
      <c r="L117" s="201"/>
      <c r="M117" s="205"/>
      <c r="N117" s="206"/>
      <c r="O117" s="206"/>
      <c r="P117" s="206"/>
      <c r="Q117" s="206"/>
      <c r="R117" s="206"/>
      <c r="S117" s="206"/>
      <c r="T117" s="207"/>
      <c r="AT117" s="202" t="s">
        <v>304</v>
      </c>
      <c r="AU117" s="202" t="s">
        <v>87</v>
      </c>
      <c r="AV117" s="12" t="s">
        <v>82</v>
      </c>
      <c r="AW117" s="12" t="s">
        <v>38</v>
      </c>
      <c r="AX117" s="12" t="s">
        <v>75</v>
      </c>
      <c r="AY117" s="202" t="s">
        <v>178</v>
      </c>
    </row>
    <row r="118" spans="2:65" s="13" customFormat="1">
      <c r="B118" s="208"/>
      <c r="D118" s="194" t="s">
        <v>304</v>
      </c>
      <c r="E118" s="209" t="s">
        <v>5</v>
      </c>
      <c r="F118" s="210" t="s">
        <v>308</v>
      </c>
      <c r="H118" s="211">
        <v>1.5</v>
      </c>
      <c r="I118" s="212"/>
      <c r="L118" s="208"/>
      <c r="M118" s="213"/>
      <c r="N118" s="214"/>
      <c r="O118" s="214"/>
      <c r="P118" s="214"/>
      <c r="Q118" s="214"/>
      <c r="R118" s="214"/>
      <c r="S118" s="214"/>
      <c r="T118" s="215"/>
      <c r="AT118" s="209" t="s">
        <v>304</v>
      </c>
      <c r="AU118" s="209" t="s">
        <v>87</v>
      </c>
      <c r="AV118" s="13" t="s">
        <v>87</v>
      </c>
      <c r="AW118" s="13" t="s">
        <v>38</v>
      </c>
      <c r="AX118" s="13" t="s">
        <v>75</v>
      </c>
      <c r="AY118" s="209" t="s">
        <v>178</v>
      </c>
    </row>
    <row r="119" spans="2:65" s="14" customFormat="1">
      <c r="B119" s="216"/>
      <c r="D119" s="194" t="s">
        <v>304</v>
      </c>
      <c r="E119" s="217" t="s">
        <v>5</v>
      </c>
      <c r="F119" s="218" t="s">
        <v>309</v>
      </c>
      <c r="H119" s="219">
        <v>9.7799999999999994</v>
      </c>
      <c r="I119" s="220"/>
      <c r="L119" s="216"/>
      <c r="M119" s="221"/>
      <c r="N119" s="222"/>
      <c r="O119" s="222"/>
      <c r="P119" s="222"/>
      <c r="Q119" s="222"/>
      <c r="R119" s="222"/>
      <c r="S119" s="222"/>
      <c r="T119" s="223"/>
      <c r="AT119" s="217" t="s">
        <v>304</v>
      </c>
      <c r="AU119" s="217" t="s">
        <v>87</v>
      </c>
      <c r="AV119" s="14" t="s">
        <v>177</v>
      </c>
      <c r="AW119" s="14" t="s">
        <v>38</v>
      </c>
      <c r="AX119" s="14" t="s">
        <v>82</v>
      </c>
      <c r="AY119" s="217" t="s">
        <v>178</v>
      </c>
    </row>
    <row r="120" spans="2:65" s="1" customFormat="1" ht="25.5" customHeight="1">
      <c r="B120" s="181"/>
      <c r="C120" s="182" t="s">
        <v>87</v>
      </c>
      <c r="D120" s="182" t="s">
        <v>180</v>
      </c>
      <c r="E120" s="183" t="s">
        <v>310</v>
      </c>
      <c r="F120" s="184" t="s">
        <v>311</v>
      </c>
      <c r="G120" s="185" t="s">
        <v>302</v>
      </c>
      <c r="H120" s="186">
        <v>9.7799999999999994</v>
      </c>
      <c r="I120" s="187"/>
      <c r="J120" s="188">
        <f>ROUND(I120*H120,2)</f>
        <v>0</v>
      </c>
      <c r="K120" s="184" t="s">
        <v>5</v>
      </c>
      <c r="L120" s="42"/>
      <c r="M120" s="189" t="s">
        <v>5</v>
      </c>
      <c r="N120" s="190" t="s">
        <v>46</v>
      </c>
      <c r="O120" s="43"/>
      <c r="P120" s="191">
        <f>O120*H120</f>
        <v>0</v>
      </c>
      <c r="Q120" s="191">
        <v>0</v>
      </c>
      <c r="R120" s="191">
        <f>Q120*H120</f>
        <v>0</v>
      </c>
      <c r="S120" s="191">
        <v>0.3</v>
      </c>
      <c r="T120" s="192">
        <f>S120*H120</f>
        <v>2.9339999999999997</v>
      </c>
      <c r="AR120" s="25" t="s">
        <v>177</v>
      </c>
      <c r="AT120" s="25" t="s">
        <v>180</v>
      </c>
      <c r="AU120" s="25" t="s">
        <v>87</v>
      </c>
      <c r="AY120" s="25" t="s">
        <v>178</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177</v>
      </c>
      <c r="BM120" s="25" t="s">
        <v>312</v>
      </c>
    </row>
    <row r="121" spans="2:65" s="1" customFormat="1" ht="16.5" customHeight="1">
      <c r="B121" s="181"/>
      <c r="C121" s="182" t="s">
        <v>191</v>
      </c>
      <c r="D121" s="182" t="s">
        <v>180</v>
      </c>
      <c r="E121" s="183" t="s">
        <v>313</v>
      </c>
      <c r="F121" s="184" t="s">
        <v>314</v>
      </c>
      <c r="G121" s="185" t="s">
        <v>315</v>
      </c>
      <c r="H121" s="186">
        <v>13</v>
      </c>
      <c r="I121" s="187"/>
      <c r="J121" s="188">
        <f>ROUND(I121*H121,2)</f>
        <v>0</v>
      </c>
      <c r="K121" s="184" t="s">
        <v>5</v>
      </c>
      <c r="L121" s="42"/>
      <c r="M121" s="189" t="s">
        <v>5</v>
      </c>
      <c r="N121" s="190" t="s">
        <v>46</v>
      </c>
      <c r="O121" s="43"/>
      <c r="P121" s="191">
        <f>O121*H121</f>
        <v>0</v>
      </c>
      <c r="Q121" s="191">
        <v>0</v>
      </c>
      <c r="R121" s="191">
        <f>Q121*H121</f>
        <v>0</v>
      </c>
      <c r="S121" s="191">
        <v>0.20499999999999999</v>
      </c>
      <c r="T121" s="192">
        <f>S121*H121</f>
        <v>2.665</v>
      </c>
      <c r="AR121" s="25" t="s">
        <v>177</v>
      </c>
      <c r="AT121" s="25" t="s">
        <v>180</v>
      </c>
      <c r="AU121" s="25" t="s">
        <v>87</v>
      </c>
      <c r="AY121" s="25" t="s">
        <v>178</v>
      </c>
      <c r="BE121" s="193">
        <f>IF(N121="základní",J121,0)</f>
        <v>0</v>
      </c>
      <c r="BF121" s="193">
        <f>IF(N121="snížená",J121,0)</f>
        <v>0</v>
      </c>
      <c r="BG121" s="193">
        <f>IF(N121="zákl. přenesená",J121,0)</f>
        <v>0</v>
      </c>
      <c r="BH121" s="193">
        <f>IF(N121="sníž. přenesená",J121,0)</f>
        <v>0</v>
      </c>
      <c r="BI121" s="193">
        <f>IF(N121="nulová",J121,0)</f>
        <v>0</v>
      </c>
      <c r="BJ121" s="25" t="s">
        <v>82</v>
      </c>
      <c r="BK121" s="193">
        <f>ROUND(I121*H121,2)</f>
        <v>0</v>
      </c>
      <c r="BL121" s="25" t="s">
        <v>177</v>
      </c>
      <c r="BM121" s="25" t="s">
        <v>316</v>
      </c>
    </row>
    <row r="122" spans="2:65" s="12" customFormat="1">
      <c r="B122" s="201"/>
      <c r="D122" s="194" t="s">
        <v>304</v>
      </c>
      <c r="E122" s="202" t="s">
        <v>5</v>
      </c>
      <c r="F122" s="203" t="s">
        <v>305</v>
      </c>
      <c r="H122" s="202" t="s">
        <v>5</v>
      </c>
      <c r="I122" s="204"/>
      <c r="L122" s="201"/>
      <c r="M122" s="205"/>
      <c r="N122" s="206"/>
      <c r="O122" s="206"/>
      <c r="P122" s="206"/>
      <c r="Q122" s="206"/>
      <c r="R122" s="206"/>
      <c r="S122" s="206"/>
      <c r="T122" s="207"/>
      <c r="AT122" s="202" t="s">
        <v>304</v>
      </c>
      <c r="AU122" s="202" t="s">
        <v>87</v>
      </c>
      <c r="AV122" s="12" t="s">
        <v>82</v>
      </c>
      <c r="AW122" s="12" t="s">
        <v>38</v>
      </c>
      <c r="AX122" s="12" t="s">
        <v>75</v>
      </c>
      <c r="AY122" s="202" t="s">
        <v>178</v>
      </c>
    </row>
    <row r="123" spans="2:65" s="13" customFormat="1">
      <c r="B123" s="208"/>
      <c r="D123" s="194" t="s">
        <v>304</v>
      </c>
      <c r="E123" s="209" t="s">
        <v>5</v>
      </c>
      <c r="F123" s="210" t="s">
        <v>317</v>
      </c>
      <c r="H123" s="211">
        <v>11</v>
      </c>
      <c r="I123" s="212"/>
      <c r="L123" s="208"/>
      <c r="M123" s="213"/>
      <c r="N123" s="214"/>
      <c r="O123" s="214"/>
      <c r="P123" s="214"/>
      <c r="Q123" s="214"/>
      <c r="R123" s="214"/>
      <c r="S123" s="214"/>
      <c r="T123" s="215"/>
      <c r="AT123" s="209" t="s">
        <v>304</v>
      </c>
      <c r="AU123" s="209" t="s">
        <v>87</v>
      </c>
      <c r="AV123" s="13" t="s">
        <v>87</v>
      </c>
      <c r="AW123" s="13" t="s">
        <v>38</v>
      </c>
      <c r="AX123" s="13" t="s">
        <v>75</v>
      </c>
      <c r="AY123" s="209" t="s">
        <v>178</v>
      </c>
    </row>
    <row r="124" spans="2:65" s="12" customFormat="1">
      <c r="B124" s="201"/>
      <c r="D124" s="194" t="s">
        <v>304</v>
      </c>
      <c r="E124" s="202" t="s">
        <v>5</v>
      </c>
      <c r="F124" s="203" t="s">
        <v>318</v>
      </c>
      <c r="H124" s="202" t="s">
        <v>5</v>
      </c>
      <c r="I124" s="204"/>
      <c r="L124" s="201"/>
      <c r="M124" s="205"/>
      <c r="N124" s="206"/>
      <c r="O124" s="206"/>
      <c r="P124" s="206"/>
      <c r="Q124" s="206"/>
      <c r="R124" s="206"/>
      <c r="S124" s="206"/>
      <c r="T124" s="207"/>
      <c r="AT124" s="202" t="s">
        <v>304</v>
      </c>
      <c r="AU124" s="202" t="s">
        <v>87</v>
      </c>
      <c r="AV124" s="12" t="s">
        <v>82</v>
      </c>
      <c r="AW124" s="12" t="s">
        <v>38</v>
      </c>
      <c r="AX124" s="12" t="s">
        <v>75</v>
      </c>
      <c r="AY124" s="202" t="s">
        <v>178</v>
      </c>
    </row>
    <row r="125" spans="2:65" s="13" customFormat="1">
      <c r="B125" s="208"/>
      <c r="D125" s="194" t="s">
        <v>304</v>
      </c>
      <c r="E125" s="209" t="s">
        <v>5</v>
      </c>
      <c r="F125" s="210" t="s">
        <v>87</v>
      </c>
      <c r="H125" s="211">
        <v>2</v>
      </c>
      <c r="I125" s="212"/>
      <c r="L125" s="208"/>
      <c r="M125" s="213"/>
      <c r="N125" s="214"/>
      <c r="O125" s="214"/>
      <c r="P125" s="214"/>
      <c r="Q125" s="214"/>
      <c r="R125" s="214"/>
      <c r="S125" s="214"/>
      <c r="T125" s="215"/>
      <c r="AT125" s="209" t="s">
        <v>304</v>
      </c>
      <c r="AU125" s="209" t="s">
        <v>87</v>
      </c>
      <c r="AV125" s="13" t="s">
        <v>87</v>
      </c>
      <c r="AW125" s="13" t="s">
        <v>38</v>
      </c>
      <c r="AX125" s="13" t="s">
        <v>75</v>
      </c>
      <c r="AY125" s="209" t="s">
        <v>178</v>
      </c>
    </row>
    <row r="126" spans="2:65" s="14" customFormat="1">
      <c r="B126" s="216"/>
      <c r="D126" s="194" t="s">
        <v>304</v>
      </c>
      <c r="E126" s="217" t="s">
        <v>5</v>
      </c>
      <c r="F126" s="218" t="s">
        <v>309</v>
      </c>
      <c r="H126" s="219">
        <v>13</v>
      </c>
      <c r="I126" s="220"/>
      <c r="L126" s="216"/>
      <c r="M126" s="221"/>
      <c r="N126" s="222"/>
      <c r="O126" s="222"/>
      <c r="P126" s="222"/>
      <c r="Q126" s="222"/>
      <c r="R126" s="222"/>
      <c r="S126" s="222"/>
      <c r="T126" s="223"/>
      <c r="AT126" s="217" t="s">
        <v>304</v>
      </c>
      <c r="AU126" s="217" t="s">
        <v>87</v>
      </c>
      <c r="AV126" s="14" t="s">
        <v>177</v>
      </c>
      <c r="AW126" s="14" t="s">
        <v>38</v>
      </c>
      <c r="AX126" s="14" t="s">
        <v>82</v>
      </c>
      <c r="AY126" s="217" t="s">
        <v>178</v>
      </c>
    </row>
    <row r="127" spans="2:65" s="1" customFormat="1" ht="25.5" customHeight="1">
      <c r="B127" s="181"/>
      <c r="C127" s="182" t="s">
        <v>177</v>
      </c>
      <c r="D127" s="182" t="s">
        <v>180</v>
      </c>
      <c r="E127" s="183" t="s">
        <v>319</v>
      </c>
      <c r="F127" s="184" t="s">
        <v>320</v>
      </c>
      <c r="G127" s="185" t="s">
        <v>315</v>
      </c>
      <c r="H127" s="186">
        <v>5</v>
      </c>
      <c r="I127" s="187"/>
      <c r="J127" s="188">
        <f>ROUND(I127*H127,2)</f>
        <v>0</v>
      </c>
      <c r="K127" s="184" t="s">
        <v>5</v>
      </c>
      <c r="L127" s="42"/>
      <c r="M127" s="189" t="s">
        <v>5</v>
      </c>
      <c r="N127" s="190" t="s">
        <v>46</v>
      </c>
      <c r="O127" s="43"/>
      <c r="P127" s="191">
        <f>O127*H127</f>
        <v>0</v>
      </c>
      <c r="Q127" s="191">
        <v>1.3999999999999999E-4</v>
      </c>
      <c r="R127" s="191">
        <f>Q127*H127</f>
        <v>6.9999999999999988E-4</v>
      </c>
      <c r="S127" s="191">
        <v>0</v>
      </c>
      <c r="T127" s="192">
        <f>S127*H127</f>
        <v>0</v>
      </c>
      <c r="AR127" s="25" t="s">
        <v>177</v>
      </c>
      <c r="AT127" s="25" t="s">
        <v>180</v>
      </c>
      <c r="AU127" s="25" t="s">
        <v>87</v>
      </c>
      <c r="AY127" s="25" t="s">
        <v>178</v>
      </c>
      <c r="BE127" s="193">
        <f>IF(N127="základní",J127,0)</f>
        <v>0</v>
      </c>
      <c r="BF127" s="193">
        <f>IF(N127="snížená",J127,0)</f>
        <v>0</v>
      </c>
      <c r="BG127" s="193">
        <f>IF(N127="zákl. přenesená",J127,0)</f>
        <v>0</v>
      </c>
      <c r="BH127" s="193">
        <f>IF(N127="sníž. přenesená",J127,0)</f>
        <v>0</v>
      </c>
      <c r="BI127" s="193">
        <f>IF(N127="nulová",J127,0)</f>
        <v>0</v>
      </c>
      <c r="BJ127" s="25" t="s">
        <v>82</v>
      </c>
      <c r="BK127" s="193">
        <f>ROUND(I127*H127,2)</f>
        <v>0</v>
      </c>
      <c r="BL127" s="25" t="s">
        <v>177</v>
      </c>
      <c r="BM127" s="25" t="s">
        <v>321</v>
      </c>
    </row>
    <row r="128" spans="2:65" s="12" customFormat="1">
      <c r="B128" s="201"/>
      <c r="D128" s="194" t="s">
        <v>304</v>
      </c>
      <c r="E128" s="202" t="s">
        <v>5</v>
      </c>
      <c r="F128" s="203" t="s">
        <v>322</v>
      </c>
      <c r="H128" s="202" t="s">
        <v>5</v>
      </c>
      <c r="I128" s="204"/>
      <c r="L128" s="201"/>
      <c r="M128" s="205"/>
      <c r="N128" s="206"/>
      <c r="O128" s="206"/>
      <c r="P128" s="206"/>
      <c r="Q128" s="206"/>
      <c r="R128" s="206"/>
      <c r="S128" s="206"/>
      <c r="T128" s="207"/>
      <c r="AT128" s="202" t="s">
        <v>304</v>
      </c>
      <c r="AU128" s="202" t="s">
        <v>87</v>
      </c>
      <c r="AV128" s="12" t="s">
        <v>82</v>
      </c>
      <c r="AW128" s="12" t="s">
        <v>38</v>
      </c>
      <c r="AX128" s="12" t="s">
        <v>75</v>
      </c>
      <c r="AY128" s="202" t="s">
        <v>178</v>
      </c>
    </row>
    <row r="129" spans="2:65" s="13" customFormat="1">
      <c r="B129" s="208"/>
      <c r="D129" s="194" t="s">
        <v>304</v>
      </c>
      <c r="E129" s="209" t="s">
        <v>5</v>
      </c>
      <c r="F129" s="210" t="s">
        <v>323</v>
      </c>
      <c r="H129" s="211">
        <v>5</v>
      </c>
      <c r="I129" s="212"/>
      <c r="L129" s="208"/>
      <c r="M129" s="213"/>
      <c r="N129" s="214"/>
      <c r="O129" s="214"/>
      <c r="P129" s="214"/>
      <c r="Q129" s="214"/>
      <c r="R129" s="214"/>
      <c r="S129" s="214"/>
      <c r="T129" s="215"/>
      <c r="AT129" s="209" t="s">
        <v>304</v>
      </c>
      <c r="AU129" s="209" t="s">
        <v>87</v>
      </c>
      <c r="AV129" s="13" t="s">
        <v>87</v>
      </c>
      <c r="AW129" s="13" t="s">
        <v>38</v>
      </c>
      <c r="AX129" s="13" t="s">
        <v>75</v>
      </c>
      <c r="AY129" s="209" t="s">
        <v>178</v>
      </c>
    </row>
    <row r="130" spans="2:65" s="14" customFormat="1">
      <c r="B130" s="216"/>
      <c r="D130" s="194" t="s">
        <v>304</v>
      </c>
      <c r="E130" s="217" t="s">
        <v>5</v>
      </c>
      <c r="F130" s="218" t="s">
        <v>309</v>
      </c>
      <c r="H130" s="219">
        <v>5</v>
      </c>
      <c r="I130" s="220"/>
      <c r="L130" s="216"/>
      <c r="M130" s="221"/>
      <c r="N130" s="222"/>
      <c r="O130" s="222"/>
      <c r="P130" s="222"/>
      <c r="Q130" s="222"/>
      <c r="R130" s="222"/>
      <c r="S130" s="222"/>
      <c r="T130" s="223"/>
      <c r="AT130" s="217" t="s">
        <v>304</v>
      </c>
      <c r="AU130" s="217" t="s">
        <v>87</v>
      </c>
      <c r="AV130" s="14" t="s">
        <v>177</v>
      </c>
      <c r="AW130" s="14" t="s">
        <v>38</v>
      </c>
      <c r="AX130" s="14" t="s">
        <v>82</v>
      </c>
      <c r="AY130" s="217" t="s">
        <v>178</v>
      </c>
    </row>
    <row r="131" spans="2:65" s="11" customFormat="1" ht="29.85" customHeight="1">
      <c r="B131" s="168"/>
      <c r="D131" s="169" t="s">
        <v>74</v>
      </c>
      <c r="E131" s="179" t="s">
        <v>191</v>
      </c>
      <c r="F131" s="179" t="s">
        <v>324</v>
      </c>
      <c r="I131" s="171"/>
      <c r="J131" s="180">
        <f>BK131</f>
        <v>0</v>
      </c>
      <c r="L131" s="168"/>
      <c r="M131" s="173"/>
      <c r="N131" s="174"/>
      <c r="O131" s="174"/>
      <c r="P131" s="175">
        <f>SUM(P132:P221)</f>
        <v>0</v>
      </c>
      <c r="Q131" s="174"/>
      <c r="R131" s="175">
        <f>SUM(R132:R221)</f>
        <v>15.876238839999999</v>
      </c>
      <c r="S131" s="174"/>
      <c r="T131" s="176">
        <f>SUM(T132:T221)</f>
        <v>0</v>
      </c>
      <c r="AR131" s="169" t="s">
        <v>82</v>
      </c>
      <c r="AT131" s="177" t="s">
        <v>74</v>
      </c>
      <c r="AU131" s="177" t="s">
        <v>82</v>
      </c>
      <c r="AY131" s="169" t="s">
        <v>178</v>
      </c>
      <c r="BK131" s="178">
        <f>SUM(BK132:BK221)</f>
        <v>0</v>
      </c>
    </row>
    <row r="132" spans="2:65" s="1" customFormat="1" ht="16.5" customHeight="1">
      <c r="B132" s="181"/>
      <c r="C132" s="182" t="s">
        <v>200</v>
      </c>
      <c r="D132" s="182" t="s">
        <v>180</v>
      </c>
      <c r="E132" s="183" t="s">
        <v>325</v>
      </c>
      <c r="F132" s="184" t="s">
        <v>326</v>
      </c>
      <c r="G132" s="185" t="s">
        <v>327</v>
      </c>
      <c r="H132" s="186">
        <v>5.6420000000000003</v>
      </c>
      <c r="I132" s="187"/>
      <c r="J132" s="188">
        <f>ROUND(I132*H132,2)</f>
        <v>0</v>
      </c>
      <c r="K132" s="184" t="s">
        <v>5</v>
      </c>
      <c r="L132" s="42"/>
      <c r="M132" s="189" t="s">
        <v>5</v>
      </c>
      <c r="N132" s="190" t="s">
        <v>46</v>
      </c>
      <c r="O132" s="43"/>
      <c r="P132" s="191">
        <f>O132*H132</f>
        <v>0</v>
      </c>
      <c r="Q132" s="191">
        <v>1.94302</v>
      </c>
      <c r="R132" s="191">
        <f>Q132*H132</f>
        <v>10.962518840000001</v>
      </c>
      <c r="S132" s="191">
        <v>0</v>
      </c>
      <c r="T132" s="192">
        <f>S132*H132</f>
        <v>0</v>
      </c>
      <c r="AR132" s="25" t="s">
        <v>177</v>
      </c>
      <c r="AT132" s="25" t="s">
        <v>180</v>
      </c>
      <c r="AU132" s="25" t="s">
        <v>87</v>
      </c>
      <c r="AY132" s="25" t="s">
        <v>178</v>
      </c>
      <c r="BE132" s="193">
        <f>IF(N132="základní",J132,0)</f>
        <v>0</v>
      </c>
      <c r="BF132" s="193">
        <f>IF(N132="snížená",J132,0)</f>
        <v>0</v>
      </c>
      <c r="BG132" s="193">
        <f>IF(N132="zákl. přenesená",J132,0)</f>
        <v>0</v>
      </c>
      <c r="BH132" s="193">
        <f>IF(N132="sníž. přenesená",J132,0)</f>
        <v>0</v>
      </c>
      <c r="BI132" s="193">
        <f>IF(N132="nulová",J132,0)</f>
        <v>0</v>
      </c>
      <c r="BJ132" s="25" t="s">
        <v>82</v>
      </c>
      <c r="BK132" s="193">
        <f>ROUND(I132*H132,2)</f>
        <v>0</v>
      </c>
      <c r="BL132" s="25" t="s">
        <v>177</v>
      </c>
      <c r="BM132" s="25" t="s">
        <v>328</v>
      </c>
    </row>
    <row r="133" spans="2:65" s="12" customFormat="1">
      <c r="B133" s="201"/>
      <c r="D133" s="194" t="s">
        <v>304</v>
      </c>
      <c r="E133" s="202" t="s">
        <v>5</v>
      </c>
      <c r="F133" s="203" t="s">
        <v>329</v>
      </c>
      <c r="H133" s="202" t="s">
        <v>5</v>
      </c>
      <c r="I133" s="204"/>
      <c r="L133" s="201"/>
      <c r="M133" s="205"/>
      <c r="N133" s="206"/>
      <c r="O133" s="206"/>
      <c r="P133" s="206"/>
      <c r="Q133" s="206"/>
      <c r="R133" s="206"/>
      <c r="S133" s="206"/>
      <c r="T133" s="207"/>
      <c r="AT133" s="202" t="s">
        <v>304</v>
      </c>
      <c r="AU133" s="202" t="s">
        <v>87</v>
      </c>
      <c r="AV133" s="12" t="s">
        <v>82</v>
      </c>
      <c r="AW133" s="12" t="s">
        <v>38</v>
      </c>
      <c r="AX133" s="12" t="s">
        <v>75</v>
      </c>
      <c r="AY133" s="202" t="s">
        <v>178</v>
      </c>
    </row>
    <row r="134" spans="2:65" s="13" customFormat="1">
      <c r="B134" s="208"/>
      <c r="D134" s="194" t="s">
        <v>304</v>
      </c>
      <c r="E134" s="209" t="s">
        <v>5</v>
      </c>
      <c r="F134" s="210" t="s">
        <v>330</v>
      </c>
      <c r="H134" s="211">
        <v>0.255</v>
      </c>
      <c r="I134" s="212"/>
      <c r="L134" s="208"/>
      <c r="M134" s="213"/>
      <c r="N134" s="214"/>
      <c r="O134" s="214"/>
      <c r="P134" s="214"/>
      <c r="Q134" s="214"/>
      <c r="R134" s="214"/>
      <c r="S134" s="214"/>
      <c r="T134" s="215"/>
      <c r="AT134" s="209" t="s">
        <v>304</v>
      </c>
      <c r="AU134" s="209" t="s">
        <v>87</v>
      </c>
      <c r="AV134" s="13" t="s">
        <v>87</v>
      </c>
      <c r="AW134" s="13" t="s">
        <v>38</v>
      </c>
      <c r="AX134" s="13" t="s">
        <v>75</v>
      </c>
      <c r="AY134" s="209" t="s">
        <v>178</v>
      </c>
    </row>
    <row r="135" spans="2:65" s="12" customFormat="1">
      <c r="B135" s="201"/>
      <c r="D135" s="194" t="s">
        <v>304</v>
      </c>
      <c r="E135" s="202" t="s">
        <v>5</v>
      </c>
      <c r="F135" s="203" t="s">
        <v>331</v>
      </c>
      <c r="H135" s="202" t="s">
        <v>5</v>
      </c>
      <c r="I135" s="204"/>
      <c r="L135" s="201"/>
      <c r="M135" s="205"/>
      <c r="N135" s="206"/>
      <c r="O135" s="206"/>
      <c r="P135" s="206"/>
      <c r="Q135" s="206"/>
      <c r="R135" s="206"/>
      <c r="S135" s="206"/>
      <c r="T135" s="207"/>
      <c r="AT135" s="202" t="s">
        <v>304</v>
      </c>
      <c r="AU135" s="202" t="s">
        <v>87</v>
      </c>
      <c r="AV135" s="12" t="s">
        <v>82</v>
      </c>
      <c r="AW135" s="12" t="s">
        <v>38</v>
      </c>
      <c r="AX135" s="12" t="s">
        <v>75</v>
      </c>
      <c r="AY135" s="202" t="s">
        <v>178</v>
      </c>
    </row>
    <row r="136" spans="2:65" s="13" customFormat="1">
      <c r="B136" s="208"/>
      <c r="D136" s="194" t="s">
        <v>304</v>
      </c>
      <c r="E136" s="209" t="s">
        <v>5</v>
      </c>
      <c r="F136" s="210" t="s">
        <v>332</v>
      </c>
      <c r="H136" s="211">
        <v>0.35099999999999998</v>
      </c>
      <c r="I136" s="212"/>
      <c r="L136" s="208"/>
      <c r="M136" s="213"/>
      <c r="N136" s="214"/>
      <c r="O136" s="214"/>
      <c r="P136" s="214"/>
      <c r="Q136" s="214"/>
      <c r="R136" s="214"/>
      <c r="S136" s="214"/>
      <c r="T136" s="215"/>
      <c r="AT136" s="209" t="s">
        <v>304</v>
      </c>
      <c r="AU136" s="209" t="s">
        <v>87</v>
      </c>
      <c r="AV136" s="13" t="s">
        <v>87</v>
      </c>
      <c r="AW136" s="13" t="s">
        <v>38</v>
      </c>
      <c r="AX136" s="13" t="s">
        <v>75</v>
      </c>
      <c r="AY136" s="209" t="s">
        <v>178</v>
      </c>
    </row>
    <row r="137" spans="2:65" s="12" customFormat="1">
      <c r="B137" s="201"/>
      <c r="D137" s="194" t="s">
        <v>304</v>
      </c>
      <c r="E137" s="202" t="s">
        <v>5</v>
      </c>
      <c r="F137" s="203" t="s">
        <v>333</v>
      </c>
      <c r="H137" s="202" t="s">
        <v>5</v>
      </c>
      <c r="I137" s="204"/>
      <c r="L137" s="201"/>
      <c r="M137" s="205"/>
      <c r="N137" s="206"/>
      <c r="O137" s="206"/>
      <c r="P137" s="206"/>
      <c r="Q137" s="206"/>
      <c r="R137" s="206"/>
      <c r="S137" s="206"/>
      <c r="T137" s="207"/>
      <c r="AT137" s="202" t="s">
        <v>304</v>
      </c>
      <c r="AU137" s="202" t="s">
        <v>87</v>
      </c>
      <c r="AV137" s="12" t="s">
        <v>82</v>
      </c>
      <c r="AW137" s="12" t="s">
        <v>38</v>
      </c>
      <c r="AX137" s="12" t="s">
        <v>75</v>
      </c>
      <c r="AY137" s="202" t="s">
        <v>178</v>
      </c>
    </row>
    <row r="138" spans="2:65" s="13" customFormat="1">
      <c r="B138" s="208"/>
      <c r="D138" s="194" t="s">
        <v>304</v>
      </c>
      <c r="E138" s="209" t="s">
        <v>5</v>
      </c>
      <c r="F138" s="210" t="s">
        <v>334</v>
      </c>
      <c r="H138" s="211">
        <v>0.19600000000000001</v>
      </c>
      <c r="I138" s="212"/>
      <c r="L138" s="208"/>
      <c r="M138" s="213"/>
      <c r="N138" s="214"/>
      <c r="O138" s="214"/>
      <c r="P138" s="214"/>
      <c r="Q138" s="214"/>
      <c r="R138" s="214"/>
      <c r="S138" s="214"/>
      <c r="T138" s="215"/>
      <c r="AT138" s="209" t="s">
        <v>304</v>
      </c>
      <c r="AU138" s="209" t="s">
        <v>87</v>
      </c>
      <c r="AV138" s="13" t="s">
        <v>87</v>
      </c>
      <c r="AW138" s="13" t="s">
        <v>38</v>
      </c>
      <c r="AX138" s="13" t="s">
        <v>75</v>
      </c>
      <c r="AY138" s="209" t="s">
        <v>178</v>
      </c>
    </row>
    <row r="139" spans="2:65" s="12" customFormat="1">
      <c r="B139" s="201"/>
      <c r="D139" s="194" t="s">
        <v>304</v>
      </c>
      <c r="E139" s="202" t="s">
        <v>5</v>
      </c>
      <c r="F139" s="203" t="s">
        <v>335</v>
      </c>
      <c r="H139" s="202" t="s">
        <v>5</v>
      </c>
      <c r="I139" s="204"/>
      <c r="L139" s="201"/>
      <c r="M139" s="205"/>
      <c r="N139" s="206"/>
      <c r="O139" s="206"/>
      <c r="P139" s="206"/>
      <c r="Q139" s="206"/>
      <c r="R139" s="206"/>
      <c r="S139" s="206"/>
      <c r="T139" s="207"/>
      <c r="AT139" s="202" t="s">
        <v>304</v>
      </c>
      <c r="AU139" s="202" t="s">
        <v>87</v>
      </c>
      <c r="AV139" s="12" t="s">
        <v>82</v>
      </c>
      <c r="AW139" s="12" t="s">
        <v>38</v>
      </c>
      <c r="AX139" s="12" t="s">
        <v>75</v>
      </c>
      <c r="AY139" s="202" t="s">
        <v>178</v>
      </c>
    </row>
    <row r="140" spans="2:65" s="13" customFormat="1">
      <c r="B140" s="208"/>
      <c r="D140" s="194" t="s">
        <v>304</v>
      </c>
      <c r="E140" s="209" t="s">
        <v>5</v>
      </c>
      <c r="F140" s="210" t="s">
        <v>336</v>
      </c>
      <c r="H140" s="211">
        <v>0.26500000000000001</v>
      </c>
      <c r="I140" s="212"/>
      <c r="L140" s="208"/>
      <c r="M140" s="213"/>
      <c r="N140" s="214"/>
      <c r="O140" s="214"/>
      <c r="P140" s="214"/>
      <c r="Q140" s="214"/>
      <c r="R140" s="214"/>
      <c r="S140" s="214"/>
      <c r="T140" s="215"/>
      <c r="AT140" s="209" t="s">
        <v>304</v>
      </c>
      <c r="AU140" s="209" t="s">
        <v>87</v>
      </c>
      <c r="AV140" s="13" t="s">
        <v>87</v>
      </c>
      <c r="AW140" s="13" t="s">
        <v>38</v>
      </c>
      <c r="AX140" s="13" t="s">
        <v>75</v>
      </c>
      <c r="AY140" s="209" t="s">
        <v>178</v>
      </c>
    </row>
    <row r="141" spans="2:65" s="12" customFormat="1">
      <c r="B141" s="201"/>
      <c r="D141" s="194" t="s">
        <v>304</v>
      </c>
      <c r="E141" s="202" t="s">
        <v>5</v>
      </c>
      <c r="F141" s="203" t="s">
        <v>337</v>
      </c>
      <c r="H141" s="202" t="s">
        <v>5</v>
      </c>
      <c r="I141" s="204"/>
      <c r="L141" s="201"/>
      <c r="M141" s="205"/>
      <c r="N141" s="206"/>
      <c r="O141" s="206"/>
      <c r="P141" s="206"/>
      <c r="Q141" s="206"/>
      <c r="R141" s="206"/>
      <c r="S141" s="206"/>
      <c r="T141" s="207"/>
      <c r="AT141" s="202" t="s">
        <v>304</v>
      </c>
      <c r="AU141" s="202" t="s">
        <v>87</v>
      </c>
      <c r="AV141" s="12" t="s">
        <v>82</v>
      </c>
      <c r="AW141" s="12" t="s">
        <v>38</v>
      </c>
      <c r="AX141" s="12" t="s">
        <v>75</v>
      </c>
      <c r="AY141" s="202" t="s">
        <v>178</v>
      </c>
    </row>
    <row r="142" spans="2:65" s="13" customFormat="1">
      <c r="B142" s="208"/>
      <c r="D142" s="194" t="s">
        <v>304</v>
      </c>
      <c r="E142" s="209" t="s">
        <v>5</v>
      </c>
      <c r="F142" s="210" t="s">
        <v>338</v>
      </c>
      <c r="H142" s="211">
        <v>0.23599999999999999</v>
      </c>
      <c r="I142" s="212"/>
      <c r="L142" s="208"/>
      <c r="M142" s="213"/>
      <c r="N142" s="214"/>
      <c r="O142" s="214"/>
      <c r="P142" s="214"/>
      <c r="Q142" s="214"/>
      <c r="R142" s="214"/>
      <c r="S142" s="214"/>
      <c r="T142" s="215"/>
      <c r="AT142" s="209" t="s">
        <v>304</v>
      </c>
      <c r="AU142" s="209" t="s">
        <v>87</v>
      </c>
      <c r="AV142" s="13" t="s">
        <v>87</v>
      </c>
      <c r="AW142" s="13" t="s">
        <v>38</v>
      </c>
      <c r="AX142" s="13" t="s">
        <v>75</v>
      </c>
      <c r="AY142" s="209" t="s">
        <v>178</v>
      </c>
    </row>
    <row r="143" spans="2:65" s="12" customFormat="1">
      <c r="B143" s="201"/>
      <c r="D143" s="194" t="s">
        <v>304</v>
      </c>
      <c r="E143" s="202" t="s">
        <v>5</v>
      </c>
      <c r="F143" s="203" t="s">
        <v>339</v>
      </c>
      <c r="H143" s="202" t="s">
        <v>5</v>
      </c>
      <c r="I143" s="204"/>
      <c r="L143" s="201"/>
      <c r="M143" s="205"/>
      <c r="N143" s="206"/>
      <c r="O143" s="206"/>
      <c r="P143" s="206"/>
      <c r="Q143" s="206"/>
      <c r="R143" s="206"/>
      <c r="S143" s="206"/>
      <c r="T143" s="207"/>
      <c r="AT143" s="202" t="s">
        <v>304</v>
      </c>
      <c r="AU143" s="202" t="s">
        <v>87</v>
      </c>
      <c r="AV143" s="12" t="s">
        <v>82</v>
      </c>
      <c r="AW143" s="12" t="s">
        <v>38</v>
      </c>
      <c r="AX143" s="12" t="s">
        <v>75</v>
      </c>
      <c r="AY143" s="202" t="s">
        <v>178</v>
      </c>
    </row>
    <row r="144" spans="2:65" s="13" customFormat="1">
      <c r="B144" s="208"/>
      <c r="D144" s="194" t="s">
        <v>304</v>
      </c>
      <c r="E144" s="209" t="s">
        <v>5</v>
      </c>
      <c r="F144" s="210" t="s">
        <v>340</v>
      </c>
      <c r="H144" s="211">
        <v>0.186</v>
      </c>
      <c r="I144" s="212"/>
      <c r="L144" s="208"/>
      <c r="M144" s="213"/>
      <c r="N144" s="214"/>
      <c r="O144" s="214"/>
      <c r="P144" s="214"/>
      <c r="Q144" s="214"/>
      <c r="R144" s="214"/>
      <c r="S144" s="214"/>
      <c r="T144" s="215"/>
      <c r="AT144" s="209" t="s">
        <v>304</v>
      </c>
      <c r="AU144" s="209" t="s">
        <v>87</v>
      </c>
      <c r="AV144" s="13" t="s">
        <v>87</v>
      </c>
      <c r="AW144" s="13" t="s">
        <v>38</v>
      </c>
      <c r="AX144" s="13" t="s">
        <v>75</v>
      </c>
      <c r="AY144" s="209" t="s">
        <v>178</v>
      </c>
    </row>
    <row r="145" spans="2:51" s="12" customFormat="1">
      <c r="B145" s="201"/>
      <c r="D145" s="194" t="s">
        <v>304</v>
      </c>
      <c r="E145" s="202" t="s">
        <v>5</v>
      </c>
      <c r="F145" s="203" t="s">
        <v>341</v>
      </c>
      <c r="H145" s="202" t="s">
        <v>5</v>
      </c>
      <c r="I145" s="204"/>
      <c r="L145" s="201"/>
      <c r="M145" s="205"/>
      <c r="N145" s="206"/>
      <c r="O145" s="206"/>
      <c r="P145" s="206"/>
      <c r="Q145" s="206"/>
      <c r="R145" s="206"/>
      <c r="S145" s="206"/>
      <c r="T145" s="207"/>
      <c r="AT145" s="202" t="s">
        <v>304</v>
      </c>
      <c r="AU145" s="202" t="s">
        <v>87</v>
      </c>
      <c r="AV145" s="12" t="s">
        <v>82</v>
      </c>
      <c r="AW145" s="12" t="s">
        <v>38</v>
      </c>
      <c r="AX145" s="12" t="s">
        <v>75</v>
      </c>
      <c r="AY145" s="202" t="s">
        <v>178</v>
      </c>
    </row>
    <row r="146" spans="2:51" s="13" customFormat="1">
      <c r="B146" s="208"/>
      <c r="D146" s="194" t="s">
        <v>304</v>
      </c>
      <c r="E146" s="209" t="s">
        <v>5</v>
      </c>
      <c r="F146" s="210" t="s">
        <v>342</v>
      </c>
      <c r="H146" s="211">
        <v>0.24399999999999999</v>
      </c>
      <c r="I146" s="212"/>
      <c r="L146" s="208"/>
      <c r="M146" s="213"/>
      <c r="N146" s="214"/>
      <c r="O146" s="214"/>
      <c r="P146" s="214"/>
      <c r="Q146" s="214"/>
      <c r="R146" s="214"/>
      <c r="S146" s="214"/>
      <c r="T146" s="215"/>
      <c r="AT146" s="209" t="s">
        <v>304</v>
      </c>
      <c r="AU146" s="209" t="s">
        <v>87</v>
      </c>
      <c r="AV146" s="13" t="s">
        <v>87</v>
      </c>
      <c r="AW146" s="13" t="s">
        <v>38</v>
      </c>
      <c r="AX146" s="13" t="s">
        <v>75</v>
      </c>
      <c r="AY146" s="209" t="s">
        <v>178</v>
      </c>
    </row>
    <row r="147" spans="2:51" s="12" customFormat="1">
      <c r="B147" s="201"/>
      <c r="D147" s="194" t="s">
        <v>304</v>
      </c>
      <c r="E147" s="202" t="s">
        <v>5</v>
      </c>
      <c r="F147" s="203" t="s">
        <v>343</v>
      </c>
      <c r="H147" s="202" t="s">
        <v>5</v>
      </c>
      <c r="I147" s="204"/>
      <c r="L147" s="201"/>
      <c r="M147" s="205"/>
      <c r="N147" s="206"/>
      <c r="O147" s="206"/>
      <c r="P147" s="206"/>
      <c r="Q147" s="206"/>
      <c r="R147" s="206"/>
      <c r="S147" s="206"/>
      <c r="T147" s="207"/>
      <c r="AT147" s="202" t="s">
        <v>304</v>
      </c>
      <c r="AU147" s="202" t="s">
        <v>87</v>
      </c>
      <c r="AV147" s="12" t="s">
        <v>82</v>
      </c>
      <c r="AW147" s="12" t="s">
        <v>38</v>
      </c>
      <c r="AX147" s="12" t="s">
        <v>75</v>
      </c>
      <c r="AY147" s="202" t="s">
        <v>178</v>
      </c>
    </row>
    <row r="148" spans="2:51" s="13" customFormat="1">
      <c r="B148" s="208"/>
      <c r="D148" s="194" t="s">
        <v>304</v>
      </c>
      <c r="E148" s="209" t="s">
        <v>5</v>
      </c>
      <c r="F148" s="210" t="s">
        <v>344</v>
      </c>
      <c r="H148" s="211">
        <v>1.2E-2</v>
      </c>
      <c r="I148" s="212"/>
      <c r="L148" s="208"/>
      <c r="M148" s="213"/>
      <c r="N148" s="214"/>
      <c r="O148" s="214"/>
      <c r="P148" s="214"/>
      <c r="Q148" s="214"/>
      <c r="R148" s="214"/>
      <c r="S148" s="214"/>
      <c r="T148" s="215"/>
      <c r="AT148" s="209" t="s">
        <v>304</v>
      </c>
      <c r="AU148" s="209" t="s">
        <v>87</v>
      </c>
      <c r="AV148" s="13" t="s">
        <v>87</v>
      </c>
      <c r="AW148" s="13" t="s">
        <v>38</v>
      </c>
      <c r="AX148" s="13" t="s">
        <v>75</v>
      </c>
      <c r="AY148" s="209" t="s">
        <v>178</v>
      </c>
    </row>
    <row r="149" spans="2:51" s="12" customFormat="1">
      <c r="B149" s="201"/>
      <c r="D149" s="194" t="s">
        <v>304</v>
      </c>
      <c r="E149" s="202" t="s">
        <v>5</v>
      </c>
      <c r="F149" s="203" t="s">
        <v>345</v>
      </c>
      <c r="H149" s="202" t="s">
        <v>5</v>
      </c>
      <c r="I149" s="204"/>
      <c r="L149" s="201"/>
      <c r="M149" s="205"/>
      <c r="N149" s="206"/>
      <c r="O149" s="206"/>
      <c r="P149" s="206"/>
      <c r="Q149" s="206"/>
      <c r="R149" s="206"/>
      <c r="S149" s="206"/>
      <c r="T149" s="207"/>
      <c r="AT149" s="202" t="s">
        <v>304</v>
      </c>
      <c r="AU149" s="202" t="s">
        <v>87</v>
      </c>
      <c r="AV149" s="12" t="s">
        <v>82</v>
      </c>
      <c r="AW149" s="12" t="s">
        <v>38</v>
      </c>
      <c r="AX149" s="12" t="s">
        <v>75</v>
      </c>
      <c r="AY149" s="202" t="s">
        <v>178</v>
      </c>
    </row>
    <row r="150" spans="2:51" s="13" customFormat="1">
      <c r="B150" s="208"/>
      <c r="D150" s="194" t="s">
        <v>304</v>
      </c>
      <c r="E150" s="209" t="s">
        <v>5</v>
      </c>
      <c r="F150" s="210" t="s">
        <v>346</v>
      </c>
      <c r="H150" s="211">
        <v>0.79100000000000004</v>
      </c>
      <c r="I150" s="212"/>
      <c r="L150" s="208"/>
      <c r="M150" s="213"/>
      <c r="N150" s="214"/>
      <c r="O150" s="214"/>
      <c r="P150" s="214"/>
      <c r="Q150" s="214"/>
      <c r="R150" s="214"/>
      <c r="S150" s="214"/>
      <c r="T150" s="215"/>
      <c r="AT150" s="209" t="s">
        <v>304</v>
      </c>
      <c r="AU150" s="209" t="s">
        <v>87</v>
      </c>
      <c r="AV150" s="13" t="s">
        <v>87</v>
      </c>
      <c r="AW150" s="13" t="s">
        <v>38</v>
      </c>
      <c r="AX150" s="13" t="s">
        <v>75</v>
      </c>
      <c r="AY150" s="209" t="s">
        <v>178</v>
      </c>
    </row>
    <row r="151" spans="2:51" s="12" customFormat="1">
      <c r="B151" s="201"/>
      <c r="D151" s="194" t="s">
        <v>304</v>
      </c>
      <c r="E151" s="202" t="s">
        <v>5</v>
      </c>
      <c r="F151" s="203" t="s">
        <v>347</v>
      </c>
      <c r="H151" s="202" t="s">
        <v>5</v>
      </c>
      <c r="I151" s="204"/>
      <c r="L151" s="201"/>
      <c r="M151" s="205"/>
      <c r="N151" s="206"/>
      <c r="O151" s="206"/>
      <c r="P151" s="206"/>
      <c r="Q151" s="206"/>
      <c r="R151" s="206"/>
      <c r="S151" s="206"/>
      <c r="T151" s="207"/>
      <c r="AT151" s="202" t="s">
        <v>304</v>
      </c>
      <c r="AU151" s="202" t="s">
        <v>87</v>
      </c>
      <c r="AV151" s="12" t="s">
        <v>82</v>
      </c>
      <c r="AW151" s="12" t="s">
        <v>38</v>
      </c>
      <c r="AX151" s="12" t="s">
        <v>75</v>
      </c>
      <c r="AY151" s="202" t="s">
        <v>178</v>
      </c>
    </row>
    <row r="152" spans="2:51" s="13" customFormat="1">
      <c r="B152" s="208"/>
      <c r="D152" s="194" t="s">
        <v>304</v>
      </c>
      <c r="E152" s="209" t="s">
        <v>5</v>
      </c>
      <c r="F152" s="210" t="s">
        <v>348</v>
      </c>
      <c r="H152" s="211">
        <v>0.252</v>
      </c>
      <c r="I152" s="212"/>
      <c r="L152" s="208"/>
      <c r="M152" s="213"/>
      <c r="N152" s="214"/>
      <c r="O152" s="214"/>
      <c r="P152" s="214"/>
      <c r="Q152" s="214"/>
      <c r="R152" s="214"/>
      <c r="S152" s="214"/>
      <c r="T152" s="215"/>
      <c r="AT152" s="209" t="s">
        <v>304</v>
      </c>
      <c r="AU152" s="209" t="s">
        <v>87</v>
      </c>
      <c r="AV152" s="13" t="s">
        <v>87</v>
      </c>
      <c r="AW152" s="13" t="s">
        <v>38</v>
      </c>
      <c r="AX152" s="13" t="s">
        <v>75</v>
      </c>
      <c r="AY152" s="209" t="s">
        <v>178</v>
      </c>
    </row>
    <row r="153" spans="2:51" s="12" customFormat="1">
      <c r="B153" s="201"/>
      <c r="D153" s="194" t="s">
        <v>304</v>
      </c>
      <c r="E153" s="202" t="s">
        <v>5</v>
      </c>
      <c r="F153" s="203" t="s">
        <v>349</v>
      </c>
      <c r="H153" s="202" t="s">
        <v>5</v>
      </c>
      <c r="I153" s="204"/>
      <c r="L153" s="201"/>
      <c r="M153" s="205"/>
      <c r="N153" s="206"/>
      <c r="O153" s="206"/>
      <c r="P153" s="206"/>
      <c r="Q153" s="206"/>
      <c r="R153" s="206"/>
      <c r="S153" s="206"/>
      <c r="T153" s="207"/>
      <c r="AT153" s="202" t="s">
        <v>304</v>
      </c>
      <c r="AU153" s="202" t="s">
        <v>87</v>
      </c>
      <c r="AV153" s="12" t="s">
        <v>82</v>
      </c>
      <c r="AW153" s="12" t="s">
        <v>38</v>
      </c>
      <c r="AX153" s="12" t="s">
        <v>75</v>
      </c>
      <c r="AY153" s="202" t="s">
        <v>178</v>
      </c>
    </row>
    <row r="154" spans="2:51" s="13" customFormat="1">
      <c r="B154" s="208"/>
      <c r="D154" s="194" t="s">
        <v>304</v>
      </c>
      <c r="E154" s="209" t="s">
        <v>5</v>
      </c>
      <c r="F154" s="210" t="s">
        <v>350</v>
      </c>
      <c r="H154" s="211">
        <v>0.23499999999999999</v>
      </c>
      <c r="I154" s="212"/>
      <c r="L154" s="208"/>
      <c r="M154" s="213"/>
      <c r="N154" s="214"/>
      <c r="O154" s="214"/>
      <c r="P154" s="214"/>
      <c r="Q154" s="214"/>
      <c r="R154" s="214"/>
      <c r="S154" s="214"/>
      <c r="T154" s="215"/>
      <c r="AT154" s="209" t="s">
        <v>304</v>
      </c>
      <c r="AU154" s="209" t="s">
        <v>87</v>
      </c>
      <c r="AV154" s="13" t="s">
        <v>87</v>
      </c>
      <c r="AW154" s="13" t="s">
        <v>38</v>
      </c>
      <c r="AX154" s="13" t="s">
        <v>75</v>
      </c>
      <c r="AY154" s="209" t="s">
        <v>178</v>
      </c>
    </row>
    <row r="155" spans="2:51" s="12" customFormat="1">
      <c r="B155" s="201"/>
      <c r="D155" s="194" t="s">
        <v>304</v>
      </c>
      <c r="E155" s="202" t="s">
        <v>5</v>
      </c>
      <c r="F155" s="203" t="s">
        <v>351</v>
      </c>
      <c r="H155" s="202" t="s">
        <v>5</v>
      </c>
      <c r="I155" s="204"/>
      <c r="L155" s="201"/>
      <c r="M155" s="205"/>
      <c r="N155" s="206"/>
      <c r="O155" s="206"/>
      <c r="P155" s="206"/>
      <c r="Q155" s="206"/>
      <c r="R155" s="206"/>
      <c r="S155" s="206"/>
      <c r="T155" s="207"/>
      <c r="AT155" s="202" t="s">
        <v>304</v>
      </c>
      <c r="AU155" s="202" t="s">
        <v>87</v>
      </c>
      <c r="AV155" s="12" t="s">
        <v>82</v>
      </c>
      <c r="AW155" s="12" t="s">
        <v>38</v>
      </c>
      <c r="AX155" s="12" t="s">
        <v>75</v>
      </c>
      <c r="AY155" s="202" t="s">
        <v>178</v>
      </c>
    </row>
    <row r="156" spans="2:51" s="13" customFormat="1">
      <c r="B156" s="208"/>
      <c r="D156" s="194" t="s">
        <v>304</v>
      </c>
      <c r="E156" s="209" t="s">
        <v>5</v>
      </c>
      <c r="F156" s="210" t="s">
        <v>352</v>
      </c>
      <c r="H156" s="211">
        <v>0.21299999999999999</v>
      </c>
      <c r="I156" s="212"/>
      <c r="L156" s="208"/>
      <c r="M156" s="213"/>
      <c r="N156" s="214"/>
      <c r="O156" s="214"/>
      <c r="P156" s="214"/>
      <c r="Q156" s="214"/>
      <c r="R156" s="214"/>
      <c r="S156" s="214"/>
      <c r="T156" s="215"/>
      <c r="AT156" s="209" t="s">
        <v>304</v>
      </c>
      <c r="AU156" s="209" t="s">
        <v>87</v>
      </c>
      <c r="AV156" s="13" t="s">
        <v>87</v>
      </c>
      <c r="AW156" s="13" t="s">
        <v>38</v>
      </c>
      <c r="AX156" s="13" t="s">
        <v>75</v>
      </c>
      <c r="AY156" s="209" t="s">
        <v>178</v>
      </c>
    </row>
    <row r="157" spans="2:51" s="12" customFormat="1">
      <c r="B157" s="201"/>
      <c r="D157" s="194" t="s">
        <v>304</v>
      </c>
      <c r="E157" s="202" t="s">
        <v>5</v>
      </c>
      <c r="F157" s="203" t="s">
        <v>353</v>
      </c>
      <c r="H157" s="202" t="s">
        <v>5</v>
      </c>
      <c r="I157" s="204"/>
      <c r="L157" s="201"/>
      <c r="M157" s="205"/>
      <c r="N157" s="206"/>
      <c r="O157" s="206"/>
      <c r="P157" s="206"/>
      <c r="Q157" s="206"/>
      <c r="R157" s="206"/>
      <c r="S157" s="206"/>
      <c r="T157" s="207"/>
      <c r="AT157" s="202" t="s">
        <v>304</v>
      </c>
      <c r="AU157" s="202" t="s">
        <v>87</v>
      </c>
      <c r="AV157" s="12" t="s">
        <v>82</v>
      </c>
      <c r="AW157" s="12" t="s">
        <v>38</v>
      </c>
      <c r="AX157" s="12" t="s">
        <v>75</v>
      </c>
      <c r="AY157" s="202" t="s">
        <v>178</v>
      </c>
    </row>
    <row r="158" spans="2:51" s="13" customFormat="1">
      <c r="B158" s="208"/>
      <c r="D158" s="194" t="s">
        <v>304</v>
      </c>
      <c r="E158" s="209" t="s">
        <v>5</v>
      </c>
      <c r="F158" s="210" t="s">
        <v>354</v>
      </c>
      <c r="H158" s="211">
        <v>0.255</v>
      </c>
      <c r="I158" s="212"/>
      <c r="L158" s="208"/>
      <c r="M158" s="213"/>
      <c r="N158" s="214"/>
      <c r="O158" s="214"/>
      <c r="P158" s="214"/>
      <c r="Q158" s="214"/>
      <c r="R158" s="214"/>
      <c r="S158" s="214"/>
      <c r="T158" s="215"/>
      <c r="AT158" s="209" t="s">
        <v>304</v>
      </c>
      <c r="AU158" s="209" t="s">
        <v>87</v>
      </c>
      <c r="AV158" s="13" t="s">
        <v>87</v>
      </c>
      <c r="AW158" s="13" t="s">
        <v>38</v>
      </c>
      <c r="AX158" s="13" t="s">
        <v>75</v>
      </c>
      <c r="AY158" s="209" t="s">
        <v>178</v>
      </c>
    </row>
    <row r="159" spans="2:51" s="12" customFormat="1">
      <c r="B159" s="201"/>
      <c r="D159" s="194" t="s">
        <v>304</v>
      </c>
      <c r="E159" s="202" t="s">
        <v>5</v>
      </c>
      <c r="F159" s="203" t="s">
        <v>355</v>
      </c>
      <c r="H159" s="202" t="s">
        <v>5</v>
      </c>
      <c r="I159" s="204"/>
      <c r="L159" s="201"/>
      <c r="M159" s="205"/>
      <c r="N159" s="206"/>
      <c r="O159" s="206"/>
      <c r="P159" s="206"/>
      <c r="Q159" s="206"/>
      <c r="R159" s="206"/>
      <c r="S159" s="206"/>
      <c r="T159" s="207"/>
      <c r="AT159" s="202" t="s">
        <v>304</v>
      </c>
      <c r="AU159" s="202" t="s">
        <v>87</v>
      </c>
      <c r="AV159" s="12" t="s">
        <v>82</v>
      </c>
      <c r="AW159" s="12" t="s">
        <v>38</v>
      </c>
      <c r="AX159" s="12" t="s">
        <v>75</v>
      </c>
      <c r="AY159" s="202" t="s">
        <v>178</v>
      </c>
    </row>
    <row r="160" spans="2:51" s="13" customFormat="1">
      <c r="B160" s="208"/>
      <c r="D160" s="194" t="s">
        <v>304</v>
      </c>
      <c r="E160" s="209" t="s">
        <v>5</v>
      </c>
      <c r="F160" s="210" t="s">
        <v>356</v>
      </c>
      <c r="H160" s="211">
        <v>0.67</v>
      </c>
      <c r="I160" s="212"/>
      <c r="L160" s="208"/>
      <c r="M160" s="213"/>
      <c r="N160" s="214"/>
      <c r="O160" s="214"/>
      <c r="P160" s="214"/>
      <c r="Q160" s="214"/>
      <c r="R160" s="214"/>
      <c r="S160" s="214"/>
      <c r="T160" s="215"/>
      <c r="AT160" s="209" t="s">
        <v>304</v>
      </c>
      <c r="AU160" s="209" t="s">
        <v>87</v>
      </c>
      <c r="AV160" s="13" t="s">
        <v>87</v>
      </c>
      <c r="AW160" s="13" t="s">
        <v>38</v>
      </c>
      <c r="AX160" s="13" t="s">
        <v>75</v>
      </c>
      <c r="AY160" s="209" t="s">
        <v>178</v>
      </c>
    </row>
    <row r="161" spans="2:65" s="12" customFormat="1">
      <c r="B161" s="201"/>
      <c r="D161" s="194" t="s">
        <v>304</v>
      </c>
      <c r="E161" s="202" t="s">
        <v>5</v>
      </c>
      <c r="F161" s="203" t="s">
        <v>357</v>
      </c>
      <c r="H161" s="202" t="s">
        <v>5</v>
      </c>
      <c r="I161" s="204"/>
      <c r="L161" s="201"/>
      <c r="M161" s="205"/>
      <c r="N161" s="206"/>
      <c r="O161" s="206"/>
      <c r="P161" s="206"/>
      <c r="Q161" s="206"/>
      <c r="R161" s="206"/>
      <c r="S161" s="206"/>
      <c r="T161" s="207"/>
      <c r="AT161" s="202" t="s">
        <v>304</v>
      </c>
      <c r="AU161" s="202" t="s">
        <v>87</v>
      </c>
      <c r="AV161" s="12" t="s">
        <v>82</v>
      </c>
      <c r="AW161" s="12" t="s">
        <v>38</v>
      </c>
      <c r="AX161" s="12" t="s">
        <v>75</v>
      </c>
      <c r="AY161" s="202" t="s">
        <v>178</v>
      </c>
    </row>
    <row r="162" spans="2:65" s="13" customFormat="1">
      <c r="B162" s="208"/>
      <c r="D162" s="194" t="s">
        <v>304</v>
      </c>
      <c r="E162" s="209" t="s">
        <v>5</v>
      </c>
      <c r="F162" s="210" t="s">
        <v>358</v>
      </c>
      <c r="H162" s="211">
        <v>0.89800000000000002</v>
      </c>
      <c r="I162" s="212"/>
      <c r="L162" s="208"/>
      <c r="M162" s="213"/>
      <c r="N162" s="214"/>
      <c r="O162" s="214"/>
      <c r="P162" s="214"/>
      <c r="Q162" s="214"/>
      <c r="R162" s="214"/>
      <c r="S162" s="214"/>
      <c r="T162" s="215"/>
      <c r="AT162" s="209" t="s">
        <v>304</v>
      </c>
      <c r="AU162" s="209" t="s">
        <v>87</v>
      </c>
      <c r="AV162" s="13" t="s">
        <v>87</v>
      </c>
      <c r="AW162" s="13" t="s">
        <v>38</v>
      </c>
      <c r="AX162" s="13" t="s">
        <v>75</v>
      </c>
      <c r="AY162" s="209" t="s">
        <v>178</v>
      </c>
    </row>
    <row r="163" spans="2:65" s="12" customFormat="1">
      <c r="B163" s="201"/>
      <c r="D163" s="194" t="s">
        <v>304</v>
      </c>
      <c r="E163" s="202" t="s">
        <v>5</v>
      </c>
      <c r="F163" s="203" t="s">
        <v>359</v>
      </c>
      <c r="H163" s="202" t="s">
        <v>5</v>
      </c>
      <c r="I163" s="204"/>
      <c r="L163" s="201"/>
      <c r="M163" s="205"/>
      <c r="N163" s="206"/>
      <c r="O163" s="206"/>
      <c r="P163" s="206"/>
      <c r="Q163" s="206"/>
      <c r="R163" s="206"/>
      <c r="S163" s="206"/>
      <c r="T163" s="207"/>
      <c r="AT163" s="202" t="s">
        <v>304</v>
      </c>
      <c r="AU163" s="202" t="s">
        <v>87</v>
      </c>
      <c r="AV163" s="12" t="s">
        <v>82</v>
      </c>
      <c r="AW163" s="12" t="s">
        <v>38</v>
      </c>
      <c r="AX163" s="12" t="s">
        <v>75</v>
      </c>
      <c r="AY163" s="202" t="s">
        <v>178</v>
      </c>
    </row>
    <row r="164" spans="2:65" s="13" customFormat="1">
      <c r="B164" s="208"/>
      <c r="D164" s="194" t="s">
        <v>304</v>
      </c>
      <c r="E164" s="209" t="s">
        <v>5</v>
      </c>
      <c r="F164" s="210" t="s">
        <v>360</v>
      </c>
      <c r="H164" s="211">
        <v>0.377</v>
      </c>
      <c r="I164" s="212"/>
      <c r="L164" s="208"/>
      <c r="M164" s="213"/>
      <c r="N164" s="214"/>
      <c r="O164" s="214"/>
      <c r="P164" s="214"/>
      <c r="Q164" s="214"/>
      <c r="R164" s="214"/>
      <c r="S164" s="214"/>
      <c r="T164" s="215"/>
      <c r="AT164" s="209" t="s">
        <v>304</v>
      </c>
      <c r="AU164" s="209" t="s">
        <v>87</v>
      </c>
      <c r="AV164" s="13" t="s">
        <v>87</v>
      </c>
      <c r="AW164" s="13" t="s">
        <v>38</v>
      </c>
      <c r="AX164" s="13" t="s">
        <v>75</v>
      </c>
      <c r="AY164" s="209" t="s">
        <v>178</v>
      </c>
    </row>
    <row r="165" spans="2:65" s="12" customFormat="1">
      <c r="B165" s="201"/>
      <c r="D165" s="194" t="s">
        <v>304</v>
      </c>
      <c r="E165" s="202" t="s">
        <v>5</v>
      </c>
      <c r="F165" s="203" t="s">
        <v>361</v>
      </c>
      <c r="H165" s="202" t="s">
        <v>5</v>
      </c>
      <c r="I165" s="204"/>
      <c r="L165" s="201"/>
      <c r="M165" s="205"/>
      <c r="N165" s="206"/>
      <c r="O165" s="206"/>
      <c r="P165" s="206"/>
      <c r="Q165" s="206"/>
      <c r="R165" s="206"/>
      <c r="S165" s="206"/>
      <c r="T165" s="207"/>
      <c r="AT165" s="202" t="s">
        <v>304</v>
      </c>
      <c r="AU165" s="202" t="s">
        <v>87</v>
      </c>
      <c r="AV165" s="12" t="s">
        <v>82</v>
      </c>
      <c r="AW165" s="12" t="s">
        <v>38</v>
      </c>
      <c r="AX165" s="12" t="s">
        <v>75</v>
      </c>
      <c r="AY165" s="202" t="s">
        <v>178</v>
      </c>
    </row>
    <row r="166" spans="2:65" s="13" customFormat="1">
      <c r="B166" s="208"/>
      <c r="D166" s="194" t="s">
        <v>304</v>
      </c>
      <c r="E166" s="209" t="s">
        <v>5</v>
      </c>
      <c r="F166" s="210" t="s">
        <v>362</v>
      </c>
      <c r="H166" s="211">
        <v>0.20599999999999999</v>
      </c>
      <c r="I166" s="212"/>
      <c r="L166" s="208"/>
      <c r="M166" s="213"/>
      <c r="N166" s="214"/>
      <c r="O166" s="214"/>
      <c r="P166" s="214"/>
      <c r="Q166" s="214"/>
      <c r="R166" s="214"/>
      <c r="S166" s="214"/>
      <c r="T166" s="215"/>
      <c r="AT166" s="209" t="s">
        <v>304</v>
      </c>
      <c r="AU166" s="209" t="s">
        <v>87</v>
      </c>
      <c r="AV166" s="13" t="s">
        <v>87</v>
      </c>
      <c r="AW166" s="13" t="s">
        <v>38</v>
      </c>
      <c r="AX166" s="13" t="s">
        <v>75</v>
      </c>
      <c r="AY166" s="209" t="s">
        <v>178</v>
      </c>
    </row>
    <row r="167" spans="2:65" s="14" customFormat="1">
      <c r="B167" s="216"/>
      <c r="D167" s="194" t="s">
        <v>304</v>
      </c>
      <c r="E167" s="217" t="s">
        <v>5</v>
      </c>
      <c r="F167" s="218" t="s">
        <v>309</v>
      </c>
      <c r="H167" s="219">
        <v>5.6420000000000003</v>
      </c>
      <c r="I167" s="220"/>
      <c r="L167" s="216"/>
      <c r="M167" s="221"/>
      <c r="N167" s="222"/>
      <c r="O167" s="222"/>
      <c r="P167" s="222"/>
      <c r="Q167" s="222"/>
      <c r="R167" s="222"/>
      <c r="S167" s="222"/>
      <c r="T167" s="223"/>
      <c r="AT167" s="217" t="s">
        <v>304</v>
      </c>
      <c r="AU167" s="217" t="s">
        <v>87</v>
      </c>
      <c r="AV167" s="14" t="s">
        <v>177</v>
      </c>
      <c r="AW167" s="14" t="s">
        <v>38</v>
      </c>
      <c r="AX167" s="14" t="s">
        <v>82</v>
      </c>
      <c r="AY167" s="217" t="s">
        <v>178</v>
      </c>
    </row>
    <row r="168" spans="2:65" s="1" customFormat="1" ht="16.5" customHeight="1">
      <c r="B168" s="181"/>
      <c r="C168" s="182" t="s">
        <v>205</v>
      </c>
      <c r="D168" s="182" t="s">
        <v>180</v>
      </c>
      <c r="E168" s="183" t="s">
        <v>363</v>
      </c>
      <c r="F168" s="184" t="s">
        <v>364</v>
      </c>
      <c r="G168" s="185" t="s">
        <v>365</v>
      </c>
      <c r="H168" s="186">
        <v>0.47099999999999997</v>
      </c>
      <c r="I168" s="187"/>
      <c r="J168" s="188">
        <f>ROUND(I168*H168,2)</f>
        <v>0</v>
      </c>
      <c r="K168" s="184" t="s">
        <v>5</v>
      </c>
      <c r="L168" s="42"/>
      <c r="M168" s="189" t="s">
        <v>5</v>
      </c>
      <c r="N168" s="190" t="s">
        <v>46</v>
      </c>
      <c r="O168" s="43"/>
      <c r="P168" s="191">
        <f>O168*H168</f>
        <v>0</v>
      </c>
      <c r="Q168" s="191">
        <v>1.0900000000000001</v>
      </c>
      <c r="R168" s="191">
        <f>Q168*H168</f>
        <v>0.51339000000000001</v>
      </c>
      <c r="S168" s="191">
        <v>0</v>
      </c>
      <c r="T168" s="192">
        <f>S168*H168</f>
        <v>0</v>
      </c>
      <c r="AR168" s="25" t="s">
        <v>177</v>
      </c>
      <c r="AT168" s="25" t="s">
        <v>180</v>
      </c>
      <c r="AU168" s="25" t="s">
        <v>87</v>
      </c>
      <c r="AY168" s="25" t="s">
        <v>178</v>
      </c>
      <c r="BE168" s="193">
        <f>IF(N168="základní",J168,0)</f>
        <v>0</v>
      </c>
      <c r="BF168" s="193">
        <f>IF(N168="snížená",J168,0)</f>
        <v>0</v>
      </c>
      <c r="BG168" s="193">
        <f>IF(N168="zákl. přenesená",J168,0)</f>
        <v>0</v>
      </c>
      <c r="BH168" s="193">
        <f>IF(N168="sníž. přenesená",J168,0)</f>
        <v>0</v>
      </c>
      <c r="BI168" s="193">
        <f>IF(N168="nulová",J168,0)</f>
        <v>0</v>
      </c>
      <c r="BJ168" s="25" t="s">
        <v>82</v>
      </c>
      <c r="BK168" s="193">
        <f>ROUND(I168*H168,2)</f>
        <v>0</v>
      </c>
      <c r="BL168" s="25" t="s">
        <v>177</v>
      </c>
      <c r="BM168" s="25" t="s">
        <v>366</v>
      </c>
    </row>
    <row r="169" spans="2:65" s="12" customFormat="1">
      <c r="B169" s="201"/>
      <c r="D169" s="194" t="s">
        <v>304</v>
      </c>
      <c r="E169" s="202" t="s">
        <v>5</v>
      </c>
      <c r="F169" s="203" t="s">
        <v>329</v>
      </c>
      <c r="H169" s="202" t="s">
        <v>5</v>
      </c>
      <c r="I169" s="204"/>
      <c r="L169" s="201"/>
      <c r="M169" s="205"/>
      <c r="N169" s="206"/>
      <c r="O169" s="206"/>
      <c r="P169" s="206"/>
      <c r="Q169" s="206"/>
      <c r="R169" s="206"/>
      <c r="S169" s="206"/>
      <c r="T169" s="207"/>
      <c r="AT169" s="202" t="s">
        <v>304</v>
      </c>
      <c r="AU169" s="202" t="s">
        <v>87</v>
      </c>
      <c r="AV169" s="12" t="s">
        <v>82</v>
      </c>
      <c r="AW169" s="12" t="s">
        <v>38</v>
      </c>
      <c r="AX169" s="12" t="s">
        <v>75</v>
      </c>
      <c r="AY169" s="202" t="s">
        <v>178</v>
      </c>
    </row>
    <row r="170" spans="2:65" s="13" customFormat="1">
      <c r="B170" s="208"/>
      <c r="D170" s="194" t="s">
        <v>304</v>
      </c>
      <c r="E170" s="209" t="s">
        <v>5</v>
      </c>
      <c r="F170" s="210" t="s">
        <v>367</v>
      </c>
      <c r="H170" s="211">
        <v>7.0999999999999994E-2</v>
      </c>
      <c r="I170" s="212"/>
      <c r="L170" s="208"/>
      <c r="M170" s="213"/>
      <c r="N170" s="214"/>
      <c r="O170" s="214"/>
      <c r="P170" s="214"/>
      <c r="Q170" s="214"/>
      <c r="R170" s="214"/>
      <c r="S170" s="214"/>
      <c r="T170" s="215"/>
      <c r="AT170" s="209" t="s">
        <v>304</v>
      </c>
      <c r="AU170" s="209" t="s">
        <v>87</v>
      </c>
      <c r="AV170" s="13" t="s">
        <v>87</v>
      </c>
      <c r="AW170" s="13" t="s">
        <v>38</v>
      </c>
      <c r="AX170" s="13" t="s">
        <v>75</v>
      </c>
      <c r="AY170" s="209" t="s">
        <v>178</v>
      </c>
    </row>
    <row r="171" spans="2:65" s="12" customFormat="1">
      <c r="B171" s="201"/>
      <c r="D171" s="194" t="s">
        <v>304</v>
      </c>
      <c r="E171" s="202" t="s">
        <v>5</v>
      </c>
      <c r="F171" s="203" t="s">
        <v>368</v>
      </c>
      <c r="H171" s="202" t="s">
        <v>5</v>
      </c>
      <c r="I171" s="204"/>
      <c r="L171" s="201"/>
      <c r="M171" s="205"/>
      <c r="N171" s="206"/>
      <c r="O171" s="206"/>
      <c r="P171" s="206"/>
      <c r="Q171" s="206"/>
      <c r="R171" s="206"/>
      <c r="S171" s="206"/>
      <c r="T171" s="207"/>
      <c r="AT171" s="202" t="s">
        <v>304</v>
      </c>
      <c r="AU171" s="202" t="s">
        <v>87</v>
      </c>
      <c r="AV171" s="12" t="s">
        <v>82</v>
      </c>
      <c r="AW171" s="12" t="s">
        <v>38</v>
      </c>
      <c r="AX171" s="12" t="s">
        <v>75</v>
      </c>
      <c r="AY171" s="202" t="s">
        <v>178</v>
      </c>
    </row>
    <row r="172" spans="2:65" s="13" customFormat="1">
      <c r="B172" s="208"/>
      <c r="D172" s="194" t="s">
        <v>304</v>
      </c>
      <c r="E172" s="209" t="s">
        <v>5</v>
      </c>
      <c r="F172" s="210" t="s">
        <v>369</v>
      </c>
      <c r="H172" s="211">
        <v>2.1000000000000001E-2</v>
      </c>
      <c r="I172" s="212"/>
      <c r="L172" s="208"/>
      <c r="M172" s="213"/>
      <c r="N172" s="214"/>
      <c r="O172" s="214"/>
      <c r="P172" s="214"/>
      <c r="Q172" s="214"/>
      <c r="R172" s="214"/>
      <c r="S172" s="214"/>
      <c r="T172" s="215"/>
      <c r="AT172" s="209" t="s">
        <v>304</v>
      </c>
      <c r="AU172" s="209" t="s">
        <v>87</v>
      </c>
      <c r="AV172" s="13" t="s">
        <v>87</v>
      </c>
      <c r="AW172" s="13" t="s">
        <v>38</v>
      </c>
      <c r="AX172" s="13" t="s">
        <v>75</v>
      </c>
      <c r="AY172" s="209" t="s">
        <v>178</v>
      </c>
    </row>
    <row r="173" spans="2:65" s="12" customFormat="1">
      <c r="B173" s="201"/>
      <c r="D173" s="194" t="s">
        <v>304</v>
      </c>
      <c r="E173" s="202" t="s">
        <v>5</v>
      </c>
      <c r="F173" s="203" t="s">
        <v>333</v>
      </c>
      <c r="H173" s="202" t="s">
        <v>5</v>
      </c>
      <c r="I173" s="204"/>
      <c r="L173" s="201"/>
      <c r="M173" s="205"/>
      <c r="N173" s="206"/>
      <c r="O173" s="206"/>
      <c r="P173" s="206"/>
      <c r="Q173" s="206"/>
      <c r="R173" s="206"/>
      <c r="S173" s="206"/>
      <c r="T173" s="207"/>
      <c r="AT173" s="202" t="s">
        <v>304</v>
      </c>
      <c r="AU173" s="202" t="s">
        <v>87</v>
      </c>
      <c r="AV173" s="12" t="s">
        <v>82</v>
      </c>
      <c r="AW173" s="12" t="s">
        <v>38</v>
      </c>
      <c r="AX173" s="12" t="s">
        <v>75</v>
      </c>
      <c r="AY173" s="202" t="s">
        <v>178</v>
      </c>
    </row>
    <row r="174" spans="2:65" s="13" customFormat="1">
      <c r="B174" s="208"/>
      <c r="D174" s="194" t="s">
        <v>304</v>
      </c>
      <c r="E174" s="209" t="s">
        <v>5</v>
      </c>
      <c r="F174" s="210" t="s">
        <v>370</v>
      </c>
      <c r="H174" s="211">
        <v>6.7000000000000004E-2</v>
      </c>
      <c r="I174" s="212"/>
      <c r="L174" s="208"/>
      <c r="M174" s="213"/>
      <c r="N174" s="214"/>
      <c r="O174" s="214"/>
      <c r="P174" s="214"/>
      <c r="Q174" s="214"/>
      <c r="R174" s="214"/>
      <c r="S174" s="214"/>
      <c r="T174" s="215"/>
      <c r="AT174" s="209" t="s">
        <v>304</v>
      </c>
      <c r="AU174" s="209" t="s">
        <v>87</v>
      </c>
      <c r="AV174" s="13" t="s">
        <v>87</v>
      </c>
      <c r="AW174" s="13" t="s">
        <v>38</v>
      </c>
      <c r="AX174" s="13" t="s">
        <v>75</v>
      </c>
      <c r="AY174" s="209" t="s">
        <v>178</v>
      </c>
    </row>
    <row r="175" spans="2:65" s="12" customFormat="1">
      <c r="B175" s="201"/>
      <c r="D175" s="194" t="s">
        <v>304</v>
      </c>
      <c r="E175" s="202" t="s">
        <v>5</v>
      </c>
      <c r="F175" s="203" t="s">
        <v>337</v>
      </c>
      <c r="H175" s="202" t="s">
        <v>5</v>
      </c>
      <c r="I175" s="204"/>
      <c r="L175" s="201"/>
      <c r="M175" s="205"/>
      <c r="N175" s="206"/>
      <c r="O175" s="206"/>
      <c r="P175" s="206"/>
      <c r="Q175" s="206"/>
      <c r="R175" s="206"/>
      <c r="S175" s="206"/>
      <c r="T175" s="207"/>
      <c r="AT175" s="202" t="s">
        <v>304</v>
      </c>
      <c r="AU175" s="202" t="s">
        <v>87</v>
      </c>
      <c r="AV175" s="12" t="s">
        <v>82</v>
      </c>
      <c r="AW175" s="12" t="s">
        <v>38</v>
      </c>
      <c r="AX175" s="12" t="s">
        <v>75</v>
      </c>
      <c r="AY175" s="202" t="s">
        <v>178</v>
      </c>
    </row>
    <row r="176" spans="2:65" s="13" customFormat="1">
      <c r="B176" s="208"/>
      <c r="D176" s="194" t="s">
        <v>304</v>
      </c>
      <c r="E176" s="209" t="s">
        <v>5</v>
      </c>
      <c r="F176" s="210" t="s">
        <v>371</v>
      </c>
      <c r="H176" s="211">
        <v>0.06</v>
      </c>
      <c r="I176" s="212"/>
      <c r="L176" s="208"/>
      <c r="M176" s="213"/>
      <c r="N176" s="214"/>
      <c r="O176" s="214"/>
      <c r="P176" s="214"/>
      <c r="Q176" s="214"/>
      <c r="R176" s="214"/>
      <c r="S176" s="214"/>
      <c r="T176" s="215"/>
      <c r="AT176" s="209" t="s">
        <v>304</v>
      </c>
      <c r="AU176" s="209" t="s">
        <v>87</v>
      </c>
      <c r="AV176" s="13" t="s">
        <v>87</v>
      </c>
      <c r="AW176" s="13" t="s">
        <v>38</v>
      </c>
      <c r="AX176" s="13" t="s">
        <v>75</v>
      </c>
      <c r="AY176" s="209" t="s">
        <v>178</v>
      </c>
    </row>
    <row r="177" spans="2:65" s="12" customFormat="1">
      <c r="B177" s="201"/>
      <c r="D177" s="194" t="s">
        <v>304</v>
      </c>
      <c r="E177" s="202" t="s">
        <v>5</v>
      </c>
      <c r="F177" s="203" t="s">
        <v>347</v>
      </c>
      <c r="H177" s="202" t="s">
        <v>5</v>
      </c>
      <c r="I177" s="204"/>
      <c r="L177" s="201"/>
      <c r="M177" s="205"/>
      <c r="N177" s="206"/>
      <c r="O177" s="206"/>
      <c r="P177" s="206"/>
      <c r="Q177" s="206"/>
      <c r="R177" s="206"/>
      <c r="S177" s="206"/>
      <c r="T177" s="207"/>
      <c r="AT177" s="202" t="s">
        <v>304</v>
      </c>
      <c r="AU177" s="202" t="s">
        <v>87</v>
      </c>
      <c r="AV177" s="12" t="s">
        <v>82</v>
      </c>
      <c r="AW177" s="12" t="s">
        <v>38</v>
      </c>
      <c r="AX177" s="12" t="s">
        <v>75</v>
      </c>
      <c r="AY177" s="202" t="s">
        <v>178</v>
      </c>
    </row>
    <row r="178" spans="2:65" s="13" customFormat="1">
      <c r="B178" s="208"/>
      <c r="D178" s="194" t="s">
        <v>304</v>
      </c>
      <c r="E178" s="209" t="s">
        <v>5</v>
      </c>
      <c r="F178" s="210" t="s">
        <v>367</v>
      </c>
      <c r="H178" s="211">
        <v>7.0999999999999994E-2</v>
      </c>
      <c r="I178" s="212"/>
      <c r="L178" s="208"/>
      <c r="M178" s="213"/>
      <c r="N178" s="214"/>
      <c r="O178" s="214"/>
      <c r="P178" s="214"/>
      <c r="Q178" s="214"/>
      <c r="R178" s="214"/>
      <c r="S178" s="214"/>
      <c r="T178" s="215"/>
      <c r="AT178" s="209" t="s">
        <v>304</v>
      </c>
      <c r="AU178" s="209" t="s">
        <v>87</v>
      </c>
      <c r="AV178" s="13" t="s">
        <v>87</v>
      </c>
      <c r="AW178" s="13" t="s">
        <v>38</v>
      </c>
      <c r="AX178" s="13" t="s">
        <v>75</v>
      </c>
      <c r="AY178" s="209" t="s">
        <v>178</v>
      </c>
    </row>
    <row r="179" spans="2:65" s="12" customFormat="1">
      <c r="B179" s="201"/>
      <c r="D179" s="194" t="s">
        <v>304</v>
      </c>
      <c r="E179" s="202" t="s">
        <v>5</v>
      </c>
      <c r="F179" s="203" t="s">
        <v>349</v>
      </c>
      <c r="H179" s="202" t="s">
        <v>5</v>
      </c>
      <c r="I179" s="204"/>
      <c r="L179" s="201"/>
      <c r="M179" s="205"/>
      <c r="N179" s="206"/>
      <c r="O179" s="206"/>
      <c r="P179" s="206"/>
      <c r="Q179" s="206"/>
      <c r="R179" s="206"/>
      <c r="S179" s="206"/>
      <c r="T179" s="207"/>
      <c r="AT179" s="202" t="s">
        <v>304</v>
      </c>
      <c r="AU179" s="202" t="s">
        <v>87</v>
      </c>
      <c r="AV179" s="12" t="s">
        <v>82</v>
      </c>
      <c r="AW179" s="12" t="s">
        <v>38</v>
      </c>
      <c r="AX179" s="12" t="s">
        <v>75</v>
      </c>
      <c r="AY179" s="202" t="s">
        <v>178</v>
      </c>
    </row>
    <row r="180" spans="2:65" s="13" customFormat="1">
      <c r="B180" s="208"/>
      <c r="D180" s="194" t="s">
        <v>304</v>
      </c>
      <c r="E180" s="209" t="s">
        <v>5</v>
      </c>
      <c r="F180" s="210" t="s">
        <v>372</v>
      </c>
      <c r="H180" s="211">
        <v>0.08</v>
      </c>
      <c r="I180" s="212"/>
      <c r="L180" s="208"/>
      <c r="M180" s="213"/>
      <c r="N180" s="214"/>
      <c r="O180" s="214"/>
      <c r="P180" s="214"/>
      <c r="Q180" s="214"/>
      <c r="R180" s="214"/>
      <c r="S180" s="214"/>
      <c r="T180" s="215"/>
      <c r="AT180" s="209" t="s">
        <v>304</v>
      </c>
      <c r="AU180" s="209" t="s">
        <v>87</v>
      </c>
      <c r="AV180" s="13" t="s">
        <v>87</v>
      </c>
      <c r="AW180" s="13" t="s">
        <v>38</v>
      </c>
      <c r="AX180" s="13" t="s">
        <v>75</v>
      </c>
      <c r="AY180" s="209" t="s">
        <v>178</v>
      </c>
    </row>
    <row r="181" spans="2:65" s="12" customFormat="1">
      <c r="B181" s="201"/>
      <c r="D181" s="194" t="s">
        <v>304</v>
      </c>
      <c r="E181" s="202" t="s">
        <v>5</v>
      </c>
      <c r="F181" s="203" t="s">
        <v>361</v>
      </c>
      <c r="H181" s="202" t="s">
        <v>5</v>
      </c>
      <c r="I181" s="204"/>
      <c r="L181" s="201"/>
      <c r="M181" s="205"/>
      <c r="N181" s="206"/>
      <c r="O181" s="206"/>
      <c r="P181" s="206"/>
      <c r="Q181" s="206"/>
      <c r="R181" s="206"/>
      <c r="S181" s="206"/>
      <c r="T181" s="207"/>
      <c r="AT181" s="202" t="s">
        <v>304</v>
      </c>
      <c r="AU181" s="202" t="s">
        <v>87</v>
      </c>
      <c r="AV181" s="12" t="s">
        <v>82</v>
      </c>
      <c r="AW181" s="12" t="s">
        <v>38</v>
      </c>
      <c r="AX181" s="12" t="s">
        <v>75</v>
      </c>
      <c r="AY181" s="202" t="s">
        <v>178</v>
      </c>
    </row>
    <row r="182" spans="2:65" s="13" customFormat="1">
      <c r="B182" s="208"/>
      <c r="D182" s="194" t="s">
        <v>304</v>
      </c>
      <c r="E182" s="209" t="s">
        <v>5</v>
      </c>
      <c r="F182" s="210" t="s">
        <v>373</v>
      </c>
      <c r="H182" s="211">
        <v>7.0000000000000007E-2</v>
      </c>
      <c r="I182" s="212"/>
      <c r="L182" s="208"/>
      <c r="M182" s="213"/>
      <c r="N182" s="214"/>
      <c r="O182" s="214"/>
      <c r="P182" s="214"/>
      <c r="Q182" s="214"/>
      <c r="R182" s="214"/>
      <c r="S182" s="214"/>
      <c r="T182" s="215"/>
      <c r="AT182" s="209" t="s">
        <v>304</v>
      </c>
      <c r="AU182" s="209" t="s">
        <v>87</v>
      </c>
      <c r="AV182" s="13" t="s">
        <v>87</v>
      </c>
      <c r="AW182" s="13" t="s">
        <v>38</v>
      </c>
      <c r="AX182" s="13" t="s">
        <v>75</v>
      </c>
      <c r="AY182" s="209" t="s">
        <v>178</v>
      </c>
    </row>
    <row r="183" spans="2:65" s="15" customFormat="1">
      <c r="B183" s="224"/>
      <c r="D183" s="194" t="s">
        <v>304</v>
      </c>
      <c r="E183" s="225" t="s">
        <v>5</v>
      </c>
      <c r="F183" s="226" t="s">
        <v>374</v>
      </c>
      <c r="H183" s="227">
        <v>0.44</v>
      </c>
      <c r="I183" s="228"/>
      <c r="L183" s="224"/>
      <c r="M183" s="229"/>
      <c r="N183" s="230"/>
      <c r="O183" s="230"/>
      <c r="P183" s="230"/>
      <c r="Q183" s="230"/>
      <c r="R183" s="230"/>
      <c r="S183" s="230"/>
      <c r="T183" s="231"/>
      <c r="AT183" s="225" t="s">
        <v>304</v>
      </c>
      <c r="AU183" s="225" t="s">
        <v>87</v>
      </c>
      <c r="AV183" s="15" t="s">
        <v>191</v>
      </c>
      <c r="AW183" s="15" t="s">
        <v>38</v>
      </c>
      <c r="AX183" s="15" t="s">
        <v>75</v>
      </c>
      <c r="AY183" s="225" t="s">
        <v>178</v>
      </c>
    </row>
    <row r="184" spans="2:65" s="13" customFormat="1">
      <c r="B184" s="208"/>
      <c r="D184" s="194" t="s">
        <v>304</v>
      </c>
      <c r="E184" s="209" t="s">
        <v>5</v>
      </c>
      <c r="F184" s="210" t="s">
        <v>375</v>
      </c>
      <c r="H184" s="211">
        <v>3.1E-2</v>
      </c>
      <c r="I184" s="212"/>
      <c r="L184" s="208"/>
      <c r="M184" s="213"/>
      <c r="N184" s="214"/>
      <c r="O184" s="214"/>
      <c r="P184" s="214"/>
      <c r="Q184" s="214"/>
      <c r="R184" s="214"/>
      <c r="S184" s="214"/>
      <c r="T184" s="215"/>
      <c r="AT184" s="209" t="s">
        <v>304</v>
      </c>
      <c r="AU184" s="209" t="s">
        <v>87</v>
      </c>
      <c r="AV184" s="13" t="s">
        <v>87</v>
      </c>
      <c r="AW184" s="13" t="s">
        <v>38</v>
      </c>
      <c r="AX184" s="13" t="s">
        <v>75</v>
      </c>
      <c r="AY184" s="209" t="s">
        <v>178</v>
      </c>
    </row>
    <row r="185" spans="2:65" s="14" customFormat="1">
      <c r="B185" s="216"/>
      <c r="D185" s="194" t="s">
        <v>304</v>
      </c>
      <c r="E185" s="217" t="s">
        <v>5</v>
      </c>
      <c r="F185" s="218" t="s">
        <v>309</v>
      </c>
      <c r="H185" s="219">
        <v>0.47099999999999997</v>
      </c>
      <c r="I185" s="220"/>
      <c r="L185" s="216"/>
      <c r="M185" s="221"/>
      <c r="N185" s="222"/>
      <c r="O185" s="222"/>
      <c r="P185" s="222"/>
      <c r="Q185" s="222"/>
      <c r="R185" s="222"/>
      <c r="S185" s="222"/>
      <c r="T185" s="223"/>
      <c r="AT185" s="217" t="s">
        <v>304</v>
      </c>
      <c r="AU185" s="217" t="s">
        <v>87</v>
      </c>
      <c r="AV185" s="14" t="s">
        <v>177</v>
      </c>
      <c r="AW185" s="14" t="s">
        <v>38</v>
      </c>
      <c r="AX185" s="14" t="s">
        <v>82</v>
      </c>
      <c r="AY185" s="217" t="s">
        <v>178</v>
      </c>
    </row>
    <row r="186" spans="2:65" s="1" customFormat="1" ht="16.5" customHeight="1">
      <c r="B186" s="181"/>
      <c r="C186" s="182" t="s">
        <v>210</v>
      </c>
      <c r="D186" s="182" t="s">
        <v>180</v>
      </c>
      <c r="E186" s="183" t="s">
        <v>376</v>
      </c>
      <c r="F186" s="184" t="s">
        <v>377</v>
      </c>
      <c r="G186" s="185" t="s">
        <v>365</v>
      </c>
      <c r="H186" s="186">
        <v>2.1619999999999999</v>
      </c>
      <c r="I186" s="187"/>
      <c r="J186" s="188">
        <f>ROUND(I186*H186,2)</f>
        <v>0</v>
      </c>
      <c r="K186" s="184" t="s">
        <v>5</v>
      </c>
      <c r="L186" s="42"/>
      <c r="M186" s="189" t="s">
        <v>5</v>
      </c>
      <c r="N186" s="190" t="s">
        <v>46</v>
      </c>
      <c r="O186" s="43"/>
      <c r="P186" s="191">
        <f>O186*H186</f>
        <v>0</v>
      </c>
      <c r="Q186" s="191">
        <v>1.0900000000000001</v>
      </c>
      <c r="R186" s="191">
        <f>Q186*H186</f>
        <v>2.3565800000000001</v>
      </c>
      <c r="S186" s="191">
        <v>0</v>
      </c>
      <c r="T186" s="192">
        <f>S186*H186</f>
        <v>0</v>
      </c>
      <c r="AR186" s="25" t="s">
        <v>177</v>
      </c>
      <c r="AT186" s="25" t="s">
        <v>180</v>
      </c>
      <c r="AU186" s="25" t="s">
        <v>87</v>
      </c>
      <c r="AY186" s="25" t="s">
        <v>178</v>
      </c>
      <c r="BE186" s="193">
        <f>IF(N186="základní",J186,0)</f>
        <v>0</v>
      </c>
      <c r="BF186" s="193">
        <f>IF(N186="snížená",J186,0)</f>
        <v>0</v>
      </c>
      <c r="BG186" s="193">
        <f>IF(N186="zákl. přenesená",J186,0)</f>
        <v>0</v>
      </c>
      <c r="BH186" s="193">
        <f>IF(N186="sníž. přenesená",J186,0)</f>
        <v>0</v>
      </c>
      <c r="BI186" s="193">
        <f>IF(N186="nulová",J186,0)</f>
        <v>0</v>
      </c>
      <c r="BJ186" s="25" t="s">
        <v>82</v>
      </c>
      <c r="BK186" s="193">
        <f>ROUND(I186*H186,2)</f>
        <v>0</v>
      </c>
      <c r="BL186" s="25" t="s">
        <v>177</v>
      </c>
      <c r="BM186" s="25" t="s">
        <v>378</v>
      </c>
    </row>
    <row r="187" spans="2:65" s="12" customFormat="1">
      <c r="B187" s="201"/>
      <c r="D187" s="194" t="s">
        <v>304</v>
      </c>
      <c r="E187" s="202" t="s">
        <v>5</v>
      </c>
      <c r="F187" s="203" t="s">
        <v>331</v>
      </c>
      <c r="H187" s="202" t="s">
        <v>5</v>
      </c>
      <c r="I187" s="204"/>
      <c r="L187" s="201"/>
      <c r="M187" s="205"/>
      <c r="N187" s="206"/>
      <c r="O187" s="206"/>
      <c r="P187" s="206"/>
      <c r="Q187" s="206"/>
      <c r="R187" s="206"/>
      <c r="S187" s="206"/>
      <c r="T187" s="207"/>
      <c r="AT187" s="202" t="s">
        <v>304</v>
      </c>
      <c r="AU187" s="202" t="s">
        <v>87</v>
      </c>
      <c r="AV187" s="12" t="s">
        <v>82</v>
      </c>
      <c r="AW187" s="12" t="s">
        <v>38</v>
      </c>
      <c r="AX187" s="12" t="s">
        <v>75</v>
      </c>
      <c r="AY187" s="202" t="s">
        <v>178</v>
      </c>
    </row>
    <row r="188" spans="2:65" s="13" customFormat="1">
      <c r="B188" s="208"/>
      <c r="D188" s="194" t="s">
        <v>304</v>
      </c>
      <c r="E188" s="209" t="s">
        <v>5</v>
      </c>
      <c r="F188" s="210" t="s">
        <v>379</v>
      </c>
      <c r="H188" s="211">
        <v>0.108</v>
      </c>
      <c r="I188" s="212"/>
      <c r="L188" s="208"/>
      <c r="M188" s="213"/>
      <c r="N188" s="214"/>
      <c r="O188" s="214"/>
      <c r="P188" s="214"/>
      <c r="Q188" s="214"/>
      <c r="R188" s="214"/>
      <c r="S188" s="214"/>
      <c r="T188" s="215"/>
      <c r="AT188" s="209" t="s">
        <v>304</v>
      </c>
      <c r="AU188" s="209" t="s">
        <v>87</v>
      </c>
      <c r="AV188" s="13" t="s">
        <v>87</v>
      </c>
      <c r="AW188" s="13" t="s">
        <v>38</v>
      </c>
      <c r="AX188" s="13" t="s">
        <v>75</v>
      </c>
      <c r="AY188" s="209" t="s">
        <v>178</v>
      </c>
    </row>
    <row r="189" spans="2:65" s="12" customFormat="1">
      <c r="B189" s="201"/>
      <c r="D189" s="194" t="s">
        <v>304</v>
      </c>
      <c r="E189" s="202" t="s">
        <v>5</v>
      </c>
      <c r="F189" s="203" t="s">
        <v>335</v>
      </c>
      <c r="H189" s="202" t="s">
        <v>5</v>
      </c>
      <c r="I189" s="204"/>
      <c r="L189" s="201"/>
      <c r="M189" s="205"/>
      <c r="N189" s="206"/>
      <c r="O189" s="206"/>
      <c r="P189" s="206"/>
      <c r="Q189" s="206"/>
      <c r="R189" s="206"/>
      <c r="S189" s="206"/>
      <c r="T189" s="207"/>
      <c r="AT189" s="202" t="s">
        <v>304</v>
      </c>
      <c r="AU189" s="202" t="s">
        <v>87</v>
      </c>
      <c r="AV189" s="12" t="s">
        <v>82</v>
      </c>
      <c r="AW189" s="12" t="s">
        <v>38</v>
      </c>
      <c r="AX189" s="12" t="s">
        <v>75</v>
      </c>
      <c r="AY189" s="202" t="s">
        <v>178</v>
      </c>
    </row>
    <row r="190" spans="2:65" s="13" customFormat="1">
      <c r="B190" s="208"/>
      <c r="D190" s="194" t="s">
        <v>304</v>
      </c>
      <c r="E190" s="209" t="s">
        <v>5</v>
      </c>
      <c r="F190" s="210" t="s">
        <v>380</v>
      </c>
      <c r="H190" s="211">
        <v>0.108</v>
      </c>
      <c r="I190" s="212"/>
      <c r="L190" s="208"/>
      <c r="M190" s="213"/>
      <c r="N190" s="214"/>
      <c r="O190" s="214"/>
      <c r="P190" s="214"/>
      <c r="Q190" s="214"/>
      <c r="R190" s="214"/>
      <c r="S190" s="214"/>
      <c r="T190" s="215"/>
      <c r="AT190" s="209" t="s">
        <v>304</v>
      </c>
      <c r="AU190" s="209" t="s">
        <v>87</v>
      </c>
      <c r="AV190" s="13" t="s">
        <v>87</v>
      </c>
      <c r="AW190" s="13" t="s">
        <v>38</v>
      </c>
      <c r="AX190" s="13" t="s">
        <v>75</v>
      </c>
      <c r="AY190" s="209" t="s">
        <v>178</v>
      </c>
    </row>
    <row r="191" spans="2:65" s="12" customFormat="1">
      <c r="B191" s="201"/>
      <c r="D191" s="194" t="s">
        <v>304</v>
      </c>
      <c r="E191" s="202" t="s">
        <v>5</v>
      </c>
      <c r="F191" s="203" t="s">
        <v>339</v>
      </c>
      <c r="H191" s="202" t="s">
        <v>5</v>
      </c>
      <c r="I191" s="204"/>
      <c r="L191" s="201"/>
      <c r="M191" s="205"/>
      <c r="N191" s="206"/>
      <c r="O191" s="206"/>
      <c r="P191" s="206"/>
      <c r="Q191" s="206"/>
      <c r="R191" s="206"/>
      <c r="S191" s="206"/>
      <c r="T191" s="207"/>
      <c r="AT191" s="202" t="s">
        <v>304</v>
      </c>
      <c r="AU191" s="202" t="s">
        <v>87</v>
      </c>
      <c r="AV191" s="12" t="s">
        <v>82</v>
      </c>
      <c r="AW191" s="12" t="s">
        <v>38</v>
      </c>
      <c r="AX191" s="12" t="s">
        <v>75</v>
      </c>
      <c r="AY191" s="202" t="s">
        <v>178</v>
      </c>
    </row>
    <row r="192" spans="2:65" s="13" customFormat="1">
      <c r="B192" s="208"/>
      <c r="D192" s="194" t="s">
        <v>304</v>
      </c>
      <c r="E192" s="209" t="s">
        <v>5</v>
      </c>
      <c r="F192" s="210" t="s">
        <v>381</v>
      </c>
      <c r="H192" s="211">
        <v>0.107</v>
      </c>
      <c r="I192" s="212"/>
      <c r="L192" s="208"/>
      <c r="M192" s="213"/>
      <c r="N192" s="214"/>
      <c r="O192" s="214"/>
      <c r="P192" s="214"/>
      <c r="Q192" s="214"/>
      <c r="R192" s="214"/>
      <c r="S192" s="214"/>
      <c r="T192" s="215"/>
      <c r="AT192" s="209" t="s">
        <v>304</v>
      </c>
      <c r="AU192" s="209" t="s">
        <v>87</v>
      </c>
      <c r="AV192" s="13" t="s">
        <v>87</v>
      </c>
      <c r="AW192" s="13" t="s">
        <v>38</v>
      </c>
      <c r="AX192" s="13" t="s">
        <v>75</v>
      </c>
      <c r="AY192" s="209" t="s">
        <v>178</v>
      </c>
    </row>
    <row r="193" spans="2:51" s="12" customFormat="1">
      <c r="B193" s="201"/>
      <c r="D193" s="194" t="s">
        <v>304</v>
      </c>
      <c r="E193" s="202" t="s">
        <v>5</v>
      </c>
      <c r="F193" s="203" t="s">
        <v>341</v>
      </c>
      <c r="H193" s="202" t="s">
        <v>5</v>
      </c>
      <c r="I193" s="204"/>
      <c r="L193" s="201"/>
      <c r="M193" s="205"/>
      <c r="N193" s="206"/>
      <c r="O193" s="206"/>
      <c r="P193" s="206"/>
      <c r="Q193" s="206"/>
      <c r="R193" s="206"/>
      <c r="S193" s="206"/>
      <c r="T193" s="207"/>
      <c r="AT193" s="202" t="s">
        <v>304</v>
      </c>
      <c r="AU193" s="202" t="s">
        <v>87</v>
      </c>
      <c r="AV193" s="12" t="s">
        <v>82</v>
      </c>
      <c r="AW193" s="12" t="s">
        <v>38</v>
      </c>
      <c r="AX193" s="12" t="s">
        <v>75</v>
      </c>
      <c r="AY193" s="202" t="s">
        <v>178</v>
      </c>
    </row>
    <row r="194" spans="2:51" s="13" customFormat="1">
      <c r="B194" s="208"/>
      <c r="D194" s="194" t="s">
        <v>304</v>
      </c>
      <c r="E194" s="209" t="s">
        <v>5</v>
      </c>
      <c r="F194" s="210" t="s">
        <v>382</v>
      </c>
      <c r="H194" s="211">
        <v>0.16900000000000001</v>
      </c>
      <c r="I194" s="212"/>
      <c r="L194" s="208"/>
      <c r="M194" s="213"/>
      <c r="N194" s="214"/>
      <c r="O194" s="214"/>
      <c r="P194" s="214"/>
      <c r="Q194" s="214"/>
      <c r="R194" s="214"/>
      <c r="S194" s="214"/>
      <c r="T194" s="215"/>
      <c r="AT194" s="209" t="s">
        <v>304</v>
      </c>
      <c r="AU194" s="209" t="s">
        <v>87</v>
      </c>
      <c r="AV194" s="13" t="s">
        <v>87</v>
      </c>
      <c r="AW194" s="13" t="s">
        <v>38</v>
      </c>
      <c r="AX194" s="13" t="s">
        <v>75</v>
      </c>
      <c r="AY194" s="209" t="s">
        <v>178</v>
      </c>
    </row>
    <row r="195" spans="2:51" s="12" customFormat="1">
      <c r="B195" s="201"/>
      <c r="D195" s="194" t="s">
        <v>304</v>
      </c>
      <c r="E195" s="202" t="s">
        <v>5</v>
      </c>
      <c r="F195" s="203" t="s">
        <v>343</v>
      </c>
      <c r="H195" s="202" t="s">
        <v>5</v>
      </c>
      <c r="I195" s="204"/>
      <c r="L195" s="201"/>
      <c r="M195" s="205"/>
      <c r="N195" s="206"/>
      <c r="O195" s="206"/>
      <c r="P195" s="206"/>
      <c r="Q195" s="206"/>
      <c r="R195" s="206"/>
      <c r="S195" s="206"/>
      <c r="T195" s="207"/>
      <c r="AT195" s="202" t="s">
        <v>304</v>
      </c>
      <c r="AU195" s="202" t="s">
        <v>87</v>
      </c>
      <c r="AV195" s="12" t="s">
        <v>82</v>
      </c>
      <c r="AW195" s="12" t="s">
        <v>38</v>
      </c>
      <c r="AX195" s="12" t="s">
        <v>75</v>
      </c>
      <c r="AY195" s="202" t="s">
        <v>178</v>
      </c>
    </row>
    <row r="196" spans="2:51" s="13" customFormat="1">
      <c r="B196" s="208"/>
      <c r="D196" s="194" t="s">
        <v>304</v>
      </c>
      <c r="E196" s="209" t="s">
        <v>5</v>
      </c>
      <c r="F196" s="210" t="s">
        <v>383</v>
      </c>
      <c r="H196" s="211">
        <v>0.113</v>
      </c>
      <c r="I196" s="212"/>
      <c r="L196" s="208"/>
      <c r="M196" s="213"/>
      <c r="N196" s="214"/>
      <c r="O196" s="214"/>
      <c r="P196" s="214"/>
      <c r="Q196" s="214"/>
      <c r="R196" s="214"/>
      <c r="S196" s="214"/>
      <c r="T196" s="215"/>
      <c r="AT196" s="209" t="s">
        <v>304</v>
      </c>
      <c r="AU196" s="209" t="s">
        <v>87</v>
      </c>
      <c r="AV196" s="13" t="s">
        <v>87</v>
      </c>
      <c r="AW196" s="13" t="s">
        <v>38</v>
      </c>
      <c r="AX196" s="13" t="s">
        <v>75</v>
      </c>
      <c r="AY196" s="209" t="s">
        <v>178</v>
      </c>
    </row>
    <row r="197" spans="2:51" s="12" customFormat="1">
      <c r="B197" s="201"/>
      <c r="D197" s="194" t="s">
        <v>304</v>
      </c>
      <c r="E197" s="202" t="s">
        <v>5</v>
      </c>
      <c r="F197" s="203" t="s">
        <v>345</v>
      </c>
      <c r="H197" s="202" t="s">
        <v>5</v>
      </c>
      <c r="I197" s="204"/>
      <c r="L197" s="201"/>
      <c r="M197" s="205"/>
      <c r="N197" s="206"/>
      <c r="O197" s="206"/>
      <c r="P197" s="206"/>
      <c r="Q197" s="206"/>
      <c r="R197" s="206"/>
      <c r="S197" s="206"/>
      <c r="T197" s="207"/>
      <c r="AT197" s="202" t="s">
        <v>304</v>
      </c>
      <c r="AU197" s="202" t="s">
        <v>87</v>
      </c>
      <c r="AV197" s="12" t="s">
        <v>82</v>
      </c>
      <c r="AW197" s="12" t="s">
        <v>38</v>
      </c>
      <c r="AX197" s="12" t="s">
        <v>75</v>
      </c>
      <c r="AY197" s="202" t="s">
        <v>178</v>
      </c>
    </row>
    <row r="198" spans="2:51" s="13" customFormat="1">
      <c r="B198" s="208"/>
      <c r="D198" s="194" t="s">
        <v>304</v>
      </c>
      <c r="E198" s="209" t="s">
        <v>5</v>
      </c>
      <c r="F198" s="210" t="s">
        <v>384</v>
      </c>
      <c r="H198" s="211">
        <v>0.39500000000000002</v>
      </c>
      <c r="I198" s="212"/>
      <c r="L198" s="208"/>
      <c r="M198" s="213"/>
      <c r="N198" s="214"/>
      <c r="O198" s="214"/>
      <c r="P198" s="214"/>
      <c r="Q198" s="214"/>
      <c r="R198" s="214"/>
      <c r="S198" s="214"/>
      <c r="T198" s="215"/>
      <c r="AT198" s="209" t="s">
        <v>304</v>
      </c>
      <c r="AU198" s="209" t="s">
        <v>87</v>
      </c>
      <c r="AV198" s="13" t="s">
        <v>87</v>
      </c>
      <c r="AW198" s="13" t="s">
        <v>38</v>
      </c>
      <c r="AX198" s="13" t="s">
        <v>75</v>
      </c>
      <c r="AY198" s="209" t="s">
        <v>178</v>
      </c>
    </row>
    <row r="199" spans="2:51" s="12" customFormat="1">
      <c r="B199" s="201"/>
      <c r="D199" s="194" t="s">
        <v>304</v>
      </c>
      <c r="E199" s="202" t="s">
        <v>5</v>
      </c>
      <c r="F199" s="203" t="s">
        <v>385</v>
      </c>
      <c r="H199" s="202" t="s">
        <v>5</v>
      </c>
      <c r="I199" s="204"/>
      <c r="L199" s="201"/>
      <c r="M199" s="205"/>
      <c r="N199" s="206"/>
      <c r="O199" s="206"/>
      <c r="P199" s="206"/>
      <c r="Q199" s="206"/>
      <c r="R199" s="206"/>
      <c r="S199" s="206"/>
      <c r="T199" s="207"/>
      <c r="AT199" s="202" t="s">
        <v>304</v>
      </c>
      <c r="AU199" s="202" t="s">
        <v>87</v>
      </c>
      <c r="AV199" s="12" t="s">
        <v>82</v>
      </c>
      <c r="AW199" s="12" t="s">
        <v>38</v>
      </c>
      <c r="AX199" s="12" t="s">
        <v>75</v>
      </c>
      <c r="AY199" s="202" t="s">
        <v>178</v>
      </c>
    </row>
    <row r="200" spans="2:51" s="13" customFormat="1">
      <c r="B200" s="208"/>
      <c r="D200" s="194" t="s">
        <v>304</v>
      </c>
      <c r="E200" s="209" t="s">
        <v>5</v>
      </c>
      <c r="F200" s="210" t="s">
        <v>386</v>
      </c>
      <c r="H200" s="211">
        <v>0.17</v>
      </c>
      <c r="I200" s="212"/>
      <c r="L200" s="208"/>
      <c r="M200" s="213"/>
      <c r="N200" s="214"/>
      <c r="O200" s="214"/>
      <c r="P200" s="214"/>
      <c r="Q200" s="214"/>
      <c r="R200" s="214"/>
      <c r="S200" s="214"/>
      <c r="T200" s="215"/>
      <c r="AT200" s="209" t="s">
        <v>304</v>
      </c>
      <c r="AU200" s="209" t="s">
        <v>87</v>
      </c>
      <c r="AV200" s="13" t="s">
        <v>87</v>
      </c>
      <c r="AW200" s="13" t="s">
        <v>38</v>
      </c>
      <c r="AX200" s="13" t="s">
        <v>75</v>
      </c>
      <c r="AY200" s="209" t="s">
        <v>178</v>
      </c>
    </row>
    <row r="201" spans="2:51" s="12" customFormat="1">
      <c r="B201" s="201"/>
      <c r="D201" s="194" t="s">
        <v>304</v>
      </c>
      <c r="E201" s="202" t="s">
        <v>5</v>
      </c>
      <c r="F201" s="203" t="s">
        <v>351</v>
      </c>
      <c r="H201" s="202" t="s">
        <v>5</v>
      </c>
      <c r="I201" s="204"/>
      <c r="L201" s="201"/>
      <c r="M201" s="205"/>
      <c r="N201" s="206"/>
      <c r="O201" s="206"/>
      <c r="P201" s="206"/>
      <c r="Q201" s="206"/>
      <c r="R201" s="206"/>
      <c r="S201" s="206"/>
      <c r="T201" s="207"/>
      <c r="AT201" s="202" t="s">
        <v>304</v>
      </c>
      <c r="AU201" s="202" t="s">
        <v>87</v>
      </c>
      <c r="AV201" s="12" t="s">
        <v>82</v>
      </c>
      <c r="AW201" s="12" t="s">
        <v>38</v>
      </c>
      <c r="AX201" s="12" t="s">
        <v>75</v>
      </c>
      <c r="AY201" s="202" t="s">
        <v>178</v>
      </c>
    </row>
    <row r="202" spans="2:51" s="13" customFormat="1">
      <c r="B202" s="208"/>
      <c r="D202" s="194" t="s">
        <v>304</v>
      </c>
      <c r="E202" s="209" t="s">
        <v>5</v>
      </c>
      <c r="F202" s="210" t="s">
        <v>387</v>
      </c>
      <c r="H202" s="211">
        <v>0.13100000000000001</v>
      </c>
      <c r="I202" s="212"/>
      <c r="L202" s="208"/>
      <c r="M202" s="213"/>
      <c r="N202" s="214"/>
      <c r="O202" s="214"/>
      <c r="P202" s="214"/>
      <c r="Q202" s="214"/>
      <c r="R202" s="214"/>
      <c r="S202" s="214"/>
      <c r="T202" s="215"/>
      <c r="AT202" s="209" t="s">
        <v>304</v>
      </c>
      <c r="AU202" s="209" t="s">
        <v>87</v>
      </c>
      <c r="AV202" s="13" t="s">
        <v>87</v>
      </c>
      <c r="AW202" s="13" t="s">
        <v>38</v>
      </c>
      <c r="AX202" s="13" t="s">
        <v>75</v>
      </c>
      <c r="AY202" s="209" t="s">
        <v>178</v>
      </c>
    </row>
    <row r="203" spans="2:51" s="12" customFormat="1">
      <c r="B203" s="201"/>
      <c r="D203" s="194" t="s">
        <v>304</v>
      </c>
      <c r="E203" s="202" t="s">
        <v>5</v>
      </c>
      <c r="F203" s="203" t="s">
        <v>353</v>
      </c>
      <c r="H203" s="202" t="s">
        <v>5</v>
      </c>
      <c r="I203" s="204"/>
      <c r="L203" s="201"/>
      <c r="M203" s="205"/>
      <c r="N203" s="206"/>
      <c r="O203" s="206"/>
      <c r="P203" s="206"/>
      <c r="Q203" s="206"/>
      <c r="R203" s="206"/>
      <c r="S203" s="206"/>
      <c r="T203" s="207"/>
      <c r="AT203" s="202" t="s">
        <v>304</v>
      </c>
      <c r="AU203" s="202" t="s">
        <v>87</v>
      </c>
      <c r="AV203" s="12" t="s">
        <v>82</v>
      </c>
      <c r="AW203" s="12" t="s">
        <v>38</v>
      </c>
      <c r="AX203" s="12" t="s">
        <v>75</v>
      </c>
      <c r="AY203" s="202" t="s">
        <v>178</v>
      </c>
    </row>
    <row r="204" spans="2:51" s="13" customFormat="1">
      <c r="B204" s="208"/>
      <c r="D204" s="194" t="s">
        <v>304</v>
      </c>
      <c r="E204" s="209" t="s">
        <v>5</v>
      </c>
      <c r="F204" s="210" t="s">
        <v>388</v>
      </c>
      <c r="H204" s="211">
        <v>0.157</v>
      </c>
      <c r="I204" s="212"/>
      <c r="L204" s="208"/>
      <c r="M204" s="213"/>
      <c r="N204" s="214"/>
      <c r="O204" s="214"/>
      <c r="P204" s="214"/>
      <c r="Q204" s="214"/>
      <c r="R204" s="214"/>
      <c r="S204" s="214"/>
      <c r="T204" s="215"/>
      <c r="AT204" s="209" t="s">
        <v>304</v>
      </c>
      <c r="AU204" s="209" t="s">
        <v>87</v>
      </c>
      <c r="AV204" s="13" t="s">
        <v>87</v>
      </c>
      <c r="AW204" s="13" t="s">
        <v>38</v>
      </c>
      <c r="AX204" s="13" t="s">
        <v>75</v>
      </c>
      <c r="AY204" s="209" t="s">
        <v>178</v>
      </c>
    </row>
    <row r="205" spans="2:51" s="12" customFormat="1">
      <c r="B205" s="201"/>
      <c r="D205" s="194" t="s">
        <v>304</v>
      </c>
      <c r="E205" s="202" t="s">
        <v>5</v>
      </c>
      <c r="F205" s="203" t="s">
        <v>355</v>
      </c>
      <c r="H205" s="202" t="s">
        <v>5</v>
      </c>
      <c r="I205" s="204"/>
      <c r="L205" s="201"/>
      <c r="M205" s="205"/>
      <c r="N205" s="206"/>
      <c r="O205" s="206"/>
      <c r="P205" s="206"/>
      <c r="Q205" s="206"/>
      <c r="R205" s="206"/>
      <c r="S205" s="206"/>
      <c r="T205" s="207"/>
      <c r="AT205" s="202" t="s">
        <v>304</v>
      </c>
      <c r="AU205" s="202" t="s">
        <v>87</v>
      </c>
      <c r="AV205" s="12" t="s">
        <v>82</v>
      </c>
      <c r="AW205" s="12" t="s">
        <v>38</v>
      </c>
      <c r="AX205" s="12" t="s">
        <v>75</v>
      </c>
      <c r="AY205" s="202" t="s">
        <v>178</v>
      </c>
    </row>
    <row r="206" spans="2:51" s="13" customFormat="1">
      <c r="B206" s="208"/>
      <c r="D206" s="194" t="s">
        <v>304</v>
      </c>
      <c r="E206" s="209" t="s">
        <v>5</v>
      </c>
      <c r="F206" s="210" t="s">
        <v>389</v>
      </c>
      <c r="H206" s="211">
        <v>0.33500000000000002</v>
      </c>
      <c r="I206" s="212"/>
      <c r="L206" s="208"/>
      <c r="M206" s="213"/>
      <c r="N206" s="214"/>
      <c r="O206" s="214"/>
      <c r="P206" s="214"/>
      <c r="Q206" s="214"/>
      <c r="R206" s="214"/>
      <c r="S206" s="214"/>
      <c r="T206" s="215"/>
      <c r="AT206" s="209" t="s">
        <v>304</v>
      </c>
      <c r="AU206" s="209" t="s">
        <v>87</v>
      </c>
      <c r="AV206" s="13" t="s">
        <v>87</v>
      </c>
      <c r="AW206" s="13" t="s">
        <v>38</v>
      </c>
      <c r="AX206" s="13" t="s">
        <v>75</v>
      </c>
      <c r="AY206" s="209" t="s">
        <v>178</v>
      </c>
    </row>
    <row r="207" spans="2:51" s="12" customFormat="1">
      <c r="B207" s="201"/>
      <c r="D207" s="194" t="s">
        <v>304</v>
      </c>
      <c r="E207" s="202" t="s">
        <v>5</v>
      </c>
      <c r="F207" s="203" t="s">
        <v>359</v>
      </c>
      <c r="H207" s="202" t="s">
        <v>5</v>
      </c>
      <c r="I207" s="204"/>
      <c r="L207" s="201"/>
      <c r="M207" s="205"/>
      <c r="N207" s="206"/>
      <c r="O207" s="206"/>
      <c r="P207" s="206"/>
      <c r="Q207" s="206"/>
      <c r="R207" s="206"/>
      <c r="S207" s="206"/>
      <c r="T207" s="207"/>
      <c r="AT207" s="202" t="s">
        <v>304</v>
      </c>
      <c r="AU207" s="202" t="s">
        <v>87</v>
      </c>
      <c r="AV207" s="12" t="s">
        <v>82</v>
      </c>
      <c r="AW207" s="12" t="s">
        <v>38</v>
      </c>
      <c r="AX207" s="12" t="s">
        <v>75</v>
      </c>
      <c r="AY207" s="202" t="s">
        <v>178</v>
      </c>
    </row>
    <row r="208" spans="2:51" s="13" customFormat="1">
      <c r="B208" s="208"/>
      <c r="D208" s="194" t="s">
        <v>304</v>
      </c>
      <c r="E208" s="209" t="s">
        <v>5</v>
      </c>
      <c r="F208" s="210" t="s">
        <v>390</v>
      </c>
      <c r="H208" s="211">
        <v>0.22800000000000001</v>
      </c>
      <c r="I208" s="212"/>
      <c r="L208" s="208"/>
      <c r="M208" s="213"/>
      <c r="N208" s="214"/>
      <c r="O208" s="214"/>
      <c r="P208" s="214"/>
      <c r="Q208" s="214"/>
      <c r="R208" s="214"/>
      <c r="S208" s="214"/>
      <c r="T208" s="215"/>
      <c r="AT208" s="209" t="s">
        <v>304</v>
      </c>
      <c r="AU208" s="209" t="s">
        <v>87</v>
      </c>
      <c r="AV208" s="13" t="s">
        <v>87</v>
      </c>
      <c r="AW208" s="13" t="s">
        <v>38</v>
      </c>
      <c r="AX208" s="13" t="s">
        <v>75</v>
      </c>
      <c r="AY208" s="209" t="s">
        <v>178</v>
      </c>
    </row>
    <row r="209" spans="2:65" s="15" customFormat="1">
      <c r="B209" s="224"/>
      <c r="D209" s="194" t="s">
        <v>304</v>
      </c>
      <c r="E209" s="225" t="s">
        <v>5</v>
      </c>
      <c r="F209" s="226" t="s">
        <v>374</v>
      </c>
      <c r="H209" s="227">
        <v>2.0209999999999999</v>
      </c>
      <c r="I209" s="228"/>
      <c r="L209" s="224"/>
      <c r="M209" s="229"/>
      <c r="N209" s="230"/>
      <c r="O209" s="230"/>
      <c r="P209" s="230"/>
      <c r="Q209" s="230"/>
      <c r="R209" s="230"/>
      <c r="S209" s="230"/>
      <c r="T209" s="231"/>
      <c r="AT209" s="225" t="s">
        <v>304</v>
      </c>
      <c r="AU209" s="225" t="s">
        <v>87</v>
      </c>
      <c r="AV209" s="15" t="s">
        <v>191</v>
      </c>
      <c r="AW209" s="15" t="s">
        <v>38</v>
      </c>
      <c r="AX209" s="15" t="s">
        <v>75</v>
      </c>
      <c r="AY209" s="225" t="s">
        <v>178</v>
      </c>
    </row>
    <row r="210" spans="2:65" s="13" customFormat="1">
      <c r="B210" s="208"/>
      <c r="D210" s="194" t="s">
        <v>304</v>
      </c>
      <c r="E210" s="209" t="s">
        <v>5</v>
      </c>
      <c r="F210" s="210" t="s">
        <v>391</v>
      </c>
      <c r="H210" s="211">
        <v>0.14099999999999999</v>
      </c>
      <c r="I210" s="212"/>
      <c r="L210" s="208"/>
      <c r="M210" s="213"/>
      <c r="N210" s="214"/>
      <c r="O210" s="214"/>
      <c r="P210" s="214"/>
      <c r="Q210" s="214"/>
      <c r="R210" s="214"/>
      <c r="S210" s="214"/>
      <c r="T210" s="215"/>
      <c r="AT210" s="209" t="s">
        <v>304</v>
      </c>
      <c r="AU210" s="209" t="s">
        <v>87</v>
      </c>
      <c r="AV210" s="13" t="s">
        <v>87</v>
      </c>
      <c r="AW210" s="13" t="s">
        <v>38</v>
      </c>
      <c r="AX210" s="13" t="s">
        <v>75</v>
      </c>
      <c r="AY210" s="209" t="s">
        <v>178</v>
      </c>
    </row>
    <row r="211" spans="2:65" s="14" customFormat="1">
      <c r="B211" s="216"/>
      <c r="D211" s="194" t="s">
        <v>304</v>
      </c>
      <c r="E211" s="217" t="s">
        <v>5</v>
      </c>
      <c r="F211" s="218" t="s">
        <v>309</v>
      </c>
      <c r="H211" s="219">
        <v>2.1619999999999999</v>
      </c>
      <c r="I211" s="220"/>
      <c r="L211" s="216"/>
      <c r="M211" s="221"/>
      <c r="N211" s="222"/>
      <c r="O211" s="222"/>
      <c r="P211" s="222"/>
      <c r="Q211" s="222"/>
      <c r="R211" s="222"/>
      <c r="S211" s="222"/>
      <c r="T211" s="223"/>
      <c r="AT211" s="217" t="s">
        <v>304</v>
      </c>
      <c r="AU211" s="217" t="s">
        <v>87</v>
      </c>
      <c r="AV211" s="14" t="s">
        <v>177</v>
      </c>
      <c r="AW211" s="14" t="s">
        <v>38</v>
      </c>
      <c r="AX211" s="14" t="s">
        <v>82</v>
      </c>
      <c r="AY211" s="217" t="s">
        <v>178</v>
      </c>
    </row>
    <row r="212" spans="2:65" s="1" customFormat="1" ht="16.5" customHeight="1">
      <c r="B212" s="181"/>
      <c r="C212" s="182" t="s">
        <v>215</v>
      </c>
      <c r="D212" s="182" t="s">
        <v>180</v>
      </c>
      <c r="E212" s="183" t="s">
        <v>392</v>
      </c>
      <c r="F212" s="184" t="s">
        <v>393</v>
      </c>
      <c r="G212" s="185" t="s">
        <v>365</v>
      </c>
      <c r="H212" s="186">
        <v>1.875</v>
      </c>
      <c r="I212" s="187"/>
      <c r="J212" s="188">
        <f>ROUND(I212*H212,2)</f>
        <v>0</v>
      </c>
      <c r="K212" s="184" t="s">
        <v>5</v>
      </c>
      <c r="L212" s="42"/>
      <c r="M212" s="189" t="s">
        <v>5</v>
      </c>
      <c r="N212" s="190" t="s">
        <v>46</v>
      </c>
      <c r="O212" s="43"/>
      <c r="P212" s="191">
        <f>O212*H212</f>
        <v>0</v>
      </c>
      <c r="Q212" s="191">
        <v>1.0900000000000001</v>
      </c>
      <c r="R212" s="191">
        <f>Q212*H212</f>
        <v>2.0437500000000002</v>
      </c>
      <c r="S212" s="191">
        <v>0</v>
      </c>
      <c r="T212" s="192">
        <f>S212*H212</f>
        <v>0</v>
      </c>
      <c r="AR212" s="25" t="s">
        <v>177</v>
      </c>
      <c r="AT212" s="25" t="s">
        <v>180</v>
      </c>
      <c r="AU212" s="25" t="s">
        <v>87</v>
      </c>
      <c r="AY212" s="25" t="s">
        <v>178</v>
      </c>
      <c r="BE212" s="193">
        <f>IF(N212="základní",J212,0)</f>
        <v>0</v>
      </c>
      <c r="BF212" s="193">
        <f>IF(N212="snížená",J212,0)</f>
        <v>0</v>
      </c>
      <c r="BG212" s="193">
        <f>IF(N212="zákl. přenesená",J212,0)</f>
        <v>0</v>
      </c>
      <c r="BH212" s="193">
        <f>IF(N212="sníž. přenesená",J212,0)</f>
        <v>0</v>
      </c>
      <c r="BI212" s="193">
        <f>IF(N212="nulová",J212,0)</f>
        <v>0</v>
      </c>
      <c r="BJ212" s="25" t="s">
        <v>82</v>
      </c>
      <c r="BK212" s="193">
        <f>ROUND(I212*H212,2)</f>
        <v>0</v>
      </c>
      <c r="BL212" s="25" t="s">
        <v>177</v>
      </c>
      <c r="BM212" s="25" t="s">
        <v>394</v>
      </c>
    </row>
    <row r="213" spans="2:65" s="12" customFormat="1">
      <c r="B213" s="201"/>
      <c r="D213" s="194" t="s">
        <v>304</v>
      </c>
      <c r="E213" s="202" t="s">
        <v>5</v>
      </c>
      <c r="F213" s="203" t="s">
        <v>395</v>
      </c>
      <c r="H213" s="202" t="s">
        <v>5</v>
      </c>
      <c r="I213" s="204"/>
      <c r="L213" s="201"/>
      <c r="M213" s="205"/>
      <c r="N213" s="206"/>
      <c r="O213" s="206"/>
      <c r="P213" s="206"/>
      <c r="Q213" s="206"/>
      <c r="R213" s="206"/>
      <c r="S213" s="206"/>
      <c r="T213" s="207"/>
      <c r="AT213" s="202" t="s">
        <v>304</v>
      </c>
      <c r="AU213" s="202" t="s">
        <v>87</v>
      </c>
      <c r="AV213" s="12" t="s">
        <v>82</v>
      </c>
      <c r="AW213" s="12" t="s">
        <v>38</v>
      </c>
      <c r="AX213" s="12" t="s">
        <v>75</v>
      </c>
      <c r="AY213" s="202" t="s">
        <v>178</v>
      </c>
    </row>
    <row r="214" spans="2:65" s="13" customFormat="1">
      <c r="B214" s="208"/>
      <c r="D214" s="194" t="s">
        <v>304</v>
      </c>
      <c r="E214" s="209" t="s">
        <v>5</v>
      </c>
      <c r="F214" s="210" t="s">
        <v>396</v>
      </c>
      <c r="H214" s="211">
        <v>0.38700000000000001</v>
      </c>
      <c r="I214" s="212"/>
      <c r="L214" s="208"/>
      <c r="M214" s="213"/>
      <c r="N214" s="214"/>
      <c r="O214" s="214"/>
      <c r="P214" s="214"/>
      <c r="Q214" s="214"/>
      <c r="R214" s="214"/>
      <c r="S214" s="214"/>
      <c r="T214" s="215"/>
      <c r="AT214" s="209" t="s">
        <v>304</v>
      </c>
      <c r="AU214" s="209" t="s">
        <v>87</v>
      </c>
      <c r="AV214" s="13" t="s">
        <v>87</v>
      </c>
      <c r="AW214" s="13" t="s">
        <v>38</v>
      </c>
      <c r="AX214" s="13" t="s">
        <v>75</v>
      </c>
      <c r="AY214" s="209" t="s">
        <v>178</v>
      </c>
    </row>
    <row r="215" spans="2:65" s="12" customFormat="1">
      <c r="B215" s="201"/>
      <c r="D215" s="194" t="s">
        <v>304</v>
      </c>
      <c r="E215" s="202" t="s">
        <v>5</v>
      </c>
      <c r="F215" s="203" t="s">
        <v>357</v>
      </c>
      <c r="H215" s="202" t="s">
        <v>5</v>
      </c>
      <c r="I215" s="204"/>
      <c r="L215" s="201"/>
      <c r="M215" s="205"/>
      <c r="N215" s="206"/>
      <c r="O215" s="206"/>
      <c r="P215" s="206"/>
      <c r="Q215" s="206"/>
      <c r="R215" s="206"/>
      <c r="S215" s="206"/>
      <c r="T215" s="207"/>
      <c r="AT215" s="202" t="s">
        <v>304</v>
      </c>
      <c r="AU215" s="202" t="s">
        <v>87</v>
      </c>
      <c r="AV215" s="12" t="s">
        <v>82</v>
      </c>
      <c r="AW215" s="12" t="s">
        <v>38</v>
      </c>
      <c r="AX215" s="12" t="s">
        <v>75</v>
      </c>
      <c r="AY215" s="202" t="s">
        <v>178</v>
      </c>
    </row>
    <row r="216" spans="2:65" s="13" customFormat="1">
      <c r="B216" s="208"/>
      <c r="D216" s="194" t="s">
        <v>304</v>
      </c>
      <c r="E216" s="209" t="s">
        <v>5</v>
      </c>
      <c r="F216" s="210" t="s">
        <v>397</v>
      </c>
      <c r="H216" s="211">
        <v>0.66800000000000004</v>
      </c>
      <c r="I216" s="212"/>
      <c r="L216" s="208"/>
      <c r="M216" s="213"/>
      <c r="N216" s="214"/>
      <c r="O216" s="214"/>
      <c r="P216" s="214"/>
      <c r="Q216" s="214"/>
      <c r="R216" s="214"/>
      <c r="S216" s="214"/>
      <c r="T216" s="215"/>
      <c r="AT216" s="209" t="s">
        <v>304</v>
      </c>
      <c r="AU216" s="209" t="s">
        <v>87</v>
      </c>
      <c r="AV216" s="13" t="s">
        <v>87</v>
      </c>
      <c r="AW216" s="13" t="s">
        <v>38</v>
      </c>
      <c r="AX216" s="13" t="s">
        <v>75</v>
      </c>
      <c r="AY216" s="209" t="s">
        <v>178</v>
      </c>
    </row>
    <row r="217" spans="2:65" s="12" customFormat="1">
      <c r="B217" s="201"/>
      <c r="D217" s="194" t="s">
        <v>304</v>
      </c>
      <c r="E217" s="202" t="s">
        <v>5</v>
      </c>
      <c r="F217" s="203" t="s">
        <v>398</v>
      </c>
      <c r="H217" s="202" t="s">
        <v>5</v>
      </c>
      <c r="I217" s="204"/>
      <c r="L217" s="201"/>
      <c r="M217" s="205"/>
      <c r="N217" s="206"/>
      <c r="O217" s="206"/>
      <c r="P217" s="206"/>
      <c r="Q217" s="206"/>
      <c r="R217" s="206"/>
      <c r="S217" s="206"/>
      <c r="T217" s="207"/>
      <c r="AT217" s="202" t="s">
        <v>304</v>
      </c>
      <c r="AU217" s="202" t="s">
        <v>87</v>
      </c>
      <c r="AV217" s="12" t="s">
        <v>82</v>
      </c>
      <c r="AW217" s="12" t="s">
        <v>38</v>
      </c>
      <c r="AX217" s="12" t="s">
        <v>75</v>
      </c>
      <c r="AY217" s="202" t="s">
        <v>178</v>
      </c>
    </row>
    <row r="218" spans="2:65" s="13" customFormat="1">
      <c r="B218" s="208"/>
      <c r="D218" s="194" t="s">
        <v>304</v>
      </c>
      <c r="E218" s="209" t="s">
        <v>5</v>
      </c>
      <c r="F218" s="210" t="s">
        <v>399</v>
      </c>
      <c r="H218" s="211">
        <v>0.69699999999999995</v>
      </c>
      <c r="I218" s="212"/>
      <c r="L218" s="208"/>
      <c r="M218" s="213"/>
      <c r="N218" s="214"/>
      <c r="O218" s="214"/>
      <c r="P218" s="214"/>
      <c r="Q218" s="214"/>
      <c r="R218" s="214"/>
      <c r="S218" s="214"/>
      <c r="T218" s="215"/>
      <c r="AT218" s="209" t="s">
        <v>304</v>
      </c>
      <c r="AU218" s="209" t="s">
        <v>87</v>
      </c>
      <c r="AV218" s="13" t="s">
        <v>87</v>
      </c>
      <c r="AW218" s="13" t="s">
        <v>38</v>
      </c>
      <c r="AX218" s="13" t="s">
        <v>75</v>
      </c>
      <c r="AY218" s="209" t="s">
        <v>178</v>
      </c>
    </row>
    <row r="219" spans="2:65" s="15" customFormat="1">
      <c r="B219" s="224"/>
      <c r="D219" s="194" t="s">
        <v>304</v>
      </c>
      <c r="E219" s="225" t="s">
        <v>5</v>
      </c>
      <c r="F219" s="226" t="s">
        <v>374</v>
      </c>
      <c r="H219" s="227">
        <v>1.752</v>
      </c>
      <c r="I219" s="228"/>
      <c r="L219" s="224"/>
      <c r="M219" s="229"/>
      <c r="N219" s="230"/>
      <c r="O219" s="230"/>
      <c r="P219" s="230"/>
      <c r="Q219" s="230"/>
      <c r="R219" s="230"/>
      <c r="S219" s="230"/>
      <c r="T219" s="231"/>
      <c r="AT219" s="225" t="s">
        <v>304</v>
      </c>
      <c r="AU219" s="225" t="s">
        <v>87</v>
      </c>
      <c r="AV219" s="15" t="s">
        <v>191</v>
      </c>
      <c r="AW219" s="15" t="s">
        <v>38</v>
      </c>
      <c r="AX219" s="15" t="s">
        <v>75</v>
      </c>
      <c r="AY219" s="225" t="s">
        <v>178</v>
      </c>
    </row>
    <row r="220" spans="2:65" s="13" customFormat="1">
      <c r="B220" s="208"/>
      <c r="D220" s="194" t="s">
        <v>304</v>
      </c>
      <c r="E220" s="209" t="s">
        <v>5</v>
      </c>
      <c r="F220" s="210" t="s">
        <v>400</v>
      </c>
      <c r="H220" s="211">
        <v>0.123</v>
      </c>
      <c r="I220" s="212"/>
      <c r="L220" s="208"/>
      <c r="M220" s="213"/>
      <c r="N220" s="214"/>
      <c r="O220" s="214"/>
      <c r="P220" s="214"/>
      <c r="Q220" s="214"/>
      <c r="R220" s="214"/>
      <c r="S220" s="214"/>
      <c r="T220" s="215"/>
      <c r="AT220" s="209" t="s">
        <v>304</v>
      </c>
      <c r="AU220" s="209" t="s">
        <v>87</v>
      </c>
      <c r="AV220" s="13" t="s">
        <v>87</v>
      </c>
      <c r="AW220" s="13" t="s">
        <v>38</v>
      </c>
      <c r="AX220" s="13" t="s">
        <v>75</v>
      </c>
      <c r="AY220" s="209" t="s">
        <v>178</v>
      </c>
    </row>
    <row r="221" spans="2:65" s="14" customFormat="1">
      <c r="B221" s="216"/>
      <c r="D221" s="194" t="s">
        <v>304</v>
      </c>
      <c r="E221" s="217" t="s">
        <v>5</v>
      </c>
      <c r="F221" s="218" t="s">
        <v>309</v>
      </c>
      <c r="H221" s="219">
        <v>1.875</v>
      </c>
      <c r="I221" s="220"/>
      <c r="L221" s="216"/>
      <c r="M221" s="221"/>
      <c r="N221" s="222"/>
      <c r="O221" s="222"/>
      <c r="P221" s="222"/>
      <c r="Q221" s="222"/>
      <c r="R221" s="222"/>
      <c r="S221" s="222"/>
      <c r="T221" s="223"/>
      <c r="AT221" s="217" t="s">
        <v>304</v>
      </c>
      <c r="AU221" s="217" t="s">
        <v>87</v>
      </c>
      <c r="AV221" s="14" t="s">
        <v>177</v>
      </c>
      <c r="AW221" s="14" t="s">
        <v>38</v>
      </c>
      <c r="AX221" s="14" t="s">
        <v>82</v>
      </c>
      <c r="AY221" s="217" t="s">
        <v>178</v>
      </c>
    </row>
    <row r="222" spans="2:65" s="11" customFormat="1" ht="29.85" customHeight="1">
      <c r="B222" s="168"/>
      <c r="D222" s="169" t="s">
        <v>74</v>
      </c>
      <c r="E222" s="179" t="s">
        <v>177</v>
      </c>
      <c r="F222" s="179" t="s">
        <v>401</v>
      </c>
      <c r="I222" s="171"/>
      <c r="J222" s="180">
        <f>BK222</f>
        <v>0</v>
      </c>
      <c r="L222" s="168"/>
      <c r="M222" s="173"/>
      <c r="N222" s="174"/>
      <c r="O222" s="174"/>
      <c r="P222" s="175">
        <f>SUM(P223:P258)</f>
        <v>0</v>
      </c>
      <c r="Q222" s="174"/>
      <c r="R222" s="175">
        <f>SUM(R223:R258)</f>
        <v>1.4571919</v>
      </c>
      <c r="S222" s="174"/>
      <c r="T222" s="176">
        <f>SUM(T223:T258)</f>
        <v>0</v>
      </c>
      <c r="AR222" s="169" t="s">
        <v>82</v>
      </c>
      <c r="AT222" s="177" t="s">
        <v>74</v>
      </c>
      <c r="AU222" s="177" t="s">
        <v>82</v>
      </c>
      <c r="AY222" s="169" t="s">
        <v>178</v>
      </c>
      <c r="BK222" s="178">
        <f>SUM(BK223:BK258)</f>
        <v>0</v>
      </c>
    </row>
    <row r="223" spans="2:65" s="1" customFormat="1" ht="16.5" customHeight="1">
      <c r="B223" s="181"/>
      <c r="C223" s="182" t="s">
        <v>220</v>
      </c>
      <c r="D223" s="182" t="s">
        <v>180</v>
      </c>
      <c r="E223" s="183" t="s">
        <v>402</v>
      </c>
      <c r="F223" s="184" t="s">
        <v>403</v>
      </c>
      <c r="G223" s="185" t="s">
        <v>302</v>
      </c>
      <c r="H223" s="186">
        <v>49</v>
      </c>
      <c r="I223" s="187"/>
      <c r="J223" s="188">
        <f>ROUND(I223*H223,2)</f>
        <v>0</v>
      </c>
      <c r="K223" s="184" t="s">
        <v>5</v>
      </c>
      <c r="L223" s="42"/>
      <c r="M223" s="189" t="s">
        <v>5</v>
      </c>
      <c r="N223" s="190" t="s">
        <v>46</v>
      </c>
      <c r="O223" s="43"/>
      <c r="P223" s="191">
        <f>O223*H223</f>
        <v>0</v>
      </c>
      <c r="Q223" s="191">
        <v>5.3299999999999997E-3</v>
      </c>
      <c r="R223" s="191">
        <f>Q223*H223</f>
        <v>0.26116999999999996</v>
      </c>
      <c r="S223" s="191">
        <v>0</v>
      </c>
      <c r="T223" s="192">
        <f>S223*H223</f>
        <v>0</v>
      </c>
      <c r="AR223" s="25" t="s">
        <v>177</v>
      </c>
      <c r="AT223" s="25" t="s">
        <v>180</v>
      </c>
      <c r="AU223" s="25" t="s">
        <v>87</v>
      </c>
      <c r="AY223" s="25" t="s">
        <v>178</v>
      </c>
      <c r="BE223" s="193">
        <f>IF(N223="základní",J223,0)</f>
        <v>0</v>
      </c>
      <c r="BF223" s="193">
        <f>IF(N223="snížená",J223,0)</f>
        <v>0</v>
      </c>
      <c r="BG223" s="193">
        <f>IF(N223="zákl. přenesená",J223,0)</f>
        <v>0</v>
      </c>
      <c r="BH223" s="193">
        <f>IF(N223="sníž. přenesená",J223,0)</f>
        <v>0</v>
      </c>
      <c r="BI223" s="193">
        <f>IF(N223="nulová",J223,0)</f>
        <v>0</v>
      </c>
      <c r="BJ223" s="25" t="s">
        <v>82</v>
      </c>
      <c r="BK223" s="193">
        <f>ROUND(I223*H223,2)</f>
        <v>0</v>
      </c>
      <c r="BL223" s="25" t="s">
        <v>177</v>
      </c>
      <c r="BM223" s="25" t="s">
        <v>404</v>
      </c>
    </row>
    <row r="224" spans="2:65" s="12" customFormat="1">
      <c r="B224" s="201"/>
      <c r="D224" s="194" t="s">
        <v>304</v>
      </c>
      <c r="E224" s="202" t="s">
        <v>5</v>
      </c>
      <c r="F224" s="203" t="s">
        <v>405</v>
      </c>
      <c r="H224" s="202" t="s">
        <v>5</v>
      </c>
      <c r="I224" s="204"/>
      <c r="L224" s="201"/>
      <c r="M224" s="205"/>
      <c r="N224" s="206"/>
      <c r="O224" s="206"/>
      <c r="P224" s="206"/>
      <c r="Q224" s="206"/>
      <c r="R224" s="206"/>
      <c r="S224" s="206"/>
      <c r="T224" s="207"/>
      <c r="AT224" s="202" t="s">
        <v>304</v>
      </c>
      <c r="AU224" s="202" t="s">
        <v>87</v>
      </c>
      <c r="AV224" s="12" t="s">
        <v>82</v>
      </c>
      <c r="AW224" s="12" t="s">
        <v>38</v>
      </c>
      <c r="AX224" s="12" t="s">
        <v>75</v>
      </c>
      <c r="AY224" s="202" t="s">
        <v>178</v>
      </c>
    </row>
    <row r="225" spans="2:65" s="12" customFormat="1">
      <c r="B225" s="201"/>
      <c r="D225" s="194" t="s">
        <v>304</v>
      </c>
      <c r="E225" s="202" t="s">
        <v>5</v>
      </c>
      <c r="F225" s="203" t="s">
        <v>406</v>
      </c>
      <c r="H225" s="202" t="s">
        <v>5</v>
      </c>
      <c r="I225" s="204"/>
      <c r="L225" s="201"/>
      <c r="M225" s="205"/>
      <c r="N225" s="206"/>
      <c r="O225" s="206"/>
      <c r="P225" s="206"/>
      <c r="Q225" s="206"/>
      <c r="R225" s="206"/>
      <c r="S225" s="206"/>
      <c r="T225" s="207"/>
      <c r="AT225" s="202" t="s">
        <v>304</v>
      </c>
      <c r="AU225" s="202" t="s">
        <v>87</v>
      </c>
      <c r="AV225" s="12" t="s">
        <v>82</v>
      </c>
      <c r="AW225" s="12" t="s">
        <v>38</v>
      </c>
      <c r="AX225" s="12" t="s">
        <v>75</v>
      </c>
      <c r="AY225" s="202" t="s">
        <v>178</v>
      </c>
    </row>
    <row r="226" spans="2:65" s="12" customFormat="1">
      <c r="B226" s="201"/>
      <c r="D226" s="194" t="s">
        <v>304</v>
      </c>
      <c r="E226" s="202" t="s">
        <v>5</v>
      </c>
      <c r="F226" s="203" t="s">
        <v>407</v>
      </c>
      <c r="H226" s="202" t="s">
        <v>5</v>
      </c>
      <c r="I226" s="204"/>
      <c r="L226" s="201"/>
      <c r="M226" s="205"/>
      <c r="N226" s="206"/>
      <c r="O226" s="206"/>
      <c r="P226" s="206"/>
      <c r="Q226" s="206"/>
      <c r="R226" s="206"/>
      <c r="S226" s="206"/>
      <c r="T226" s="207"/>
      <c r="AT226" s="202" t="s">
        <v>304</v>
      </c>
      <c r="AU226" s="202" t="s">
        <v>87</v>
      </c>
      <c r="AV226" s="12" t="s">
        <v>82</v>
      </c>
      <c r="AW226" s="12" t="s">
        <v>38</v>
      </c>
      <c r="AX226" s="12" t="s">
        <v>75</v>
      </c>
      <c r="AY226" s="202" t="s">
        <v>178</v>
      </c>
    </row>
    <row r="227" spans="2:65" s="13" customFormat="1">
      <c r="B227" s="208"/>
      <c r="D227" s="194" t="s">
        <v>304</v>
      </c>
      <c r="E227" s="209" t="s">
        <v>5</v>
      </c>
      <c r="F227" s="210" t="s">
        <v>408</v>
      </c>
      <c r="H227" s="211">
        <v>29</v>
      </c>
      <c r="I227" s="212"/>
      <c r="L227" s="208"/>
      <c r="M227" s="213"/>
      <c r="N227" s="214"/>
      <c r="O227" s="214"/>
      <c r="P227" s="214"/>
      <c r="Q227" s="214"/>
      <c r="R227" s="214"/>
      <c r="S227" s="214"/>
      <c r="T227" s="215"/>
      <c r="AT227" s="209" t="s">
        <v>304</v>
      </c>
      <c r="AU227" s="209" t="s">
        <v>87</v>
      </c>
      <c r="AV227" s="13" t="s">
        <v>87</v>
      </c>
      <c r="AW227" s="13" t="s">
        <v>38</v>
      </c>
      <c r="AX227" s="13" t="s">
        <v>75</v>
      </c>
      <c r="AY227" s="209" t="s">
        <v>178</v>
      </c>
    </row>
    <row r="228" spans="2:65" s="13" customFormat="1">
      <c r="B228" s="208"/>
      <c r="D228" s="194" t="s">
        <v>304</v>
      </c>
      <c r="E228" s="209" t="s">
        <v>5</v>
      </c>
      <c r="F228" s="210" t="s">
        <v>5</v>
      </c>
      <c r="H228" s="211">
        <v>0</v>
      </c>
      <c r="I228" s="212"/>
      <c r="L228" s="208"/>
      <c r="M228" s="213"/>
      <c r="N228" s="214"/>
      <c r="O228" s="214"/>
      <c r="P228" s="214"/>
      <c r="Q228" s="214"/>
      <c r="R228" s="214"/>
      <c r="S228" s="214"/>
      <c r="T228" s="215"/>
      <c r="AT228" s="209" t="s">
        <v>304</v>
      </c>
      <c r="AU228" s="209" t="s">
        <v>87</v>
      </c>
      <c r="AV228" s="13" t="s">
        <v>87</v>
      </c>
      <c r="AW228" s="13" t="s">
        <v>6</v>
      </c>
      <c r="AX228" s="13" t="s">
        <v>75</v>
      </c>
      <c r="AY228" s="209" t="s">
        <v>178</v>
      </c>
    </row>
    <row r="229" spans="2:65" s="12" customFormat="1">
      <c r="B229" s="201"/>
      <c r="D229" s="194" t="s">
        <v>304</v>
      </c>
      <c r="E229" s="202" t="s">
        <v>5</v>
      </c>
      <c r="F229" s="203" t="s">
        <v>409</v>
      </c>
      <c r="H229" s="202" t="s">
        <v>5</v>
      </c>
      <c r="I229" s="204"/>
      <c r="L229" s="201"/>
      <c r="M229" s="205"/>
      <c r="N229" s="206"/>
      <c r="O229" s="206"/>
      <c r="P229" s="206"/>
      <c r="Q229" s="206"/>
      <c r="R229" s="206"/>
      <c r="S229" s="206"/>
      <c r="T229" s="207"/>
      <c r="AT229" s="202" t="s">
        <v>304</v>
      </c>
      <c r="AU229" s="202" t="s">
        <v>87</v>
      </c>
      <c r="AV229" s="12" t="s">
        <v>82</v>
      </c>
      <c r="AW229" s="12" t="s">
        <v>38</v>
      </c>
      <c r="AX229" s="12" t="s">
        <v>75</v>
      </c>
      <c r="AY229" s="202" t="s">
        <v>178</v>
      </c>
    </row>
    <row r="230" spans="2:65" s="12" customFormat="1">
      <c r="B230" s="201"/>
      <c r="D230" s="194" t="s">
        <v>304</v>
      </c>
      <c r="E230" s="202" t="s">
        <v>5</v>
      </c>
      <c r="F230" s="203" t="s">
        <v>410</v>
      </c>
      <c r="H230" s="202" t="s">
        <v>5</v>
      </c>
      <c r="I230" s="204"/>
      <c r="L230" s="201"/>
      <c r="M230" s="205"/>
      <c r="N230" s="206"/>
      <c r="O230" s="206"/>
      <c r="P230" s="206"/>
      <c r="Q230" s="206"/>
      <c r="R230" s="206"/>
      <c r="S230" s="206"/>
      <c r="T230" s="207"/>
      <c r="AT230" s="202" t="s">
        <v>304</v>
      </c>
      <c r="AU230" s="202" t="s">
        <v>87</v>
      </c>
      <c r="AV230" s="12" t="s">
        <v>82</v>
      </c>
      <c r="AW230" s="12" t="s">
        <v>38</v>
      </c>
      <c r="AX230" s="12" t="s">
        <v>75</v>
      </c>
      <c r="AY230" s="202" t="s">
        <v>178</v>
      </c>
    </row>
    <row r="231" spans="2:65" s="13" customFormat="1">
      <c r="B231" s="208"/>
      <c r="D231" s="194" t="s">
        <v>304</v>
      </c>
      <c r="E231" s="209" t="s">
        <v>5</v>
      </c>
      <c r="F231" s="210" t="s">
        <v>411</v>
      </c>
      <c r="H231" s="211">
        <v>12.25</v>
      </c>
      <c r="I231" s="212"/>
      <c r="L231" s="208"/>
      <c r="M231" s="213"/>
      <c r="N231" s="214"/>
      <c r="O231" s="214"/>
      <c r="P231" s="214"/>
      <c r="Q231" s="214"/>
      <c r="R231" s="214"/>
      <c r="S231" s="214"/>
      <c r="T231" s="215"/>
      <c r="AT231" s="209" t="s">
        <v>304</v>
      </c>
      <c r="AU231" s="209" t="s">
        <v>87</v>
      </c>
      <c r="AV231" s="13" t="s">
        <v>87</v>
      </c>
      <c r="AW231" s="13" t="s">
        <v>38</v>
      </c>
      <c r="AX231" s="13" t="s">
        <v>75</v>
      </c>
      <c r="AY231" s="209" t="s">
        <v>178</v>
      </c>
    </row>
    <row r="232" spans="2:65" s="13" customFormat="1">
      <c r="B232" s="208"/>
      <c r="D232" s="194" t="s">
        <v>304</v>
      </c>
      <c r="E232" s="209" t="s">
        <v>5</v>
      </c>
      <c r="F232" s="210" t="s">
        <v>5</v>
      </c>
      <c r="H232" s="211">
        <v>0</v>
      </c>
      <c r="I232" s="212"/>
      <c r="L232" s="208"/>
      <c r="M232" s="213"/>
      <c r="N232" s="214"/>
      <c r="O232" s="214"/>
      <c r="P232" s="214"/>
      <c r="Q232" s="214"/>
      <c r="R232" s="214"/>
      <c r="S232" s="214"/>
      <c r="T232" s="215"/>
      <c r="AT232" s="209" t="s">
        <v>304</v>
      </c>
      <c r="AU232" s="209" t="s">
        <v>87</v>
      </c>
      <c r="AV232" s="13" t="s">
        <v>87</v>
      </c>
      <c r="AW232" s="13" t="s">
        <v>6</v>
      </c>
      <c r="AX232" s="13" t="s">
        <v>75</v>
      </c>
      <c r="AY232" s="209" t="s">
        <v>178</v>
      </c>
    </row>
    <row r="233" spans="2:65" s="12" customFormat="1">
      <c r="B233" s="201"/>
      <c r="D233" s="194" t="s">
        <v>304</v>
      </c>
      <c r="E233" s="202" t="s">
        <v>5</v>
      </c>
      <c r="F233" s="203" t="s">
        <v>412</v>
      </c>
      <c r="H233" s="202" t="s">
        <v>5</v>
      </c>
      <c r="I233" s="204"/>
      <c r="L233" s="201"/>
      <c r="M233" s="205"/>
      <c r="N233" s="206"/>
      <c r="O233" s="206"/>
      <c r="P233" s="206"/>
      <c r="Q233" s="206"/>
      <c r="R233" s="206"/>
      <c r="S233" s="206"/>
      <c r="T233" s="207"/>
      <c r="AT233" s="202" t="s">
        <v>304</v>
      </c>
      <c r="AU233" s="202" t="s">
        <v>87</v>
      </c>
      <c r="AV233" s="12" t="s">
        <v>82</v>
      </c>
      <c r="AW233" s="12" t="s">
        <v>38</v>
      </c>
      <c r="AX233" s="12" t="s">
        <v>75</v>
      </c>
      <c r="AY233" s="202" t="s">
        <v>178</v>
      </c>
    </row>
    <row r="234" spans="2:65" s="12" customFormat="1">
      <c r="B234" s="201"/>
      <c r="D234" s="194" t="s">
        <v>304</v>
      </c>
      <c r="E234" s="202" t="s">
        <v>5</v>
      </c>
      <c r="F234" s="203" t="s">
        <v>413</v>
      </c>
      <c r="H234" s="202" t="s">
        <v>5</v>
      </c>
      <c r="I234" s="204"/>
      <c r="L234" s="201"/>
      <c r="M234" s="205"/>
      <c r="N234" s="206"/>
      <c r="O234" s="206"/>
      <c r="P234" s="206"/>
      <c r="Q234" s="206"/>
      <c r="R234" s="206"/>
      <c r="S234" s="206"/>
      <c r="T234" s="207"/>
      <c r="AT234" s="202" t="s">
        <v>304</v>
      </c>
      <c r="AU234" s="202" t="s">
        <v>87</v>
      </c>
      <c r="AV234" s="12" t="s">
        <v>82</v>
      </c>
      <c r="AW234" s="12" t="s">
        <v>38</v>
      </c>
      <c r="AX234" s="12" t="s">
        <v>75</v>
      </c>
      <c r="AY234" s="202" t="s">
        <v>178</v>
      </c>
    </row>
    <row r="235" spans="2:65" s="13" customFormat="1">
      <c r="B235" s="208"/>
      <c r="D235" s="194" t="s">
        <v>304</v>
      </c>
      <c r="E235" s="209" t="s">
        <v>5</v>
      </c>
      <c r="F235" s="210" t="s">
        <v>414</v>
      </c>
      <c r="H235" s="211">
        <v>6.75</v>
      </c>
      <c r="I235" s="212"/>
      <c r="L235" s="208"/>
      <c r="M235" s="213"/>
      <c r="N235" s="214"/>
      <c r="O235" s="214"/>
      <c r="P235" s="214"/>
      <c r="Q235" s="214"/>
      <c r="R235" s="214"/>
      <c r="S235" s="214"/>
      <c r="T235" s="215"/>
      <c r="AT235" s="209" t="s">
        <v>304</v>
      </c>
      <c r="AU235" s="209" t="s">
        <v>87</v>
      </c>
      <c r="AV235" s="13" t="s">
        <v>87</v>
      </c>
      <c r="AW235" s="13" t="s">
        <v>38</v>
      </c>
      <c r="AX235" s="13" t="s">
        <v>75</v>
      </c>
      <c r="AY235" s="209" t="s">
        <v>178</v>
      </c>
    </row>
    <row r="236" spans="2:65" s="13" customFormat="1">
      <c r="B236" s="208"/>
      <c r="D236" s="194" t="s">
        <v>304</v>
      </c>
      <c r="E236" s="209" t="s">
        <v>5</v>
      </c>
      <c r="F236" s="210" t="s">
        <v>415</v>
      </c>
      <c r="H236" s="211">
        <v>1</v>
      </c>
      <c r="I236" s="212"/>
      <c r="L236" s="208"/>
      <c r="M236" s="213"/>
      <c r="N236" s="214"/>
      <c r="O236" s="214"/>
      <c r="P236" s="214"/>
      <c r="Q236" s="214"/>
      <c r="R236" s="214"/>
      <c r="S236" s="214"/>
      <c r="T236" s="215"/>
      <c r="AT236" s="209" t="s">
        <v>304</v>
      </c>
      <c r="AU236" s="209" t="s">
        <v>87</v>
      </c>
      <c r="AV236" s="13" t="s">
        <v>87</v>
      </c>
      <c r="AW236" s="13" t="s">
        <v>38</v>
      </c>
      <c r="AX236" s="13" t="s">
        <v>75</v>
      </c>
      <c r="AY236" s="209" t="s">
        <v>178</v>
      </c>
    </row>
    <row r="237" spans="2:65" s="14" customFormat="1">
      <c r="B237" s="216"/>
      <c r="D237" s="194" t="s">
        <v>304</v>
      </c>
      <c r="E237" s="217" t="s">
        <v>5</v>
      </c>
      <c r="F237" s="218" t="s">
        <v>309</v>
      </c>
      <c r="H237" s="219">
        <v>49</v>
      </c>
      <c r="I237" s="220"/>
      <c r="L237" s="216"/>
      <c r="M237" s="221"/>
      <c r="N237" s="222"/>
      <c r="O237" s="222"/>
      <c r="P237" s="222"/>
      <c r="Q237" s="222"/>
      <c r="R237" s="222"/>
      <c r="S237" s="222"/>
      <c r="T237" s="223"/>
      <c r="AT237" s="217" t="s">
        <v>304</v>
      </c>
      <c r="AU237" s="217" t="s">
        <v>87</v>
      </c>
      <c r="AV237" s="14" t="s">
        <v>177</v>
      </c>
      <c r="AW237" s="14" t="s">
        <v>38</v>
      </c>
      <c r="AX237" s="14" t="s">
        <v>82</v>
      </c>
      <c r="AY237" s="217" t="s">
        <v>178</v>
      </c>
    </row>
    <row r="238" spans="2:65" s="1" customFormat="1" ht="16.5" customHeight="1">
      <c r="B238" s="181"/>
      <c r="C238" s="182" t="s">
        <v>225</v>
      </c>
      <c r="D238" s="182" t="s">
        <v>180</v>
      </c>
      <c r="E238" s="183" t="s">
        <v>416</v>
      </c>
      <c r="F238" s="184" t="s">
        <v>417</v>
      </c>
      <c r="G238" s="185" t="s">
        <v>302</v>
      </c>
      <c r="H238" s="186">
        <v>49</v>
      </c>
      <c r="I238" s="187"/>
      <c r="J238" s="188">
        <f>ROUND(I238*H238,2)</f>
        <v>0</v>
      </c>
      <c r="K238" s="184" t="s">
        <v>5</v>
      </c>
      <c r="L238" s="42"/>
      <c r="M238" s="189" t="s">
        <v>5</v>
      </c>
      <c r="N238" s="190" t="s">
        <v>46</v>
      </c>
      <c r="O238" s="43"/>
      <c r="P238" s="191">
        <f>O238*H238</f>
        <v>0</v>
      </c>
      <c r="Q238" s="191">
        <v>0</v>
      </c>
      <c r="R238" s="191">
        <f>Q238*H238</f>
        <v>0</v>
      </c>
      <c r="S238" s="191">
        <v>0</v>
      </c>
      <c r="T238" s="192">
        <f>S238*H238</f>
        <v>0</v>
      </c>
      <c r="AR238" s="25" t="s">
        <v>177</v>
      </c>
      <c r="AT238" s="25" t="s">
        <v>180</v>
      </c>
      <c r="AU238" s="25" t="s">
        <v>87</v>
      </c>
      <c r="AY238" s="25" t="s">
        <v>178</v>
      </c>
      <c r="BE238" s="193">
        <f>IF(N238="základní",J238,0)</f>
        <v>0</v>
      </c>
      <c r="BF238" s="193">
        <f>IF(N238="snížená",J238,0)</f>
        <v>0</v>
      </c>
      <c r="BG238" s="193">
        <f>IF(N238="zákl. přenesená",J238,0)</f>
        <v>0</v>
      </c>
      <c r="BH238" s="193">
        <f>IF(N238="sníž. přenesená",J238,0)</f>
        <v>0</v>
      </c>
      <c r="BI238" s="193">
        <f>IF(N238="nulová",J238,0)</f>
        <v>0</v>
      </c>
      <c r="BJ238" s="25" t="s">
        <v>82</v>
      </c>
      <c r="BK238" s="193">
        <f>ROUND(I238*H238,2)</f>
        <v>0</v>
      </c>
      <c r="BL238" s="25" t="s">
        <v>177</v>
      </c>
      <c r="BM238" s="25" t="s">
        <v>418</v>
      </c>
    </row>
    <row r="239" spans="2:65" s="1" customFormat="1" ht="16.5" customHeight="1">
      <c r="B239" s="181"/>
      <c r="C239" s="182" t="s">
        <v>230</v>
      </c>
      <c r="D239" s="182" t="s">
        <v>180</v>
      </c>
      <c r="E239" s="183" t="s">
        <v>419</v>
      </c>
      <c r="F239" s="184" t="s">
        <v>420</v>
      </c>
      <c r="G239" s="185" t="s">
        <v>302</v>
      </c>
      <c r="H239" s="186">
        <v>83.89</v>
      </c>
      <c r="I239" s="187"/>
      <c r="J239" s="188">
        <f>ROUND(I239*H239,2)</f>
        <v>0</v>
      </c>
      <c r="K239" s="184" t="s">
        <v>5</v>
      </c>
      <c r="L239" s="42"/>
      <c r="M239" s="189" t="s">
        <v>5</v>
      </c>
      <c r="N239" s="190" t="s">
        <v>46</v>
      </c>
      <c r="O239" s="43"/>
      <c r="P239" s="191">
        <f>O239*H239</f>
        <v>0</v>
      </c>
      <c r="Q239" s="191">
        <v>5.5199999999999997E-3</v>
      </c>
      <c r="R239" s="191">
        <f>Q239*H239</f>
        <v>0.46307280000000001</v>
      </c>
      <c r="S239" s="191">
        <v>0</v>
      </c>
      <c r="T239" s="192">
        <f>S239*H239</f>
        <v>0</v>
      </c>
      <c r="AR239" s="25" t="s">
        <v>177</v>
      </c>
      <c r="AT239" s="25" t="s">
        <v>180</v>
      </c>
      <c r="AU239" s="25" t="s">
        <v>87</v>
      </c>
      <c r="AY239" s="25" t="s">
        <v>178</v>
      </c>
      <c r="BE239" s="193">
        <f>IF(N239="základní",J239,0)</f>
        <v>0</v>
      </c>
      <c r="BF239" s="193">
        <f>IF(N239="snížená",J239,0)</f>
        <v>0</v>
      </c>
      <c r="BG239" s="193">
        <f>IF(N239="zákl. přenesená",J239,0)</f>
        <v>0</v>
      </c>
      <c r="BH239" s="193">
        <f>IF(N239="sníž. přenesená",J239,0)</f>
        <v>0</v>
      </c>
      <c r="BI239" s="193">
        <f>IF(N239="nulová",J239,0)</f>
        <v>0</v>
      </c>
      <c r="BJ239" s="25" t="s">
        <v>82</v>
      </c>
      <c r="BK239" s="193">
        <f>ROUND(I239*H239,2)</f>
        <v>0</v>
      </c>
      <c r="BL239" s="25" t="s">
        <v>177</v>
      </c>
      <c r="BM239" s="25" t="s">
        <v>421</v>
      </c>
    </row>
    <row r="240" spans="2:65" s="12" customFormat="1">
      <c r="B240" s="201"/>
      <c r="D240" s="194" t="s">
        <v>304</v>
      </c>
      <c r="E240" s="202" t="s">
        <v>5</v>
      </c>
      <c r="F240" s="203" t="s">
        <v>422</v>
      </c>
      <c r="H240" s="202" t="s">
        <v>5</v>
      </c>
      <c r="I240" s="204"/>
      <c r="L240" s="201"/>
      <c r="M240" s="205"/>
      <c r="N240" s="206"/>
      <c r="O240" s="206"/>
      <c r="P240" s="206"/>
      <c r="Q240" s="206"/>
      <c r="R240" s="206"/>
      <c r="S240" s="206"/>
      <c r="T240" s="207"/>
      <c r="AT240" s="202" t="s">
        <v>304</v>
      </c>
      <c r="AU240" s="202" t="s">
        <v>87</v>
      </c>
      <c r="AV240" s="12" t="s">
        <v>82</v>
      </c>
      <c r="AW240" s="12" t="s">
        <v>38</v>
      </c>
      <c r="AX240" s="12" t="s">
        <v>75</v>
      </c>
      <c r="AY240" s="202" t="s">
        <v>178</v>
      </c>
    </row>
    <row r="241" spans="2:65" s="12" customFormat="1">
      <c r="B241" s="201"/>
      <c r="D241" s="194" t="s">
        <v>304</v>
      </c>
      <c r="E241" s="202" t="s">
        <v>5</v>
      </c>
      <c r="F241" s="203" t="s">
        <v>423</v>
      </c>
      <c r="H241" s="202" t="s">
        <v>5</v>
      </c>
      <c r="I241" s="204"/>
      <c r="L241" s="201"/>
      <c r="M241" s="205"/>
      <c r="N241" s="206"/>
      <c r="O241" s="206"/>
      <c r="P241" s="206"/>
      <c r="Q241" s="206"/>
      <c r="R241" s="206"/>
      <c r="S241" s="206"/>
      <c r="T241" s="207"/>
      <c r="AT241" s="202" t="s">
        <v>304</v>
      </c>
      <c r="AU241" s="202" t="s">
        <v>87</v>
      </c>
      <c r="AV241" s="12" t="s">
        <v>82</v>
      </c>
      <c r="AW241" s="12" t="s">
        <v>38</v>
      </c>
      <c r="AX241" s="12" t="s">
        <v>75</v>
      </c>
      <c r="AY241" s="202" t="s">
        <v>178</v>
      </c>
    </row>
    <row r="242" spans="2:65" s="13" customFormat="1">
      <c r="B242" s="208"/>
      <c r="D242" s="194" t="s">
        <v>304</v>
      </c>
      <c r="E242" s="209" t="s">
        <v>5</v>
      </c>
      <c r="F242" s="210" t="s">
        <v>424</v>
      </c>
      <c r="H242" s="211">
        <v>83.89</v>
      </c>
      <c r="I242" s="212"/>
      <c r="L242" s="208"/>
      <c r="M242" s="213"/>
      <c r="N242" s="214"/>
      <c r="O242" s="214"/>
      <c r="P242" s="214"/>
      <c r="Q242" s="214"/>
      <c r="R242" s="214"/>
      <c r="S242" s="214"/>
      <c r="T242" s="215"/>
      <c r="AT242" s="209" t="s">
        <v>304</v>
      </c>
      <c r="AU242" s="209" t="s">
        <v>87</v>
      </c>
      <c r="AV242" s="13" t="s">
        <v>87</v>
      </c>
      <c r="AW242" s="13" t="s">
        <v>38</v>
      </c>
      <c r="AX242" s="13" t="s">
        <v>75</v>
      </c>
      <c r="AY242" s="209" t="s">
        <v>178</v>
      </c>
    </row>
    <row r="243" spans="2:65" s="14" customFormat="1">
      <c r="B243" s="216"/>
      <c r="D243" s="194" t="s">
        <v>304</v>
      </c>
      <c r="E243" s="217" t="s">
        <v>5</v>
      </c>
      <c r="F243" s="218" t="s">
        <v>309</v>
      </c>
      <c r="H243" s="219">
        <v>83.89</v>
      </c>
      <c r="I243" s="220"/>
      <c r="L243" s="216"/>
      <c r="M243" s="221"/>
      <c r="N243" s="222"/>
      <c r="O243" s="222"/>
      <c r="P243" s="222"/>
      <c r="Q243" s="222"/>
      <c r="R243" s="222"/>
      <c r="S243" s="222"/>
      <c r="T243" s="223"/>
      <c r="AT243" s="217" t="s">
        <v>304</v>
      </c>
      <c r="AU243" s="217" t="s">
        <v>87</v>
      </c>
      <c r="AV243" s="14" t="s">
        <v>177</v>
      </c>
      <c r="AW243" s="14" t="s">
        <v>38</v>
      </c>
      <c r="AX243" s="14" t="s">
        <v>82</v>
      </c>
      <c r="AY243" s="217" t="s">
        <v>178</v>
      </c>
    </row>
    <row r="244" spans="2:65" s="1" customFormat="1" ht="16.5" customHeight="1">
      <c r="B244" s="181"/>
      <c r="C244" s="182" t="s">
        <v>235</v>
      </c>
      <c r="D244" s="182" t="s">
        <v>180</v>
      </c>
      <c r="E244" s="183" t="s">
        <v>425</v>
      </c>
      <c r="F244" s="184" t="s">
        <v>426</v>
      </c>
      <c r="G244" s="185" t="s">
        <v>302</v>
      </c>
      <c r="H244" s="186">
        <v>83.89</v>
      </c>
      <c r="I244" s="187"/>
      <c r="J244" s="188">
        <f t="shared" ref="J244:J249" si="0">ROUND(I244*H244,2)</f>
        <v>0</v>
      </c>
      <c r="K244" s="184" t="s">
        <v>5</v>
      </c>
      <c r="L244" s="42"/>
      <c r="M244" s="189" t="s">
        <v>5</v>
      </c>
      <c r="N244" s="190" t="s">
        <v>46</v>
      </c>
      <c r="O244" s="43"/>
      <c r="P244" s="191">
        <f t="shared" ref="P244:P249" si="1">O244*H244</f>
        <v>0</v>
      </c>
      <c r="Q244" s="191">
        <v>0</v>
      </c>
      <c r="R244" s="191">
        <f t="shared" ref="R244:R249" si="2">Q244*H244</f>
        <v>0</v>
      </c>
      <c r="S244" s="191">
        <v>0</v>
      </c>
      <c r="T244" s="192">
        <f t="shared" ref="T244:T249" si="3">S244*H244</f>
        <v>0</v>
      </c>
      <c r="AR244" s="25" t="s">
        <v>177</v>
      </c>
      <c r="AT244" s="25" t="s">
        <v>180</v>
      </c>
      <c r="AU244" s="25" t="s">
        <v>87</v>
      </c>
      <c r="AY244" s="25" t="s">
        <v>178</v>
      </c>
      <c r="BE244" s="193">
        <f t="shared" ref="BE244:BE249" si="4">IF(N244="základní",J244,0)</f>
        <v>0</v>
      </c>
      <c r="BF244" s="193">
        <f t="shared" ref="BF244:BF249" si="5">IF(N244="snížená",J244,0)</f>
        <v>0</v>
      </c>
      <c r="BG244" s="193">
        <f t="shared" ref="BG244:BG249" si="6">IF(N244="zákl. přenesená",J244,0)</f>
        <v>0</v>
      </c>
      <c r="BH244" s="193">
        <f t="shared" ref="BH244:BH249" si="7">IF(N244="sníž. přenesená",J244,0)</f>
        <v>0</v>
      </c>
      <c r="BI244" s="193">
        <f t="shared" ref="BI244:BI249" si="8">IF(N244="nulová",J244,0)</f>
        <v>0</v>
      </c>
      <c r="BJ244" s="25" t="s">
        <v>82</v>
      </c>
      <c r="BK244" s="193">
        <f t="shared" ref="BK244:BK249" si="9">ROUND(I244*H244,2)</f>
        <v>0</v>
      </c>
      <c r="BL244" s="25" t="s">
        <v>177</v>
      </c>
      <c r="BM244" s="25" t="s">
        <v>427</v>
      </c>
    </row>
    <row r="245" spans="2:65" s="1" customFormat="1" ht="16.5" customHeight="1">
      <c r="B245" s="181"/>
      <c r="C245" s="182" t="s">
        <v>240</v>
      </c>
      <c r="D245" s="182" t="s">
        <v>180</v>
      </c>
      <c r="E245" s="183" t="s">
        <v>428</v>
      </c>
      <c r="F245" s="184" t="s">
        <v>429</v>
      </c>
      <c r="G245" s="185" t="s">
        <v>302</v>
      </c>
      <c r="H245" s="186">
        <v>49</v>
      </c>
      <c r="I245" s="187"/>
      <c r="J245" s="188">
        <f t="shared" si="0"/>
        <v>0</v>
      </c>
      <c r="K245" s="184" t="s">
        <v>5</v>
      </c>
      <c r="L245" s="42"/>
      <c r="M245" s="189" t="s">
        <v>5</v>
      </c>
      <c r="N245" s="190" t="s">
        <v>46</v>
      </c>
      <c r="O245" s="43"/>
      <c r="P245" s="191">
        <f t="shared" si="1"/>
        <v>0</v>
      </c>
      <c r="Q245" s="191">
        <v>8.8000000000000003E-4</v>
      </c>
      <c r="R245" s="191">
        <f t="shared" si="2"/>
        <v>4.3119999999999999E-2</v>
      </c>
      <c r="S245" s="191">
        <v>0</v>
      </c>
      <c r="T245" s="192">
        <f t="shared" si="3"/>
        <v>0</v>
      </c>
      <c r="AR245" s="25" t="s">
        <v>177</v>
      </c>
      <c r="AT245" s="25" t="s">
        <v>180</v>
      </c>
      <c r="AU245" s="25" t="s">
        <v>87</v>
      </c>
      <c r="AY245" s="25" t="s">
        <v>178</v>
      </c>
      <c r="BE245" s="193">
        <f t="shared" si="4"/>
        <v>0</v>
      </c>
      <c r="BF245" s="193">
        <f t="shared" si="5"/>
        <v>0</v>
      </c>
      <c r="BG245" s="193">
        <f t="shared" si="6"/>
        <v>0</v>
      </c>
      <c r="BH245" s="193">
        <f t="shared" si="7"/>
        <v>0</v>
      </c>
      <c r="BI245" s="193">
        <f t="shared" si="8"/>
        <v>0</v>
      </c>
      <c r="BJ245" s="25" t="s">
        <v>82</v>
      </c>
      <c r="BK245" s="193">
        <f t="shared" si="9"/>
        <v>0</v>
      </c>
      <c r="BL245" s="25" t="s">
        <v>177</v>
      </c>
      <c r="BM245" s="25" t="s">
        <v>430</v>
      </c>
    </row>
    <row r="246" spans="2:65" s="1" customFormat="1" ht="16.5" customHeight="1">
      <c r="B246" s="181"/>
      <c r="C246" s="182" t="s">
        <v>245</v>
      </c>
      <c r="D246" s="182" t="s">
        <v>180</v>
      </c>
      <c r="E246" s="183" t="s">
        <v>431</v>
      </c>
      <c r="F246" s="184" t="s">
        <v>432</v>
      </c>
      <c r="G246" s="185" t="s">
        <v>302</v>
      </c>
      <c r="H246" s="186">
        <v>49</v>
      </c>
      <c r="I246" s="187"/>
      <c r="J246" s="188">
        <f t="shared" si="0"/>
        <v>0</v>
      </c>
      <c r="K246" s="184" t="s">
        <v>5</v>
      </c>
      <c r="L246" s="42"/>
      <c r="M246" s="189" t="s">
        <v>5</v>
      </c>
      <c r="N246" s="190" t="s">
        <v>46</v>
      </c>
      <c r="O246" s="43"/>
      <c r="P246" s="191">
        <f t="shared" si="1"/>
        <v>0</v>
      </c>
      <c r="Q246" s="191">
        <v>0</v>
      </c>
      <c r="R246" s="191">
        <f t="shared" si="2"/>
        <v>0</v>
      </c>
      <c r="S246" s="191">
        <v>0</v>
      </c>
      <c r="T246" s="192">
        <f t="shared" si="3"/>
        <v>0</v>
      </c>
      <c r="AR246" s="25" t="s">
        <v>177</v>
      </c>
      <c r="AT246" s="25" t="s">
        <v>180</v>
      </c>
      <c r="AU246" s="25" t="s">
        <v>87</v>
      </c>
      <c r="AY246" s="25" t="s">
        <v>178</v>
      </c>
      <c r="BE246" s="193">
        <f t="shared" si="4"/>
        <v>0</v>
      </c>
      <c r="BF246" s="193">
        <f t="shared" si="5"/>
        <v>0</v>
      </c>
      <c r="BG246" s="193">
        <f t="shared" si="6"/>
        <v>0</v>
      </c>
      <c r="BH246" s="193">
        <f t="shared" si="7"/>
        <v>0</v>
      </c>
      <c r="BI246" s="193">
        <f t="shared" si="8"/>
        <v>0</v>
      </c>
      <c r="BJ246" s="25" t="s">
        <v>82</v>
      </c>
      <c r="BK246" s="193">
        <f t="shared" si="9"/>
        <v>0</v>
      </c>
      <c r="BL246" s="25" t="s">
        <v>177</v>
      </c>
      <c r="BM246" s="25" t="s">
        <v>433</v>
      </c>
    </row>
    <row r="247" spans="2:65" s="1" customFormat="1" ht="16.5" customHeight="1">
      <c r="B247" s="181"/>
      <c r="C247" s="182" t="s">
        <v>11</v>
      </c>
      <c r="D247" s="182" t="s">
        <v>180</v>
      </c>
      <c r="E247" s="183" t="s">
        <v>434</v>
      </c>
      <c r="F247" s="184" t="s">
        <v>435</v>
      </c>
      <c r="G247" s="185" t="s">
        <v>302</v>
      </c>
      <c r="H247" s="186">
        <v>83.89</v>
      </c>
      <c r="I247" s="187"/>
      <c r="J247" s="188">
        <f t="shared" si="0"/>
        <v>0</v>
      </c>
      <c r="K247" s="184" t="s">
        <v>5</v>
      </c>
      <c r="L247" s="42"/>
      <c r="M247" s="189" t="s">
        <v>5</v>
      </c>
      <c r="N247" s="190" t="s">
        <v>46</v>
      </c>
      <c r="O247" s="43"/>
      <c r="P247" s="191">
        <f t="shared" si="1"/>
        <v>0</v>
      </c>
      <c r="Q247" s="191">
        <v>1.1900000000000001E-3</v>
      </c>
      <c r="R247" s="191">
        <f t="shared" si="2"/>
        <v>9.9829100000000004E-2</v>
      </c>
      <c r="S247" s="191">
        <v>0</v>
      </c>
      <c r="T247" s="192">
        <f t="shared" si="3"/>
        <v>0</v>
      </c>
      <c r="AR247" s="25" t="s">
        <v>177</v>
      </c>
      <c r="AT247" s="25" t="s">
        <v>180</v>
      </c>
      <c r="AU247" s="25" t="s">
        <v>87</v>
      </c>
      <c r="AY247" s="25" t="s">
        <v>178</v>
      </c>
      <c r="BE247" s="193">
        <f t="shared" si="4"/>
        <v>0</v>
      </c>
      <c r="BF247" s="193">
        <f t="shared" si="5"/>
        <v>0</v>
      </c>
      <c r="BG247" s="193">
        <f t="shared" si="6"/>
        <v>0</v>
      </c>
      <c r="BH247" s="193">
        <f t="shared" si="7"/>
        <v>0</v>
      </c>
      <c r="BI247" s="193">
        <f t="shared" si="8"/>
        <v>0</v>
      </c>
      <c r="BJ247" s="25" t="s">
        <v>82</v>
      </c>
      <c r="BK247" s="193">
        <f t="shared" si="9"/>
        <v>0</v>
      </c>
      <c r="BL247" s="25" t="s">
        <v>177</v>
      </c>
      <c r="BM247" s="25" t="s">
        <v>436</v>
      </c>
    </row>
    <row r="248" spans="2:65" s="1" customFormat="1" ht="16.5" customHeight="1">
      <c r="B248" s="181"/>
      <c r="C248" s="182" t="s">
        <v>254</v>
      </c>
      <c r="D248" s="182" t="s">
        <v>180</v>
      </c>
      <c r="E248" s="183" t="s">
        <v>437</v>
      </c>
      <c r="F248" s="184" t="s">
        <v>438</v>
      </c>
      <c r="G248" s="185" t="s">
        <v>302</v>
      </c>
      <c r="H248" s="186">
        <v>83.89</v>
      </c>
      <c r="I248" s="187"/>
      <c r="J248" s="188">
        <f t="shared" si="0"/>
        <v>0</v>
      </c>
      <c r="K248" s="184" t="s">
        <v>5</v>
      </c>
      <c r="L248" s="42"/>
      <c r="M248" s="189" t="s">
        <v>5</v>
      </c>
      <c r="N248" s="190" t="s">
        <v>46</v>
      </c>
      <c r="O248" s="43"/>
      <c r="P248" s="191">
        <f t="shared" si="1"/>
        <v>0</v>
      </c>
      <c r="Q248" s="191">
        <v>0</v>
      </c>
      <c r="R248" s="191">
        <f t="shared" si="2"/>
        <v>0</v>
      </c>
      <c r="S248" s="191">
        <v>0</v>
      </c>
      <c r="T248" s="192">
        <f t="shared" si="3"/>
        <v>0</v>
      </c>
      <c r="AR248" s="25" t="s">
        <v>177</v>
      </c>
      <c r="AT248" s="25" t="s">
        <v>180</v>
      </c>
      <c r="AU248" s="25" t="s">
        <v>87</v>
      </c>
      <c r="AY248" s="25" t="s">
        <v>178</v>
      </c>
      <c r="BE248" s="193">
        <f t="shared" si="4"/>
        <v>0</v>
      </c>
      <c r="BF248" s="193">
        <f t="shared" si="5"/>
        <v>0</v>
      </c>
      <c r="BG248" s="193">
        <f t="shared" si="6"/>
        <v>0</v>
      </c>
      <c r="BH248" s="193">
        <f t="shared" si="7"/>
        <v>0</v>
      </c>
      <c r="BI248" s="193">
        <f t="shared" si="8"/>
        <v>0</v>
      </c>
      <c r="BJ248" s="25" t="s">
        <v>82</v>
      </c>
      <c r="BK248" s="193">
        <f t="shared" si="9"/>
        <v>0</v>
      </c>
      <c r="BL248" s="25" t="s">
        <v>177</v>
      </c>
      <c r="BM248" s="25" t="s">
        <v>439</v>
      </c>
    </row>
    <row r="249" spans="2:65" s="1" customFormat="1" ht="16.5" customHeight="1">
      <c r="B249" s="181"/>
      <c r="C249" s="182" t="s">
        <v>260</v>
      </c>
      <c r="D249" s="182" t="s">
        <v>180</v>
      </c>
      <c r="E249" s="183" t="s">
        <v>440</v>
      </c>
      <c r="F249" s="184" t="s">
        <v>441</v>
      </c>
      <c r="G249" s="185" t="s">
        <v>442</v>
      </c>
      <c r="H249" s="186">
        <v>10</v>
      </c>
      <c r="I249" s="187"/>
      <c r="J249" s="188">
        <f t="shared" si="0"/>
        <v>0</v>
      </c>
      <c r="K249" s="184" t="s">
        <v>5</v>
      </c>
      <c r="L249" s="42"/>
      <c r="M249" s="189" t="s">
        <v>5</v>
      </c>
      <c r="N249" s="190" t="s">
        <v>46</v>
      </c>
      <c r="O249" s="43"/>
      <c r="P249" s="191">
        <f t="shared" si="1"/>
        <v>0</v>
      </c>
      <c r="Q249" s="191">
        <v>5.8999999999999997E-2</v>
      </c>
      <c r="R249" s="191">
        <f t="shared" si="2"/>
        <v>0.59</v>
      </c>
      <c r="S249" s="191">
        <v>0</v>
      </c>
      <c r="T249" s="192">
        <f t="shared" si="3"/>
        <v>0</v>
      </c>
      <c r="AR249" s="25" t="s">
        <v>177</v>
      </c>
      <c r="AT249" s="25" t="s">
        <v>180</v>
      </c>
      <c r="AU249" s="25" t="s">
        <v>87</v>
      </c>
      <c r="AY249" s="25" t="s">
        <v>178</v>
      </c>
      <c r="BE249" s="193">
        <f t="shared" si="4"/>
        <v>0</v>
      </c>
      <c r="BF249" s="193">
        <f t="shared" si="5"/>
        <v>0</v>
      </c>
      <c r="BG249" s="193">
        <f t="shared" si="6"/>
        <v>0</v>
      </c>
      <c r="BH249" s="193">
        <f t="shared" si="7"/>
        <v>0</v>
      </c>
      <c r="BI249" s="193">
        <f t="shared" si="8"/>
        <v>0</v>
      </c>
      <c r="BJ249" s="25" t="s">
        <v>82</v>
      </c>
      <c r="BK249" s="193">
        <f t="shared" si="9"/>
        <v>0</v>
      </c>
      <c r="BL249" s="25" t="s">
        <v>177</v>
      </c>
      <c r="BM249" s="25" t="s">
        <v>443</v>
      </c>
    </row>
    <row r="250" spans="2:65" s="12" customFormat="1">
      <c r="B250" s="201"/>
      <c r="D250" s="194" t="s">
        <v>304</v>
      </c>
      <c r="E250" s="202" t="s">
        <v>5</v>
      </c>
      <c r="F250" s="203" t="s">
        <v>368</v>
      </c>
      <c r="H250" s="202" t="s">
        <v>5</v>
      </c>
      <c r="I250" s="204"/>
      <c r="L250" s="201"/>
      <c r="M250" s="205"/>
      <c r="N250" s="206"/>
      <c r="O250" s="206"/>
      <c r="P250" s="206"/>
      <c r="Q250" s="206"/>
      <c r="R250" s="206"/>
      <c r="S250" s="206"/>
      <c r="T250" s="207"/>
      <c r="AT250" s="202" t="s">
        <v>304</v>
      </c>
      <c r="AU250" s="202" t="s">
        <v>87</v>
      </c>
      <c r="AV250" s="12" t="s">
        <v>82</v>
      </c>
      <c r="AW250" s="12" t="s">
        <v>38</v>
      </c>
      <c r="AX250" s="12" t="s">
        <v>75</v>
      </c>
      <c r="AY250" s="202" t="s">
        <v>178</v>
      </c>
    </row>
    <row r="251" spans="2:65" s="13" customFormat="1">
      <c r="B251" s="208"/>
      <c r="D251" s="194" t="s">
        <v>304</v>
      </c>
      <c r="E251" s="209" t="s">
        <v>5</v>
      </c>
      <c r="F251" s="210" t="s">
        <v>87</v>
      </c>
      <c r="H251" s="211">
        <v>2</v>
      </c>
      <c r="I251" s="212"/>
      <c r="L251" s="208"/>
      <c r="M251" s="213"/>
      <c r="N251" s="214"/>
      <c r="O251" s="214"/>
      <c r="P251" s="214"/>
      <c r="Q251" s="214"/>
      <c r="R251" s="214"/>
      <c r="S251" s="214"/>
      <c r="T251" s="215"/>
      <c r="AT251" s="209" t="s">
        <v>304</v>
      </c>
      <c r="AU251" s="209" t="s">
        <v>87</v>
      </c>
      <c r="AV251" s="13" t="s">
        <v>87</v>
      </c>
      <c r="AW251" s="13" t="s">
        <v>38</v>
      </c>
      <c r="AX251" s="13" t="s">
        <v>75</v>
      </c>
      <c r="AY251" s="209" t="s">
        <v>178</v>
      </c>
    </row>
    <row r="252" spans="2:65" s="12" customFormat="1">
      <c r="B252" s="201"/>
      <c r="D252" s="194" t="s">
        <v>304</v>
      </c>
      <c r="E252" s="202" t="s">
        <v>5</v>
      </c>
      <c r="F252" s="203" t="s">
        <v>395</v>
      </c>
      <c r="H252" s="202" t="s">
        <v>5</v>
      </c>
      <c r="I252" s="204"/>
      <c r="L252" s="201"/>
      <c r="M252" s="205"/>
      <c r="N252" s="206"/>
      <c r="O252" s="206"/>
      <c r="P252" s="206"/>
      <c r="Q252" s="206"/>
      <c r="R252" s="206"/>
      <c r="S252" s="206"/>
      <c r="T252" s="207"/>
      <c r="AT252" s="202" t="s">
        <v>304</v>
      </c>
      <c r="AU252" s="202" t="s">
        <v>87</v>
      </c>
      <c r="AV252" s="12" t="s">
        <v>82</v>
      </c>
      <c r="AW252" s="12" t="s">
        <v>38</v>
      </c>
      <c r="AX252" s="12" t="s">
        <v>75</v>
      </c>
      <c r="AY252" s="202" t="s">
        <v>178</v>
      </c>
    </row>
    <row r="253" spans="2:65" s="13" customFormat="1">
      <c r="B253" s="208"/>
      <c r="D253" s="194" t="s">
        <v>304</v>
      </c>
      <c r="E253" s="209" t="s">
        <v>5</v>
      </c>
      <c r="F253" s="210" t="s">
        <v>87</v>
      </c>
      <c r="H253" s="211">
        <v>2</v>
      </c>
      <c r="I253" s="212"/>
      <c r="L253" s="208"/>
      <c r="M253" s="213"/>
      <c r="N253" s="214"/>
      <c r="O253" s="214"/>
      <c r="P253" s="214"/>
      <c r="Q253" s="214"/>
      <c r="R253" s="214"/>
      <c r="S253" s="214"/>
      <c r="T253" s="215"/>
      <c r="AT253" s="209" t="s">
        <v>304</v>
      </c>
      <c r="AU253" s="209" t="s">
        <v>87</v>
      </c>
      <c r="AV253" s="13" t="s">
        <v>87</v>
      </c>
      <c r="AW253" s="13" t="s">
        <v>38</v>
      </c>
      <c r="AX253" s="13" t="s">
        <v>75</v>
      </c>
      <c r="AY253" s="209" t="s">
        <v>178</v>
      </c>
    </row>
    <row r="254" spans="2:65" s="12" customFormat="1">
      <c r="B254" s="201"/>
      <c r="D254" s="194" t="s">
        <v>304</v>
      </c>
      <c r="E254" s="202" t="s">
        <v>5</v>
      </c>
      <c r="F254" s="203" t="s">
        <v>385</v>
      </c>
      <c r="H254" s="202" t="s">
        <v>5</v>
      </c>
      <c r="I254" s="204"/>
      <c r="L254" s="201"/>
      <c r="M254" s="205"/>
      <c r="N254" s="206"/>
      <c r="O254" s="206"/>
      <c r="P254" s="206"/>
      <c r="Q254" s="206"/>
      <c r="R254" s="206"/>
      <c r="S254" s="206"/>
      <c r="T254" s="207"/>
      <c r="AT254" s="202" t="s">
        <v>304</v>
      </c>
      <c r="AU254" s="202" t="s">
        <v>87</v>
      </c>
      <c r="AV254" s="12" t="s">
        <v>82</v>
      </c>
      <c r="AW254" s="12" t="s">
        <v>38</v>
      </c>
      <c r="AX254" s="12" t="s">
        <v>75</v>
      </c>
      <c r="AY254" s="202" t="s">
        <v>178</v>
      </c>
    </row>
    <row r="255" spans="2:65" s="13" customFormat="1">
      <c r="B255" s="208"/>
      <c r="D255" s="194" t="s">
        <v>304</v>
      </c>
      <c r="E255" s="209" t="s">
        <v>5</v>
      </c>
      <c r="F255" s="210" t="s">
        <v>177</v>
      </c>
      <c r="H255" s="211">
        <v>4</v>
      </c>
      <c r="I255" s="212"/>
      <c r="L255" s="208"/>
      <c r="M255" s="213"/>
      <c r="N255" s="214"/>
      <c r="O255" s="214"/>
      <c r="P255" s="214"/>
      <c r="Q255" s="214"/>
      <c r="R255" s="214"/>
      <c r="S255" s="214"/>
      <c r="T255" s="215"/>
      <c r="AT255" s="209" t="s">
        <v>304</v>
      </c>
      <c r="AU255" s="209" t="s">
        <v>87</v>
      </c>
      <c r="AV255" s="13" t="s">
        <v>87</v>
      </c>
      <c r="AW255" s="13" t="s">
        <v>38</v>
      </c>
      <c r="AX255" s="13" t="s">
        <v>75</v>
      </c>
      <c r="AY255" s="209" t="s">
        <v>178</v>
      </c>
    </row>
    <row r="256" spans="2:65" s="12" customFormat="1">
      <c r="B256" s="201"/>
      <c r="D256" s="194" t="s">
        <v>304</v>
      </c>
      <c r="E256" s="202" t="s">
        <v>5</v>
      </c>
      <c r="F256" s="203" t="s">
        <v>398</v>
      </c>
      <c r="H256" s="202" t="s">
        <v>5</v>
      </c>
      <c r="I256" s="204"/>
      <c r="L256" s="201"/>
      <c r="M256" s="205"/>
      <c r="N256" s="206"/>
      <c r="O256" s="206"/>
      <c r="P256" s="206"/>
      <c r="Q256" s="206"/>
      <c r="R256" s="206"/>
      <c r="S256" s="206"/>
      <c r="T256" s="207"/>
      <c r="AT256" s="202" t="s">
        <v>304</v>
      </c>
      <c r="AU256" s="202" t="s">
        <v>87</v>
      </c>
      <c r="AV256" s="12" t="s">
        <v>82</v>
      </c>
      <c r="AW256" s="12" t="s">
        <v>38</v>
      </c>
      <c r="AX256" s="12" t="s">
        <v>75</v>
      </c>
      <c r="AY256" s="202" t="s">
        <v>178</v>
      </c>
    </row>
    <row r="257" spans="2:65" s="13" customFormat="1">
      <c r="B257" s="208"/>
      <c r="D257" s="194" t="s">
        <v>304</v>
      </c>
      <c r="E257" s="209" t="s">
        <v>5</v>
      </c>
      <c r="F257" s="210" t="s">
        <v>87</v>
      </c>
      <c r="H257" s="211">
        <v>2</v>
      </c>
      <c r="I257" s="212"/>
      <c r="L257" s="208"/>
      <c r="M257" s="213"/>
      <c r="N257" s="214"/>
      <c r="O257" s="214"/>
      <c r="P257" s="214"/>
      <c r="Q257" s="214"/>
      <c r="R257" s="214"/>
      <c r="S257" s="214"/>
      <c r="T257" s="215"/>
      <c r="AT257" s="209" t="s">
        <v>304</v>
      </c>
      <c r="AU257" s="209" t="s">
        <v>87</v>
      </c>
      <c r="AV257" s="13" t="s">
        <v>87</v>
      </c>
      <c r="AW257" s="13" t="s">
        <v>38</v>
      </c>
      <c r="AX257" s="13" t="s">
        <v>75</v>
      </c>
      <c r="AY257" s="209" t="s">
        <v>178</v>
      </c>
    </row>
    <row r="258" spans="2:65" s="14" customFormat="1">
      <c r="B258" s="216"/>
      <c r="D258" s="194" t="s">
        <v>304</v>
      </c>
      <c r="E258" s="217" t="s">
        <v>5</v>
      </c>
      <c r="F258" s="218" t="s">
        <v>309</v>
      </c>
      <c r="H258" s="219">
        <v>10</v>
      </c>
      <c r="I258" s="220"/>
      <c r="L258" s="216"/>
      <c r="M258" s="221"/>
      <c r="N258" s="222"/>
      <c r="O258" s="222"/>
      <c r="P258" s="222"/>
      <c r="Q258" s="222"/>
      <c r="R258" s="222"/>
      <c r="S258" s="222"/>
      <c r="T258" s="223"/>
      <c r="AT258" s="217" t="s">
        <v>304</v>
      </c>
      <c r="AU258" s="217" t="s">
        <v>87</v>
      </c>
      <c r="AV258" s="14" t="s">
        <v>177</v>
      </c>
      <c r="AW258" s="14" t="s">
        <v>38</v>
      </c>
      <c r="AX258" s="14" t="s">
        <v>82</v>
      </c>
      <c r="AY258" s="217" t="s">
        <v>178</v>
      </c>
    </row>
    <row r="259" spans="2:65" s="11" customFormat="1" ht="29.85" customHeight="1">
      <c r="B259" s="168"/>
      <c r="D259" s="169" t="s">
        <v>74</v>
      </c>
      <c r="E259" s="179" t="s">
        <v>205</v>
      </c>
      <c r="F259" s="179" t="s">
        <v>444</v>
      </c>
      <c r="I259" s="171"/>
      <c r="J259" s="180">
        <f>BK259</f>
        <v>0</v>
      </c>
      <c r="L259" s="168"/>
      <c r="M259" s="173"/>
      <c r="N259" s="174"/>
      <c r="O259" s="174"/>
      <c r="P259" s="175">
        <f>SUM(P260:P315)</f>
        <v>0</v>
      </c>
      <c r="Q259" s="174"/>
      <c r="R259" s="175">
        <f>SUM(R260:R315)</f>
        <v>8.1470190000000002</v>
      </c>
      <c r="S259" s="174"/>
      <c r="T259" s="176">
        <f>SUM(T260:T315)</f>
        <v>7.7902000000000005</v>
      </c>
      <c r="AR259" s="169" t="s">
        <v>82</v>
      </c>
      <c r="AT259" s="177" t="s">
        <v>74</v>
      </c>
      <c r="AU259" s="177" t="s">
        <v>82</v>
      </c>
      <c r="AY259" s="169" t="s">
        <v>178</v>
      </c>
      <c r="BK259" s="178">
        <f>SUM(BK260:BK315)</f>
        <v>0</v>
      </c>
    </row>
    <row r="260" spans="2:65" s="1" customFormat="1" ht="16.5" customHeight="1">
      <c r="B260" s="181"/>
      <c r="C260" s="182" t="s">
        <v>445</v>
      </c>
      <c r="D260" s="182" t="s">
        <v>180</v>
      </c>
      <c r="E260" s="183" t="s">
        <v>446</v>
      </c>
      <c r="F260" s="184" t="s">
        <v>447</v>
      </c>
      <c r="G260" s="185" t="s">
        <v>302</v>
      </c>
      <c r="H260" s="186">
        <v>97.7</v>
      </c>
      <c r="I260" s="187"/>
      <c r="J260" s="188">
        <f>ROUND(I260*H260,2)</f>
        <v>0</v>
      </c>
      <c r="K260" s="184" t="s">
        <v>5</v>
      </c>
      <c r="L260" s="42"/>
      <c r="M260" s="189" t="s">
        <v>5</v>
      </c>
      <c r="N260" s="190" t="s">
        <v>46</v>
      </c>
      <c r="O260" s="43"/>
      <c r="P260" s="191">
        <f>O260*H260</f>
        <v>0</v>
      </c>
      <c r="Q260" s="191">
        <v>0</v>
      </c>
      <c r="R260" s="191">
        <f>Q260*H260</f>
        <v>0</v>
      </c>
      <c r="S260" s="191">
        <v>0</v>
      </c>
      <c r="T260" s="192">
        <f>S260*H260</f>
        <v>0</v>
      </c>
      <c r="AR260" s="25" t="s">
        <v>177</v>
      </c>
      <c r="AT260" s="25" t="s">
        <v>180</v>
      </c>
      <c r="AU260" s="25" t="s">
        <v>87</v>
      </c>
      <c r="AY260" s="25" t="s">
        <v>178</v>
      </c>
      <c r="BE260" s="193">
        <f>IF(N260="základní",J260,0)</f>
        <v>0</v>
      </c>
      <c r="BF260" s="193">
        <f>IF(N260="snížená",J260,0)</f>
        <v>0</v>
      </c>
      <c r="BG260" s="193">
        <f>IF(N260="zákl. přenesená",J260,0)</f>
        <v>0</v>
      </c>
      <c r="BH260" s="193">
        <f>IF(N260="sníž. přenesená",J260,0)</f>
        <v>0</v>
      </c>
      <c r="BI260" s="193">
        <f>IF(N260="nulová",J260,0)</f>
        <v>0</v>
      </c>
      <c r="BJ260" s="25" t="s">
        <v>82</v>
      </c>
      <c r="BK260" s="193">
        <f>ROUND(I260*H260,2)</f>
        <v>0</v>
      </c>
      <c r="BL260" s="25" t="s">
        <v>177</v>
      </c>
      <c r="BM260" s="25" t="s">
        <v>448</v>
      </c>
    </row>
    <row r="261" spans="2:65" s="1" customFormat="1" ht="16.5" customHeight="1">
      <c r="B261" s="181"/>
      <c r="C261" s="182" t="s">
        <v>449</v>
      </c>
      <c r="D261" s="182" t="s">
        <v>180</v>
      </c>
      <c r="E261" s="183" t="s">
        <v>450</v>
      </c>
      <c r="F261" s="184" t="s">
        <v>451</v>
      </c>
      <c r="G261" s="185" t="s">
        <v>302</v>
      </c>
      <c r="H261" s="186">
        <v>125</v>
      </c>
      <c r="I261" s="187"/>
      <c r="J261" s="188">
        <f>ROUND(I261*H261,2)</f>
        <v>0</v>
      </c>
      <c r="K261" s="184" t="s">
        <v>5</v>
      </c>
      <c r="L261" s="42"/>
      <c r="M261" s="189" t="s">
        <v>5</v>
      </c>
      <c r="N261" s="190" t="s">
        <v>46</v>
      </c>
      <c r="O261" s="43"/>
      <c r="P261" s="191">
        <f>O261*H261</f>
        <v>0</v>
      </c>
      <c r="Q261" s="191">
        <v>4.0439999999999997E-2</v>
      </c>
      <c r="R261" s="191">
        <f>Q261*H261</f>
        <v>5.0549999999999997</v>
      </c>
      <c r="S261" s="191">
        <v>0.04</v>
      </c>
      <c r="T261" s="192">
        <f>S261*H261</f>
        <v>5</v>
      </c>
      <c r="AR261" s="25" t="s">
        <v>177</v>
      </c>
      <c r="AT261" s="25" t="s">
        <v>180</v>
      </c>
      <c r="AU261" s="25" t="s">
        <v>87</v>
      </c>
      <c r="AY261" s="25" t="s">
        <v>178</v>
      </c>
      <c r="BE261" s="193">
        <f>IF(N261="základní",J261,0)</f>
        <v>0</v>
      </c>
      <c r="BF261" s="193">
        <f>IF(N261="snížená",J261,0)</f>
        <v>0</v>
      </c>
      <c r="BG261" s="193">
        <f>IF(N261="zákl. přenesená",J261,0)</f>
        <v>0</v>
      </c>
      <c r="BH261" s="193">
        <f>IF(N261="sníž. přenesená",J261,0)</f>
        <v>0</v>
      </c>
      <c r="BI261" s="193">
        <f>IF(N261="nulová",J261,0)</f>
        <v>0</v>
      </c>
      <c r="BJ261" s="25" t="s">
        <v>82</v>
      </c>
      <c r="BK261" s="193">
        <f>ROUND(I261*H261,2)</f>
        <v>0</v>
      </c>
      <c r="BL261" s="25" t="s">
        <v>177</v>
      </c>
      <c r="BM261" s="25" t="s">
        <v>452</v>
      </c>
    </row>
    <row r="262" spans="2:65" s="12" customFormat="1">
      <c r="B262" s="201"/>
      <c r="D262" s="194" t="s">
        <v>304</v>
      </c>
      <c r="E262" s="202" t="s">
        <v>5</v>
      </c>
      <c r="F262" s="203" t="s">
        <v>453</v>
      </c>
      <c r="H262" s="202" t="s">
        <v>5</v>
      </c>
      <c r="I262" s="204"/>
      <c r="L262" s="201"/>
      <c r="M262" s="205"/>
      <c r="N262" s="206"/>
      <c r="O262" s="206"/>
      <c r="P262" s="206"/>
      <c r="Q262" s="206"/>
      <c r="R262" s="206"/>
      <c r="S262" s="206"/>
      <c r="T262" s="207"/>
      <c r="AT262" s="202" t="s">
        <v>304</v>
      </c>
      <c r="AU262" s="202" t="s">
        <v>87</v>
      </c>
      <c r="AV262" s="12" t="s">
        <v>82</v>
      </c>
      <c r="AW262" s="12" t="s">
        <v>38</v>
      </c>
      <c r="AX262" s="12" t="s">
        <v>75</v>
      </c>
      <c r="AY262" s="202" t="s">
        <v>178</v>
      </c>
    </row>
    <row r="263" spans="2:65" s="13" customFormat="1">
      <c r="B263" s="208"/>
      <c r="D263" s="194" t="s">
        <v>304</v>
      </c>
      <c r="E263" s="209" t="s">
        <v>5</v>
      </c>
      <c r="F263" s="210" t="s">
        <v>454</v>
      </c>
      <c r="H263" s="211">
        <v>125</v>
      </c>
      <c r="I263" s="212"/>
      <c r="L263" s="208"/>
      <c r="M263" s="213"/>
      <c r="N263" s="214"/>
      <c r="O263" s="214"/>
      <c r="P263" s="214"/>
      <c r="Q263" s="214"/>
      <c r="R263" s="214"/>
      <c r="S263" s="214"/>
      <c r="T263" s="215"/>
      <c r="AT263" s="209" t="s">
        <v>304</v>
      </c>
      <c r="AU263" s="209" t="s">
        <v>87</v>
      </c>
      <c r="AV263" s="13" t="s">
        <v>87</v>
      </c>
      <c r="AW263" s="13" t="s">
        <v>38</v>
      </c>
      <c r="AX263" s="13" t="s">
        <v>75</v>
      </c>
      <c r="AY263" s="209" t="s">
        <v>178</v>
      </c>
    </row>
    <row r="264" spans="2:65" s="14" customFormat="1">
      <c r="B264" s="216"/>
      <c r="D264" s="194" t="s">
        <v>304</v>
      </c>
      <c r="E264" s="217" t="s">
        <v>5</v>
      </c>
      <c r="F264" s="218" t="s">
        <v>309</v>
      </c>
      <c r="H264" s="219">
        <v>125</v>
      </c>
      <c r="I264" s="220"/>
      <c r="L264" s="216"/>
      <c r="M264" s="221"/>
      <c r="N264" s="222"/>
      <c r="O264" s="222"/>
      <c r="P264" s="222"/>
      <c r="Q264" s="222"/>
      <c r="R264" s="222"/>
      <c r="S264" s="222"/>
      <c r="T264" s="223"/>
      <c r="AT264" s="217" t="s">
        <v>304</v>
      </c>
      <c r="AU264" s="217" t="s">
        <v>87</v>
      </c>
      <c r="AV264" s="14" t="s">
        <v>177</v>
      </c>
      <c r="AW264" s="14" t="s">
        <v>38</v>
      </c>
      <c r="AX264" s="14" t="s">
        <v>82</v>
      </c>
      <c r="AY264" s="217" t="s">
        <v>178</v>
      </c>
    </row>
    <row r="265" spans="2:65" s="1" customFormat="1" ht="16.5" customHeight="1">
      <c r="B265" s="181"/>
      <c r="C265" s="182" t="s">
        <v>455</v>
      </c>
      <c r="D265" s="182" t="s">
        <v>180</v>
      </c>
      <c r="E265" s="183" t="s">
        <v>456</v>
      </c>
      <c r="F265" s="184" t="s">
        <v>457</v>
      </c>
      <c r="G265" s="185" t="s">
        <v>302</v>
      </c>
      <c r="H265" s="186">
        <v>97.7</v>
      </c>
      <c r="I265" s="187"/>
      <c r="J265" s="188">
        <f>ROUND(I265*H265,2)</f>
        <v>0</v>
      </c>
      <c r="K265" s="184" t="s">
        <v>5</v>
      </c>
      <c r="L265" s="42"/>
      <c r="M265" s="189" t="s">
        <v>5</v>
      </c>
      <c r="N265" s="190" t="s">
        <v>46</v>
      </c>
      <c r="O265" s="43"/>
      <c r="P265" s="191">
        <f>O265*H265</f>
        <v>0</v>
      </c>
      <c r="Q265" s="191">
        <v>2.6870000000000002E-2</v>
      </c>
      <c r="R265" s="191">
        <f>Q265*H265</f>
        <v>2.6251990000000003</v>
      </c>
      <c r="S265" s="191">
        <v>2.5999999999999999E-2</v>
      </c>
      <c r="T265" s="192">
        <f>S265*H265</f>
        <v>2.5402</v>
      </c>
      <c r="AR265" s="25" t="s">
        <v>177</v>
      </c>
      <c r="AT265" s="25" t="s">
        <v>180</v>
      </c>
      <c r="AU265" s="25" t="s">
        <v>87</v>
      </c>
      <c r="AY265" s="25" t="s">
        <v>178</v>
      </c>
      <c r="BE265" s="193">
        <f>IF(N265="základní",J265,0)</f>
        <v>0</v>
      </c>
      <c r="BF265" s="193">
        <f>IF(N265="snížená",J265,0)</f>
        <v>0</v>
      </c>
      <c r="BG265" s="193">
        <f>IF(N265="zákl. přenesená",J265,0)</f>
        <v>0</v>
      </c>
      <c r="BH265" s="193">
        <f>IF(N265="sníž. přenesená",J265,0)</f>
        <v>0</v>
      </c>
      <c r="BI265" s="193">
        <f>IF(N265="nulová",J265,0)</f>
        <v>0</v>
      </c>
      <c r="BJ265" s="25" t="s">
        <v>82</v>
      </c>
      <c r="BK265" s="193">
        <f>ROUND(I265*H265,2)</f>
        <v>0</v>
      </c>
      <c r="BL265" s="25" t="s">
        <v>177</v>
      </c>
      <c r="BM265" s="25" t="s">
        <v>458</v>
      </c>
    </row>
    <row r="266" spans="2:65" s="12" customFormat="1">
      <c r="B266" s="201"/>
      <c r="D266" s="194" t="s">
        <v>304</v>
      </c>
      <c r="E266" s="202" t="s">
        <v>5</v>
      </c>
      <c r="F266" s="203" t="s">
        <v>459</v>
      </c>
      <c r="H266" s="202" t="s">
        <v>5</v>
      </c>
      <c r="I266" s="204"/>
      <c r="L266" s="201"/>
      <c r="M266" s="205"/>
      <c r="N266" s="206"/>
      <c r="O266" s="206"/>
      <c r="P266" s="206"/>
      <c r="Q266" s="206"/>
      <c r="R266" s="206"/>
      <c r="S266" s="206"/>
      <c r="T266" s="207"/>
      <c r="AT266" s="202" t="s">
        <v>304</v>
      </c>
      <c r="AU266" s="202" t="s">
        <v>87</v>
      </c>
      <c r="AV266" s="12" t="s">
        <v>82</v>
      </c>
      <c r="AW266" s="12" t="s">
        <v>38</v>
      </c>
      <c r="AX266" s="12" t="s">
        <v>75</v>
      </c>
      <c r="AY266" s="202" t="s">
        <v>178</v>
      </c>
    </row>
    <row r="267" spans="2:65" s="13" customFormat="1">
      <c r="B267" s="208"/>
      <c r="D267" s="194" t="s">
        <v>304</v>
      </c>
      <c r="E267" s="209" t="s">
        <v>5</v>
      </c>
      <c r="F267" s="210" t="s">
        <v>460</v>
      </c>
      <c r="H267" s="211">
        <v>47.7</v>
      </c>
      <c r="I267" s="212"/>
      <c r="L267" s="208"/>
      <c r="M267" s="213"/>
      <c r="N267" s="214"/>
      <c r="O267" s="214"/>
      <c r="P267" s="214"/>
      <c r="Q267" s="214"/>
      <c r="R267" s="214"/>
      <c r="S267" s="214"/>
      <c r="T267" s="215"/>
      <c r="AT267" s="209" t="s">
        <v>304</v>
      </c>
      <c r="AU267" s="209" t="s">
        <v>87</v>
      </c>
      <c r="AV267" s="13" t="s">
        <v>87</v>
      </c>
      <c r="AW267" s="13" t="s">
        <v>38</v>
      </c>
      <c r="AX267" s="13" t="s">
        <v>75</v>
      </c>
      <c r="AY267" s="209" t="s">
        <v>178</v>
      </c>
    </row>
    <row r="268" spans="2:65" s="12" customFormat="1">
      <c r="B268" s="201"/>
      <c r="D268" s="194" t="s">
        <v>304</v>
      </c>
      <c r="E268" s="202" t="s">
        <v>5</v>
      </c>
      <c r="F268" s="203" t="s">
        <v>461</v>
      </c>
      <c r="H268" s="202" t="s">
        <v>5</v>
      </c>
      <c r="I268" s="204"/>
      <c r="L268" s="201"/>
      <c r="M268" s="205"/>
      <c r="N268" s="206"/>
      <c r="O268" s="206"/>
      <c r="P268" s="206"/>
      <c r="Q268" s="206"/>
      <c r="R268" s="206"/>
      <c r="S268" s="206"/>
      <c r="T268" s="207"/>
      <c r="AT268" s="202" t="s">
        <v>304</v>
      </c>
      <c r="AU268" s="202" t="s">
        <v>87</v>
      </c>
      <c r="AV268" s="12" t="s">
        <v>82</v>
      </c>
      <c r="AW268" s="12" t="s">
        <v>38</v>
      </c>
      <c r="AX268" s="12" t="s">
        <v>75</v>
      </c>
      <c r="AY268" s="202" t="s">
        <v>178</v>
      </c>
    </row>
    <row r="269" spans="2:65" s="13" customFormat="1">
      <c r="B269" s="208"/>
      <c r="D269" s="194" t="s">
        <v>304</v>
      </c>
      <c r="E269" s="209" t="s">
        <v>5</v>
      </c>
      <c r="F269" s="210" t="s">
        <v>462</v>
      </c>
      <c r="H269" s="211">
        <v>50</v>
      </c>
      <c r="I269" s="212"/>
      <c r="L269" s="208"/>
      <c r="M269" s="213"/>
      <c r="N269" s="214"/>
      <c r="O269" s="214"/>
      <c r="P269" s="214"/>
      <c r="Q269" s="214"/>
      <c r="R269" s="214"/>
      <c r="S269" s="214"/>
      <c r="T269" s="215"/>
      <c r="AT269" s="209" t="s">
        <v>304</v>
      </c>
      <c r="AU269" s="209" t="s">
        <v>87</v>
      </c>
      <c r="AV269" s="13" t="s">
        <v>87</v>
      </c>
      <c r="AW269" s="13" t="s">
        <v>38</v>
      </c>
      <c r="AX269" s="13" t="s">
        <v>75</v>
      </c>
      <c r="AY269" s="209" t="s">
        <v>178</v>
      </c>
    </row>
    <row r="270" spans="2:65" s="14" customFormat="1">
      <c r="B270" s="216"/>
      <c r="D270" s="194" t="s">
        <v>304</v>
      </c>
      <c r="E270" s="217" t="s">
        <v>5</v>
      </c>
      <c r="F270" s="218" t="s">
        <v>309</v>
      </c>
      <c r="H270" s="219">
        <v>97.7</v>
      </c>
      <c r="I270" s="220"/>
      <c r="L270" s="216"/>
      <c r="M270" s="221"/>
      <c r="N270" s="222"/>
      <c r="O270" s="222"/>
      <c r="P270" s="222"/>
      <c r="Q270" s="222"/>
      <c r="R270" s="222"/>
      <c r="S270" s="222"/>
      <c r="T270" s="223"/>
      <c r="AT270" s="217" t="s">
        <v>304</v>
      </c>
      <c r="AU270" s="217" t="s">
        <v>87</v>
      </c>
      <c r="AV270" s="14" t="s">
        <v>177</v>
      </c>
      <c r="AW270" s="14" t="s">
        <v>38</v>
      </c>
      <c r="AX270" s="14" t="s">
        <v>82</v>
      </c>
      <c r="AY270" s="217" t="s">
        <v>178</v>
      </c>
    </row>
    <row r="271" spans="2:65" s="1" customFormat="1" ht="16.5" customHeight="1">
      <c r="B271" s="181"/>
      <c r="C271" s="182" t="s">
        <v>10</v>
      </c>
      <c r="D271" s="182" t="s">
        <v>180</v>
      </c>
      <c r="E271" s="183" t="s">
        <v>463</v>
      </c>
      <c r="F271" s="184" t="s">
        <v>464</v>
      </c>
      <c r="G271" s="185" t="s">
        <v>302</v>
      </c>
      <c r="H271" s="186">
        <v>125</v>
      </c>
      <c r="I271" s="187"/>
      <c r="J271" s="188">
        <f>ROUND(I271*H271,2)</f>
        <v>0</v>
      </c>
      <c r="K271" s="184" t="s">
        <v>5</v>
      </c>
      <c r="L271" s="42"/>
      <c r="M271" s="189" t="s">
        <v>5</v>
      </c>
      <c r="N271" s="190" t="s">
        <v>46</v>
      </c>
      <c r="O271" s="43"/>
      <c r="P271" s="191">
        <f>O271*H271</f>
        <v>0</v>
      </c>
      <c r="Q271" s="191">
        <v>2.2000000000000001E-4</v>
      </c>
      <c r="R271" s="191">
        <f>Q271*H271</f>
        <v>2.75E-2</v>
      </c>
      <c r="S271" s="191">
        <v>2E-3</v>
      </c>
      <c r="T271" s="192">
        <f>S271*H271</f>
        <v>0.25</v>
      </c>
      <c r="AR271" s="25" t="s">
        <v>177</v>
      </c>
      <c r="AT271" s="25" t="s">
        <v>180</v>
      </c>
      <c r="AU271" s="25" t="s">
        <v>87</v>
      </c>
      <c r="AY271" s="25" t="s">
        <v>178</v>
      </c>
      <c r="BE271" s="193">
        <f>IF(N271="základní",J271,0)</f>
        <v>0</v>
      </c>
      <c r="BF271" s="193">
        <f>IF(N271="snížená",J271,0)</f>
        <v>0</v>
      </c>
      <c r="BG271" s="193">
        <f>IF(N271="zákl. přenesená",J271,0)</f>
        <v>0</v>
      </c>
      <c r="BH271" s="193">
        <f>IF(N271="sníž. přenesená",J271,0)</f>
        <v>0</v>
      </c>
      <c r="BI271" s="193">
        <f>IF(N271="nulová",J271,0)</f>
        <v>0</v>
      </c>
      <c r="BJ271" s="25" t="s">
        <v>82</v>
      </c>
      <c r="BK271" s="193">
        <f>ROUND(I271*H271,2)</f>
        <v>0</v>
      </c>
      <c r="BL271" s="25" t="s">
        <v>177</v>
      </c>
      <c r="BM271" s="25" t="s">
        <v>465</v>
      </c>
    </row>
    <row r="272" spans="2:65" s="1" customFormat="1" ht="25.5" customHeight="1">
      <c r="B272" s="181"/>
      <c r="C272" s="182" t="s">
        <v>466</v>
      </c>
      <c r="D272" s="182" t="s">
        <v>180</v>
      </c>
      <c r="E272" s="183" t="s">
        <v>467</v>
      </c>
      <c r="F272" s="184" t="s">
        <v>468</v>
      </c>
      <c r="G272" s="185" t="s">
        <v>302</v>
      </c>
      <c r="H272" s="186">
        <v>4.1840000000000002</v>
      </c>
      <c r="I272" s="187"/>
      <c r="J272" s="188">
        <f>ROUND(I272*H272,2)</f>
        <v>0</v>
      </c>
      <c r="K272" s="184" t="s">
        <v>5</v>
      </c>
      <c r="L272" s="42"/>
      <c r="M272" s="189" t="s">
        <v>5</v>
      </c>
      <c r="N272" s="190" t="s">
        <v>46</v>
      </c>
      <c r="O272" s="43"/>
      <c r="P272" s="191">
        <f>O272*H272</f>
        <v>0</v>
      </c>
      <c r="Q272" s="191">
        <v>0.105</v>
      </c>
      <c r="R272" s="191">
        <f>Q272*H272</f>
        <v>0.43931999999999999</v>
      </c>
      <c r="S272" s="191">
        <v>0</v>
      </c>
      <c r="T272" s="192">
        <f>S272*H272</f>
        <v>0</v>
      </c>
      <c r="AR272" s="25" t="s">
        <v>177</v>
      </c>
      <c r="AT272" s="25" t="s">
        <v>180</v>
      </c>
      <c r="AU272" s="25" t="s">
        <v>87</v>
      </c>
      <c r="AY272" s="25" t="s">
        <v>178</v>
      </c>
      <c r="BE272" s="193">
        <f>IF(N272="základní",J272,0)</f>
        <v>0</v>
      </c>
      <c r="BF272" s="193">
        <f>IF(N272="snížená",J272,0)</f>
        <v>0</v>
      </c>
      <c r="BG272" s="193">
        <f>IF(N272="zákl. přenesená",J272,0)</f>
        <v>0</v>
      </c>
      <c r="BH272" s="193">
        <f>IF(N272="sníž. přenesená",J272,0)</f>
        <v>0</v>
      </c>
      <c r="BI272" s="193">
        <f>IF(N272="nulová",J272,0)</f>
        <v>0</v>
      </c>
      <c r="BJ272" s="25" t="s">
        <v>82</v>
      </c>
      <c r="BK272" s="193">
        <f>ROUND(I272*H272,2)</f>
        <v>0</v>
      </c>
      <c r="BL272" s="25" t="s">
        <v>177</v>
      </c>
      <c r="BM272" s="25" t="s">
        <v>469</v>
      </c>
    </row>
    <row r="273" spans="2:51" s="12" customFormat="1">
      <c r="B273" s="201"/>
      <c r="D273" s="194" t="s">
        <v>304</v>
      </c>
      <c r="E273" s="202" t="s">
        <v>5</v>
      </c>
      <c r="F273" s="203" t="s">
        <v>329</v>
      </c>
      <c r="H273" s="202" t="s">
        <v>5</v>
      </c>
      <c r="I273" s="204"/>
      <c r="L273" s="201"/>
      <c r="M273" s="205"/>
      <c r="N273" s="206"/>
      <c r="O273" s="206"/>
      <c r="P273" s="206"/>
      <c r="Q273" s="206"/>
      <c r="R273" s="206"/>
      <c r="S273" s="206"/>
      <c r="T273" s="207"/>
      <c r="AT273" s="202" t="s">
        <v>304</v>
      </c>
      <c r="AU273" s="202" t="s">
        <v>87</v>
      </c>
      <c r="AV273" s="12" t="s">
        <v>82</v>
      </c>
      <c r="AW273" s="12" t="s">
        <v>38</v>
      </c>
      <c r="AX273" s="12" t="s">
        <v>75</v>
      </c>
      <c r="AY273" s="202" t="s">
        <v>178</v>
      </c>
    </row>
    <row r="274" spans="2:51" s="13" customFormat="1">
      <c r="B274" s="208"/>
      <c r="D274" s="194" t="s">
        <v>304</v>
      </c>
      <c r="E274" s="209" t="s">
        <v>5</v>
      </c>
      <c r="F274" s="210" t="s">
        <v>470</v>
      </c>
      <c r="H274" s="211">
        <v>0.312</v>
      </c>
      <c r="I274" s="212"/>
      <c r="L274" s="208"/>
      <c r="M274" s="213"/>
      <c r="N274" s="214"/>
      <c r="O274" s="214"/>
      <c r="P274" s="214"/>
      <c r="Q274" s="214"/>
      <c r="R274" s="214"/>
      <c r="S274" s="214"/>
      <c r="T274" s="215"/>
      <c r="AT274" s="209" t="s">
        <v>304</v>
      </c>
      <c r="AU274" s="209" t="s">
        <v>87</v>
      </c>
      <c r="AV274" s="13" t="s">
        <v>87</v>
      </c>
      <c r="AW274" s="13" t="s">
        <v>38</v>
      </c>
      <c r="AX274" s="13" t="s">
        <v>75</v>
      </c>
      <c r="AY274" s="209" t="s">
        <v>178</v>
      </c>
    </row>
    <row r="275" spans="2:51" s="12" customFormat="1">
      <c r="B275" s="201"/>
      <c r="D275" s="194" t="s">
        <v>304</v>
      </c>
      <c r="E275" s="202" t="s">
        <v>5</v>
      </c>
      <c r="F275" s="203" t="s">
        <v>331</v>
      </c>
      <c r="H275" s="202" t="s">
        <v>5</v>
      </c>
      <c r="I275" s="204"/>
      <c r="L275" s="201"/>
      <c r="M275" s="205"/>
      <c r="N275" s="206"/>
      <c r="O275" s="206"/>
      <c r="P275" s="206"/>
      <c r="Q275" s="206"/>
      <c r="R275" s="206"/>
      <c r="S275" s="206"/>
      <c r="T275" s="207"/>
      <c r="AT275" s="202" t="s">
        <v>304</v>
      </c>
      <c r="AU275" s="202" t="s">
        <v>87</v>
      </c>
      <c r="AV275" s="12" t="s">
        <v>82</v>
      </c>
      <c r="AW275" s="12" t="s">
        <v>38</v>
      </c>
      <c r="AX275" s="12" t="s">
        <v>75</v>
      </c>
      <c r="AY275" s="202" t="s">
        <v>178</v>
      </c>
    </row>
    <row r="276" spans="2:51" s="13" customFormat="1">
      <c r="B276" s="208"/>
      <c r="D276" s="194" t="s">
        <v>304</v>
      </c>
      <c r="E276" s="209" t="s">
        <v>5</v>
      </c>
      <c r="F276" s="210" t="s">
        <v>471</v>
      </c>
      <c r="H276" s="211">
        <v>0.18</v>
      </c>
      <c r="I276" s="212"/>
      <c r="L276" s="208"/>
      <c r="M276" s="213"/>
      <c r="N276" s="214"/>
      <c r="O276" s="214"/>
      <c r="P276" s="214"/>
      <c r="Q276" s="214"/>
      <c r="R276" s="214"/>
      <c r="S276" s="214"/>
      <c r="T276" s="215"/>
      <c r="AT276" s="209" t="s">
        <v>304</v>
      </c>
      <c r="AU276" s="209" t="s">
        <v>87</v>
      </c>
      <c r="AV276" s="13" t="s">
        <v>87</v>
      </c>
      <c r="AW276" s="13" t="s">
        <v>38</v>
      </c>
      <c r="AX276" s="13" t="s">
        <v>75</v>
      </c>
      <c r="AY276" s="209" t="s">
        <v>178</v>
      </c>
    </row>
    <row r="277" spans="2:51" s="12" customFormat="1">
      <c r="B277" s="201"/>
      <c r="D277" s="194" t="s">
        <v>304</v>
      </c>
      <c r="E277" s="202" t="s">
        <v>5</v>
      </c>
      <c r="F277" s="203" t="s">
        <v>368</v>
      </c>
      <c r="H277" s="202" t="s">
        <v>5</v>
      </c>
      <c r="I277" s="204"/>
      <c r="L277" s="201"/>
      <c r="M277" s="205"/>
      <c r="N277" s="206"/>
      <c r="O277" s="206"/>
      <c r="P277" s="206"/>
      <c r="Q277" s="206"/>
      <c r="R277" s="206"/>
      <c r="S277" s="206"/>
      <c r="T277" s="207"/>
      <c r="AT277" s="202" t="s">
        <v>304</v>
      </c>
      <c r="AU277" s="202" t="s">
        <v>87</v>
      </c>
      <c r="AV277" s="12" t="s">
        <v>82</v>
      </c>
      <c r="AW277" s="12" t="s">
        <v>38</v>
      </c>
      <c r="AX277" s="12" t="s">
        <v>75</v>
      </c>
      <c r="AY277" s="202" t="s">
        <v>178</v>
      </c>
    </row>
    <row r="278" spans="2:51" s="13" customFormat="1">
      <c r="B278" s="208"/>
      <c r="D278" s="194" t="s">
        <v>304</v>
      </c>
      <c r="E278" s="209" t="s">
        <v>5</v>
      </c>
      <c r="F278" s="210" t="s">
        <v>472</v>
      </c>
      <c r="H278" s="211">
        <v>0.12</v>
      </c>
      <c r="I278" s="212"/>
      <c r="L278" s="208"/>
      <c r="M278" s="213"/>
      <c r="N278" s="214"/>
      <c r="O278" s="214"/>
      <c r="P278" s="214"/>
      <c r="Q278" s="214"/>
      <c r="R278" s="214"/>
      <c r="S278" s="214"/>
      <c r="T278" s="215"/>
      <c r="AT278" s="209" t="s">
        <v>304</v>
      </c>
      <c r="AU278" s="209" t="s">
        <v>87</v>
      </c>
      <c r="AV278" s="13" t="s">
        <v>87</v>
      </c>
      <c r="AW278" s="13" t="s">
        <v>38</v>
      </c>
      <c r="AX278" s="13" t="s">
        <v>75</v>
      </c>
      <c r="AY278" s="209" t="s">
        <v>178</v>
      </c>
    </row>
    <row r="279" spans="2:51" s="12" customFormat="1">
      <c r="B279" s="201"/>
      <c r="D279" s="194" t="s">
        <v>304</v>
      </c>
      <c r="E279" s="202" t="s">
        <v>5</v>
      </c>
      <c r="F279" s="203" t="s">
        <v>333</v>
      </c>
      <c r="H279" s="202" t="s">
        <v>5</v>
      </c>
      <c r="I279" s="204"/>
      <c r="L279" s="201"/>
      <c r="M279" s="205"/>
      <c r="N279" s="206"/>
      <c r="O279" s="206"/>
      <c r="P279" s="206"/>
      <c r="Q279" s="206"/>
      <c r="R279" s="206"/>
      <c r="S279" s="206"/>
      <c r="T279" s="207"/>
      <c r="AT279" s="202" t="s">
        <v>304</v>
      </c>
      <c r="AU279" s="202" t="s">
        <v>87</v>
      </c>
      <c r="AV279" s="12" t="s">
        <v>82</v>
      </c>
      <c r="AW279" s="12" t="s">
        <v>38</v>
      </c>
      <c r="AX279" s="12" t="s">
        <v>75</v>
      </c>
      <c r="AY279" s="202" t="s">
        <v>178</v>
      </c>
    </row>
    <row r="280" spans="2:51" s="13" customFormat="1">
      <c r="B280" s="208"/>
      <c r="D280" s="194" t="s">
        <v>304</v>
      </c>
      <c r="E280" s="209" t="s">
        <v>5</v>
      </c>
      <c r="F280" s="210" t="s">
        <v>473</v>
      </c>
      <c r="H280" s="211">
        <v>0.2</v>
      </c>
      <c r="I280" s="212"/>
      <c r="L280" s="208"/>
      <c r="M280" s="213"/>
      <c r="N280" s="214"/>
      <c r="O280" s="214"/>
      <c r="P280" s="214"/>
      <c r="Q280" s="214"/>
      <c r="R280" s="214"/>
      <c r="S280" s="214"/>
      <c r="T280" s="215"/>
      <c r="AT280" s="209" t="s">
        <v>304</v>
      </c>
      <c r="AU280" s="209" t="s">
        <v>87</v>
      </c>
      <c r="AV280" s="13" t="s">
        <v>87</v>
      </c>
      <c r="AW280" s="13" t="s">
        <v>38</v>
      </c>
      <c r="AX280" s="13" t="s">
        <v>75</v>
      </c>
      <c r="AY280" s="209" t="s">
        <v>178</v>
      </c>
    </row>
    <row r="281" spans="2:51" s="12" customFormat="1">
      <c r="B281" s="201"/>
      <c r="D281" s="194" t="s">
        <v>304</v>
      </c>
      <c r="E281" s="202" t="s">
        <v>5</v>
      </c>
      <c r="F281" s="203" t="s">
        <v>335</v>
      </c>
      <c r="H281" s="202" t="s">
        <v>5</v>
      </c>
      <c r="I281" s="204"/>
      <c r="L281" s="201"/>
      <c r="M281" s="205"/>
      <c r="N281" s="206"/>
      <c r="O281" s="206"/>
      <c r="P281" s="206"/>
      <c r="Q281" s="206"/>
      <c r="R281" s="206"/>
      <c r="S281" s="206"/>
      <c r="T281" s="207"/>
      <c r="AT281" s="202" t="s">
        <v>304</v>
      </c>
      <c r="AU281" s="202" t="s">
        <v>87</v>
      </c>
      <c r="AV281" s="12" t="s">
        <v>82</v>
      </c>
      <c r="AW281" s="12" t="s">
        <v>38</v>
      </c>
      <c r="AX281" s="12" t="s">
        <v>75</v>
      </c>
      <c r="AY281" s="202" t="s">
        <v>178</v>
      </c>
    </row>
    <row r="282" spans="2:51" s="13" customFormat="1">
      <c r="B282" s="208"/>
      <c r="D282" s="194" t="s">
        <v>304</v>
      </c>
      <c r="E282" s="209" t="s">
        <v>5</v>
      </c>
      <c r="F282" s="210" t="s">
        <v>473</v>
      </c>
      <c r="H282" s="211">
        <v>0.2</v>
      </c>
      <c r="I282" s="212"/>
      <c r="L282" s="208"/>
      <c r="M282" s="213"/>
      <c r="N282" s="214"/>
      <c r="O282" s="214"/>
      <c r="P282" s="214"/>
      <c r="Q282" s="214"/>
      <c r="R282" s="214"/>
      <c r="S282" s="214"/>
      <c r="T282" s="215"/>
      <c r="AT282" s="209" t="s">
        <v>304</v>
      </c>
      <c r="AU282" s="209" t="s">
        <v>87</v>
      </c>
      <c r="AV282" s="13" t="s">
        <v>87</v>
      </c>
      <c r="AW282" s="13" t="s">
        <v>38</v>
      </c>
      <c r="AX282" s="13" t="s">
        <v>75</v>
      </c>
      <c r="AY282" s="209" t="s">
        <v>178</v>
      </c>
    </row>
    <row r="283" spans="2:51" s="12" customFormat="1">
      <c r="B283" s="201"/>
      <c r="D283" s="194" t="s">
        <v>304</v>
      </c>
      <c r="E283" s="202" t="s">
        <v>5</v>
      </c>
      <c r="F283" s="203" t="s">
        <v>337</v>
      </c>
      <c r="H283" s="202" t="s">
        <v>5</v>
      </c>
      <c r="I283" s="204"/>
      <c r="L283" s="201"/>
      <c r="M283" s="205"/>
      <c r="N283" s="206"/>
      <c r="O283" s="206"/>
      <c r="P283" s="206"/>
      <c r="Q283" s="206"/>
      <c r="R283" s="206"/>
      <c r="S283" s="206"/>
      <c r="T283" s="207"/>
      <c r="AT283" s="202" t="s">
        <v>304</v>
      </c>
      <c r="AU283" s="202" t="s">
        <v>87</v>
      </c>
      <c r="AV283" s="12" t="s">
        <v>82</v>
      </c>
      <c r="AW283" s="12" t="s">
        <v>38</v>
      </c>
      <c r="AX283" s="12" t="s">
        <v>75</v>
      </c>
      <c r="AY283" s="202" t="s">
        <v>178</v>
      </c>
    </row>
    <row r="284" spans="2:51" s="13" customFormat="1">
      <c r="B284" s="208"/>
      <c r="D284" s="194" t="s">
        <v>304</v>
      </c>
      <c r="E284" s="209" t="s">
        <v>5</v>
      </c>
      <c r="F284" s="210" t="s">
        <v>474</v>
      </c>
      <c r="H284" s="211">
        <v>0.26</v>
      </c>
      <c r="I284" s="212"/>
      <c r="L284" s="208"/>
      <c r="M284" s="213"/>
      <c r="N284" s="214"/>
      <c r="O284" s="214"/>
      <c r="P284" s="214"/>
      <c r="Q284" s="214"/>
      <c r="R284" s="214"/>
      <c r="S284" s="214"/>
      <c r="T284" s="215"/>
      <c r="AT284" s="209" t="s">
        <v>304</v>
      </c>
      <c r="AU284" s="209" t="s">
        <v>87</v>
      </c>
      <c r="AV284" s="13" t="s">
        <v>87</v>
      </c>
      <c r="AW284" s="13" t="s">
        <v>38</v>
      </c>
      <c r="AX284" s="13" t="s">
        <v>75</v>
      </c>
      <c r="AY284" s="209" t="s">
        <v>178</v>
      </c>
    </row>
    <row r="285" spans="2:51" s="12" customFormat="1">
      <c r="B285" s="201"/>
      <c r="D285" s="194" t="s">
        <v>304</v>
      </c>
      <c r="E285" s="202" t="s">
        <v>5</v>
      </c>
      <c r="F285" s="203" t="s">
        <v>339</v>
      </c>
      <c r="H285" s="202" t="s">
        <v>5</v>
      </c>
      <c r="I285" s="204"/>
      <c r="L285" s="201"/>
      <c r="M285" s="205"/>
      <c r="N285" s="206"/>
      <c r="O285" s="206"/>
      <c r="P285" s="206"/>
      <c r="Q285" s="206"/>
      <c r="R285" s="206"/>
      <c r="S285" s="206"/>
      <c r="T285" s="207"/>
      <c r="AT285" s="202" t="s">
        <v>304</v>
      </c>
      <c r="AU285" s="202" t="s">
        <v>87</v>
      </c>
      <c r="AV285" s="12" t="s">
        <v>82</v>
      </c>
      <c r="AW285" s="12" t="s">
        <v>38</v>
      </c>
      <c r="AX285" s="12" t="s">
        <v>75</v>
      </c>
      <c r="AY285" s="202" t="s">
        <v>178</v>
      </c>
    </row>
    <row r="286" spans="2:51" s="13" customFormat="1">
      <c r="B286" s="208"/>
      <c r="D286" s="194" t="s">
        <v>304</v>
      </c>
      <c r="E286" s="209" t="s">
        <v>5</v>
      </c>
      <c r="F286" s="210" t="s">
        <v>472</v>
      </c>
      <c r="H286" s="211">
        <v>0.12</v>
      </c>
      <c r="I286" s="212"/>
      <c r="L286" s="208"/>
      <c r="M286" s="213"/>
      <c r="N286" s="214"/>
      <c r="O286" s="214"/>
      <c r="P286" s="214"/>
      <c r="Q286" s="214"/>
      <c r="R286" s="214"/>
      <c r="S286" s="214"/>
      <c r="T286" s="215"/>
      <c r="AT286" s="209" t="s">
        <v>304</v>
      </c>
      <c r="AU286" s="209" t="s">
        <v>87</v>
      </c>
      <c r="AV286" s="13" t="s">
        <v>87</v>
      </c>
      <c r="AW286" s="13" t="s">
        <v>38</v>
      </c>
      <c r="AX286" s="13" t="s">
        <v>75</v>
      </c>
      <c r="AY286" s="209" t="s">
        <v>178</v>
      </c>
    </row>
    <row r="287" spans="2:51" s="12" customFormat="1">
      <c r="B287" s="201"/>
      <c r="D287" s="194" t="s">
        <v>304</v>
      </c>
      <c r="E287" s="202" t="s">
        <v>5</v>
      </c>
      <c r="F287" s="203" t="s">
        <v>341</v>
      </c>
      <c r="H287" s="202" t="s">
        <v>5</v>
      </c>
      <c r="I287" s="204"/>
      <c r="L287" s="201"/>
      <c r="M287" s="205"/>
      <c r="N287" s="206"/>
      <c r="O287" s="206"/>
      <c r="P287" s="206"/>
      <c r="Q287" s="206"/>
      <c r="R287" s="206"/>
      <c r="S287" s="206"/>
      <c r="T287" s="207"/>
      <c r="AT287" s="202" t="s">
        <v>304</v>
      </c>
      <c r="AU287" s="202" t="s">
        <v>87</v>
      </c>
      <c r="AV287" s="12" t="s">
        <v>82</v>
      </c>
      <c r="AW287" s="12" t="s">
        <v>38</v>
      </c>
      <c r="AX287" s="12" t="s">
        <v>75</v>
      </c>
      <c r="AY287" s="202" t="s">
        <v>178</v>
      </c>
    </row>
    <row r="288" spans="2:51" s="13" customFormat="1">
      <c r="B288" s="208"/>
      <c r="D288" s="194" t="s">
        <v>304</v>
      </c>
      <c r="E288" s="209" t="s">
        <v>5</v>
      </c>
      <c r="F288" s="210" t="s">
        <v>475</v>
      </c>
      <c r="H288" s="211">
        <v>0.14399999999999999</v>
      </c>
      <c r="I288" s="212"/>
      <c r="L288" s="208"/>
      <c r="M288" s="213"/>
      <c r="N288" s="214"/>
      <c r="O288" s="214"/>
      <c r="P288" s="214"/>
      <c r="Q288" s="214"/>
      <c r="R288" s="214"/>
      <c r="S288" s="214"/>
      <c r="T288" s="215"/>
      <c r="AT288" s="209" t="s">
        <v>304</v>
      </c>
      <c r="AU288" s="209" t="s">
        <v>87</v>
      </c>
      <c r="AV288" s="13" t="s">
        <v>87</v>
      </c>
      <c r="AW288" s="13" t="s">
        <v>38</v>
      </c>
      <c r="AX288" s="13" t="s">
        <v>75</v>
      </c>
      <c r="AY288" s="209" t="s">
        <v>178</v>
      </c>
    </row>
    <row r="289" spans="2:51" s="12" customFormat="1">
      <c r="B289" s="201"/>
      <c r="D289" s="194" t="s">
        <v>304</v>
      </c>
      <c r="E289" s="202" t="s">
        <v>5</v>
      </c>
      <c r="F289" s="203" t="s">
        <v>343</v>
      </c>
      <c r="H289" s="202" t="s">
        <v>5</v>
      </c>
      <c r="I289" s="204"/>
      <c r="L289" s="201"/>
      <c r="M289" s="205"/>
      <c r="N289" s="206"/>
      <c r="O289" s="206"/>
      <c r="P289" s="206"/>
      <c r="Q289" s="206"/>
      <c r="R289" s="206"/>
      <c r="S289" s="206"/>
      <c r="T289" s="207"/>
      <c r="AT289" s="202" t="s">
        <v>304</v>
      </c>
      <c r="AU289" s="202" t="s">
        <v>87</v>
      </c>
      <c r="AV289" s="12" t="s">
        <v>82</v>
      </c>
      <c r="AW289" s="12" t="s">
        <v>38</v>
      </c>
      <c r="AX289" s="12" t="s">
        <v>75</v>
      </c>
      <c r="AY289" s="202" t="s">
        <v>178</v>
      </c>
    </row>
    <row r="290" spans="2:51" s="13" customFormat="1">
      <c r="B290" s="208"/>
      <c r="D290" s="194" t="s">
        <v>304</v>
      </c>
      <c r="E290" s="209" t="s">
        <v>5</v>
      </c>
      <c r="F290" s="210" t="s">
        <v>474</v>
      </c>
      <c r="H290" s="211">
        <v>0.26</v>
      </c>
      <c r="I290" s="212"/>
      <c r="L290" s="208"/>
      <c r="M290" s="213"/>
      <c r="N290" s="214"/>
      <c r="O290" s="214"/>
      <c r="P290" s="214"/>
      <c r="Q290" s="214"/>
      <c r="R290" s="214"/>
      <c r="S290" s="214"/>
      <c r="T290" s="215"/>
      <c r="AT290" s="209" t="s">
        <v>304</v>
      </c>
      <c r="AU290" s="209" t="s">
        <v>87</v>
      </c>
      <c r="AV290" s="13" t="s">
        <v>87</v>
      </c>
      <c r="AW290" s="13" t="s">
        <v>38</v>
      </c>
      <c r="AX290" s="13" t="s">
        <v>75</v>
      </c>
      <c r="AY290" s="209" t="s">
        <v>178</v>
      </c>
    </row>
    <row r="291" spans="2:51" s="12" customFormat="1">
      <c r="B291" s="201"/>
      <c r="D291" s="194" t="s">
        <v>304</v>
      </c>
      <c r="E291" s="202" t="s">
        <v>5</v>
      </c>
      <c r="F291" s="203" t="s">
        <v>345</v>
      </c>
      <c r="H291" s="202" t="s">
        <v>5</v>
      </c>
      <c r="I291" s="204"/>
      <c r="L291" s="201"/>
      <c r="M291" s="205"/>
      <c r="N291" s="206"/>
      <c r="O291" s="206"/>
      <c r="P291" s="206"/>
      <c r="Q291" s="206"/>
      <c r="R291" s="206"/>
      <c r="S291" s="206"/>
      <c r="T291" s="207"/>
      <c r="AT291" s="202" t="s">
        <v>304</v>
      </c>
      <c r="AU291" s="202" t="s">
        <v>87</v>
      </c>
      <c r="AV291" s="12" t="s">
        <v>82</v>
      </c>
      <c r="AW291" s="12" t="s">
        <v>38</v>
      </c>
      <c r="AX291" s="12" t="s">
        <v>75</v>
      </c>
      <c r="AY291" s="202" t="s">
        <v>178</v>
      </c>
    </row>
    <row r="292" spans="2:51" s="13" customFormat="1">
      <c r="B292" s="208"/>
      <c r="D292" s="194" t="s">
        <v>304</v>
      </c>
      <c r="E292" s="209" t="s">
        <v>5</v>
      </c>
      <c r="F292" s="210" t="s">
        <v>474</v>
      </c>
      <c r="H292" s="211">
        <v>0.26</v>
      </c>
      <c r="I292" s="212"/>
      <c r="L292" s="208"/>
      <c r="M292" s="213"/>
      <c r="N292" s="214"/>
      <c r="O292" s="214"/>
      <c r="P292" s="214"/>
      <c r="Q292" s="214"/>
      <c r="R292" s="214"/>
      <c r="S292" s="214"/>
      <c r="T292" s="215"/>
      <c r="AT292" s="209" t="s">
        <v>304</v>
      </c>
      <c r="AU292" s="209" t="s">
        <v>87</v>
      </c>
      <c r="AV292" s="13" t="s">
        <v>87</v>
      </c>
      <c r="AW292" s="13" t="s">
        <v>38</v>
      </c>
      <c r="AX292" s="13" t="s">
        <v>75</v>
      </c>
      <c r="AY292" s="209" t="s">
        <v>178</v>
      </c>
    </row>
    <row r="293" spans="2:51" s="12" customFormat="1">
      <c r="B293" s="201"/>
      <c r="D293" s="194" t="s">
        <v>304</v>
      </c>
      <c r="E293" s="202" t="s">
        <v>5</v>
      </c>
      <c r="F293" s="203" t="s">
        <v>347</v>
      </c>
      <c r="H293" s="202" t="s">
        <v>5</v>
      </c>
      <c r="I293" s="204"/>
      <c r="L293" s="201"/>
      <c r="M293" s="205"/>
      <c r="N293" s="206"/>
      <c r="O293" s="206"/>
      <c r="P293" s="206"/>
      <c r="Q293" s="206"/>
      <c r="R293" s="206"/>
      <c r="S293" s="206"/>
      <c r="T293" s="207"/>
      <c r="AT293" s="202" t="s">
        <v>304</v>
      </c>
      <c r="AU293" s="202" t="s">
        <v>87</v>
      </c>
      <c r="AV293" s="12" t="s">
        <v>82</v>
      </c>
      <c r="AW293" s="12" t="s">
        <v>38</v>
      </c>
      <c r="AX293" s="12" t="s">
        <v>75</v>
      </c>
      <c r="AY293" s="202" t="s">
        <v>178</v>
      </c>
    </row>
    <row r="294" spans="2:51" s="13" customFormat="1">
      <c r="B294" s="208"/>
      <c r="D294" s="194" t="s">
        <v>304</v>
      </c>
      <c r="E294" s="209" t="s">
        <v>5</v>
      </c>
      <c r="F294" s="210" t="s">
        <v>476</v>
      </c>
      <c r="H294" s="211">
        <v>0.308</v>
      </c>
      <c r="I294" s="212"/>
      <c r="L294" s="208"/>
      <c r="M294" s="213"/>
      <c r="N294" s="214"/>
      <c r="O294" s="214"/>
      <c r="P294" s="214"/>
      <c r="Q294" s="214"/>
      <c r="R294" s="214"/>
      <c r="S294" s="214"/>
      <c r="T294" s="215"/>
      <c r="AT294" s="209" t="s">
        <v>304</v>
      </c>
      <c r="AU294" s="209" t="s">
        <v>87</v>
      </c>
      <c r="AV294" s="13" t="s">
        <v>87</v>
      </c>
      <c r="AW294" s="13" t="s">
        <v>38</v>
      </c>
      <c r="AX294" s="13" t="s">
        <v>75</v>
      </c>
      <c r="AY294" s="209" t="s">
        <v>178</v>
      </c>
    </row>
    <row r="295" spans="2:51" s="12" customFormat="1">
      <c r="B295" s="201"/>
      <c r="D295" s="194" t="s">
        <v>304</v>
      </c>
      <c r="E295" s="202" t="s">
        <v>5</v>
      </c>
      <c r="F295" s="203" t="s">
        <v>395</v>
      </c>
      <c r="H295" s="202" t="s">
        <v>5</v>
      </c>
      <c r="I295" s="204"/>
      <c r="L295" s="201"/>
      <c r="M295" s="205"/>
      <c r="N295" s="206"/>
      <c r="O295" s="206"/>
      <c r="P295" s="206"/>
      <c r="Q295" s="206"/>
      <c r="R295" s="206"/>
      <c r="S295" s="206"/>
      <c r="T295" s="207"/>
      <c r="AT295" s="202" t="s">
        <v>304</v>
      </c>
      <c r="AU295" s="202" t="s">
        <v>87</v>
      </c>
      <c r="AV295" s="12" t="s">
        <v>82</v>
      </c>
      <c r="AW295" s="12" t="s">
        <v>38</v>
      </c>
      <c r="AX295" s="12" t="s">
        <v>75</v>
      </c>
      <c r="AY295" s="202" t="s">
        <v>178</v>
      </c>
    </row>
    <row r="296" spans="2:51" s="13" customFormat="1">
      <c r="B296" s="208"/>
      <c r="D296" s="194" t="s">
        <v>304</v>
      </c>
      <c r="E296" s="209" t="s">
        <v>5</v>
      </c>
      <c r="F296" s="210" t="s">
        <v>472</v>
      </c>
      <c r="H296" s="211">
        <v>0.12</v>
      </c>
      <c r="I296" s="212"/>
      <c r="L296" s="208"/>
      <c r="M296" s="213"/>
      <c r="N296" s="214"/>
      <c r="O296" s="214"/>
      <c r="P296" s="214"/>
      <c r="Q296" s="214"/>
      <c r="R296" s="214"/>
      <c r="S296" s="214"/>
      <c r="T296" s="215"/>
      <c r="AT296" s="209" t="s">
        <v>304</v>
      </c>
      <c r="AU296" s="209" t="s">
        <v>87</v>
      </c>
      <c r="AV296" s="13" t="s">
        <v>87</v>
      </c>
      <c r="AW296" s="13" t="s">
        <v>38</v>
      </c>
      <c r="AX296" s="13" t="s">
        <v>75</v>
      </c>
      <c r="AY296" s="209" t="s">
        <v>178</v>
      </c>
    </row>
    <row r="297" spans="2:51" s="12" customFormat="1">
      <c r="B297" s="201"/>
      <c r="D297" s="194" t="s">
        <v>304</v>
      </c>
      <c r="E297" s="202" t="s">
        <v>5</v>
      </c>
      <c r="F297" s="203" t="s">
        <v>385</v>
      </c>
      <c r="H297" s="202" t="s">
        <v>5</v>
      </c>
      <c r="I297" s="204"/>
      <c r="L297" s="201"/>
      <c r="M297" s="205"/>
      <c r="N297" s="206"/>
      <c r="O297" s="206"/>
      <c r="P297" s="206"/>
      <c r="Q297" s="206"/>
      <c r="R297" s="206"/>
      <c r="S297" s="206"/>
      <c r="T297" s="207"/>
      <c r="AT297" s="202" t="s">
        <v>304</v>
      </c>
      <c r="AU297" s="202" t="s">
        <v>87</v>
      </c>
      <c r="AV297" s="12" t="s">
        <v>82</v>
      </c>
      <c r="AW297" s="12" t="s">
        <v>38</v>
      </c>
      <c r="AX297" s="12" t="s">
        <v>75</v>
      </c>
      <c r="AY297" s="202" t="s">
        <v>178</v>
      </c>
    </row>
    <row r="298" spans="2:51" s="13" customFormat="1">
      <c r="B298" s="208"/>
      <c r="D298" s="194" t="s">
        <v>304</v>
      </c>
      <c r="E298" s="209" t="s">
        <v>5</v>
      </c>
      <c r="F298" s="210" t="s">
        <v>477</v>
      </c>
      <c r="H298" s="211">
        <v>0.24</v>
      </c>
      <c r="I298" s="212"/>
      <c r="L298" s="208"/>
      <c r="M298" s="213"/>
      <c r="N298" s="214"/>
      <c r="O298" s="214"/>
      <c r="P298" s="214"/>
      <c r="Q298" s="214"/>
      <c r="R298" s="214"/>
      <c r="S298" s="214"/>
      <c r="T298" s="215"/>
      <c r="AT298" s="209" t="s">
        <v>304</v>
      </c>
      <c r="AU298" s="209" t="s">
        <v>87</v>
      </c>
      <c r="AV298" s="13" t="s">
        <v>87</v>
      </c>
      <c r="AW298" s="13" t="s">
        <v>38</v>
      </c>
      <c r="AX298" s="13" t="s">
        <v>75</v>
      </c>
      <c r="AY298" s="209" t="s">
        <v>178</v>
      </c>
    </row>
    <row r="299" spans="2:51" s="12" customFormat="1">
      <c r="B299" s="201"/>
      <c r="D299" s="194" t="s">
        <v>304</v>
      </c>
      <c r="E299" s="202" t="s">
        <v>5</v>
      </c>
      <c r="F299" s="203" t="s">
        <v>349</v>
      </c>
      <c r="H299" s="202" t="s">
        <v>5</v>
      </c>
      <c r="I299" s="204"/>
      <c r="L299" s="201"/>
      <c r="M299" s="205"/>
      <c r="N299" s="206"/>
      <c r="O299" s="206"/>
      <c r="P299" s="206"/>
      <c r="Q299" s="206"/>
      <c r="R299" s="206"/>
      <c r="S299" s="206"/>
      <c r="T299" s="207"/>
      <c r="AT299" s="202" t="s">
        <v>304</v>
      </c>
      <c r="AU299" s="202" t="s">
        <v>87</v>
      </c>
      <c r="AV299" s="12" t="s">
        <v>82</v>
      </c>
      <c r="AW299" s="12" t="s">
        <v>38</v>
      </c>
      <c r="AX299" s="12" t="s">
        <v>75</v>
      </c>
      <c r="AY299" s="202" t="s">
        <v>178</v>
      </c>
    </row>
    <row r="300" spans="2:51" s="13" customFormat="1">
      <c r="B300" s="208"/>
      <c r="D300" s="194" t="s">
        <v>304</v>
      </c>
      <c r="E300" s="209" t="s">
        <v>5</v>
      </c>
      <c r="F300" s="210" t="s">
        <v>473</v>
      </c>
      <c r="H300" s="211">
        <v>0.2</v>
      </c>
      <c r="I300" s="212"/>
      <c r="L300" s="208"/>
      <c r="M300" s="213"/>
      <c r="N300" s="214"/>
      <c r="O300" s="214"/>
      <c r="P300" s="214"/>
      <c r="Q300" s="214"/>
      <c r="R300" s="214"/>
      <c r="S300" s="214"/>
      <c r="T300" s="215"/>
      <c r="AT300" s="209" t="s">
        <v>304</v>
      </c>
      <c r="AU300" s="209" t="s">
        <v>87</v>
      </c>
      <c r="AV300" s="13" t="s">
        <v>87</v>
      </c>
      <c r="AW300" s="13" t="s">
        <v>38</v>
      </c>
      <c r="AX300" s="13" t="s">
        <v>75</v>
      </c>
      <c r="AY300" s="209" t="s">
        <v>178</v>
      </c>
    </row>
    <row r="301" spans="2:51" s="12" customFormat="1">
      <c r="B301" s="201"/>
      <c r="D301" s="194" t="s">
        <v>304</v>
      </c>
      <c r="E301" s="202" t="s">
        <v>5</v>
      </c>
      <c r="F301" s="203" t="s">
        <v>351</v>
      </c>
      <c r="H301" s="202" t="s">
        <v>5</v>
      </c>
      <c r="I301" s="204"/>
      <c r="L301" s="201"/>
      <c r="M301" s="205"/>
      <c r="N301" s="206"/>
      <c r="O301" s="206"/>
      <c r="P301" s="206"/>
      <c r="Q301" s="206"/>
      <c r="R301" s="206"/>
      <c r="S301" s="206"/>
      <c r="T301" s="207"/>
      <c r="AT301" s="202" t="s">
        <v>304</v>
      </c>
      <c r="AU301" s="202" t="s">
        <v>87</v>
      </c>
      <c r="AV301" s="12" t="s">
        <v>82</v>
      </c>
      <c r="AW301" s="12" t="s">
        <v>38</v>
      </c>
      <c r="AX301" s="12" t="s">
        <v>75</v>
      </c>
      <c r="AY301" s="202" t="s">
        <v>178</v>
      </c>
    </row>
    <row r="302" spans="2:51" s="13" customFormat="1">
      <c r="B302" s="208"/>
      <c r="D302" s="194" t="s">
        <v>304</v>
      </c>
      <c r="E302" s="209" t="s">
        <v>5</v>
      </c>
      <c r="F302" s="210" t="s">
        <v>478</v>
      </c>
      <c r="H302" s="211">
        <v>0.14000000000000001</v>
      </c>
      <c r="I302" s="212"/>
      <c r="L302" s="208"/>
      <c r="M302" s="213"/>
      <c r="N302" s="214"/>
      <c r="O302" s="214"/>
      <c r="P302" s="214"/>
      <c r="Q302" s="214"/>
      <c r="R302" s="214"/>
      <c r="S302" s="214"/>
      <c r="T302" s="215"/>
      <c r="AT302" s="209" t="s">
        <v>304</v>
      </c>
      <c r="AU302" s="209" t="s">
        <v>87</v>
      </c>
      <c r="AV302" s="13" t="s">
        <v>87</v>
      </c>
      <c r="AW302" s="13" t="s">
        <v>38</v>
      </c>
      <c r="AX302" s="13" t="s">
        <v>75</v>
      </c>
      <c r="AY302" s="209" t="s">
        <v>178</v>
      </c>
    </row>
    <row r="303" spans="2:51" s="12" customFormat="1">
      <c r="B303" s="201"/>
      <c r="D303" s="194" t="s">
        <v>304</v>
      </c>
      <c r="E303" s="202" t="s">
        <v>5</v>
      </c>
      <c r="F303" s="203" t="s">
        <v>353</v>
      </c>
      <c r="H303" s="202" t="s">
        <v>5</v>
      </c>
      <c r="I303" s="204"/>
      <c r="L303" s="201"/>
      <c r="M303" s="205"/>
      <c r="N303" s="206"/>
      <c r="O303" s="206"/>
      <c r="P303" s="206"/>
      <c r="Q303" s="206"/>
      <c r="R303" s="206"/>
      <c r="S303" s="206"/>
      <c r="T303" s="207"/>
      <c r="AT303" s="202" t="s">
        <v>304</v>
      </c>
      <c r="AU303" s="202" t="s">
        <v>87</v>
      </c>
      <c r="AV303" s="12" t="s">
        <v>82</v>
      </c>
      <c r="AW303" s="12" t="s">
        <v>38</v>
      </c>
      <c r="AX303" s="12" t="s">
        <v>75</v>
      </c>
      <c r="AY303" s="202" t="s">
        <v>178</v>
      </c>
    </row>
    <row r="304" spans="2:51" s="13" customFormat="1">
      <c r="B304" s="208"/>
      <c r="D304" s="194" t="s">
        <v>304</v>
      </c>
      <c r="E304" s="209" t="s">
        <v>5</v>
      </c>
      <c r="F304" s="210" t="s">
        <v>478</v>
      </c>
      <c r="H304" s="211">
        <v>0.14000000000000001</v>
      </c>
      <c r="I304" s="212"/>
      <c r="L304" s="208"/>
      <c r="M304" s="213"/>
      <c r="N304" s="214"/>
      <c r="O304" s="214"/>
      <c r="P304" s="214"/>
      <c r="Q304" s="214"/>
      <c r="R304" s="214"/>
      <c r="S304" s="214"/>
      <c r="T304" s="215"/>
      <c r="AT304" s="209" t="s">
        <v>304</v>
      </c>
      <c r="AU304" s="209" t="s">
        <v>87</v>
      </c>
      <c r="AV304" s="13" t="s">
        <v>87</v>
      </c>
      <c r="AW304" s="13" t="s">
        <v>38</v>
      </c>
      <c r="AX304" s="13" t="s">
        <v>75</v>
      </c>
      <c r="AY304" s="209" t="s">
        <v>178</v>
      </c>
    </row>
    <row r="305" spans="2:65" s="12" customFormat="1">
      <c r="B305" s="201"/>
      <c r="D305" s="194" t="s">
        <v>304</v>
      </c>
      <c r="E305" s="202" t="s">
        <v>5</v>
      </c>
      <c r="F305" s="203" t="s">
        <v>355</v>
      </c>
      <c r="H305" s="202" t="s">
        <v>5</v>
      </c>
      <c r="I305" s="204"/>
      <c r="L305" s="201"/>
      <c r="M305" s="205"/>
      <c r="N305" s="206"/>
      <c r="O305" s="206"/>
      <c r="P305" s="206"/>
      <c r="Q305" s="206"/>
      <c r="R305" s="206"/>
      <c r="S305" s="206"/>
      <c r="T305" s="207"/>
      <c r="AT305" s="202" t="s">
        <v>304</v>
      </c>
      <c r="AU305" s="202" t="s">
        <v>87</v>
      </c>
      <c r="AV305" s="12" t="s">
        <v>82</v>
      </c>
      <c r="AW305" s="12" t="s">
        <v>38</v>
      </c>
      <c r="AX305" s="12" t="s">
        <v>75</v>
      </c>
      <c r="AY305" s="202" t="s">
        <v>178</v>
      </c>
    </row>
    <row r="306" spans="2:65" s="13" customFormat="1">
      <c r="B306" s="208"/>
      <c r="D306" s="194" t="s">
        <v>304</v>
      </c>
      <c r="E306" s="209" t="s">
        <v>5</v>
      </c>
      <c r="F306" s="210" t="s">
        <v>474</v>
      </c>
      <c r="H306" s="211">
        <v>0.26</v>
      </c>
      <c r="I306" s="212"/>
      <c r="L306" s="208"/>
      <c r="M306" s="213"/>
      <c r="N306" s="214"/>
      <c r="O306" s="214"/>
      <c r="P306" s="214"/>
      <c r="Q306" s="214"/>
      <c r="R306" s="214"/>
      <c r="S306" s="214"/>
      <c r="T306" s="215"/>
      <c r="AT306" s="209" t="s">
        <v>304</v>
      </c>
      <c r="AU306" s="209" t="s">
        <v>87</v>
      </c>
      <c r="AV306" s="13" t="s">
        <v>87</v>
      </c>
      <c r="AW306" s="13" t="s">
        <v>38</v>
      </c>
      <c r="AX306" s="13" t="s">
        <v>75</v>
      </c>
      <c r="AY306" s="209" t="s">
        <v>178</v>
      </c>
    </row>
    <row r="307" spans="2:65" s="12" customFormat="1">
      <c r="B307" s="201"/>
      <c r="D307" s="194" t="s">
        <v>304</v>
      </c>
      <c r="E307" s="202" t="s">
        <v>5</v>
      </c>
      <c r="F307" s="203" t="s">
        <v>357</v>
      </c>
      <c r="H307" s="202" t="s">
        <v>5</v>
      </c>
      <c r="I307" s="204"/>
      <c r="L307" s="201"/>
      <c r="M307" s="205"/>
      <c r="N307" s="206"/>
      <c r="O307" s="206"/>
      <c r="P307" s="206"/>
      <c r="Q307" s="206"/>
      <c r="R307" s="206"/>
      <c r="S307" s="206"/>
      <c r="T307" s="207"/>
      <c r="AT307" s="202" t="s">
        <v>304</v>
      </c>
      <c r="AU307" s="202" t="s">
        <v>87</v>
      </c>
      <c r="AV307" s="12" t="s">
        <v>82</v>
      </c>
      <c r="AW307" s="12" t="s">
        <v>38</v>
      </c>
      <c r="AX307" s="12" t="s">
        <v>75</v>
      </c>
      <c r="AY307" s="202" t="s">
        <v>178</v>
      </c>
    </row>
    <row r="308" spans="2:65" s="13" customFormat="1">
      <c r="B308" s="208"/>
      <c r="D308" s="194" t="s">
        <v>304</v>
      </c>
      <c r="E308" s="209" t="s">
        <v>5</v>
      </c>
      <c r="F308" s="210" t="s">
        <v>473</v>
      </c>
      <c r="H308" s="211">
        <v>0.2</v>
      </c>
      <c r="I308" s="212"/>
      <c r="L308" s="208"/>
      <c r="M308" s="213"/>
      <c r="N308" s="214"/>
      <c r="O308" s="214"/>
      <c r="P308" s="214"/>
      <c r="Q308" s="214"/>
      <c r="R308" s="214"/>
      <c r="S308" s="214"/>
      <c r="T308" s="215"/>
      <c r="AT308" s="209" t="s">
        <v>304</v>
      </c>
      <c r="AU308" s="209" t="s">
        <v>87</v>
      </c>
      <c r="AV308" s="13" t="s">
        <v>87</v>
      </c>
      <c r="AW308" s="13" t="s">
        <v>38</v>
      </c>
      <c r="AX308" s="13" t="s">
        <v>75</v>
      </c>
      <c r="AY308" s="209" t="s">
        <v>178</v>
      </c>
    </row>
    <row r="309" spans="2:65" s="12" customFormat="1">
      <c r="B309" s="201"/>
      <c r="D309" s="194" t="s">
        <v>304</v>
      </c>
      <c r="E309" s="202" t="s">
        <v>5</v>
      </c>
      <c r="F309" s="203" t="s">
        <v>398</v>
      </c>
      <c r="H309" s="202" t="s">
        <v>5</v>
      </c>
      <c r="I309" s="204"/>
      <c r="L309" s="201"/>
      <c r="M309" s="205"/>
      <c r="N309" s="206"/>
      <c r="O309" s="206"/>
      <c r="P309" s="206"/>
      <c r="Q309" s="206"/>
      <c r="R309" s="206"/>
      <c r="S309" s="206"/>
      <c r="T309" s="207"/>
      <c r="AT309" s="202" t="s">
        <v>304</v>
      </c>
      <c r="AU309" s="202" t="s">
        <v>87</v>
      </c>
      <c r="AV309" s="12" t="s">
        <v>82</v>
      </c>
      <c r="AW309" s="12" t="s">
        <v>38</v>
      </c>
      <c r="AX309" s="12" t="s">
        <v>75</v>
      </c>
      <c r="AY309" s="202" t="s">
        <v>178</v>
      </c>
    </row>
    <row r="310" spans="2:65" s="13" customFormat="1">
      <c r="B310" s="208"/>
      <c r="D310" s="194" t="s">
        <v>304</v>
      </c>
      <c r="E310" s="209" t="s">
        <v>5</v>
      </c>
      <c r="F310" s="210" t="s">
        <v>472</v>
      </c>
      <c r="H310" s="211">
        <v>0.12</v>
      </c>
      <c r="I310" s="212"/>
      <c r="L310" s="208"/>
      <c r="M310" s="213"/>
      <c r="N310" s="214"/>
      <c r="O310" s="214"/>
      <c r="P310" s="214"/>
      <c r="Q310" s="214"/>
      <c r="R310" s="214"/>
      <c r="S310" s="214"/>
      <c r="T310" s="215"/>
      <c r="AT310" s="209" t="s">
        <v>304</v>
      </c>
      <c r="AU310" s="209" t="s">
        <v>87</v>
      </c>
      <c r="AV310" s="13" t="s">
        <v>87</v>
      </c>
      <c r="AW310" s="13" t="s">
        <v>38</v>
      </c>
      <c r="AX310" s="13" t="s">
        <v>75</v>
      </c>
      <c r="AY310" s="209" t="s">
        <v>178</v>
      </c>
    </row>
    <row r="311" spans="2:65" s="12" customFormat="1">
      <c r="B311" s="201"/>
      <c r="D311" s="194" t="s">
        <v>304</v>
      </c>
      <c r="E311" s="202" t="s">
        <v>5</v>
      </c>
      <c r="F311" s="203" t="s">
        <v>359</v>
      </c>
      <c r="H311" s="202" t="s">
        <v>5</v>
      </c>
      <c r="I311" s="204"/>
      <c r="L311" s="201"/>
      <c r="M311" s="205"/>
      <c r="N311" s="206"/>
      <c r="O311" s="206"/>
      <c r="P311" s="206"/>
      <c r="Q311" s="206"/>
      <c r="R311" s="206"/>
      <c r="S311" s="206"/>
      <c r="T311" s="207"/>
      <c r="AT311" s="202" t="s">
        <v>304</v>
      </c>
      <c r="AU311" s="202" t="s">
        <v>87</v>
      </c>
      <c r="AV311" s="12" t="s">
        <v>82</v>
      </c>
      <c r="AW311" s="12" t="s">
        <v>38</v>
      </c>
      <c r="AX311" s="12" t="s">
        <v>75</v>
      </c>
      <c r="AY311" s="202" t="s">
        <v>178</v>
      </c>
    </row>
    <row r="312" spans="2:65" s="13" customFormat="1">
      <c r="B312" s="208"/>
      <c r="D312" s="194" t="s">
        <v>304</v>
      </c>
      <c r="E312" s="209" t="s">
        <v>5</v>
      </c>
      <c r="F312" s="210" t="s">
        <v>473</v>
      </c>
      <c r="H312" s="211">
        <v>0.2</v>
      </c>
      <c r="I312" s="212"/>
      <c r="L312" s="208"/>
      <c r="M312" s="213"/>
      <c r="N312" s="214"/>
      <c r="O312" s="214"/>
      <c r="P312" s="214"/>
      <c r="Q312" s="214"/>
      <c r="R312" s="214"/>
      <c r="S312" s="214"/>
      <c r="T312" s="215"/>
      <c r="AT312" s="209" t="s">
        <v>304</v>
      </c>
      <c r="AU312" s="209" t="s">
        <v>87</v>
      </c>
      <c r="AV312" s="13" t="s">
        <v>87</v>
      </c>
      <c r="AW312" s="13" t="s">
        <v>38</v>
      </c>
      <c r="AX312" s="13" t="s">
        <v>75</v>
      </c>
      <c r="AY312" s="209" t="s">
        <v>178</v>
      </c>
    </row>
    <row r="313" spans="2:65" s="12" customFormat="1">
      <c r="B313" s="201"/>
      <c r="D313" s="194" t="s">
        <v>304</v>
      </c>
      <c r="E313" s="202" t="s">
        <v>5</v>
      </c>
      <c r="F313" s="203" t="s">
        <v>361</v>
      </c>
      <c r="H313" s="202" t="s">
        <v>5</v>
      </c>
      <c r="I313" s="204"/>
      <c r="L313" s="201"/>
      <c r="M313" s="205"/>
      <c r="N313" s="206"/>
      <c r="O313" s="206"/>
      <c r="P313" s="206"/>
      <c r="Q313" s="206"/>
      <c r="R313" s="206"/>
      <c r="S313" s="206"/>
      <c r="T313" s="207"/>
      <c r="AT313" s="202" t="s">
        <v>304</v>
      </c>
      <c r="AU313" s="202" t="s">
        <v>87</v>
      </c>
      <c r="AV313" s="12" t="s">
        <v>82</v>
      </c>
      <c r="AW313" s="12" t="s">
        <v>38</v>
      </c>
      <c r="AX313" s="12" t="s">
        <v>75</v>
      </c>
      <c r="AY313" s="202" t="s">
        <v>178</v>
      </c>
    </row>
    <row r="314" spans="2:65" s="13" customFormat="1">
      <c r="B314" s="208"/>
      <c r="D314" s="194" t="s">
        <v>304</v>
      </c>
      <c r="E314" s="209" t="s">
        <v>5</v>
      </c>
      <c r="F314" s="210" t="s">
        <v>473</v>
      </c>
      <c r="H314" s="211">
        <v>0.2</v>
      </c>
      <c r="I314" s="212"/>
      <c r="L314" s="208"/>
      <c r="M314" s="213"/>
      <c r="N314" s="214"/>
      <c r="O314" s="214"/>
      <c r="P314" s="214"/>
      <c r="Q314" s="214"/>
      <c r="R314" s="214"/>
      <c r="S314" s="214"/>
      <c r="T314" s="215"/>
      <c r="AT314" s="209" t="s">
        <v>304</v>
      </c>
      <c r="AU314" s="209" t="s">
        <v>87</v>
      </c>
      <c r="AV314" s="13" t="s">
        <v>87</v>
      </c>
      <c r="AW314" s="13" t="s">
        <v>38</v>
      </c>
      <c r="AX314" s="13" t="s">
        <v>75</v>
      </c>
      <c r="AY314" s="209" t="s">
        <v>178</v>
      </c>
    </row>
    <row r="315" spans="2:65" s="14" customFormat="1">
      <c r="B315" s="216"/>
      <c r="D315" s="194" t="s">
        <v>304</v>
      </c>
      <c r="E315" s="217" t="s">
        <v>5</v>
      </c>
      <c r="F315" s="218" t="s">
        <v>309</v>
      </c>
      <c r="H315" s="219">
        <v>4.1840000000000002</v>
      </c>
      <c r="I315" s="220"/>
      <c r="L315" s="216"/>
      <c r="M315" s="221"/>
      <c r="N315" s="222"/>
      <c r="O315" s="222"/>
      <c r="P315" s="222"/>
      <c r="Q315" s="222"/>
      <c r="R315" s="222"/>
      <c r="S315" s="222"/>
      <c r="T315" s="223"/>
      <c r="AT315" s="217" t="s">
        <v>304</v>
      </c>
      <c r="AU315" s="217" t="s">
        <v>87</v>
      </c>
      <c r="AV315" s="14" t="s">
        <v>177</v>
      </c>
      <c r="AW315" s="14" t="s">
        <v>38</v>
      </c>
      <c r="AX315" s="14" t="s">
        <v>82</v>
      </c>
      <c r="AY315" s="217" t="s">
        <v>178</v>
      </c>
    </row>
    <row r="316" spans="2:65" s="11" customFormat="1" ht="29.85" customHeight="1">
      <c r="B316" s="168"/>
      <c r="D316" s="169" t="s">
        <v>74</v>
      </c>
      <c r="E316" s="179" t="s">
        <v>220</v>
      </c>
      <c r="F316" s="179" t="s">
        <v>479</v>
      </c>
      <c r="I316" s="171"/>
      <c r="J316" s="180">
        <f>BK316</f>
        <v>0</v>
      </c>
      <c r="L316" s="168"/>
      <c r="M316" s="173"/>
      <c r="N316" s="174"/>
      <c r="O316" s="174"/>
      <c r="P316" s="175">
        <f>SUM(P317:P1422)</f>
        <v>0</v>
      </c>
      <c r="Q316" s="174"/>
      <c r="R316" s="175">
        <f>SUM(R317:R1422)</f>
        <v>5.3238680000000009</v>
      </c>
      <c r="S316" s="174"/>
      <c r="T316" s="176">
        <f>SUM(T317:T1422)</f>
        <v>947.15637300000014</v>
      </c>
      <c r="AR316" s="169" t="s">
        <v>82</v>
      </c>
      <c r="AT316" s="177" t="s">
        <v>74</v>
      </c>
      <c r="AU316" s="177" t="s">
        <v>82</v>
      </c>
      <c r="AY316" s="169" t="s">
        <v>178</v>
      </c>
      <c r="BK316" s="178">
        <f>SUM(BK317:BK1422)</f>
        <v>0</v>
      </c>
    </row>
    <row r="317" spans="2:65" s="1" customFormat="1" ht="16.5" customHeight="1">
      <c r="B317" s="181"/>
      <c r="C317" s="182" t="s">
        <v>480</v>
      </c>
      <c r="D317" s="182" t="s">
        <v>180</v>
      </c>
      <c r="E317" s="183" t="s">
        <v>481</v>
      </c>
      <c r="F317" s="184" t="s">
        <v>482</v>
      </c>
      <c r="G317" s="185" t="s">
        <v>183</v>
      </c>
      <c r="H317" s="186">
        <v>1</v>
      </c>
      <c r="I317" s="187"/>
      <c r="J317" s="188">
        <f>ROUND(I317*H317,2)</f>
        <v>0</v>
      </c>
      <c r="K317" s="184" t="s">
        <v>5</v>
      </c>
      <c r="L317" s="42"/>
      <c r="M317" s="189" t="s">
        <v>5</v>
      </c>
      <c r="N317" s="190" t="s">
        <v>46</v>
      </c>
      <c r="O317" s="43"/>
      <c r="P317" s="191">
        <f>O317*H317</f>
        <v>0</v>
      </c>
      <c r="Q317" s="191">
        <v>0</v>
      </c>
      <c r="R317" s="191">
        <f>Q317*H317</f>
        <v>0</v>
      </c>
      <c r="S317" s="191">
        <v>0</v>
      </c>
      <c r="T317" s="192">
        <f>S317*H317</f>
        <v>0</v>
      </c>
      <c r="AR317" s="25" t="s">
        <v>177</v>
      </c>
      <c r="AT317" s="25" t="s">
        <v>180</v>
      </c>
      <c r="AU317" s="25" t="s">
        <v>87</v>
      </c>
      <c r="AY317" s="25" t="s">
        <v>178</v>
      </c>
      <c r="BE317" s="193">
        <f>IF(N317="základní",J317,0)</f>
        <v>0</v>
      </c>
      <c r="BF317" s="193">
        <f>IF(N317="snížená",J317,0)</f>
        <v>0</v>
      </c>
      <c r="BG317" s="193">
        <f>IF(N317="zákl. přenesená",J317,0)</f>
        <v>0</v>
      </c>
      <c r="BH317" s="193">
        <f>IF(N317="sníž. přenesená",J317,0)</f>
        <v>0</v>
      </c>
      <c r="BI317" s="193">
        <f>IF(N317="nulová",J317,0)</f>
        <v>0</v>
      </c>
      <c r="BJ317" s="25" t="s">
        <v>82</v>
      </c>
      <c r="BK317" s="193">
        <f>ROUND(I317*H317,2)</f>
        <v>0</v>
      </c>
      <c r="BL317" s="25" t="s">
        <v>177</v>
      </c>
      <c r="BM317" s="25" t="s">
        <v>483</v>
      </c>
    </row>
    <row r="318" spans="2:65" s="1" customFormat="1" ht="16.5" customHeight="1">
      <c r="B318" s="181"/>
      <c r="C318" s="182" t="s">
        <v>484</v>
      </c>
      <c r="D318" s="182" t="s">
        <v>180</v>
      </c>
      <c r="E318" s="183" t="s">
        <v>485</v>
      </c>
      <c r="F318" s="184" t="s">
        <v>486</v>
      </c>
      <c r="G318" s="185" t="s">
        <v>442</v>
      </c>
      <c r="H318" s="186">
        <v>1</v>
      </c>
      <c r="I318" s="187"/>
      <c r="J318" s="188">
        <f>ROUND(I318*H318,2)</f>
        <v>0</v>
      </c>
      <c r="K318" s="184" t="s">
        <v>5</v>
      </c>
      <c r="L318" s="42"/>
      <c r="M318" s="189" t="s">
        <v>5</v>
      </c>
      <c r="N318" s="190" t="s">
        <v>46</v>
      </c>
      <c r="O318" s="43"/>
      <c r="P318" s="191">
        <f>O318*H318</f>
        <v>0</v>
      </c>
      <c r="Q318" s="191">
        <v>0</v>
      </c>
      <c r="R318" s="191">
        <f>Q318*H318</f>
        <v>0</v>
      </c>
      <c r="S318" s="191">
        <v>0</v>
      </c>
      <c r="T318" s="192">
        <f>S318*H318</f>
        <v>0</v>
      </c>
      <c r="AR318" s="25" t="s">
        <v>177</v>
      </c>
      <c r="AT318" s="25" t="s">
        <v>180</v>
      </c>
      <c r="AU318" s="25" t="s">
        <v>87</v>
      </c>
      <c r="AY318" s="25" t="s">
        <v>178</v>
      </c>
      <c r="BE318" s="193">
        <f>IF(N318="základní",J318,0)</f>
        <v>0</v>
      </c>
      <c r="BF318" s="193">
        <f>IF(N318="snížená",J318,0)</f>
        <v>0</v>
      </c>
      <c r="BG318" s="193">
        <f>IF(N318="zákl. přenesená",J318,0)</f>
        <v>0</v>
      </c>
      <c r="BH318" s="193">
        <f>IF(N318="sníž. přenesená",J318,0)</f>
        <v>0</v>
      </c>
      <c r="BI318" s="193">
        <f>IF(N318="nulová",J318,0)</f>
        <v>0</v>
      </c>
      <c r="BJ318" s="25" t="s">
        <v>82</v>
      </c>
      <c r="BK318" s="193">
        <f>ROUND(I318*H318,2)</f>
        <v>0</v>
      </c>
      <c r="BL318" s="25" t="s">
        <v>177</v>
      </c>
      <c r="BM318" s="25" t="s">
        <v>487</v>
      </c>
    </row>
    <row r="319" spans="2:65" s="1" customFormat="1" ht="16.5" customHeight="1">
      <c r="B319" s="181"/>
      <c r="C319" s="182" t="s">
        <v>488</v>
      </c>
      <c r="D319" s="182" t="s">
        <v>180</v>
      </c>
      <c r="E319" s="183" t="s">
        <v>489</v>
      </c>
      <c r="F319" s="184" t="s">
        <v>490</v>
      </c>
      <c r="G319" s="185" t="s">
        <v>183</v>
      </c>
      <c r="H319" s="186">
        <v>1</v>
      </c>
      <c r="I319" s="187"/>
      <c r="J319" s="188">
        <f>ROUND(I319*H319,2)</f>
        <v>0</v>
      </c>
      <c r="K319" s="184" t="s">
        <v>5</v>
      </c>
      <c r="L319" s="42"/>
      <c r="M319" s="189" t="s">
        <v>5</v>
      </c>
      <c r="N319" s="190" t="s">
        <v>46</v>
      </c>
      <c r="O319" s="43"/>
      <c r="P319" s="191">
        <f>O319*H319</f>
        <v>0</v>
      </c>
      <c r="Q319" s="191">
        <v>0</v>
      </c>
      <c r="R319" s="191">
        <f>Q319*H319</f>
        <v>0</v>
      </c>
      <c r="S319" s="191">
        <v>0</v>
      </c>
      <c r="T319" s="192">
        <f>S319*H319</f>
        <v>0</v>
      </c>
      <c r="AR319" s="25" t="s">
        <v>177</v>
      </c>
      <c r="AT319" s="25" t="s">
        <v>180</v>
      </c>
      <c r="AU319" s="25" t="s">
        <v>87</v>
      </c>
      <c r="AY319" s="25" t="s">
        <v>178</v>
      </c>
      <c r="BE319" s="193">
        <f>IF(N319="základní",J319,0)</f>
        <v>0</v>
      </c>
      <c r="BF319" s="193">
        <f>IF(N319="snížená",J319,0)</f>
        <v>0</v>
      </c>
      <c r="BG319" s="193">
        <f>IF(N319="zákl. přenesená",J319,0)</f>
        <v>0</v>
      </c>
      <c r="BH319" s="193">
        <f>IF(N319="sníž. přenesená",J319,0)</f>
        <v>0</v>
      </c>
      <c r="BI319" s="193">
        <f>IF(N319="nulová",J319,0)</f>
        <v>0</v>
      </c>
      <c r="BJ319" s="25" t="s">
        <v>82</v>
      </c>
      <c r="BK319" s="193">
        <f>ROUND(I319*H319,2)</f>
        <v>0</v>
      </c>
      <c r="BL319" s="25" t="s">
        <v>177</v>
      </c>
      <c r="BM319" s="25" t="s">
        <v>491</v>
      </c>
    </row>
    <row r="320" spans="2:65" s="1" customFormat="1" ht="25.5" customHeight="1">
      <c r="B320" s="181"/>
      <c r="C320" s="182" t="s">
        <v>492</v>
      </c>
      <c r="D320" s="182" t="s">
        <v>180</v>
      </c>
      <c r="E320" s="183" t="s">
        <v>493</v>
      </c>
      <c r="F320" s="184" t="s">
        <v>494</v>
      </c>
      <c r="G320" s="185" t="s">
        <v>302</v>
      </c>
      <c r="H320" s="186">
        <v>598.79999999999995</v>
      </c>
      <c r="I320" s="187"/>
      <c r="J320" s="188">
        <f>ROUND(I320*H320,2)</f>
        <v>0</v>
      </c>
      <c r="K320" s="184" t="s">
        <v>5</v>
      </c>
      <c r="L320" s="42"/>
      <c r="M320" s="189" t="s">
        <v>5</v>
      </c>
      <c r="N320" s="190" t="s">
        <v>46</v>
      </c>
      <c r="O320" s="43"/>
      <c r="P320" s="191">
        <f>O320*H320</f>
        <v>0</v>
      </c>
      <c r="Q320" s="191">
        <v>0</v>
      </c>
      <c r="R320" s="191">
        <f>Q320*H320</f>
        <v>0</v>
      </c>
      <c r="S320" s="191">
        <v>0</v>
      </c>
      <c r="T320" s="192">
        <f>S320*H320</f>
        <v>0</v>
      </c>
      <c r="AR320" s="25" t="s">
        <v>177</v>
      </c>
      <c r="AT320" s="25" t="s">
        <v>180</v>
      </c>
      <c r="AU320" s="25" t="s">
        <v>87</v>
      </c>
      <c r="AY320" s="25" t="s">
        <v>178</v>
      </c>
      <c r="BE320" s="193">
        <f>IF(N320="základní",J320,0)</f>
        <v>0</v>
      </c>
      <c r="BF320" s="193">
        <f>IF(N320="snížená",J320,0)</f>
        <v>0</v>
      </c>
      <c r="BG320" s="193">
        <f>IF(N320="zákl. přenesená",J320,0)</f>
        <v>0</v>
      </c>
      <c r="BH320" s="193">
        <f>IF(N320="sníž. přenesená",J320,0)</f>
        <v>0</v>
      </c>
      <c r="BI320" s="193">
        <f>IF(N320="nulová",J320,0)</f>
        <v>0</v>
      </c>
      <c r="BJ320" s="25" t="s">
        <v>82</v>
      </c>
      <c r="BK320" s="193">
        <f>ROUND(I320*H320,2)</f>
        <v>0</v>
      </c>
      <c r="BL320" s="25" t="s">
        <v>177</v>
      </c>
      <c r="BM320" s="25" t="s">
        <v>495</v>
      </c>
    </row>
    <row r="321" spans="2:65" s="12" customFormat="1">
      <c r="B321" s="201"/>
      <c r="D321" s="194" t="s">
        <v>304</v>
      </c>
      <c r="E321" s="202" t="s">
        <v>5</v>
      </c>
      <c r="F321" s="203" t="s">
        <v>496</v>
      </c>
      <c r="H321" s="202" t="s">
        <v>5</v>
      </c>
      <c r="I321" s="204"/>
      <c r="L321" s="201"/>
      <c r="M321" s="205"/>
      <c r="N321" s="206"/>
      <c r="O321" s="206"/>
      <c r="P321" s="206"/>
      <c r="Q321" s="206"/>
      <c r="R321" s="206"/>
      <c r="S321" s="206"/>
      <c r="T321" s="207"/>
      <c r="AT321" s="202" t="s">
        <v>304</v>
      </c>
      <c r="AU321" s="202" t="s">
        <v>87</v>
      </c>
      <c r="AV321" s="12" t="s">
        <v>82</v>
      </c>
      <c r="AW321" s="12" t="s">
        <v>38</v>
      </c>
      <c r="AX321" s="12" t="s">
        <v>75</v>
      </c>
      <c r="AY321" s="202" t="s">
        <v>178</v>
      </c>
    </row>
    <row r="322" spans="2:65" s="13" customFormat="1">
      <c r="B322" s="208"/>
      <c r="D322" s="194" t="s">
        <v>304</v>
      </c>
      <c r="E322" s="209" t="s">
        <v>5</v>
      </c>
      <c r="F322" s="210" t="s">
        <v>497</v>
      </c>
      <c r="H322" s="211">
        <v>191.5</v>
      </c>
      <c r="I322" s="212"/>
      <c r="L322" s="208"/>
      <c r="M322" s="213"/>
      <c r="N322" s="214"/>
      <c r="O322" s="214"/>
      <c r="P322" s="214"/>
      <c r="Q322" s="214"/>
      <c r="R322" s="214"/>
      <c r="S322" s="214"/>
      <c r="T322" s="215"/>
      <c r="AT322" s="209" t="s">
        <v>304</v>
      </c>
      <c r="AU322" s="209" t="s">
        <v>87</v>
      </c>
      <c r="AV322" s="13" t="s">
        <v>87</v>
      </c>
      <c r="AW322" s="13" t="s">
        <v>38</v>
      </c>
      <c r="AX322" s="13" t="s">
        <v>75</v>
      </c>
      <c r="AY322" s="209" t="s">
        <v>178</v>
      </c>
    </row>
    <row r="323" spans="2:65" s="13" customFormat="1">
      <c r="B323" s="208"/>
      <c r="D323" s="194" t="s">
        <v>304</v>
      </c>
      <c r="E323" s="209" t="s">
        <v>5</v>
      </c>
      <c r="F323" s="210" t="s">
        <v>498</v>
      </c>
      <c r="H323" s="211">
        <v>40.799999999999997</v>
      </c>
      <c r="I323" s="212"/>
      <c r="L323" s="208"/>
      <c r="M323" s="213"/>
      <c r="N323" s="214"/>
      <c r="O323" s="214"/>
      <c r="P323" s="214"/>
      <c r="Q323" s="214"/>
      <c r="R323" s="214"/>
      <c r="S323" s="214"/>
      <c r="T323" s="215"/>
      <c r="AT323" s="209" t="s">
        <v>304</v>
      </c>
      <c r="AU323" s="209" t="s">
        <v>87</v>
      </c>
      <c r="AV323" s="13" t="s">
        <v>87</v>
      </c>
      <c r="AW323" s="13" t="s">
        <v>38</v>
      </c>
      <c r="AX323" s="13" t="s">
        <v>75</v>
      </c>
      <c r="AY323" s="209" t="s">
        <v>178</v>
      </c>
    </row>
    <row r="324" spans="2:65" s="12" customFormat="1">
      <c r="B324" s="201"/>
      <c r="D324" s="194" t="s">
        <v>304</v>
      </c>
      <c r="E324" s="202" t="s">
        <v>5</v>
      </c>
      <c r="F324" s="203" t="s">
        <v>52</v>
      </c>
      <c r="H324" s="202" t="s">
        <v>5</v>
      </c>
      <c r="I324" s="204"/>
      <c r="L324" s="201"/>
      <c r="M324" s="205"/>
      <c r="N324" s="206"/>
      <c r="O324" s="206"/>
      <c r="P324" s="206"/>
      <c r="Q324" s="206"/>
      <c r="R324" s="206"/>
      <c r="S324" s="206"/>
      <c r="T324" s="207"/>
      <c r="AT324" s="202" t="s">
        <v>304</v>
      </c>
      <c r="AU324" s="202" t="s">
        <v>87</v>
      </c>
      <c r="AV324" s="12" t="s">
        <v>82</v>
      </c>
      <c r="AW324" s="12" t="s">
        <v>38</v>
      </c>
      <c r="AX324" s="12" t="s">
        <v>75</v>
      </c>
      <c r="AY324" s="202" t="s">
        <v>178</v>
      </c>
    </row>
    <row r="325" spans="2:65" s="13" customFormat="1">
      <c r="B325" s="208"/>
      <c r="D325" s="194" t="s">
        <v>304</v>
      </c>
      <c r="E325" s="209" t="s">
        <v>5</v>
      </c>
      <c r="F325" s="210" t="s">
        <v>499</v>
      </c>
      <c r="H325" s="211">
        <v>95</v>
      </c>
      <c r="I325" s="212"/>
      <c r="L325" s="208"/>
      <c r="M325" s="213"/>
      <c r="N325" s="214"/>
      <c r="O325" s="214"/>
      <c r="P325" s="214"/>
      <c r="Q325" s="214"/>
      <c r="R325" s="214"/>
      <c r="S325" s="214"/>
      <c r="T325" s="215"/>
      <c r="AT325" s="209" t="s">
        <v>304</v>
      </c>
      <c r="AU325" s="209" t="s">
        <v>87</v>
      </c>
      <c r="AV325" s="13" t="s">
        <v>87</v>
      </c>
      <c r="AW325" s="13" t="s">
        <v>38</v>
      </c>
      <c r="AX325" s="13" t="s">
        <v>75</v>
      </c>
      <c r="AY325" s="209" t="s">
        <v>178</v>
      </c>
    </row>
    <row r="326" spans="2:65" s="13" customFormat="1">
      <c r="B326" s="208"/>
      <c r="D326" s="194" t="s">
        <v>304</v>
      </c>
      <c r="E326" s="209" t="s">
        <v>5</v>
      </c>
      <c r="F326" s="210" t="s">
        <v>500</v>
      </c>
      <c r="H326" s="211">
        <v>80</v>
      </c>
      <c r="I326" s="212"/>
      <c r="L326" s="208"/>
      <c r="M326" s="213"/>
      <c r="N326" s="214"/>
      <c r="O326" s="214"/>
      <c r="P326" s="214"/>
      <c r="Q326" s="214"/>
      <c r="R326" s="214"/>
      <c r="S326" s="214"/>
      <c r="T326" s="215"/>
      <c r="AT326" s="209" t="s">
        <v>304</v>
      </c>
      <c r="AU326" s="209" t="s">
        <v>87</v>
      </c>
      <c r="AV326" s="13" t="s">
        <v>87</v>
      </c>
      <c r="AW326" s="13" t="s">
        <v>38</v>
      </c>
      <c r="AX326" s="13" t="s">
        <v>75</v>
      </c>
      <c r="AY326" s="209" t="s">
        <v>178</v>
      </c>
    </row>
    <row r="327" spans="2:65" s="12" customFormat="1">
      <c r="B327" s="201"/>
      <c r="D327" s="194" t="s">
        <v>304</v>
      </c>
      <c r="E327" s="202" t="s">
        <v>5</v>
      </c>
      <c r="F327" s="203" t="s">
        <v>501</v>
      </c>
      <c r="H327" s="202" t="s">
        <v>5</v>
      </c>
      <c r="I327" s="204"/>
      <c r="L327" s="201"/>
      <c r="M327" s="205"/>
      <c r="N327" s="206"/>
      <c r="O327" s="206"/>
      <c r="P327" s="206"/>
      <c r="Q327" s="206"/>
      <c r="R327" s="206"/>
      <c r="S327" s="206"/>
      <c r="T327" s="207"/>
      <c r="AT327" s="202" t="s">
        <v>304</v>
      </c>
      <c r="AU327" s="202" t="s">
        <v>87</v>
      </c>
      <c r="AV327" s="12" t="s">
        <v>82</v>
      </c>
      <c r="AW327" s="12" t="s">
        <v>38</v>
      </c>
      <c r="AX327" s="12" t="s">
        <v>75</v>
      </c>
      <c r="AY327" s="202" t="s">
        <v>178</v>
      </c>
    </row>
    <row r="328" spans="2:65" s="13" customFormat="1">
      <c r="B328" s="208"/>
      <c r="D328" s="194" t="s">
        <v>304</v>
      </c>
      <c r="E328" s="209" t="s">
        <v>5</v>
      </c>
      <c r="F328" s="210" t="s">
        <v>497</v>
      </c>
      <c r="H328" s="211">
        <v>191.5</v>
      </c>
      <c r="I328" s="212"/>
      <c r="L328" s="208"/>
      <c r="M328" s="213"/>
      <c r="N328" s="214"/>
      <c r="O328" s="214"/>
      <c r="P328" s="214"/>
      <c r="Q328" s="214"/>
      <c r="R328" s="214"/>
      <c r="S328" s="214"/>
      <c r="T328" s="215"/>
      <c r="AT328" s="209" t="s">
        <v>304</v>
      </c>
      <c r="AU328" s="209" t="s">
        <v>87</v>
      </c>
      <c r="AV328" s="13" t="s">
        <v>87</v>
      </c>
      <c r="AW328" s="13" t="s">
        <v>38</v>
      </c>
      <c r="AX328" s="13" t="s">
        <v>75</v>
      </c>
      <c r="AY328" s="209" t="s">
        <v>178</v>
      </c>
    </row>
    <row r="329" spans="2:65" s="14" customFormat="1">
      <c r="B329" s="216"/>
      <c r="D329" s="194" t="s">
        <v>304</v>
      </c>
      <c r="E329" s="217" t="s">
        <v>5</v>
      </c>
      <c r="F329" s="218" t="s">
        <v>309</v>
      </c>
      <c r="H329" s="219">
        <v>598.79999999999995</v>
      </c>
      <c r="I329" s="220"/>
      <c r="L329" s="216"/>
      <c r="M329" s="221"/>
      <c r="N329" s="222"/>
      <c r="O329" s="222"/>
      <c r="P329" s="222"/>
      <c r="Q329" s="222"/>
      <c r="R329" s="222"/>
      <c r="S329" s="222"/>
      <c r="T329" s="223"/>
      <c r="AT329" s="217" t="s">
        <v>304</v>
      </c>
      <c r="AU329" s="217" t="s">
        <v>87</v>
      </c>
      <c r="AV329" s="14" t="s">
        <v>177</v>
      </c>
      <c r="AW329" s="14" t="s">
        <v>38</v>
      </c>
      <c r="AX329" s="14" t="s">
        <v>82</v>
      </c>
      <c r="AY329" s="217" t="s">
        <v>178</v>
      </c>
    </row>
    <row r="330" spans="2:65" s="1" customFormat="1" ht="25.5" customHeight="1">
      <c r="B330" s="181"/>
      <c r="C330" s="182" t="s">
        <v>502</v>
      </c>
      <c r="D330" s="182" t="s">
        <v>180</v>
      </c>
      <c r="E330" s="183" t="s">
        <v>503</v>
      </c>
      <c r="F330" s="184" t="s">
        <v>504</v>
      </c>
      <c r="G330" s="185" t="s">
        <v>302</v>
      </c>
      <c r="H330" s="186">
        <v>598.79999999999995</v>
      </c>
      <c r="I330" s="187"/>
      <c r="J330" s="188">
        <f>ROUND(I330*H330,2)</f>
        <v>0</v>
      </c>
      <c r="K330" s="184" t="s">
        <v>5</v>
      </c>
      <c r="L330" s="42"/>
      <c r="M330" s="189" t="s">
        <v>5</v>
      </c>
      <c r="N330" s="190" t="s">
        <v>46</v>
      </c>
      <c r="O330" s="43"/>
      <c r="P330" s="191">
        <f>O330*H330</f>
        <v>0</v>
      </c>
      <c r="Q330" s="191">
        <v>0</v>
      </c>
      <c r="R330" s="191">
        <f>Q330*H330</f>
        <v>0</v>
      </c>
      <c r="S330" s="191">
        <v>0</v>
      </c>
      <c r="T330" s="192">
        <f>S330*H330</f>
        <v>0</v>
      </c>
      <c r="AR330" s="25" t="s">
        <v>177</v>
      </c>
      <c r="AT330" s="25" t="s">
        <v>180</v>
      </c>
      <c r="AU330" s="25" t="s">
        <v>87</v>
      </c>
      <c r="AY330" s="25" t="s">
        <v>178</v>
      </c>
      <c r="BE330" s="193">
        <f>IF(N330="základní",J330,0)</f>
        <v>0</v>
      </c>
      <c r="BF330" s="193">
        <f>IF(N330="snížená",J330,0)</f>
        <v>0</v>
      </c>
      <c r="BG330" s="193">
        <f>IF(N330="zákl. přenesená",J330,0)</f>
        <v>0</v>
      </c>
      <c r="BH330" s="193">
        <f>IF(N330="sníž. přenesená",J330,0)</f>
        <v>0</v>
      </c>
      <c r="BI330" s="193">
        <f>IF(N330="nulová",J330,0)</f>
        <v>0</v>
      </c>
      <c r="BJ330" s="25" t="s">
        <v>82</v>
      </c>
      <c r="BK330" s="193">
        <f>ROUND(I330*H330,2)</f>
        <v>0</v>
      </c>
      <c r="BL330" s="25" t="s">
        <v>177</v>
      </c>
      <c r="BM330" s="25" t="s">
        <v>505</v>
      </c>
    </row>
    <row r="331" spans="2:65" s="1" customFormat="1" ht="25.5" customHeight="1">
      <c r="B331" s="181"/>
      <c r="C331" s="182" t="s">
        <v>506</v>
      </c>
      <c r="D331" s="182" t="s">
        <v>180</v>
      </c>
      <c r="E331" s="183" t="s">
        <v>507</v>
      </c>
      <c r="F331" s="184" t="s">
        <v>508</v>
      </c>
      <c r="G331" s="185" t="s">
        <v>327</v>
      </c>
      <c r="H331" s="186">
        <v>16.030999999999999</v>
      </c>
      <c r="I331" s="187"/>
      <c r="J331" s="188">
        <f>ROUND(I331*H331,2)</f>
        <v>0</v>
      </c>
      <c r="K331" s="184" t="s">
        <v>5</v>
      </c>
      <c r="L331" s="42"/>
      <c r="M331" s="189" t="s">
        <v>5</v>
      </c>
      <c r="N331" s="190" t="s">
        <v>46</v>
      </c>
      <c r="O331" s="43"/>
      <c r="P331" s="191">
        <f>O331*H331</f>
        <v>0</v>
      </c>
      <c r="Q331" s="191">
        <v>0</v>
      </c>
      <c r="R331" s="191">
        <f>Q331*H331</f>
        <v>0</v>
      </c>
      <c r="S331" s="191">
        <v>0</v>
      </c>
      <c r="T331" s="192">
        <f>S331*H331</f>
        <v>0</v>
      </c>
      <c r="AR331" s="25" t="s">
        <v>177</v>
      </c>
      <c r="AT331" s="25" t="s">
        <v>180</v>
      </c>
      <c r="AU331" s="25" t="s">
        <v>87</v>
      </c>
      <c r="AY331" s="25" t="s">
        <v>178</v>
      </c>
      <c r="BE331" s="193">
        <f>IF(N331="základní",J331,0)</f>
        <v>0</v>
      </c>
      <c r="BF331" s="193">
        <f>IF(N331="snížená",J331,0)</f>
        <v>0</v>
      </c>
      <c r="BG331" s="193">
        <f>IF(N331="zákl. přenesená",J331,0)</f>
        <v>0</v>
      </c>
      <c r="BH331" s="193">
        <f>IF(N331="sníž. přenesená",J331,0)</f>
        <v>0</v>
      </c>
      <c r="BI331" s="193">
        <f>IF(N331="nulová",J331,0)</f>
        <v>0</v>
      </c>
      <c r="BJ331" s="25" t="s">
        <v>82</v>
      </c>
      <c r="BK331" s="193">
        <f>ROUND(I331*H331,2)</f>
        <v>0</v>
      </c>
      <c r="BL331" s="25" t="s">
        <v>177</v>
      </c>
      <c r="BM331" s="25" t="s">
        <v>509</v>
      </c>
    </row>
    <row r="332" spans="2:65" s="12" customFormat="1">
      <c r="B332" s="201"/>
      <c r="D332" s="194" t="s">
        <v>304</v>
      </c>
      <c r="E332" s="202" t="s">
        <v>5</v>
      </c>
      <c r="F332" s="203" t="s">
        <v>510</v>
      </c>
      <c r="H332" s="202" t="s">
        <v>5</v>
      </c>
      <c r="I332" s="204"/>
      <c r="L332" s="201"/>
      <c r="M332" s="205"/>
      <c r="N332" s="206"/>
      <c r="O332" s="206"/>
      <c r="P332" s="206"/>
      <c r="Q332" s="206"/>
      <c r="R332" s="206"/>
      <c r="S332" s="206"/>
      <c r="T332" s="207"/>
      <c r="AT332" s="202" t="s">
        <v>304</v>
      </c>
      <c r="AU332" s="202" t="s">
        <v>87</v>
      </c>
      <c r="AV332" s="12" t="s">
        <v>82</v>
      </c>
      <c r="AW332" s="12" t="s">
        <v>38</v>
      </c>
      <c r="AX332" s="12" t="s">
        <v>75</v>
      </c>
      <c r="AY332" s="202" t="s">
        <v>178</v>
      </c>
    </row>
    <row r="333" spans="2:65" s="13" customFormat="1">
      <c r="B333" s="208"/>
      <c r="D333" s="194" t="s">
        <v>304</v>
      </c>
      <c r="E333" s="209" t="s">
        <v>5</v>
      </c>
      <c r="F333" s="210" t="s">
        <v>511</v>
      </c>
      <c r="H333" s="211">
        <v>16.030999999999999</v>
      </c>
      <c r="I333" s="212"/>
      <c r="L333" s="208"/>
      <c r="M333" s="213"/>
      <c r="N333" s="214"/>
      <c r="O333" s="214"/>
      <c r="P333" s="214"/>
      <c r="Q333" s="214"/>
      <c r="R333" s="214"/>
      <c r="S333" s="214"/>
      <c r="T333" s="215"/>
      <c r="AT333" s="209" t="s">
        <v>304</v>
      </c>
      <c r="AU333" s="209" t="s">
        <v>87</v>
      </c>
      <c r="AV333" s="13" t="s">
        <v>87</v>
      </c>
      <c r="AW333" s="13" t="s">
        <v>38</v>
      </c>
      <c r="AX333" s="13" t="s">
        <v>75</v>
      </c>
      <c r="AY333" s="209" t="s">
        <v>178</v>
      </c>
    </row>
    <row r="334" spans="2:65" s="14" customFormat="1">
      <c r="B334" s="216"/>
      <c r="D334" s="194" t="s">
        <v>304</v>
      </c>
      <c r="E334" s="217" t="s">
        <v>5</v>
      </c>
      <c r="F334" s="218" t="s">
        <v>309</v>
      </c>
      <c r="H334" s="219">
        <v>16.030999999999999</v>
      </c>
      <c r="I334" s="220"/>
      <c r="L334" s="216"/>
      <c r="M334" s="221"/>
      <c r="N334" s="222"/>
      <c r="O334" s="222"/>
      <c r="P334" s="222"/>
      <c r="Q334" s="222"/>
      <c r="R334" s="222"/>
      <c r="S334" s="222"/>
      <c r="T334" s="223"/>
      <c r="AT334" s="217" t="s">
        <v>304</v>
      </c>
      <c r="AU334" s="217" t="s">
        <v>87</v>
      </c>
      <c r="AV334" s="14" t="s">
        <v>177</v>
      </c>
      <c r="AW334" s="14" t="s">
        <v>38</v>
      </c>
      <c r="AX334" s="14" t="s">
        <v>82</v>
      </c>
      <c r="AY334" s="217" t="s">
        <v>178</v>
      </c>
    </row>
    <row r="335" spans="2:65" s="1" customFormat="1" ht="25.5" customHeight="1">
      <c r="B335" s="181"/>
      <c r="C335" s="182" t="s">
        <v>512</v>
      </c>
      <c r="D335" s="182" t="s">
        <v>180</v>
      </c>
      <c r="E335" s="183" t="s">
        <v>513</v>
      </c>
      <c r="F335" s="184" t="s">
        <v>514</v>
      </c>
      <c r="G335" s="185" t="s">
        <v>327</v>
      </c>
      <c r="H335" s="186">
        <v>240.465</v>
      </c>
      <c r="I335" s="187"/>
      <c r="J335" s="188">
        <f>ROUND(I335*H335,2)</f>
        <v>0</v>
      </c>
      <c r="K335" s="184" t="s">
        <v>5</v>
      </c>
      <c r="L335" s="42"/>
      <c r="M335" s="189" t="s">
        <v>5</v>
      </c>
      <c r="N335" s="190" t="s">
        <v>46</v>
      </c>
      <c r="O335" s="43"/>
      <c r="P335" s="191">
        <f>O335*H335</f>
        <v>0</v>
      </c>
      <c r="Q335" s="191">
        <v>0</v>
      </c>
      <c r="R335" s="191">
        <f>Q335*H335</f>
        <v>0</v>
      </c>
      <c r="S335" s="191">
        <v>0</v>
      </c>
      <c r="T335" s="192">
        <f>S335*H335</f>
        <v>0</v>
      </c>
      <c r="AR335" s="25" t="s">
        <v>177</v>
      </c>
      <c r="AT335" s="25" t="s">
        <v>180</v>
      </c>
      <c r="AU335" s="25" t="s">
        <v>87</v>
      </c>
      <c r="AY335" s="25" t="s">
        <v>178</v>
      </c>
      <c r="BE335" s="193">
        <f>IF(N335="základní",J335,0)</f>
        <v>0</v>
      </c>
      <c r="BF335" s="193">
        <f>IF(N335="snížená",J335,0)</f>
        <v>0</v>
      </c>
      <c r="BG335" s="193">
        <f>IF(N335="zákl. přenesená",J335,0)</f>
        <v>0</v>
      </c>
      <c r="BH335" s="193">
        <f>IF(N335="sníž. přenesená",J335,0)</f>
        <v>0</v>
      </c>
      <c r="BI335" s="193">
        <f>IF(N335="nulová",J335,0)</f>
        <v>0</v>
      </c>
      <c r="BJ335" s="25" t="s">
        <v>82</v>
      </c>
      <c r="BK335" s="193">
        <f>ROUND(I335*H335,2)</f>
        <v>0</v>
      </c>
      <c r="BL335" s="25" t="s">
        <v>177</v>
      </c>
      <c r="BM335" s="25" t="s">
        <v>515</v>
      </c>
    </row>
    <row r="336" spans="2:65" s="13" customFormat="1">
      <c r="B336" s="208"/>
      <c r="D336" s="194" t="s">
        <v>304</v>
      </c>
      <c r="E336" s="209" t="s">
        <v>5</v>
      </c>
      <c r="F336" s="210" t="s">
        <v>516</v>
      </c>
      <c r="H336" s="211">
        <v>240.465</v>
      </c>
      <c r="I336" s="212"/>
      <c r="L336" s="208"/>
      <c r="M336" s="213"/>
      <c r="N336" s="214"/>
      <c r="O336" s="214"/>
      <c r="P336" s="214"/>
      <c r="Q336" s="214"/>
      <c r="R336" s="214"/>
      <c r="S336" s="214"/>
      <c r="T336" s="215"/>
      <c r="AT336" s="209" t="s">
        <v>304</v>
      </c>
      <c r="AU336" s="209" t="s">
        <v>87</v>
      </c>
      <c r="AV336" s="13" t="s">
        <v>87</v>
      </c>
      <c r="AW336" s="13" t="s">
        <v>38</v>
      </c>
      <c r="AX336" s="13" t="s">
        <v>75</v>
      </c>
      <c r="AY336" s="209" t="s">
        <v>178</v>
      </c>
    </row>
    <row r="337" spans="2:65" s="14" customFormat="1">
      <c r="B337" s="216"/>
      <c r="D337" s="194" t="s">
        <v>304</v>
      </c>
      <c r="E337" s="217" t="s">
        <v>5</v>
      </c>
      <c r="F337" s="218" t="s">
        <v>309</v>
      </c>
      <c r="H337" s="219">
        <v>240.465</v>
      </c>
      <c r="I337" s="220"/>
      <c r="L337" s="216"/>
      <c r="M337" s="221"/>
      <c r="N337" s="222"/>
      <c r="O337" s="222"/>
      <c r="P337" s="222"/>
      <c r="Q337" s="222"/>
      <c r="R337" s="222"/>
      <c r="S337" s="222"/>
      <c r="T337" s="223"/>
      <c r="AT337" s="217" t="s">
        <v>304</v>
      </c>
      <c r="AU337" s="217" t="s">
        <v>87</v>
      </c>
      <c r="AV337" s="14" t="s">
        <v>177</v>
      </c>
      <c r="AW337" s="14" t="s">
        <v>38</v>
      </c>
      <c r="AX337" s="14" t="s">
        <v>82</v>
      </c>
      <c r="AY337" s="217" t="s">
        <v>178</v>
      </c>
    </row>
    <row r="338" spans="2:65" s="1" customFormat="1" ht="25.5" customHeight="1">
      <c r="B338" s="181"/>
      <c r="C338" s="182" t="s">
        <v>517</v>
      </c>
      <c r="D338" s="182" t="s">
        <v>180</v>
      </c>
      <c r="E338" s="183" t="s">
        <v>518</v>
      </c>
      <c r="F338" s="184" t="s">
        <v>519</v>
      </c>
      <c r="G338" s="185" t="s">
        <v>327</v>
      </c>
      <c r="H338" s="186">
        <v>16.030999999999999</v>
      </c>
      <c r="I338" s="187"/>
      <c r="J338" s="188">
        <f>ROUND(I338*H338,2)</f>
        <v>0</v>
      </c>
      <c r="K338" s="184" t="s">
        <v>5</v>
      </c>
      <c r="L338" s="42"/>
      <c r="M338" s="189" t="s">
        <v>5</v>
      </c>
      <c r="N338" s="190" t="s">
        <v>46</v>
      </c>
      <c r="O338" s="43"/>
      <c r="P338" s="191">
        <f>O338*H338</f>
        <v>0</v>
      </c>
      <c r="Q338" s="191">
        <v>0</v>
      </c>
      <c r="R338" s="191">
        <f>Q338*H338</f>
        <v>0</v>
      </c>
      <c r="S338" s="191">
        <v>0</v>
      </c>
      <c r="T338" s="192">
        <f>S338*H338</f>
        <v>0</v>
      </c>
      <c r="AR338" s="25" t="s">
        <v>177</v>
      </c>
      <c r="AT338" s="25" t="s">
        <v>180</v>
      </c>
      <c r="AU338" s="25" t="s">
        <v>87</v>
      </c>
      <c r="AY338" s="25" t="s">
        <v>178</v>
      </c>
      <c r="BE338" s="193">
        <f>IF(N338="základní",J338,0)</f>
        <v>0</v>
      </c>
      <c r="BF338" s="193">
        <f>IF(N338="snížená",J338,0)</f>
        <v>0</v>
      </c>
      <c r="BG338" s="193">
        <f>IF(N338="zákl. přenesená",J338,0)</f>
        <v>0</v>
      </c>
      <c r="BH338" s="193">
        <f>IF(N338="sníž. přenesená",J338,0)</f>
        <v>0</v>
      </c>
      <c r="BI338" s="193">
        <f>IF(N338="nulová",J338,0)</f>
        <v>0</v>
      </c>
      <c r="BJ338" s="25" t="s">
        <v>82</v>
      </c>
      <c r="BK338" s="193">
        <f>ROUND(I338*H338,2)</f>
        <v>0</v>
      </c>
      <c r="BL338" s="25" t="s">
        <v>177</v>
      </c>
      <c r="BM338" s="25" t="s">
        <v>520</v>
      </c>
    </row>
    <row r="339" spans="2:65" s="1" customFormat="1" ht="16.5" customHeight="1">
      <c r="B339" s="181"/>
      <c r="C339" s="182" t="s">
        <v>521</v>
      </c>
      <c r="D339" s="182" t="s">
        <v>180</v>
      </c>
      <c r="E339" s="183" t="s">
        <v>522</v>
      </c>
      <c r="F339" s="184" t="s">
        <v>523</v>
      </c>
      <c r="G339" s="185" t="s">
        <v>315</v>
      </c>
      <c r="H339" s="186">
        <v>1.2</v>
      </c>
      <c r="I339" s="187"/>
      <c r="J339" s="188">
        <f>ROUND(I339*H339,2)</f>
        <v>0</v>
      </c>
      <c r="K339" s="184" t="s">
        <v>5</v>
      </c>
      <c r="L339" s="42"/>
      <c r="M339" s="189" t="s">
        <v>5</v>
      </c>
      <c r="N339" s="190" t="s">
        <v>46</v>
      </c>
      <c r="O339" s="43"/>
      <c r="P339" s="191">
        <f>O339*H339</f>
        <v>0</v>
      </c>
      <c r="Q339" s="191">
        <v>0</v>
      </c>
      <c r="R339" s="191">
        <f>Q339*H339</f>
        <v>0</v>
      </c>
      <c r="S339" s="191">
        <v>0</v>
      </c>
      <c r="T339" s="192">
        <f>S339*H339</f>
        <v>0</v>
      </c>
      <c r="AR339" s="25" t="s">
        <v>177</v>
      </c>
      <c r="AT339" s="25" t="s">
        <v>180</v>
      </c>
      <c r="AU339" s="25" t="s">
        <v>87</v>
      </c>
      <c r="AY339" s="25" t="s">
        <v>178</v>
      </c>
      <c r="BE339" s="193">
        <f>IF(N339="základní",J339,0)</f>
        <v>0</v>
      </c>
      <c r="BF339" s="193">
        <f>IF(N339="snížená",J339,0)</f>
        <v>0</v>
      </c>
      <c r="BG339" s="193">
        <f>IF(N339="zákl. přenesená",J339,0)</f>
        <v>0</v>
      </c>
      <c r="BH339" s="193">
        <f>IF(N339="sníž. přenesená",J339,0)</f>
        <v>0</v>
      </c>
      <c r="BI339" s="193">
        <f>IF(N339="nulová",J339,0)</f>
        <v>0</v>
      </c>
      <c r="BJ339" s="25" t="s">
        <v>82</v>
      </c>
      <c r="BK339" s="193">
        <f>ROUND(I339*H339,2)</f>
        <v>0</v>
      </c>
      <c r="BL339" s="25" t="s">
        <v>177</v>
      </c>
      <c r="BM339" s="25" t="s">
        <v>524</v>
      </c>
    </row>
    <row r="340" spans="2:65" s="12" customFormat="1">
      <c r="B340" s="201"/>
      <c r="D340" s="194" t="s">
        <v>304</v>
      </c>
      <c r="E340" s="202" t="s">
        <v>5</v>
      </c>
      <c r="F340" s="203" t="s">
        <v>525</v>
      </c>
      <c r="H340" s="202" t="s">
        <v>5</v>
      </c>
      <c r="I340" s="204"/>
      <c r="L340" s="201"/>
      <c r="M340" s="205"/>
      <c r="N340" s="206"/>
      <c r="O340" s="206"/>
      <c r="P340" s="206"/>
      <c r="Q340" s="206"/>
      <c r="R340" s="206"/>
      <c r="S340" s="206"/>
      <c r="T340" s="207"/>
      <c r="AT340" s="202" t="s">
        <v>304</v>
      </c>
      <c r="AU340" s="202" t="s">
        <v>87</v>
      </c>
      <c r="AV340" s="12" t="s">
        <v>82</v>
      </c>
      <c r="AW340" s="12" t="s">
        <v>38</v>
      </c>
      <c r="AX340" s="12" t="s">
        <v>75</v>
      </c>
      <c r="AY340" s="202" t="s">
        <v>178</v>
      </c>
    </row>
    <row r="341" spans="2:65" s="13" customFormat="1">
      <c r="B341" s="208"/>
      <c r="D341" s="194" t="s">
        <v>304</v>
      </c>
      <c r="E341" s="209" t="s">
        <v>5</v>
      </c>
      <c r="F341" s="210" t="s">
        <v>526</v>
      </c>
      <c r="H341" s="211">
        <v>1.2</v>
      </c>
      <c r="I341" s="212"/>
      <c r="L341" s="208"/>
      <c r="M341" s="213"/>
      <c r="N341" s="214"/>
      <c r="O341" s="214"/>
      <c r="P341" s="214"/>
      <c r="Q341" s="214"/>
      <c r="R341" s="214"/>
      <c r="S341" s="214"/>
      <c r="T341" s="215"/>
      <c r="AT341" s="209" t="s">
        <v>304</v>
      </c>
      <c r="AU341" s="209" t="s">
        <v>87</v>
      </c>
      <c r="AV341" s="13" t="s">
        <v>87</v>
      </c>
      <c r="AW341" s="13" t="s">
        <v>38</v>
      </c>
      <c r="AX341" s="13" t="s">
        <v>75</v>
      </c>
      <c r="AY341" s="209" t="s">
        <v>178</v>
      </c>
    </row>
    <row r="342" spans="2:65" s="14" customFormat="1">
      <c r="B342" s="216"/>
      <c r="D342" s="194" t="s">
        <v>304</v>
      </c>
      <c r="E342" s="217" t="s">
        <v>5</v>
      </c>
      <c r="F342" s="218" t="s">
        <v>309</v>
      </c>
      <c r="H342" s="219">
        <v>1.2</v>
      </c>
      <c r="I342" s="220"/>
      <c r="L342" s="216"/>
      <c r="M342" s="221"/>
      <c r="N342" s="222"/>
      <c r="O342" s="222"/>
      <c r="P342" s="222"/>
      <c r="Q342" s="222"/>
      <c r="R342" s="222"/>
      <c r="S342" s="222"/>
      <c r="T342" s="223"/>
      <c r="AT342" s="217" t="s">
        <v>304</v>
      </c>
      <c r="AU342" s="217" t="s">
        <v>87</v>
      </c>
      <c r="AV342" s="14" t="s">
        <v>177</v>
      </c>
      <c r="AW342" s="14" t="s">
        <v>38</v>
      </c>
      <c r="AX342" s="14" t="s">
        <v>82</v>
      </c>
      <c r="AY342" s="217" t="s">
        <v>178</v>
      </c>
    </row>
    <row r="343" spans="2:65" s="1" customFormat="1" ht="16.5" customHeight="1">
      <c r="B343" s="181"/>
      <c r="C343" s="182" t="s">
        <v>527</v>
      </c>
      <c r="D343" s="182" t="s">
        <v>180</v>
      </c>
      <c r="E343" s="183" t="s">
        <v>528</v>
      </c>
      <c r="F343" s="184" t="s">
        <v>529</v>
      </c>
      <c r="G343" s="185" t="s">
        <v>315</v>
      </c>
      <c r="H343" s="186">
        <v>1.2</v>
      </c>
      <c r="I343" s="187"/>
      <c r="J343" s="188">
        <f>ROUND(I343*H343,2)</f>
        <v>0</v>
      </c>
      <c r="K343" s="184" t="s">
        <v>5</v>
      </c>
      <c r="L343" s="42"/>
      <c r="M343" s="189" t="s">
        <v>5</v>
      </c>
      <c r="N343" s="190" t="s">
        <v>46</v>
      </c>
      <c r="O343" s="43"/>
      <c r="P343" s="191">
        <f>O343*H343</f>
        <v>0</v>
      </c>
      <c r="Q343" s="191">
        <v>0</v>
      </c>
      <c r="R343" s="191">
        <f>Q343*H343</f>
        <v>0</v>
      </c>
      <c r="S343" s="191">
        <v>0</v>
      </c>
      <c r="T343" s="192">
        <f>S343*H343</f>
        <v>0</v>
      </c>
      <c r="AR343" s="25" t="s">
        <v>177</v>
      </c>
      <c r="AT343" s="25" t="s">
        <v>180</v>
      </c>
      <c r="AU343" s="25" t="s">
        <v>87</v>
      </c>
      <c r="AY343" s="25" t="s">
        <v>178</v>
      </c>
      <c r="BE343" s="193">
        <f>IF(N343="základní",J343,0)</f>
        <v>0</v>
      </c>
      <c r="BF343" s="193">
        <f>IF(N343="snížená",J343,0)</f>
        <v>0</v>
      </c>
      <c r="BG343" s="193">
        <f>IF(N343="zákl. přenesená",J343,0)</f>
        <v>0</v>
      </c>
      <c r="BH343" s="193">
        <f>IF(N343="sníž. přenesená",J343,0)</f>
        <v>0</v>
      </c>
      <c r="BI343" s="193">
        <f>IF(N343="nulová",J343,0)</f>
        <v>0</v>
      </c>
      <c r="BJ343" s="25" t="s">
        <v>82</v>
      </c>
      <c r="BK343" s="193">
        <f>ROUND(I343*H343,2)</f>
        <v>0</v>
      </c>
      <c r="BL343" s="25" t="s">
        <v>177</v>
      </c>
      <c r="BM343" s="25" t="s">
        <v>530</v>
      </c>
    </row>
    <row r="344" spans="2:65" s="1" customFormat="1" ht="16.5" customHeight="1">
      <c r="B344" s="181"/>
      <c r="C344" s="182" t="s">
        <v>531</v>
      </c>
      <c r="D344" s="182" t="s">
        <v>180</v>
      </c>
      <c r="E344" s="183" t="s">
        <v>532</v>
      </c>
      <c r="F344" s="184" t="s">
        <v>533</v>
      </c>
      <c r="G344" s="185" t="s">
        <v>302</v>
      </c>
      <c r="H344" s="186">
        <v>598.79999999999995</v>
      </c>
      <c r="I344" s="187"/>
      <c r="J344" s="188">
        <f>ROUND(I344*H344,2)</f>
        <v>0</v>
      </c>
      <c r="K344" s="184" t="s">
        <v>5</v>
      </c>
      <c r="L344" s="42"/>
      <c r="M344" s="189" t="s">
        <v>5</v>
      </c>
      <c r="N344" s="190" t="s">
        <v>46</v>
      </c>
      <c r="O344" s="43"/>
      <c r="P344" s="191">
        <f>O344*H344</f>
        <v>0</v>
      </c>
      <c r="Q344" s="191">
        <v>0</v>
      </c>
      <c r="R344" s="191">
        <f>Q344*H344</f>
        <v>0</v>
      </c>
      <c r="S344" s="191">
        <v>0</v>
      </c>
      <c r="T344" s="192">
        <f>S344*H344</f>
        <v>0</v>
      </c>
      <c r="AR344" s="25" t="s">
        <v>177</v>
      </c>
      <c r="AT344" s="25" t="s">
        <v>180</v>
      </c>
      <c r="AU344" s="25" t="s">
        <v>87</v>
      </c>
      <c r="AY344" s="25" t="s">
        <v>178</v>
      </c>
      <c r="BE344" s="193">
        <f>IF(N344="základní",J344,0)</f>
        <v>0</v>
      </c>
      <c r="BF344" s="193">
        <f>IF(N344="snížená",J344,0)</f>
        <v>0</v>
      </c>
      <c r="BG344" s="193">
        <f>IF(N344="zákl. přenesená",J344,0)</f>
        <v>0</v>
      </c>
      <c r="BH344" s="193">
        <f>IF(N344="sníž. přenesená",J344,0)</f>
        <v>0</v>
      </c>
      <c r="BI344" s="193">
        <f>IF(N344="nulová",J344,0)</f>
        <v>0</v>
      </c>
      <c r="BJ344" s="25" t="s">
        <v>82</v>
      </c>
      <c r="BK344" s="193">
        <f>ROUND(I344*H344,2)</f>
        <v>0</v>
      </c>
      <c r="BL344" s="25" t="s">
        <v>177</v>
      </c>
      <c r="BM344" s="25" t="s">
        <v>534</v>
      </c>
    </row>
    <row r="345" spans="2:65" s="1" customFormat="1" ht="16.5" customHeight="1">
      <c r="B345" s="181"/>
      <c r="C345" s="182" t="s">
        <v>535</v>
      </c>
      <c r="D345" s="182" t="s">
        <v>180</v>
      </c>
      <c r="E345" s="183" t="s">
        <v>536</v>
      </c>
      <c r="F345" s="184" t="s">
        <v>537</v>
      </c>
      <c r="G345" s="185" t="s">
        <v>302</v>
      </c>
      <c r="H345" s="186">
        <v>598.79999999999995</v>
      </c>
      <c r="I345" s="187"/>
      <c r="J345" s="188">
        <f>ROUND(I345*H345,2)</f>
        <v>0</v>
      </c>
      <c r="K345" s="184" t="s">
        <v>5</v>
      </c>
      <c r="L345" s="42"/>
      <c r="M345" s="189" t="s">
        <v>5</v>
      </c>
      <c r="N345" s="190" t="s">
        <v>46</v>
      </c>
      <c r="O345" s="43"/>
      <c r="P345" s="191">
        <f>O345*H345</f>
        <v>0</v>
      </c>
      <c r="Q345" s="191">
        <v>0</v>
      </c>
      <c r="R345" s="191">
        <f>Q345*H345</f>
        <v>0</v>
      </c>
      <c r="S345" s="191">
        <v>0</v>
      </c>
      <c r="T345" s="192">
        <f>S345*H345</f>
        <v>0</v>
      </c>
      <c r="AR345" s="25" t="s">
        <v>177</v>
      </c>
      <c r="AT345" s="25" t="s">
        <v>180</v>
      </c>
      <c r="AU345" s="25" t="s">
        <v>87</v>
      </c>
      <c r="AY345" s="25" t="s">
        <v>178</v>
      </c>
      <c r="BE345" s="193">
        <f>IF(N345="základní",J345,0)</f>
        <v>0</v>
      </c>
      <c r="BF345" s="193">
        <f>IF(N345="snížená",J345,0)</f>
        <v>0</v>
      </c>
      <c r="BG345" s="193">
        <f>IF(N345="zákl. přenesená",J345,0)</f>
        <v>0</v>
      </c>
      <c r="BH345" s="193">
        <f>IF(N345="sníž. přenesená",J345,0)</f>
        <v>0</v>
      </c>
      <c r="BI345" s="193">
        <f>IF(N345="nulová",J345,0)</f>
        <v>0</v>
      </c>
      <c r="BJ345" s="25" t="s">
        <v>82</v>
      </c>
      <c r="BK345" s="193">
        <f>ROUND(I345*H345,2)</f>
        <v>0</v>
      </c>
      <c r="BL345" s="25" t="s">
        <v>177</v>
      </c>
      <c r="BM345" s="25" t="s">
        <v>538</v>
      </c>
    </row>
    <row r="346" spans="2:65" s="1" customFormat="1" ht="25.5" customHeight="1">
      <c r="B346" s="181"/>
      <c r="C346" s="182" t="s">
        <v>539</v>
      </c>
      <c r="D346" s="182" t="s">
        <v>180</v>
      </c>
      <c r="E346" s="183" t="s">
        <v>540</v>
      </c>
      <c r="F346" s="184" t="s">
        <v>541</v>
      </c>
      <c r="G346" s="185" t="s">
        <v>302</v>
      </c>
      <c r="H346" s="186">
        <v>405.32</v>
      </c>
      <c r="I346" s="187"/>
      <c r="J346" s="188">
        <f>ROUND(I346*H346,2)</f>
        <v>0</v>
      </c>
      <c r="K346" s="184" t="s">
        <v>5</v>
      </c>
      <c r="L346" s="42"/>
      <c r="M346" s="189" t="s">
        <v>5</v>
      </c>
      <c r="N346" s="190" t="s">
        <v>46</v>
      </c>
      <c r="O346" s="43"/>
      <c r="P346" s="191">
        <f>O346*H346</f>
        <v>0</v>
      </c>
      <c r="Q346" s="191">
        <v>1.2999999999999999E-4</v>
      </c>
      <c r="R346" s="191">
        <f>Q346*H346</f>
        <v>5.2691599999999991E-2</v>
      </c>
      <c r="S346" s="191">
        <v>0</v>
      </c>
      <c r="T346" s="192">
        <f>S346*H346</f>
        <v>0</v>
      </c>
      <c r="AR346" s="25" t="s">
        <v>177</v>
      </c>
      <c r="AT346" s="25" t="s">
        <v>180</v>
      </c>
      <c r="AU346" s="25" t="s">
        <v>87</v>
      </c>
      <c r="AY346" s="25" t="s">
        <v>178</v>
      </c>
      <c r="BE346" s="193">
        <f>IF(N346="základní",J346,0)</f>
        <v>0</v>
      </c>
      <c r="BF346" s="193">
        <f>IF(N346="snížená",J346,0)</f>
        <v>0</v>
      </c>
      <c r="BG346" s="193">
        <f>IF(N346="zákl. přenesená",J346,0)</f>
        <v>0</v>
      </c>
      <c r="BH346" s="193">
        <f>IF(N346="sníž. přenesená",J346,0)</f>
        <v>0</v>
      </c>
      <c r="BI346" s="193">
        <f>IF(N346="nulová",J346,0)</f>
        <v>0</v>
      </c>
      <c r="BJ346" s="25" t="s">
        <v>82</v>
      </c>
      <c r="BK346" s="193">
        <f>ROUND(I346*H346,2)</f>
        <v>0</v>
      </c>
      <c r="BL346" s="25" t="s">
        <v>177</v>
      </c>
      <c r="BM346" s="25" t="s">
        <v>542</v>
      </c>
    </row>
    <row r="347" spans="2:65" s="12" customFormat="1">
      <c r="B347" s="201"/>
      <c r="D347" s="194" t="s">
        <v>304</v>
      </c>
      <c r="E347" s="202" t="s">
        <v>5</v>
      </c>
      <c r="F347" s="203" t="s">
        <v>543</v>
      </c>
      <c r="H347" s="202" t="s">
        <v>5</v>
      </c>
      <c r="I347" s="204"/>
      <c r="L347" s="201"/>
      <c r="M347" s="205"/>
      <c r="N347" s="206"/>
      <c r="O347" s="206"/>
      <c r="P347" s="206"/>
      <c r="Q347" s="206"/>
      <c r="R347" s="206"/>
      <c r="S347" s="206"/>
      <c r="T347" s="207"/>
      <c r="AT347" s="202" t="s">
        <v>304</v>
      </c>
      <c r="AU347" s="202" t="s">
        <v>87</v>
      </c>
      <c r="AV347" s="12" t="s">
        <v>82</v>
      </c>
      <c r="AW347" s="12" t="s">
        <v>38</v>
      </c>
      <c r="AX347" s="12" t="s">
        <v>75</v>
      </c>
      <c r="AY347" s="202" t="s">
        <v>178</v>
      </c>
    </row>
    <row r="348" spans="2:65" s="13" customFormat="1">
      <c r="B348" s="208"/>
      <c r="D348" s="194" t="s">
        <v>304</v>
      </c>
      <c r="E348" s="209" t="s">
        <v>5</v>
      </c>
      <c r="F348" s="210" t="s">
        <v>544</v>
      </c>
      <c r="H348" s="211">
        <v>210.03</v>
      </c>
      <c r="I348" s="212"/>
      <c r="L348" s="208"/>
      <c r="M348" s="213"/>
      <c r="N348" s="214"/>
      <c r="O348" s="214"/>
      <c r="P348" s="214"/>
      <c r="Q348" s="214"/>
      <c r="R348" s="214"/>
      <c r="S348" s="214"/>
      <c r="T348" s="215"/>
      <c r="AT348" s="209" t="s">
        <v>304</v>
      </c>
      <c r="AU348" s="209" t="s">
        <v>87</v>
      </c>
      <c r="AV348" s="13" t="s">
        <v>87</v>
      </c>
      <c r="AW348" s="13" t="s">
        <v>38</v>
      </c>
      <c r="AX348" s="13" t="s">
        <v>75</v>
      </c>
      <c r="AY348" s="209" t="s">
        <v>178</v>
      </c>
    </row>
    <row r="349" spans="2:65" s="13" customFormat="1">
      <c r="B349" s="208"/>
      <c r="D349" s="194" t="s">
        <v>304</v>
      </c>
      <c r="E349" s="209" t="s">
        <v>5</v>
      </c>
      <c r="F349" s="210" t="s">
        <v>545</v>
      </c>
      <c r="H349" s="211">
        <v>42.91</v>
      </c>
      <c r="I349" s="212"/>
      <c r="L349" s="208"/>
      <c r="M349" s="213"/>
      <c r="N349" s="214"/>
      <c r="O349" s="214"/>
      <c r="P349" s="214"/>
      <c r="Q349" s="214"/>
      <c r="R349" s="214"/>
      <c r="S349" s="214"/>
      <c r="T349" s="215"/>
      <c r="AT349" s="209" t="s">
        <v>304</v>
      </c>
      <c r="AU349" s="209" t="s">
        <v>87</v>
      </c>
      <c r="AV349" s="13" t="s">
        <v>87</v>
      </c>
      <c r="AW349" s="13" t="s">
        <v>38</v>
      </c>
      <c r="AX349" s="13" t="s">
        <v>75</v>
      </c>
      <c r="AY349" s="209" t="s">
        <v>178</v>
      </c>
    </row>
    <row r="350" spans="2:65" s="12" customFormat="1">
      <c r="B350" s="201"/>
      <c r="D350" s="194" t="s">
        <v>304</v>
      </c>
      <c r="E350" s="202" t="s">
        <v>5</v>
      </c>
      <c r="F350" s="203" t="s">
        <v>546</v>
      </c>
      <c r="H350" s="202" t="s">
        <v>5</v>
      </c>
      <c r="I350" s="204"/>
      <c r="L350" s="201"/>
      <c r="M350" s="205"/>
      <c r="N350" s="206"/>
      <c r="O350" s="206"/>
      <c r="P350" s="206"/>
      <c r="Q350" s="206"/>
      <c r="R350" s="206"/>
      <c r="S350" s="206"/>
      <c r="T350" s="207"/>
      <c r="AT350" s="202" t="s">
        <v>304</v>
      </c>
      <c r="AU350" s="202" t="s">
        <v>87</v>
      </c>
      <c r="AV350" s="12" t="s">
        <v>82</v>
      </c>
      <c r="AW350" s="12" t="s">
        <v>38</v>
      </c>
      <c r="AX350" s="12" t="s">
        <v>75</v>
      </c>
      <c r="AY350" s="202" t="s">
        <v>178</v>
      </c>
    </row>
    <row r="351" spans="2:65" s="13" customFormat="1">
      <c r="B351" s="208"/>
      <c r="D351" s="194" t="s">
        <v>304</v>
      </c>
      <c r="E351" s="209" t="s">
        <v>5</v>
      </c>
      <c r="F351" s="210" t="s">
        <v>547</v>
      </c>
      <c r="H351" s="211">
        <v>152.38</v>
      </c>
      <c r="I351" s="212"/>
      <c r="L351" s="208"/>
      <c r="M351" s="213"/>
      <c r="N351" s="214"/>
      <c r="O351" s="214"/>
      <c r="P351" s="214"/>
      <c r="Q351" s="214"/>
      <c r="R351" s="214"/>
      <c r="S351" s="214"/>
      <c r="T351" s="215"/>
      <c r="AT351" s="209" t="s">
        <v>304</v>
      </c>
      <c r="AU351" s="209" t="s">
        <v>87</v>
      </c>
      <c r="AV351" s="13" t="s">
        <v>87</v>
      </c>
      <c r="AW351" s="13" t="s">
        <v>38</v>
      </c>
      <c r="AX351" s="13" t="s">
        <v>75</v>
      </c>
      <c r="AY351" s="209" t="s">
        <v>178</v>
      </c>
    </row>
    <row r="352" spans="2:65" s="14" customFormat="1">
      <c r="B352" s="216"/>
      <c r="D352" s="194" t="s">
        <v>304</v>
      </c>
      <c r="E352" s="217" t="s">
        <v>5</v>
      </c>
      <c r="F352" s="218" t="s">
        <v>309</v>
      </c>
      <c r="H352" s="219">
        <v>405.32</v>
      </c>
      <c r="I352" s="220"/>
      <c r="L352" s="216"/>
      <c r="M352" s="221"/>
      <c r="N352" s="222"/>
      <c r="O352" s="222"/>
      <c r="P352" s="222"/>
      <c r="Q352" s="222"/>
      <c r="R352" s="222"/>
      <c r="S352" s="222"/>
      <c r="T352" s="223"/>
      <c r="AT352" s="217" t="s">
        <v>304</v>
      </c>
      <c r="AU352" s="217" t="s">
        <v>87</v>
      </c>
      <c r="AV352" s="14" t="s">
        <v>177</v>
      </c>
      <c r="AW352" s="14" t="s">
        <v>38</v>
      </c>
      <c r="AX352" s="14" t="s">
        <v>82</v>
      </c>
      <c r="AY352" s="217" t="s">
        <v>178</v>
      </c>
    </row>
    <row r="353" spans="2:65" s="1" customFormat="1" ht="25.5" customHeight="1">
      <c r="B353" s="181"/>
      <c r="C353" s="182" t="s">
        <v>548</v>
      </c>
      <c r="D353" s="182" t="s">
        <v>180</v>
      </c>
      <c r="E353" s="183" t="s">
        <v>549</v>
      </c>
      <c r="F353" s="184" t="s">
        <v>550</v>
      </c>
      <c r="G353" s="185" t="s">
        <v>302</v>
      </c>
      <c r="H353" s="186">
        <v>100.3</v>
      </c>
      <c r="I353" s="187"/>
      <c r="J353" s="188">
        <f>ROUND(I353*H353,2)</f>
        <v>0</v>
      </c>
      <c r="K353" s="184" t="s">
        <v>5</v>
      </c>
      <c r="L353" s="42"/>
      <c r="M353" s="189" t="s">
        <v>5</v>
      </c>
      <c r="N353" s="190" t="s">
        <v>46</v>
      </c>
      <c r="O353" s="43"/>
      <c r="P353" s="191">
        <f>O353*H353</f>
        <v>0</v>
      </c>
      <c r="Q353" s="191">
        <v>2.1000000000000001E-4</v>
      </c>
      <c r="R353" s="191">
        <f>Q353*H353</f>
        <v>2.1063000000000002E-2</v>
      </c>
      <c r="S353" s="191">
        <v>0</v>
      </c>
      <c r="T353" s="192">
        <f>S353*H353</f>
        <v>0</v>
      </c>
      <c r="AR353" s="25" t="s">
        <v>177</v>
      </c>
      <c r="AT353" s="25" t="s">
        <v>180</v>
      </c>
      <c r="AU353" s="25" t="s">
        <v>87</v>
      </c>
      <c r="AY353" s="25" t="s">
        <v>178</v>
      </c>
      <c r="BE353" s="193">
        <f>IF(N353="základní",J353,0)</f>
        <v>0</v>
      </c>
      <c r="BF353" s="193">
        <f>IF(N353="snížená",J353,0)</f>
        <v>0</v>
      </c>
      <c r="BG353" s="193">
        <f>IF(N353="zákl. přenesená",J353,0)</f>
        <v>0</v>
      </c>
      <c r="BH353" s="193">
        <f>IF(N353="sníž. přenesená",J353,0)</f>
        <v>0</v>
      </c>
      <c r="BI353" s="193">
        <f>IF(N353="nulová",J353,0)</f>
        <v>0</v>
      </c>
      <c r="BJ353" s="25" t="s">
        <v>82</v>
      </c>
      <c r="BK353" s="193">
        <f>ROUND(I353*H353,2)</f>
        <v>0</v>
      </c>
      <c r="BL353" s="25" t="s">
        <v>177</v>
      </c>
      <c r="BM353" s="25" t="s">
        <v>551</v>
      </c>
    </row>
    <row r="354" spans="2:65" s="12" customFormat="1">
      <c r="B354" s="201"/>
      <c r="D354" s="194" t="s">
        <v>304</v>
      </c>
      <c r="E354" s="202" t="s">
        <v>5</v>
      </c>
      <c r="F354" s="203" t="s">
        <v>546</v>
      </c>
      <c r="H354" s="202" t="s">
        <v>5</v>
      </c>
      <c r="I354" s="204"/>
      <c r="L354" s="201"/>
      <c r="M354" s="205"/>
      <c r="N354" s="206"/>
      <c r="O354" s="206"/>
      <c r="P354" s="206"/>
      <c r="Q354" s="206"/>
      <c r="R354" s="206"/>
      <c r="S354" s="206"/>
      <c r="T354" s="207"/>
      <c r="AT354" s="202" t="s">
        <v>304</v>
      </c>
      <c r="AU354" s="202" t="s">
        <v>87</v>
      </c>
      <c r="AV354" s="12" t="s">
        <v>82</v>
      </c>
      <c r="AW354" s="12" t="s">
        <v>38</v>
      </c>
      <c r="AX354" s="12" t="s">
        <v>75</v>
      </c>
      <c r="AY354" s="202" t="s">
        <v>178</v>
      </c>
    </row>
    <row r="355" spans="2:65" s="13" customFormat="1">
      <c r="B355" s="208"/>
      <c r="D355" s="194" t="s">
        <v>304</v>
      </c>
      <c r="E355" s="209" t="s">
        <v>5</v>
      </c>
      <c r="F355" s="210" t="s">
        <v>552</v>
      </c>
      <c r="H355" s="211">
        <v>100.3</v>
      </c>
      <c r="I355" s="212"/>
      <c r="L355" s="208"/>
      <c r="M355" s="213"/>
      <c r="N355" s="214"/>
      <c r="O355" s="214"/>
      <c r="P355" s="214"/>
      <c r="Q355" s="214"/>
      <c r="R355" s="214"/>
      <c r="S355" s="214"/>
      <c r="T355" s="215"/>
      <c r="AT355" s="209" t="s">
        <v>304</v>
      </c>
      <c r="AU355" s="209" t="s">
        <v>87</v>
      </c>
      <c r="AV355" s="13" t="s">
        <v>87</v>
      </c>
      <c r="AW355" s="13" t="s">
        <v>38</v>
      </c>
      <c r="AX355" s="13" t="s">
        <v>75</v>
      </c>
      <c r="AY355" s="209" t="s">
        <v>178</v>
      </c>
    </row>
    <row r="356" spans="2:65" s="14" customFormat="1">
      <c r="B356" s="216"/>
      <c r="D356" s="194" t="s">
        <v>304</v>
      </c>
      <c r="E356" s="217" t="s">
        <v>5</v>
      </c>
      <c r="F356" s="218" t="s">
        <v>309</v>
      </c>
      <c r="H356" s="219">
        <v>100.3</v>
      </c>
      <c r="I356" s="220"/>
      <c r="L356" s="216"/>
      <c r="M356" s="221"/>
      <c r="N356" s="222"/>
      <c r="O356" s="222"/>
      <c r="P356" s="222"/>
      <c r="Q356" s="222"/>
      <c r="R356" s="222"/>
      <c r="S356" s="222"/>
      <c r="T356" s="223"/>
      <c r="AT356" s="217" t="s">
        <v>304</v>
      </c>
      <c r="AU356" s="217" t="s">
        <v>87</v>
      </c>
      <c r="AV356" s="14" t="s">
        <v>177</v>
      </c>
      <c r="AW356" s="14" t="s">
        <v>38</v>
      </c>
      <c r="AX356" s="14" t="s">
        <v>82</v>
      </c>
      <c r="AY356" s="217" t="s">
        <v>178</v>
      </c>
    </row>
    <row r="357" spans="2:65" s="1" customFormat="1" ht="16.5" customHeight="1">
      <c r="B357" s="181"/>
      <c r="C357" s="182" t="s">
        <v>553</v>
      </c>
      <c r="D357" s="182" t="s">
        <v>180</v>
      </c>
      <c r="E357" s="183" t="s">
        <v>554</v>
      </c>
      <c r="F357" s="184" t="s">
        <v>555</v>
      </c>
      <c r="G357" s="185" t="s">
        <v>327</v>
      </c>
      <c r="H357" s="186">
        <v>3.8370000000000002</v>
      </c>
      <c r="I357" s="187"/>
      <c r="J357" s="188">
        <f>ROUND(I357*H357,2)</f>
        <v>0</v>
      </c>
      <c r="K357" s="184" t="s">
        <v>5</v>
      </c>
      <c r="L357" s="42"/>
      <c r="M357" s="189" t="s">
        <v>5</v>
      </c>
      <c r="N357" s="190" t="s">
        <v>46</v>
      </c>
      <c r="O357" s="43"/>
      <c r="P357" s="191">
        <f>O357*H357</f>
        <v>0</v>
      </c>
      <c r="Q357" s="191">
        <v>0</v>
      </c>
      <c r="R357" s="191">
        <f>Q357*H357</f>
        <v>0</v>
      </c>
      <c r="S357" s="191">
        <v>2</v>
      </c>
      <c r="T357" s="192">
        <f>S357*H357</f>
        <v>7.6740000000000004</v>
      </c>
      <c r="AR357" s="25" t="s">
        <v>177</v>
      </c>
      <c r="AT357" s="25" t="s">
        <v>180</v>
      </c>
      <c r="AU357" s="25" t="s">
        <v>87</v>
      </c>
      <c r="AY357" s="25" t="s">
        <v>178</v>
      </c>
      <c r="BE357" s="193">
        <f>IF(N357="základní",J357,0)</f>
        <v>0</v>
      </c>
      <c r="BF357" s="193">
        <f>IF(N357="snížená",J357,0)</f>
        <v>0</v>
      </c>
      <c r="BG357" s="193">
        <f>IF(N357="zákl. přenesená",J357,0)</f>
        <v>0</v>
      </c>
      <c r="BH357" s="193">
        <f>IF(N357="sníž. přenesená",J357,0)</f>
        <v>0</v>
      </c>
      <c r="BI357" s="193">
        <f>IF(N357="nulová",J357,0)</f>
        <v>0</v>
      </c>
      <c r="BJ357" s="25" t="s">
        <v>82</v>
      </c>
      <c r="BK357" s="193">
        <f>ROUND(I357*H357,2)</f>
        <v>0</v>
      </c>
      <c r="BL357" s="25" t="s">
        <v>177</v>
      </c>
      <c r="BM357" s="25" t="s">
        <v>556</v>
      </c>
    </row>
    <row r="358" spans="2:65" s="12" customFormat="1">
      <c r="B358" s="201"/>
      <c r="D358" s="194" t="s">
        <v>304</v>
      </c>
      <c r="E358" s="202" t="s">
        <v>5</v>
      </c>
      <c r="F358" s="203" t="s">
        <v>557</v>
      </c>
      <c r="H358" s="202" t="s">
        <v>5</v>
      </c>
      <c r="I358" s="204"/>
      <c r="L358" s="201"/>
      <c r="M358" s="205"/>
      <c r="N358" s="206"/>
      <c r="O358" s="206"/>
      <c r="P358" s="206"/>
      <c r="Q358" s="206"/>
      <c r="R358" s="206"/>
      <c r="S358" s="206"/>
      <c r="T358" s="207"/>
      <c r="AT358" s="202" t="s">
        <v>304</v>
      </c>
      <c r="AU358" s="202" t="s">
        <v>87</v>
      </c>
      <c r="AV358" s="12" t="s">
        <v>82</v>
      </c>
      <c r="AW358" s="12" t="s">
        <v>38</v>
      </c>
      <c r="AX358" s="12" t="s">
        <v>75</v>
      </c>
      <c r="AY358" s="202" t="s">
        <v>178</v>
      </c>
    </row>
    <row r="359" spans="2:65" s="13" customFormat="1">
      <c r="B359" s="208"/>
      <c r="D359" s="194" t="s">
        <v>304</v>
      </c>
      <c r="E359" s="209" t="s">
        <v>5</v>
      </c>
      <c r="F359" s="210" t="s">
        <v>558</v>
      </c>
      <c r="H359" s="211">
        <v>3.3119999999999998</v>
      </c>
      <c r="I359" s="212"/>
      <c r="L359" s="208"/>
      <c r="M359" s="213"/>
      <c r="N359" s="214"/>
      <c r="O359" s="214"/>
      <c r="P359" s="214"/>
      <c r="Q359" s="214"/>
      <c r="R359" s="214"/>
      <c r="S359" s="214"/>
      <c r="T359" s="215"/>
      <c r="AT359" s="209" t="s">
        <v>304</v>
      </c>
      <c r="AU359" s="209" t="s">
        <v>87</v>
      </c>
      <c r="AV359" s="13" t="s">
        <v>87</v>
      </c>
      <c r="AW359" s="13" t="s">
        <v>38</v>
      </c>
      <c r="AX359" s="13" t="s">
        <v>75</v>
      </c>
      <c r="AY359" s="209" t="s">
        <v>178</v>
      </c>
    </row>
    <row r="360" spans="2:65" s="13" customFormat="1">
      <c r="B360" s="208"/>
      <c r="D360" s="194" t="s">
        <v>304</v>
      </c>
      <c r="E360" s="209" t="s">
        <v>5</v>
      </c>
      <c r="F360" s="210" t="s">
        <v>559</v>
      </c>
      <c r="H360" s="211">
        <v>0.52500000000000002</v>
      </c>
      <c r="I360" s="212"/>
      <c r="L360" s="208"/>
      <c r="M360" s="213"/>
      <c r="N360" s="214"/>
      <c r="O360" s="214"/>
      <c r="P360" s="214"/>
      <c r="Q360" s="214"/>
      <c r="R360" s="214"/>
      <c r="S360" s="214"/>
      <c r="T360" s="215"/>
      <c r="AT360" s="209" t="s">
        <v>304</v>
      </c>
      <c r="AU360" s="209" t="s">
        <v>87</v>
      </c>
      <c r="AV360" s="13" t="s">
        <v>87</v>
      </c>
      <c r="AW360" s="13" t="s">
        <v>38</v>
      </c>
      <c r="AX360" s="13" t="s">
        <v>75</v>
      </c>
      <c r="AY360" s="209" t="s">
        <v>178</v>
      </c>
    </row>
    <row r="361" spans="2:65" s="14" customFormat="1">
      <c r="B361" s="216"/>
      <c r="D361" s="194" t="s">
        <v>304</v>
      </c>
      <c r="E361" s="217" t="s">
        <v>5</v>
      </c>
      <c r="F361" s="218" t="s">
        <v>309</v>
      </c>
      <c r="H361" s="219">
        <v>3.8370000000000002</v>
      </c>
      <c r="I361" s="220"/>
      <c r="L361" s="216"/>
      <c r="M361" s="221"/>
      <c r="N361" s="222"/>
      <c r="O361" s="222"/>
      <c r="P361" s="222"/>
      <c r="Q361" s="222"/>
      <c r="R361" s="222"/>
      <c r="S361" s="222"/>
      <c r="T361" s="223"/>
      <c r="AT361" s="217" t="s">
        <v>304</v>
      </c>
      <c r="AU361" s="217" t="s">
        <v>87</v>
      </c>
      <c r="AV361" s="14" t="s">
        <v>177</v>
      </c>
      <c r="AW361" s="14" t="s">
        <v>38</v>
      </c>
      <c r="AX361" s="14" t="s">
        <v>82</v>
      </c>
      <c r="AY361" s="217" t="s">
        <v>178</v>
      </c>
    </row>
    <row r="362" spans="2:65" s="1" customFormat="1" ht="16.5" customHeight="1">
      <c r="B362" s="181"/>
      <c r="C362" s="182" t="s">
        <v>560</v>
      </c>
      <c r="D362" s="182" t="s">
        <v>180</v>
      </c>
      <c r="E362" s="183" t="s">
        <v>561</v>
      </c>
      <c r="F362" s="184" t="s">
        <v>562</v>
      </c>
      <c r="G362" s="185" t="s">
        <v>327</v>
      </c>
      <c r="H362" s="186">
        <v>7.8849999999999998</v>
      </c>
      <c r="I362" s="187"/>
      <c r="J362" s="188">
        <f>ROUND(I362*H362,2)</f>
        <v>0</v>
      </c>
      <c r="K362" s="184" t="s">
        <v>5</v>
      </c>
      <c r="L362" s="42"/>
      <c r="M362" s="189" t="s">
        <v>5</v>
      </c>
      <c r="N362" s="190" t="s">
        <v>46</v>
      </c>
      <c r="O362" s="43"/>
      <c r="P362" s="191">
        <f>O362*H362</f>
        <v>0</v>
      </c>
      <c r="Q362" s="191">
        <v>0</v>
      </c>
      <c r="R362" s="191">
        <f>Q362*H362</f>
        <v>0</v>
      </c>
      <c r="S362" s="191">
        <v>2.4</v>
      </c>
      <c r="T362" s="192">
        <f>S362*H362</f>
        <v>18.923999999999999</v>
      </c>
      <c r="AR362" s="25" t="s">
        <v>177</v>
      </c>
      <c r="AT362" s="25" t="s">
        <v>180</v>
      </c>
      <c r="AU362" s="25" t="s">
        <v>87</v>
      </c>
      <c r="AY362" s="25" t="s">
        <v>178</v>
      </c>
      <c r="BE362" s="193">
        <f>IF(N362="základní",J362,0)</f>
        <v>0</v>
      </c>
      <c r="BF362" s="193">
        <f>IF(N362="snížená",J362,0)</f>
        <v>0</v>
      </c>
      <c r="BG362" s="193">
        <f>IF(N362="zákl. přenesená",J362,0)</f>
        <v>0</v>
      </c>
      <c r="BH362" s="193">
        <f>IF(N362="sníž. přenesená",J362,0)</f>
        <v>0</v>
      </c>
      <c r="BI362" s="193">
        <f>IF(N362="nulová",J362,0)</f>
        <v>0</v>
      </c>
      <c r="BJ362" s="25" t="s">
        <v>82</v>
      </c>
      <c r="BK362" s="193">
        <f>ROUND(I362*H362,2)</f>
        <v>0</v>
      </c>
      <c r="BL362" s="25" t="s">
        <v>177</v>
      </c>
      <c r="BM362" s="25" t="s">
        <v>563</v>
      </c>
    </row>
    <row r="363" spans="2:65" s="12" customFormat="1">
      <c r="B363" s="201"/>
      <c r="D363" s="194" t="s">
        <v>304</v>
      </c>
      <c r="E363" s="202" t="s">
        <v>5</v>
      </c>
      <c r="F363" s="203" t="s">
        <v>564</v>
      </c>
      <c r="H363" s="202" t="s">
        <v>5</v>
      </c>
      <c r="I363" s="204"/>
      <c r="L363" s="201"/>
      <c r="M363" s="205"/>
      <c r="N363" s="206"/>
      <c r="O363" s="206"/>
      <c r="P363" s="206"/>
      <c r="Q363" s="206"/>
      <c r="R363" s="206"/>
      <c r="S363" s="206"/>
      <c r="T363" s="207"/>
      <c r="AT363" s="202" t="s">
        <v>304</v>
      </c>
      <c r="AU363" s="202" t="s">
        <v>87</v>
      </c>
      <c r="AV363" s="12" t="s">
        <v>82</v>
      </c>
      <c r="AW363" s="12" t="s">
        <v>38</v>
      </c>
      <c r="AX363" s="12" t="s">
        <v>75</v>
      </c>
      <c r="AY363" s="202" t="s">
        <v>178</v>
      </c>
    </row>
    <row r="364" spans="2:65" s="12" customFormat="1">
      <c r="B364" s="201"/>
      <c r="D364" s="194" t="s">
        <v>304</v>
      </c>
      <c r="E364" s="202" t="s">
        <v>5</v>
      </c>
      <c r="F364" s="203" t="s">
        <v>565</v>
      </c>
      <c r="H364" s="202" t="s">
        <v>5</v>
      </c>
      <c r="I364" s="204"/>
      <c r="L364" s="201"/>
      <c r="M364" s="205"/>
      <c r="N364" s="206"/>
      <c r="O364" s="206"/>
      <c r="P364" s="206"/>
      <c r="Q364" s="206"/>
      <c r="R364" s="206"/>
      <c r="S364" s="206"/>
      <c r="T364" s="207"/>
      <c r="AT364" s="202" t="s">
        <v>304</v>
      </c>
      <c r="AU364" s="202" t="s">
        <v>87</v>
      </c>
      <c r="AV364" s="12" t="s">
        <v>82</v>
      </c>
      <c r="AW364" s="12" t="s">
        <v>38</v>
      </c>
      <c r="AX364" s="12" t="s">
        <v>75</v>
      </c>
      <c r="AY364" s="202" t="s">
        <v>178</v>
      </c>
    </row>
    <row r="365" spans="2:65" s="13" customFormat="1">
      <c r="B365" s="208"/>
      <c r="D365" s="194" t="s">
        <v>304</v>
      </c>
      <c r="E365" s="209" t="s">
        <v>5</v>
      </c>
      <c r="F365" s="210" t="s">
        <v>566</v>
      </c>
      <c r="H365" s="211">
        <v>2.319</v>
      </c>
      <c r="I365" s="212"/>
      <c r="L365" s="208"/>
      <c r="M365" s="213"/>
      <c r="N365" s="214"/>
      <c r="O365" s="214"/>
      <c r="P365" s="214"/>
      <c r="Q365" s="214"/>
      <c r="R365" s="214"/>
      <c r="S365" s="214"/>
      <c r="T365" s="215"/>
      <c r="AT365" s="209" t="s">
        <v>304</v>
      </c>
      <c r="AU365" s="209" t="s">
        <v>87</v>
      </c>
      <c r="AV365" s="13" t="s">
        <v>87</v>
      </c>
      <c r="AW365" s="13" t="s">
        <v>38</v>
      </c>
      <c r="AX365" s="13" t="s">
        <v>75</v>
      </c>
      <c r="AY365" s="209" t="s">
        <v>178</v>
      </c>
    </row>
    <row r="366" spans="2:65" s="13" customFormat="1">
      <c r="B366" s="208"/>
      <c r="D366" s="194" t="s">
        <v>304</v>
      </c>
      <c r="E366" s="209" t="s">
        <v>5</v>
      </c>
      <c r="F366" s="210" t="s">
        <v>567</v>
      </c>
      <c r="H366" s="211">
        <v>5.5659999999999998</v>
      </c>
      <c r="I366" s="212"/>
      <c r="L366" s="208"/>
      <c r="M366" s="213"/>
      <c r="N366" s="214"/>
      <c r="O366" s="214"/>
      <c r="P366" s="214"/>
      <c r="Q366" s="214"/>
      <c r="R366" s="214"/>
      <c r="S366" s="214"/>
      <c r="T366" s="215"/>
      <c r="AT366" s="209" t="s">
        <v>304</v>
      </c>
      <c r="AU366" s="209" t="s">
        <v>87</v>
      </c>
      <c r="AV366" s="13" t="s">
        <v>87</v>
      </c>
      <c r="AW366" s="13" t="s">
        <v>38</v>
      </c>
      <c r="AX366" s="13" t="s">
        <v>75</v>
      </c>
      <c r="AY366" s="209" t="s">
        <v>178</v>
      </c>
    </row>
    <row r="367" spans="2:65" s="14" customFormat="1">
      <c r="B367" s="216"/>
      <c r="D367" s="194" t="s">
        <v>304</v>
      </c>
      <c r="E367" s="217" t="s">
        <v>5</v>
      </c>
      <c r="F367" s="218" t="s">
        <v>309</v>
      </c>
      <c r="H367" s="219">
        <v>7.8849999999999998</v>
      </c>
      <c r="I367" s="220"/>
      <c r="L367" s="216"/>
      <c r="M367" s="221"/>
      <c r="N367" s="222"/>
      <c r="O367" s="222"/>
      <c r="P367" s="222"/>
      <c r="Q367" s="222"/>
      <c r="R367" s="222"/>
      <c r="S367" s="222"/>
      <c r="T367" s="223"/>
      <c r="AT367" s="217" t="s">
        <v>304</v>
      </c>
      <c r="AU367" s="217" t="s">
        <v>87</v>
      </c>
      <c r="AV367" s="14" t="s">
        <v>177</v>
      </c>
      <c r="AW367" s="14" t="s">
        <v>38</v>
      </c>
      <c r="AX367" s="14" t="s">
        <v>82</v>
      </c>
      <c r="AY367" s="217" t="s">
        <v>178</v>
      </c>
    </row>
    <row r="368" spans="2:65" s="1" customFormat="1" ht="16.5" customHeight="1">
      <c r="B368" s="181"/>
      <c r="C368" s="182" t="s">
        <v>568</v>
      </c>
      <c r="D368" s="182" t="s">
        <v>180</v>
      </c>
      <c r="E368" s="183" t="s">
        <v>569</v>
      </c>
      <c r="F368" s="184" t="s">
        <v>570</v>
      </c>
      <c r="G368" s="185" t="s">
        <v>302</v>
      </c>
      <c r="H368" s="186">
        <v>140.59200000000001</v>
      </c>
      <c r="I368" s="187"/>
      <c r="J368" s="188">
        <f>ROUND(I368*H368,2)</f>
        <v>0</v>
      </c>
      <c r="K368" s="184" t="s">
        <v>5</v>
      </c>
      <c r="L368" s="42"/>
      <c r="M368" s="189" t="s">
        <v>5</v>
      </c>
      <c r="N368" s="190" t="s">
        <v>46</v>
      </c>
      <c r="O368" s="43"/>
      <c r="P368" s="191">
        <f>O368*H368</f>
        <v>0</v>
      </c>
      <c r="Q368" s="191">
        <v>0</v>
      </c>
      <c r="R368" s="191">
        <f>Q368*H368</f>
        <v>0</v>
      </c>
      <c r="S368" s="191">
        <v>0.13100000000000001</v>
      </c>
      <c r="T368" s="192">
        <f>S368*H368</f>
        <v>18.417552000000004</v>
      </c>
      <c r="AR368" s="25" t="s">
        <v>177</v>
      </c>
      <c r="AT368" s="25" t="s">
        <v>180</v>
      </c>
      <c r="AU368" s="25" t="s">
        <v>87</v>
      </c>
      <c r="AY368" s="25" t="s">
        <v>178</v>
      </c>
      <c r="BE368" s="193">
        <f>IF(N368="základní",J368,0)</f>
        <v>0</v>
      </c>
      <c r="BF368" s="193">
        <f>IF(N368="snížená",J368,0)</f>
        <v>0</v>
      </c>
      <c r="BG368" s="193">
        <f>IF(N368="zákl. přenesená",J368,0)</f>
        <v>0</v>
      </c>
      <c r="BH368" s="193">
        <f>IF(N368="sníž. přenesená",J368,0)</f>
        <v>0</v>
      </c>
      <c r="BI368" s="193">
        <f>IF(N368="nulová",J368,0)</f>
        <v>0</v>
      </c>
      <c r="BJ368" s="25" t="s">
        <v>82</v>
      </c>
      <c r="BK368" s="193">
        <f>ROUND(I368*H368,2)</f>
        <v>0</v>
      </c>
      <c r="BL368" s="25" t="s">
        <v>177</v>
      </c>
      <c r="BM368" s="25" t="s">
        <v>571</v>
      </c>
    </row>
    <row r="369" spans="2:51" s="12" customFormat="1">
      <c r="B369" s="201"/>
      <c r="D369" s="194" t="s">
        <v>304</v>
      </c>
      <c r="E369" s="202" t="s">
        <v>5</v>
      </c>
      <c r="F369" s="203" t="s">
        <v>572</v>
      </c>
      <c r="H369" s="202" t="s">
        <v>5</v>
      </c>
      <c r="I369" s="204"/>
      <c r="L369" s="201"/>
      <c r="M369" s="205"/>
      <c r="N369" s="206"/>
      <c r="O369" s="206"/>
      <c r="P369" s="206"/>
      <c r="Q369" s="206"/>
      <c r="R369" s="206"/>
      <c r="S369" s="206"/>
      <c r="T369" s="207"/>
      <c r="AT369" s="202" t="s">
        <v>304</v>
      </c>
      <c r="AU369" s="202" t="s">
        <v>87</v>
      </c>
      <c r="AV369" s="12" t="s">
        <v>82</v>
      </c>
      <c r="AW369" s="12" t="s">
        <v>38</v>
      </c>
      <c r="AX369" s="12" t="s">
        <v>75</v>
      </c>
      <c r="AY369" s="202" t="s">
        <v>178</v>
      </c>
    </row>
    <row r="370" spans="2:51" s="13" customFormat="1">
      <c r="B370" s="208"/>
      <c r="D370" s="194" t="s">
        <v>304</v>
      </c>
      <c r="E370" s="209" t="s">
        <v>5</v>
      </c>
      <c r="F370" s="210" t="s">
        <v>573</v>
      </c>
      <c r="H370" s="211">
        <v>4.05</v>
      </c>
      <c r="I370" s="212"/>
      <c r="L370" s="208"/>
      <c r="M370" s="213"/>
      <c r="N370" s="214"/>
      <c r="O370" s="214"/>
      <c r="P370" s="214"/>
      <c r="Q370" s="214"/>
      <c r="R370" s="214"/>
      <c r="S370" s="214"/>
      <c r="T370" s="215"/>
      <c r="AT370" s="209" t="s">
        <v>304</v>
      </c>
      <c r="AU370" s="209" t="s">
        <v>87</v>
      </c>
      <c r="AV370" s="13" t="s">
        <v>87</v>
      </c>
      <c r="AW370" s="13" t="s">
        <v>38</v>
      </c>
      <c r="AX370" s="13" t="s">
        <v>75</v>
      </c>
      <c r="AY370" s="209" t="s">
        <v>178</v>
      </c>
    </row>
    <row r="371" spans="2:51" s="13" customFormat="1">
      <c r="B371" s="208"/>
      <c r="D371" s="194" t="s">
        <v>304</v>
      </c>
      <c r="E371" s="209" t="s">
        <v>5</v>
      </c>
      <c r="F371" s="210" t="s">
        <v>5</v>
      </c>
      <c r="H371" s="211">
        <v>0</v>
      </c>
      <c r="I371" s="212"/>
      <c r="L371" s="208"/>
      <c r="M371" s="213"/>
      <c r="N371" s="214"/>
      <c r="O371" s="214"/>
      <c r="P371" s="214"/>
      <c r="Q371" s="214"/>
      <c r="R371" s="214"/>
      <c r="S371" s="214"/>
      <c r="T371" s="215"/>
      <c r="AT371" s="209" t="s">
        <v>304</v>
      </c>
      <c r="AU371" s="209" t="s">
        <v>87</v>
      </c>
      <c r="AV371" s="13" t="s">
        <v>87</v>
      </c>
      <c r="AW371" s="13" t="s">
        <v>6</v>
      </c>
      <c r="AX371" s="13" t="s">
        <v>75</v>
      </c>
      <c r="AY371" s="209" t="s">
        <v>178</v>
      </c>
    </row>
    <row r="372" spans="2:51" s="12" customFormat="1">
      <c r="B372" s="201"/>
      <c r="D372" s="194" t="s">
        <v>304</v>
      </c>
      <c r="E372" s="202" t="s">
        <v>5</v>
      </c>
      <c r="F372" s="203" t="s">
        <v>574</v>
      </c>
      <c r="H372" s="202" t="s">
        <v>5</v>
      </c>
      <c r="I372" s="204"/>
      <c r="L372" s="201"/>
      <c r="M372" s="205"/>
      <c r="N372" s="206"/>
      <c r="O372" s="206"/>
      <c r="P372" s="206"/>
      <c r="Q372" s="206"/>
      <c r="R372" s="206"/>
      <c r="S372" s="206"/>
      <c r="T372" s="207"/>
      <c r="AT372" s="202" t="s">
        <v>304</v>
      </c>
      <c r="AU372" s="202" t="s">
        <v>87</v>
      </c>
      <c r="AV372" s="12" t="s">
        <v>82</v>
      </c>
      <c r="AW372" s="12" t="s">
        <v>38</v>
      </c>
      <c r="AX372" s="12" t="s">
        <v>75</v>
      </c>
      <c r="AY372" s="202" t="s">
        <v>178</v>
      </c>
    </row>
    <row r="373" spans="2:51" s="13" customFormat="1">
      <c r="B373" s="208"/>
      <c r="D373" s="194" t="s">
        <v>304</v>
      </c>
      <c r="E373" s="209" t="s">
        <v>5</v>
      </c>
      <c r="F373" s="210" t="s">
        <v>575</v>
      </c>
      <c r="H373" s="211">
        <v>14.03</v>
      </c>
      <c r="I373" s="212"/>
      <c r="L373" s="208"/>
      <c r="M373" s="213"/>
      <c r="N373" s="214"/>
      <c r="O373" s="214"/>
      <c r="P373" s="214"/>
      <c r="Q373" s="214"/>
      <c r="R373" s="214"/>
      <c r="S373" s="214"/>
      <c r="T373" s="215"/>
      <c r="AT373" s="209" t="s">
        <v>304</v>
      </c>
      <c r="AU373" s="209" t="s">
        <v>87</v>
      </c>
      <c r="AV373" s="13" t="s">
        <v>87</v>
      </c>
      <c r="AW373" s="13" t="s">
        <v>38</v>
      </c>
      <c r="AX373" s="13" t="s">
        <v>75</v>
      </c>
      <c r="AY373" s="209" t="s">
        <v>178</v>
      </c>
    </row>
    <row r="374" spans="2:51" s="12" customFormat="1">
      <c r="B374" s="201"/>
      <c r="D374" s="194" t="s">
        <v>304</v>
      </c>
      <c r="E374" s="202" t="s">
        <v>5</v>
      </c>
      <c r="F374" s="203" t="s">
        <v>407</v>
      </c>
      <c r="H374" s="202" t="s">
        <v>5</v>
      </c>
      <c r="I374" s="204"/>
      <c r="L374" s="201"/>
      <c r="M374" s="205"/>
      <c r="N374" s="206"/>
      <c r="O374" s="206"/>
      <c r="P374" s="206"/>
      <c r="Q374" s="206"/>
      <c r="R374" s="206"/>
      <c r="S374" s="206"/>
      <c r="T374" s="207"/>
      <c r="AT374" s="202" t="s">
        <v>304</v>
      </c>
      <c r="AU374" s="202" t="s">
        <v>87</v>
      </c>
      <c r="AV374" s="12" t="s">
        <v>82</v>
      </c>
      <c r="AW374" s="12" t="s">
        <v>38</v>
      </c>
      <c r="AX374" s="12" t="s">
        <v>75</v>
      </c>
      <c r="AY374" s="202" t="s">
        <v>178</v>
      </c>
    </row>
    <row r="375" spans="2:51" s="13" customFormat="1">
      <c r="B375" s="208"/>
      <c r="D375" s="194" t="s">
        <v>304</v>
      </c>
      <c r="E375" s="209" t="s">
        <v>5</v>
      </c>
      <c r="F375" s="210" t="s">
        <v>576</v>
      </c>
      <c r="H375" s="211">
        <v>13.8</v>
      </c>
      <c r="I375" s="212"/>
      <c r="L375" s="208"/>
      <c r="M375" s="213"/>
      <c r="N375" s="214"/>
      <c r="O375" s="214"/>
      <c r="P375" s="214"/>
      <c r="Q375" s="214"/>
      <c r="R375" s="214"/>
      <c r="S375" s="214"/>
      <c r="T375" s="215"/>
      <c r="AT375" s="209" t="s">
        <v>304</v>
      </c>
      <c r="AU375" s="209" t="s">
        <v>87</v>
      </c>
      <c r="AV375" s="13" t="s">
        <v>87</v>
      </c>
      <c r="AW375" s="13" t="s">
        <v>38</v>
      </c>
      <c r="AX375" s="13" t="s">
        <v>75</v>
      </c>
      <c r="AY375" s="209" t="s">
        <v>178</v>
      </c>
    </row>
    <row r="376" spans="2:51" s="12" customFormat="1">
      <c r="B376" s="201"/>
      <c r="D376" s="194" t="s">
        <v>304</v>
      </c>
      <c r="E376" s="202" t="s">
        <v>5</v>
      </c>
      <c r="F376" s="203" t="s">
        <v>577</v>
      </c>
      <c r="H376" s="202" t="s">
        <v>5</v>
      </c>
      <c r="I376" s="204"/>
      <c r="L376" s="201"/>
      <c r="M376" s="205"/>
      <c r="N376" s="206"/>
      <c r="O376" s="206"/>
      <c r="P376" s="206"/>
      <c r="Q376" s="206"/>
      <c r="R376" s="206"/>
      <c r="S376" s="206"/>
      <c r="T376" s="207"/>
      <c r="AT376" s="202" t="s">
        <v>304</v>
      </c>
      <c r="AU376" s="202" t="s">
        <v>87</v>
      </c>
      <c r="AV376" s="12" t="s">
        <v>82</v>
      </c>
      <c r="AW376" s="12" t="s">
        <v>38</v>
      </c>
      <c r="AX376" s="12" t="s">
        <v>75</v>
      </c>
      <c r="AY376" s="202" t="s">
        <v>178</v>
      </c>
    </row>
    <row r="377" spans="2:51" s="13" customFormat="1">
      <c r="B377" s="208"/>
      <c r="D377" s="194" t="s">
        <v>304</v>
      </c>
      <c r="E377" s="209" t="s">
        <v>5</v>
      </c>
      <c r="F377" s="210" t="s">
        <v>578</v>
      </c>
      <c r="H377" s="211">
        <v>9.6</v>
      </c>
      <c r="I377" s="212"/>
      <c r="L377" s="208"/>
      <c r="M377" s="213"/>
      <c r="N377" s="214"/>
      <c r="O377" s="214"/>
      <c r="P377" s="214"/>
      <c r="Q377" s="214"/>
      <c r="R377" s="214"/>
      <c r="S377" s="214"/>
      <c r="T377" s="215"/>
      <c r="AT377" s="209" t="s">
        <v>304</v>
      </c>
      <c r="AU377" s="209" t="s">
        <v>87</v>
      </c>
      <c r="AV377" s="13" t="s">
        <v>87</v>
      </c>
      <c r="AW377" s="13" t="s">
        <v>38</v>
      </c>
      <c r="AX377" s="13" t="s">
        <v>75</v>
      </c>
      <c r="AY377" s="209" t="s">
        <v>178</v>
      </c>
    </row>
    <row r="378" spans="2:51" s="12" customFormat="1">
      <c r="B378" s="201"/>
      <c r="D378" s="194" t="s">
        <v>304</v>
      </c>
      <c r="E378" s="202" t="s">
        <v>5</v>
      </c>
      <c r="F378" s="203" t="s">
        <v>579</v>
      </c>
      <c r="H378" s="202" t="s">
        <v>5</v>
      </c>
      <c r="I378" s="204"/>
      <c r="L378" s="201"/>
      <c r="M378" s="205"/>
      <c r="N378" s="206"/>
      <c r="O378" s="206"/>
      <c r="P378" s="206"/>
      <c r="Q378" s="206"/>
      <c r="R378" s="206"/>
      <c r="S378" s="206"/>
      <c r="T378" s="207"/>
      <c r="AT378" s="202" t="s">
        <v>304</v>
      </c>
      <c r="AU378" s="202" t="s">
        <v>87</v>
      </c>
      <c r="AV378" s="12" t="s">
        <v>82</v>
      </c>
      <c r="AW378" s="12" t="s">
        <v>38</v>
      </c>
      <c r="AX378" s="12" t="s">
        <v>75</v>
      </c>
      <c r="AY378" s="202" t="s">
        <v>178</v>
      </c>
    </row>
    <row r="379" spans="2:51" s="13" customFormat="1">
      <c r="B379" s="208"/>
      <c r="D379" s="194" t="s">
        <v>304</v>
      </c>
      <c r="E379" s="209" t="s">
        <v>5</v>
      </c>
      <c r="F379" s="210" t="s">
        <v>580</v>
      </c>
      <c r="H379" s="211">
        <v>14.08</v>
      </c>
      <c r="I379" s="212"/>
      <c r="L379" s="208"/>
      <c r="M379" s="213"/>
      <c r="N379" s="214"/>
      <c r="O379" s="214"/>
      <c r="P379" s="214"/>
      <c r="Q379" s="214"/>
      <c r="R379" s="214"/>
      <c r="S379" s="214"/>
      <c r="T379" s="215"/>
      <c r="AT379" s="209" t="s">
        <v>304</v>
      </c>
      <c r="AU379" s="209" t="s">
        <v>87</v>
      </c>
      <c r="AV379" s="13" t="s">
        <v>87</v>
      </c>
      <c r="AW379" s="13" t="s">
        <v>38</v>
      </c>
      <c r="AX379" s="13" t="s">
        <v>75</v>
      </c>
      <c r="AY379" s="209" t="s">
        <v>178</v>
      </c>
    </row>
    <row r="380" spans="2:51" s="13" customFormat="1">
      <c r="B380" s="208"/>
      <c r="D380" s="194" t="s">
        <v>304</v>
      </c>
      <c r="E380" s="209" t="s">
        <v>5</v>
      </c>
      <c r="F380" s="210" t="s">
        <v>5</v>
      </c>
      <c r="H380" s="211">
        <v>0</v>
      </c>
      <c r="I380" s="212"/>
      <c r="L380" s="208"/>
      <c r="M380" s="213"/>
      <c r="N380" s="214"/>
      <c r="O380" s="214"/>
      <c r="P380" s="214"/>
      <c r="Q380" s="214"/>
      <c r="R380" s="214"/>
      <c r="S380" s="214"/>
      <c r="T380" s="215"/>
      <c r="AT380" s="209" t="s">
        <v>304</v>
      </c>
      <c r="AU380" s="209" t="s">
        <v>87</v>
      </c>
      <c r="AV380" s="13" t="s">
        <v>87</v>
      </c>
      <c r="AW380" s="13" t="s">
        <v>6</v>
      </c>
      <c r="AX380" s="13" t="s">
        <v>75</v>
      </c>
      <c r="AY380" s="209" t="s">
        <v>178</v>
      </c>
    </row>
    <row r="381" spans="2:51" s="12" customFormat="1">
      <c r="B381" s="201"/>
      <c r="D381" s="194" t="s">
        <v>304</v>
      </c>
      <c r="E381" s="202" t="s">
        <v>5</v>
      </c>
      <c r="F381" s="203" t="s">
        <v>581</v>
      </c>
      <c r="H381" s="202" t="s">
        <v>5</v>
      </c>
      <c r="I381" s="204"/>
      <c r="L381" s="201"/>
      <c r="M381" s="205"/>
      <c r="N381" s="206"/>
      <c r="O381" s="206"/>
      <c r="P381" s="206"/>
      <c r="Q381" s="206"/>
      <c r="R381" s="206"/>
      <c r="S381" s="206"/>
      <c r="T381" s="207"/>
      <c r="AT381" s="202" t="s">
        <v>304</v>
      </c>
      <c r="AU381" s="202" t="s">
        <v>87</v>
      </c>
      <c r="AV381" s="12" t="s">
        <v>82</v>
      </c>
      <c r="AW381" s="12" t="s">
        <v>38</v>
      </c>
      <c r="AX381" s="12" t="s">
        <v>75</v>
      </c>
      <c r="AY381" s="202" t="s">
        <v>178</v>
      </c>
    </row>
    <row r="382" spans="2:51" s="13" customFormat="1">
      <c r="B382" s="208"/>
      <c r="D382" s="194" t="s">
        <v>304</v>
      </c>
      <c r="E382" s="209" t="s">
        <v>5</v>
      </c>
      <c r="F382" s="210" t="s">
        <v>582</v>
      </c>
      <c r="H382" s="211">
        <v>8.68</v>
      </c>
      <c r="I382" s="212"/>
      <c r="L382" s="208"/>
      <c r="M382" s="213"/>
      <c r="N382" s="214"/>
      <c r="O382" s="214"/>
      <c r="P382" s="214"/>
      <c r="Q382" s="214"/>
      <c r="R382" s="214"/>
      <c r="S382" s="214"/>
      <c r="T382" s="215"/>
      <c r="AT382" s="209" t="s">
        <v>304</v>
      </c>
      <c r="AU382" s="209" t="s">
        <v>87</v>
      </c>
      <c r="AV382" s="13" t="s">
        <v>87</v>
      </c>
      <c r="AW382" s="13" t="s">
        <v>38</v>
      </c>
      <c r="AX382" s="13" t="s">
        <v>75</v>
      </c>
      <c r="AY382" s="209" t="s">
        <v>178</v>
      </c>
    </row>
    <row r="383" spans="2:51" s="12" customFormat="1">
      <c r="B383" s="201"/>
      <c r="D383" s="194" t="s">
        <v>304</v>
      </c>
      <c r="E383" s="202" t="s">
        <v>5</v>
      </c>
      <c r="F383" s="203" t="s">
        <v>583</v>
      </c>
      <c r="H383" s="202" t="s">
        <v>5</v>
      </c>
      <c r="I383" s="204"/>
      <c r="L383" s="201"/>
      <c r="M383" s="205"/>
      <c r="N383" s="206"/>
      <c r="O383" s="206"/>
      <c r="P383" s="206"/>
      <c r="Q383" s="206"/>
      <c r="R383" s="206"/>
      <c r="S383" s="206"/>
      <c r="T383" s="207"/>
      <c r="AT383" s="202" t="s">
        <v>304</v>
      </c>
      <c r="AU383" s="202" t="s">
        <v>87</v>
      </c>
      <c r="AV383" s="12" t="s">
        <v>82</v>
      </c>
      <c r="AW383" s="12" t="s">
        <v>38</v>
      </c>
      <c r="AX383" s="12" t="s">
        <v>75</v>
      </c>
      <c r="AY383" s="202" t="s">
        <v>178</v>
      </c>
    </row>
    <row r="384" spans="2:51" s="13" customFormat="1">
      <c r="B384" s="208"/>
      <c r="D384" s="194" t="s">
        <v>304</v>
      </c>
      <c r="E384" s="209" t="s">
        <v>5</v>
      </c>
      <c r="F384" s="210" t="s">
        <v>584</v>
      </c>
      <c r="H384" s="211">
        <v>5.3</v>
      </c>
      <c r="I384" s="212"/>
      <c r="L384" s="208"/>
      <c r="M384" s="213"/>
      <c r="N384" s="214"/>
      <c r="O384" s="214"/>
      <c r="P384" s="214"/>
      <c r="Q384" s="214"/>
      <c r="R384" s="214"/>
      <c r="S384" s="214"/>
      <c r="T384" s="215"/>
      <c r="AT384" s="209" t="s">
        <v>304</v>
      </c>
      <c r="AU384" s="209" t="s">
        <v>87</v>
      </c>
      <c r="AV384" s="13" t="s">
        <v>87</v>
      </c>
      <c r="AW384" s="13" t="s">
        <v>38</v>
      </c>
      <c r="AX384" s="13" t="s">
        <v>75</v>
      </c>
      <c r="AY384" s="209" t="s">
        <v>178</v>
      </c>
    </row>
    <row r="385" spans="2:65" s="13" customFormat="1">
      <c r="B385" s="208"/>
      <c r="D385" s="194" t="s">
        <v>304</v>
      </c>
      <c r="E385" s="209" t="s">
        <v>5</v>
      </c>
      <c r="F385" s="210" t="s">
        <v>585</v>
      </c>
      <c r="H385" s="211">
        <v>25.11</v>
      </c>
      <c r="I385" s="212"/>
      <c r="L385" s="208"/>
      <c r="M385" s="213"/>
      <c r="N385" s="214"/>
      <c r="O385" s="214"/>
      <c r="P385" s="214"/>
      <c r="Q385" s="214"/>
      <c r="R385" s="214"/>
      <c r="S385" s="214"/>
      <c r="T385" s="215"/>
      <c r="AT385" s="209" t="s">
        <v>304</v>
      </c>
      <c r="AU385" s="209" t="s">
        <v>87</v>
      </c>
      <c r="AV385" s="13" t="s">
        <v>87</v>
      </c>
      <c r="AW385" s="13" t="s">
        <v>38</v>
      </c>
      <c r="AX385" s="13" t="s">
        <v>75</v>
      </c>
      <c r="AY385" s="209" t="s">
        <v>178</v>
      </c>
    </row>
    <row r="386" spans="2:65" s="13" customFormat="1">
      <c r="B386" s="208"/>
      <c r="D386" s="194" t="s">
        <v>304</v>
      </c>
      <c r="E386" s="209" t="s">
        <v>5</v>
      </c>
      <c r="F386" s="210" t="s">
        <v>586</v>
      </c>
      <c r="H386" s="211">
        <v>45.942</v>
      </c>
      <c r="I386" s="212"/>
      <c r="L386" s="208"/>
      <c r="M386" s="213"/>
      <c r="N386" s="214"/>
      <c r="O386" s="214"/>
      <c r="P386" s="214"/>
      <c r="Q386" s="214"/>
      <c r="R386" s="214"/>
      <c r="S386" s="214"/>
      <c r="T386" s="215"/>
      <c r="AT386" s="209" t="s">
        <v>304</v>
      </c>
      <c r="AU386" s="209" t="s">
        <v>87</v>
      </c>
      <c r="AV386" s="13" t="s">
        <v>87</v>
      </c>
      <c r="AW386" s="13" t="s">
        <v>38</v>
      </c>
      <c r="AX386" s="13" t="s">
        <v>75</v>
      </c>
      <c r="AY386" s="209" t="s">
        <v>178</v>
      </c>
    </row>
    <row r="387" spans="2:65" s="14" customFormat="1">
      <c r="B387" s="216"/>
      <c r="D387" s="194" t="s">
        <v>304</v>
      </c>
      <c r="E387" s="217" t="s">
        <v>5</v>
      </c>
      <c r="F387" s="218" t="s">
        <v>309</v>
      </c>
      <c r="H387" s="219">
        <v>140.59200000000001</v>
      </c>
      <c r="I387" s="220"/>
      <c r="L387" s="216"/>
      <c r="M387" s="221"/>
      <c r="N387" s="222"/>
      <c r="O387" s="222"/>
      <c r="P387" s="222"/>
      <c r="Q387" s="222"/>
      <c r="R387" s="222"/>
      <c r="S387" s="222"/>
      <c r="T387" s="223"/>
      <c r="AT387" s="217" t="s">
        <v>304</v>
      </c>
      <c r="AU387" s="217" t="s">
        <v>87</v>
      </c>
      <c r="AV387" s="14" t="s">
        <v>177</v>
      </c>
      <c r="AW387" s="14" t="s">
        <v>38</v>
      </c>
      <c r="AX387" s="14" t="s">
        <v>82</v>
      </c>
      <c r="AY387" s="217" t="s">
        <v>178</v>
      </c>
    </row>
    <row r="388" spans="2:65" s="1" customFormat="1" ht="16.5" customHeight="1">
      <c r="B388" s="181"/>
      <c r="C388" s="182" t="s">
        <v>587</v>
      </c>
      <c r="D388" s="182" t="s">
        <v>180</v>
      </c>
      <c r="E388" s="183" t="s">
        <v>588</v>
      </c>
      <c r="F388" s="184" t="s">
        <v>589</v>
      </c>
      <c r="G388" s="185" t="s">
        <v>302</v>
      </c>
      <c r="H388" s="186">
        <v>45.46</v>
      </c>
      <c r="I388" s="187"/>
      <c r="J388" s="188">
        <f>ROUND(I388*H388,2)</f>
        <v>0</v>
      </c>
      <c r="K388" s="184" t="s">
        <v>5</v>
      </c>
      <c r="L388" s="42"/>
      <c r="M388" s="189" t="s">
        <v>5</v>
      </c>
      <c r="N388" s="190" t="s">
        <v>46</v>
      </c>
      <c r="O388" s="43"/>
      <c r="P388" s="191">
        <f>O388*H388</f>
        <v>0</v>
      </c>
      <c r="Q388" s="191">
        <v>0</v>
      </c>
      <c r="R388" s="191">
        <f>Q388*H388</f>
        <v>0</v>
      </c>
      <c r="S388" s="191">
        <v>0.26100000000000001</v>
      </c>
      <c r="T388" s="192">
        <f>S388*H388</f>
        <v>11.865060000000001</v>
      </c>
      <c r="AR388" s="25" t="s">
        <v>177</v>
      </c>
      <c r="AT388" s="25" t="s">
        <v>180</v>
      </c>
      <c r="AU388" s="25" t="s">
        <v>87</v>
      </c>
      <c r="AY388" s="25" t="s">
        <v>178</v>
      </c>
      <c r="BE388" s="193">
        <f>IF(N388="základní",J388,0)</f>
        <v>0</v>
      </c>
      <c r="BF388" s="193">
        <f>IF(N388="snížená",J388,0)</f>
        <v>0</v>
      </c>
      <c r="BG388" s="193">
        <f>IF(N388="zákl. přenesená",J388,0)</f>
        <v>0</v>
      </c>
      <c r="BH388" s="193">
        <f>IF(N388="sníž. přenesená",J388,0)</f>
        <v>0</v>
      </c>
      <c r="BI388" s="193">
        <f>IF(N388="nulová",J388,0)</f>
        <v>0</v>
      </c>
      <c r="BJ388" s="25" t="s">
        <v>82</v>
      </c>
      <c r="BK388" s="193">
        <f>ROUND(I388*H388,2)</f>
        <v>0</v>
      </c>
      <c r="BL388" s="25" t="s">
        <v>177</v>
      </c>
      <c r="BM388" s="25" t="s">
        <v>590</v>
      </c>
    </row>
    <row r="389" spans="2:65" s="12" customFormat="1">
      <c r="B389" s="201"/>
      <c r="D389" s="194" t="s">
        <v>304</v>
      </c>
      <c r="E389" s="202" t="s">
        <v>5</v>
      </c>
      <c r="F389" s="203" t="s">
        <v>591</v>
      </c>
      <c r="H389" s="202" t="s">
        <v>5</v>
      </c>
      <c r="I389" s="204"/>
      <c r="L389" s="201"/>
      <c r="M389" s="205"/>
      <c r="N389" s="206"/>
      <c r="O389" s="206"/>
      <c r="P389" s="206"/>
      <c r="Q389" s="206"/>
      <c r="R389" s="206"/>
      <c r="S389" s="206"/>
      <c r="T389" s="207"/>
      <c r="AT389" s="202" t="s">
        <v>304</v>
      </c>
      <c r="AU389" s="202" t="s">
        <v>87</v>
      </c>
      <c r="AV389" s="12" t="s">
        <v>82</v>
      </c>
      <c r="AW389" s="12" t="s">
        <v>38</v>
      </c>
      <c r="AX389" s="12" t="s">
        <v>75</v>
      </c>
      <c r="AY389" s="202" t="s">
        <v>178</v>
      </c>
    </row>
    <row r="390" spans="2:65" s="13" customFormat="1">
      <c r="B390" s="208"/>
      <c r="D390" s="194" t="s">
        <v>304</v>
      </c>
      <c r="E390" s="209" t="s">
        <v>5</v>
      </c>
      <c r="F390" s="210" t="s">
        <v>592</v>
      </c>
      <c r="H390" s="211">
        <v>27.6</v>
      </c>
      <c r="I390" s="212"/>
      <c r="L390" s="208"/>
      <c r="M390" s="213"/>
      <c r="N390" s="214"/>
      <c r="O390" s="214"/>
      <c r="P390" s="214"/>
      <c r="Q390" s="214"/>
      <c r="R390" s="214"/>
      <c r="S390" s="214"/>
      <c r="T390" s="215"/>
      <c r="AT390" s="209" t="s">
        <v>304</v>
      </c>
      <c r="AU390" s="209" t="s">
        <v>87</v>
      </c>
      <c r="AV390" s="13" t="s">
        <v>87</v>
      </c>
      <c r="AW390" s="13" t="s">
        <v>38</v>
      </c>
      <c r="AX390" s="13" t="s">
        <v>75</v>
      </c>
      <c r="AY390" s="209" t="s">
        <v>178</v>
      </c>
    </row>
    <row r="391" spans="2:65" s="12" customFormat="1">
      <c r="B391" s="201"/>
      <c r="D391" s="194" t="s">
        <v>304</v>
      </c>
      <c r="E391" s="202" t="s">
        <v>5</v>
      </c>
      <c r="F391" s="203" t="s">
        <v>407</v>
      </c>
      <c r="H391" s="202" t="s">
        <v>5</v>
      </c>
      <c r="I391" s="204"/>
      <c r="L391" s="201"/>
      <c r="M391" s="205"/>
      <c r="N391" s="206"/>
      <c r="O391" s="206"/>
      <c r="P391" s="206"/>
      <c r="Q391" s="206"/>
      <c r="R391" s="206"/>
      <c r="S391" s="206"/>
      <c r="T391" s="207"/>
      <c r="AT391" s="202" t="s">
        <v>304</v>
      </c>
      <c r="AU391" s="202" t="s">
        <v>87</v>
      </c>
      <c r="AV391" s="12" t="s">
        <v>82</v>
      </c>
      <c r="AW391" s="12" t="s">
        <v>38</v>
      </c>
      <c r="AX391" s="12" t="s">
        <v>75</v>
      </c>
      <c r="AY391" s="202" t="s">
        <v>178</v>
      </c>
    </row>
    <row r="392" spans="2:65" s="13" customFormat="1">
      <c r="B392" s="208"/>
      <c r="D392" s="194" t="s">
        <v>304</v>
      </c>
      <c r="E392" s="209" t="s">
        <v>5</v>
      </c>
      <c r="F392" s="210" t="s">
        <v>593</v>
      </c>
      <c r="H392" s="211">
        <v>12.42</v>
      </c>
      <c r="I392" s="212"/>
      <c r="L392" s="208"/>
      <c r="M392" s="213"/>
      <c r="N392" s="214"/>
      <c r="O392" s="214"/>
      <c r="P392" s="214"/>
      <c r="Q392" s="214"/>
      <c r="R392" s="214"/>
      <c r="S392" s="214"/>
      <c r="T392" s="215"/>
      <c r="AT392" s="209" t="s">
        <v>304</v>
      </c>
      <c r="AU392" s="209" t="s">
        <v>87</v>
      </c>
      <c r="AV392" s="13" t="s">
        <v>87</v>
      </c>
      <c r="AW392" s="13" t="s">
        <v>38</v>
      </c>
      <c r="AX392" s="13" t="s">
        <v>75</v>
      </c>
      <c r="AY392" s="209" t="s">
        <v>178</v>
      </c>
    </row>
    <row r="393" spans="2:65" s="12" customFormat="1">
      <c r="B393" s="201"/>
      <c r="D393" s="194" t="s">
        <v>304</v>
      </c>
      <c r="E393" s="202" t="s">
        <v>5</v>
      </c>
      <c r="F393" s="203" t="s">
        <v>594</v>
      </c>
      <c r="H393" s="202" t="s">
        <v>5</v>
      </c>
      <c r="I393" s="204"/>
      <c r="L393" s="201"/>
      <c r="M393" s="205"/>
      <c r="N393" s="206"/>
      <c r="O393" s="206"/>
      <c r="P393" s="206"/>
      <c r="Q393" s="206"/>
      <c r="R393" s="206"/>
      <c r="S393" s="206"/>
      <c r="T393" s="207"/>
      <c r="AT393" s="202" t="s">
        <v>304</v>
      </c>
      <c r="AU393" s="202" t="s">
        <v>87</v>
      </c>
      <c r="AV393" s="12" t="s">
        <v>82</v>
      </c>
      <c r="AW393" s="12" t="s">
        <v>38</v>
      </c>
      <c r="AX393" s="12" t="s">
        <v>75</v>
      </c>
      <c r="AY393" s="202" t="s">
        <v>178</v>
      </c>
    </row>
    <row r="394" spans="2:65" s="13" customFormat="1">
      <c r="B394" s="208"/>
      <c r="D394" s="194" t="s">
        <v>304</v>
      </c>
      <c r="E394" s="209" t="s">
        <v>5</v>
      </c>
      <c r="F394" s="210" t="s">
        <v>595</v>
      </c>
      <c r="H394" s="211">
        <v>5.44</v>
      </c>
      <c r="I394" s="212"/>
      <c r="L394" s="208"/>
      <c r="M394" s="213"/>
      <c r="N394" s="214"/>
      <c r="O394" s="214"/>
      <c r="P394" s="214"/>
      <c r="Q394" s="214"/>
      <c r="R394" s="214"/>
      <c r="S394" s="214"/>
      <c r="T394" s="215"/>
      <c r="AT394" s="209" t="s">
        <v>304</v>
      </c>
      <c r="AU394" s="209" t="s">
        <v>87</v>
      </c>
      <c r="AV394" s="13" t="s">
        <v>87</v>
      </c>
      <c r="AW394" s="13" t="s">
        <v>38</v>
      </c>
      <c r="AX394" s="13" t="s">
        <v>75</v>
      </c>
      <c r="AY394" s="209" t="s">
        <v>178</v>
      </c>
    </row>
    <row r="395" spans="2:65" s="14" customFormat="1">
      <c r="B395" s="216"/>
      <c r="D395" s="194" t="s">
        <v>304</v>
      </c>
      <c r="E395" s="217" t="s">
        <v>5</v>
      </c>
      <c r="F395" s="218" t="s">
        <v>309</v>
      </c>
      <c r="H395" s="219">
        <v>45.46</v>
      </c>
      <c r="I395" s="220"/>
      <c r="L395" s="216"/>
      <c r="M395" s="221"/>
      <c r="N395" s="222"/>
      <c r="O395" s="222"/>
      <c r="P395" s="222"/>
      <c r="Q395" s="222"/>
      <c r="R395" s="222"/>
      <c r="S395" s="222"/>
      <c r="T395" s="223"/>
      <c r="AT395" s="217" t="s">
        <v>304</v>
      </c>
      <c r="AU395" s="217" t="s">
        <v>87</v>
      </c>
      <c r="AV395" s="14" t="s">
        <v>177</v>
      </c>
      <c r="AW395" s="14" t="s">
        <v>38</v>
      </c>
      <c r="AX395" s="14" t="s">
        <v>82</v>
      </c>
      <c r="AY395" s="217" t="s">
        <v>178</v>
      </c>
    </row>
    <row r="396" spans="2:65" s="1" customFormat="1" ht="25.5" customHeight="1">
      <c r="B396" s="181"/>
      <c r="C396" s="182" t="s">
        <v>596</v>
      </c>
      <c r="D396" s="182" t="s">
        <v>180</v>
      </c>
      <c r="E396" s="183" t="s">
        <v>597</v>
      </c>
      <c r="F396" s="184" t="s">
        <v>598</v>
      </c>
      <c r="G396" s="185" t="s">
        <v>327</v>
      </c>
      <c r="H396" s="186">
        <v>3.548</v>
      </c>
      <c r="I396" s="187"/>
      <c r="J396" s="188">
        <f>ROUND(I396*H396,2)</f>
        <v>0</v>
      </c>
      <c r="K396" s="184" t="s">
        <v>5</v>
      </c>
      <c r="L396" s="42"/>
      <c r="M396" s="189" t="s">
        <v>5</v>
      </c>
      <c r="N396" s="190" t="s">
        <v>46</v>
      </c>
      <c r="O396" s="43"/>
      <c r="P396" s="191">
        <f>O396*H396</f>
        <v>0</v>
      </c>
      <c r="Q396" s="191">
        <v>0</v>
      </c>
      <c r="R396" s="191">
        <f>Q396*H396</f>
        <v>0</v>
      </c>
      <c r="S396" s="191">
        <v>1.8</v>
      </c>
      <c r="T396" s="192">
        <f>S396*H396</f>
        <v>6.3864000000000001</v>
      </c>
      <c r="AR396" s="25" t="s">
        <v>177</v>
      </c>
      <c r="AT396" s="25" t="s">
        <v>180</v>
      </c>
      <c r="AU396" s="25" t="s">
        <v>87</v>
      </c>
      <c r="AY396" s="25" t="s">
        <v>178</v>
      </c>
      <c r="BE396" s="193">
        <f>IF(N396="základní",J396,0)</f>
        <v>0</v>
      </c>
      <c r="BF396" s="193">
        <f>IF(N396="snížená",J396,0)</f>
        <v>0</v>
      </c>
      <c r="BG396" s="193">
        <f>IF(N396="zákl. přenesená",J396,0)</f>
        <v>0</v>
      </c>
      <c r="BH396" s="193">
        <f>IF(N396="sníž. přenesená",J396,0)</f>
        <v>0</v>
      </c>
      <c r="BI396" s="193">
        <f>IF(N396="nulová",J396,0)</f>
        <v>0</v>
      </c>
      <c r="BJ396" s="25" t="s">
        <v>82</v>
      </c>
      <c r="BK396" s="193">
        <f>ROUND(I396*H396,2)</f>
        <v>0</v>
      </c>
      <c r="BL396" s="25" t="s">
        <v>177</v>
      </c>
      <c r="BM396" s="25" t="s">
        <v>599</v>
      </c>
    </row>
    <row r="397" spans="2:65" s="12" customFormat="1">
      <c r="B397" s="201"/>
      <c r="D397" s="194" t="s">
        <v>304</v>
      </c>
      <c r="E397" s="202" t="s">
        <v>5</v>
      </c>
      <c r="F397" s="203" t="s">
        <v>600</v>
      </c>
      <c r="H397" s="202" t="s">
        <v>5</v>
      </c>
      <c r="I397" s="204"/>
      <c r="L397" s="201"/>
      <c r="M397" s="205"/>
      <c r="N397" s="206"/>
      <c r="O397" s="206"/>
      <c r="P397" s="206"/>
      <c r="Q397" s="206"/>
      <c r="R397" s="206"/>
      <c r="S397" s="206"/>
      <c r="T397" s="207"/>
      <c r="AT397" s="202" t="s">
        <v>304</v>
      </c>
      <c r="AU397" s="202" t="s">
        <v>87</v>
      </c>
      <c r="AV397" s="12" t="s">
        <v>82</v>
      </c>
      <c r="AW397" s="12" t="s">
        <v>38</v>
      </c>
      <c r="AX397" s="12" t="s">
        <v>75</v>
      </c>
      <c r="AY397" s="202" t="s">
        <v>178</v>
      </c>
    </row>
    <row r="398" spans="2:65" s="13" customFormat="1">
      <c r="B398" s="208"/>
      <c r="D398" s="194" t="s">
        <v>304</v>
      </c>
      <c r="E398" s="209" t="s">
        <v>5</v>
      </c>
      <c r="F398" s="210" t="s">
        <v>601</v>
      </c>
      <c r="H398" s="211">
        <v>0.18</v>
      </c>
      <c r="I398" s="212"/>
      <c r="L398" s="208"/>
      <c r="M398" s="213"/>
      <c r="N398" s="214"/>
      <c r="O398" s="214"/>
      <c r="P398" s="214"/>
      <c r="Q398" s="214"/>
      <c r="R398" s="214"/>
      <c r="S398" s="214"/>
      <c r="T398" s="215"/>
      <c r="AT398" s="209" t="s">
        <v>304</v>
      </c>
      <c r="AU398" s="209" t="s">
        <v>87</v>
      </c>
      <c r="AV398" s="13" t="s">
        <v>87</v>
      </c>
      <c r="AW398" s="13" t="s">
        <v>38</v>
      </c>
      <c r="AX398" s="13" t="s">
        <v>75</v>
      </c>
      <c r="AY398" s="209" t="s">
        <v>178</v>
      </c>
    </row>
    <row r="399" spans="2:65" s="13" customFormat="1">
      <c r="B399" s="208"/>
      <c r="D399" s="194" t="s">
        <v>304</v>
      </c>
      <c r="E399" s="209" t="s">
        <v>5</v>
      </c>
      <c r="F399" s="210" t="s">
        <v>5</v>
      </c>
      <c r="H399" s="211">
        <v>0</v>
      </c>
      <c r="I399" s="212"/>
      <c r="L399" s="208"/>
      <c r="M399" s="213"/>
      <c r="N399" s="214"/>
      <c r="O399" s="214"/>
      <c r="P399" s="214"/>
      <c r="Q399" s="214"/>
      <c r="R399" s="214"/>
      <c r="S399" s="214"/>
      <c r="T399" s="215"/>
      <c r="AT399" s="209" t="s">
        <v>304</v>
      </c>
      <c r="AU399" s="209" t="s">
        <v>87</v>
      </c>
      <c r="AV399" s="13" t="s">
        <v>87</v>
      </c>
      <c r="AW399" s="13" t="s">
        <v>6</v>
      </c>
      <c r="AX399" s="13" t="s">
        <v>75</v>
      </c>
      <c r="AY399" s="209" t="s">
        <v>178</v>
      </c>
    </row>
    <row r="400" spans="2:65" s="12" customFormat="1">
      <c r="B400" s="201"/>
      <c r="D400" s="194" t="s">
        <v>304</v>
      </c>
      <c r="E400" s="202" t="s">
        <v>5</v>
      </c>
      <c r="F400" s="203" t="s">
        <v>602</v>
      </c>
      <c r="H400" s="202" t="s">
        <v>5</v>
      </c>
      <c r="I400" s="204"/>
      <c r="L400" s="201"/>
      <c r="M400" s="205"/>
      <c r="N400" s="206"/>
      <c r="O400" s="206"/>
      <c r="P400" s="206"/>
      <c r="Q400" s="206"/>
      <c r="R400" s="206"/>
      <c r="S400" s="206"/>
      <c r="T400" s="207"/>
      <c r="AT400" s="202" t="s">
        <v>304</v>
      </c>
      <c r="AU400" s="202" t="s">
        <v>87</v>
      </c>
      <c r="AV400" s="12" t="s">
        <v>82</v>
      </c>
      <c r="AW400" s="12" t="s">
        <v>38</v>
      </c>
      <c r="AX400" s="12" t="s">
        <v>75</v>
      </c>
      <c r="AY400" s="202" t="s">
        <v>178</v>
      </c>
    </row>
    <row r="401" spans="2:65" s="12" customFormat="1">
      <c r="B401" s="201"/>
      <c r="D401" s="194" t="s">
        <v>304</v>
      </c>
      <c r="E401" s="202" t="s">
        <v>5</v>
      </c>
      <c r="F401" s="203" t="s">
        <v>603</v>
      </c>
      <c r="H401" s="202" t="s">
        <v>5</v>
      </c>
      <c r="I401" s="204"/>
      <c r="L401" s="201"/>
      <c r="M401" s="205"/>
      <c r="N401" s="206"/>
      <c r="O401" s="206"/>
      <c r="P401" s="206"/>
      <c r="Q401" s="206"/>
      <c r="R401" s="206"/>
      <c r="S401" s="206"/>
      <c r="T401" s="207"/>
      <c r="AT401" s="202" t="s">
        <v>304</v>
      </c>
      <c r="AU401" s="202" t="s">
        <v>87</v>
      </c>
      <c r="AV401" s="12" t="s">
        <v>82</v>
      </c>
      <c r="AW401" s="12" t="s">
        <v>38</v>
      </c>
      <c r="AX401" s="12" t="s">
        <v>75</v>
      </c>
      <c r="AY401" s="202" t="s">
        <v>178</v>
      </c>
    </row>
    <row r="402" spans="2:65" s="13" customFormat="1">
      <c r="B402" s="208"/>
      <c r="D402" s="194" t="s">
        <v>304</v>
      </c>
      <c r="E402" s="209" t="s">
        <v>5</v>
      </c>
      <c r="F402" s="210" t="s">
        <v>604</v>
      </c>
      <c r="H402" s="211">
        <v>0.625</v>
      </c>
      <c r="I402" s="212"/>
      <c r="L402" s="208"/>
      <c r="M402" s="213"/>
      <c r="N402" s="214"/>
      <c r="O402" s="214"/>
      <c r="P402" s="214"/>
      <c r="Q402" s="214"/>
      <c r="R402" s="214"/>
      <c r="S402" s="214"/>
      <c r="T402" s="215"/>
      <c r="AT402" s="209" t="s">
        <v>304</v>
      </c>
      <c r="AU402" s="209" t="s">
        <v>87</v>
      </c>
      <c r="AV402" s="13" t="s">
        <v>87</v>
      </c>
      <c r="AW402" s="13" t="s">
        <v>38</v>
      </c>
      <c r="AX402" s="13" t="s">
        <v>75</v>
      </c>
      <c r="AY402" s="209" t="s">
        <v>178</v>
      </c>
    </row>
    <row r="403" spans="2:65" s="12" customFormat="1">
      <c r="B403" s="201"/>
      <c r="D403" s="194" t="s">
        <v>304</v>
      </c>
      <c r="E403" s="202" t="s">
        <v>5</v>
      </c>
      <c r="F403" s="203" t="s">
        <v>410</v>
      </c>
      <c r="H403" s="202" t="s">
        <v>5</v>
      </c>
      <c r="I403" s="204"/>
      <c r="L403" s="201"/>
      <c r="M403" s="205"/>
      <c r="N403" s="206"/>
      <c r="O403" s="206"/>
      <c r="P403" s="206"/>
      <c r="Q403" s="206"/>
      <c r="R403" s="206"/>
      <c r="S403" s="206"/>
      <c r="T403" s="207"/>
      <c r="AT403" s="202" t="s">
        <v>304</v>
      </c>
      <c r="AU403" s="202" t="s">
        <v>87</v>
      </c>
      <c r="AV403" s="12" t="s">
        <v>82</v>
      </c>
      <c r="AW403" s="12" t="s">
        <v>38</v>
      </c>
      <c r="AX403" s="12" t="s">
        <v>75</v>
      </c>
      <c r="AY403" s="202" t="s">
        <v>178</v>
      </c>
    </row>
    <row r="404" spans="2:65" s="13" customFormat="1">
      <c r="B404" s="208"/>
      <c r="D404" s="194" t="s">
        <v>304</v>
      </c>
      <c r="E404" s="209" t="s">
        <v>5</v>
      </c>
      <c r="F404" s="210" t="s">
        <v>604</v>
      </c>
      <c r="H404" s="211">
        <v>0.625</v>
      </c>
      <c r="I404" s="212"/>
      <c r="L404" s="208"/>
      <c r="M404" s="213"/>
      <c r="N404" s="214"/>
      <c r="O404" s="214"/>
      <c r="P404" s="214"/>
      <c r="Q404" s="214"/>
      <c r="R404" s="214"/>
      <c r="S404" s="214"/>
      <c r="T404" s="215"/>
      <c r="AT404" s="209" t="s">
        <v>304</v>
      </c>
      <c r="AU404" s="209" t="s">
        <v>87</v>
      </c>
      <c r="AV404" s="13" t="s">
        <v>87</v>
      </c>
      <c r="AW404" s="13" t="s">
        <v>38</v>
      </c>
      <c r="AX404" s="13" t="s">
        <v>75</v>
      </c>
      <c r="AY404" s="209" t="s">
        <v>178</v>
      </c>
    </row>
    <row r="405" spans="2:65" s="13" customFormat="1">
      <c r="B405" s="208"/>
      <c r="D405" s="194" t="s">
        <v>304</v>
      </c>
      <c r="E405" s="209" t="s">
        <v>5</v>
      </c>
      <c r="F405" s="210" t="s">
        <v>605</v>
      </c>
      <c r="H405" s="211">
        <v>0.35</v>
      </c>
      <c r="I405" s="212"/>
      <c r="L405" s="208"/>
      <c r="M405" s="213"/>
      <c r="N405" s="214"/>
      <c r="O405" s="214"/>
      <c r="P405" s="214"/>
      <c r="Q405" s="214"/>
      <c r="R405" s="214"/>
      <c r="S405" s="214"/>
      <c r="T405" s="215"/>
      <c r="AT405" s="209" t="s">
        <v>304</v>
      </c>
      <c r="AU405" s="209" t="s">
        <v>87</v>
      </c>
      <c r="AV405" s="13" t="s">
        <v>87</v>
      </c>
      <c r="AW405" s="13" t="s">
        <v>38</v>
      </c>
      <c r="AX405" s="13" t="s">
        <v>75</v>
      </c>
      <c r="AY405" s="209" t="s">
        <v>178</v>
      </c>
    </row>
    <row r="406" spans="2:65" s="12" customFormat="1">
      <c r="B406" s="201"/>
      <c r="D406" s="194" t="s">
        <v>304</v>
      </c>
      <c r="E406" s="202" t="s">
        <v>5</v>
      </c>
      <c r="F406" s="203" t="s">
        <v>606</v>
      </c>
      <c r="H406" s="202" t="s">
        <v>5</v>
      </c>
      <c r="I406" s="204"/>
      <c r="L406" s="201"/>
      <c r="M406" s="205"/>
      <c r="N406" s="206"/>
      <c r="O406" s="206"/>
      <c r="P406" s="206"/>
      <c r="Q406" s="206"/>
      <c r="R406" s="206"/>
      <c r="S406" s="206"/>
      <c r="T406" s="207"/>
      <c r="AT406" s="202" t="s">
        <v>304</v>
      </c>
      <c r="AU406" s="202" t="s">
        <v>87</v>
      </c>
      <c r="AV406" s="12" t="s">
        <v>82</v>
      </c>
      <c r="AW406" s="12" t="s">
        <v>38</v>
      </c>
      <c r="AX406" s="12" t="s">
        <v>75</v>
      </c>
      <c r="AY406" s="202" t="s">
        <v>178</v>
      </c>
    </row>
    <row r="407" spans="2:65" s="12" customFormat="1">
      <c r="B407" s="201"/>
      <c r="D407" s="194" t="s">
        <v>304</v>
      </c>
      <c r="E407" s="202" t="s">
        <v>5</v>
      </c>
      <c r="F407" s="203" t="s">
        <v>410</v>
      </c>
      <c r="H407" s="202" t="s">
        <v>5</v>
      </c>
      <c r="I407" s="204"/>
      <c r="L407" s="201"/>
      <c r="M407" s="205"/>
      <c r="N407" s="206"/>
      <c r="O407" s="206"/>
      <c r="P407" s="206"/>
      <c r="Q407" s="206"/>
      <c r="R407" s="206"/>
      <c r="S407" s="206"/>
      <c r="T407" s="207"/>
      <c r="AT407" s="202" t="s">
        <v>304</v>
      </c>
      <c r="AU407" s="202" t="s">
        <v>87</v>
      </c>
      <c r="AV407" s="12" t="s">
        <v>82</v>
      </c>
      <c r="AW407" s="12" t="s">
        <v>38</v>
      </c>
      <c r="AX407" s="12" t="s">
        <v>75</v>
      </c>
      <c r="AY407" s="202" t="s">
        <v>178</v>
      </c>
    </row>
    <row r="408" spans="2:65" s="13" customFormat="1">
      <c r="B408" s="208"/>
      <c r="D408" s="194" t="s">
        <v>304</v>
      </c>
      <c r="E408" s="209" t="s">
        <v>5</v>
      </c>
      <c r="F408" s="210" t="s">
        <v>607</v>
      </c>
      <c r="H408" s="211">
        <v>0.82499999999999996</v>
      </c>
      <c r="I408" s="212"/>
      <c r="L408" s="208"/>
      <c r="M408" s="213"/>
      <c r="N408" s="214"/>
      <c r="O408" s="214"/>
      <c r="P408" s="214"/>
      <c r="Q408" s="214"/>
      <c r="R408" s="214"/>
      <c r="S408" s="214"/>
      <c r="T408" s="215"/>
      <c r="AT408" s="209" t="s">
        <v>304</v>
      </c>
      <c r="AU408" s="209" t="s">
        <v>87</v>
      </c>
      <c r="AV408" s="13" t="s">
        <v>87</v>
      </c>
      <c r="AW408" s="13" t="s">
        <v>38</v>
      </c>
      <c r="AX408" s="13" t="s">
        <v>75</v>
      </c>
      <c r="AY408" s="209" t="s">
        <v>178</v>
      </c>
    </row>
    <row r="409" spans="2:65" s="12" customFormat="1">
      <c r="B409" s="201"/>
      <c r="D409" s="194" t="s">
        <v>304</v>
      </c>
      <c r="E409" s="202" t="s">
        <v>5</v>
      </c>
      <c r="F409" s="203" t="s">
        <v>608</v>
      </c>
      <c r="H409" s="202" t="s">
        <v>5</v>
      </c>
      <c r="I409" s="204"/>
      <c r="L409" s="201"/>
      <c r="M409" s="205"/>
      <c r="N409" s="206"/>
      <c r="O409" s="206"/>
      <c r="P409" s="206"/>
      <c r="Q409" s="206"/>
      <c r="R409" s="206"/>
      <c r="S409" s="206"/>
      <c r="T409" s="207"/>
      <c r="AT409" s="202" t="s">
        <v>304</v>
      </c>
      <c r="AU409" s="202" t="s">
        <v>87</v>
      </c>
      <c r="AV409" s="12" t="s">
        <v>82</v>
      </c>
      <c r="AW409" s="12" t="s">
        <v>38</v>
      </c>
      <c r="AX409" s="12" t="s">
        <v>75</v>
      </c>
      <c r="AY409" s="202" t="s">
        <v>178</v>
      </c>
    </row>
    <row r="410" spans="2:65" s="12" customFormat="1">
      <c r="B410" s="201"/>
      <c r="D410" s="194" t="s">
        <v>304</v>
      </c>
      <c r="E410" s="202" t="s">
        <v>5</v>
      </c>
      <c r="F410" s="203" t="s">
        <v>410</v>
      </c>
      <c r="H410" s="202" t="s">
        <v>5</v>
      </c>
      <c r="I410" s="204"/>
      <c r="L410" s="201"/>
      <c r="M410" s="205"/>
      <c r="N410" s="206"/>
      <c r="O410" s="206"/>
      <c r="P410" s="206"/>
      <c r="Q410" s="206"/>
      <c r="R410" s="206"/>
      <c r="S410" s="206"/>
      <c r="T410" s="207"/>
      <c r="AT410" s="202" t="s">
        <v>304</v>
      </c>
      <c r="AU410" s="202" t="s">
        <v>87</v>
      </c>
      <c r="AV410" s="12" t="s">
        <v>82</v>
      </c>
      <c r="AW410" s="12" t="s">
        <v>38</v>
      </c>
      <c r="AX410" s="12" t="s">
        <v>75</v>
      </c>
      <c r="AY410" s="202" t="s">
        <v>178</v>
      </c>
    </row>
    <row r="411" spans="2:65" s="13" customFormat="1">
      <c r="B411" s="208"/>
      <c r="D411" s="194" t="s">
        <v>304</v>
      </c>
      <c r="E411" s="209" t="s">
        <v>5</v>
      </c>
      <c r="F411" s="210" t="s">
        <v>609</v>
      </c>
      <c r="H411" s="211">
        <v>0.6</v>
      </c>
      <c r="I411" s="212"/>
      <c r="L411" s="208"/>
      <c r="M411" s="213"/>
      <c r="N411" s="214"/>
      <c r="O411" s="214"/>
      <c r="P411" s="214"/>
      <c r="Q411" s="214"/>
      <c r="R411" s="214"/>
      <c r="S411" s="214"/>
      <c r="T411" s="215"/>
      <c r="AT411" s="209" t="s">
        <v>304</v>
      </c>
      <c r="AU411" s="209" t="s">
        <v>87</v>
      </c>
      <c r="AV411" s="13" t="s">
        <v>87</v>
      </c>
      <c r="AW411" s="13" t="s">
        <v>38</v>
      </c>
      <c r="AX411" s="13" t="s">
        <v>75</v>
      </c>
      <c r="AY411" s="209" t="s">
        <v>178</v>
      </c>
    </row>
    <row r="412" spans="2:65" s="12" customFormat="1">
      <c r="B412" s="201"/>
      <c r="D412" s="194" t="s">
        <v>304</v>
      </c>
      <c r="E412" s="202" t="s">
        <v>5</v>
      </c>
      <c r="F412" s="203" t="s">
        <v>610</v>
      </c>
      <c r="H412" s="202" t="s">
        <v>5</v>
      </c>
      <c r="I412" s="204"/>
      <c r="L412" s="201"/>
      <c r="M412" s="205"/>
      <c r="N412" s="206"/>
      <c r="O412" s="206"/>
      <c r="P412" s="206"/>
      <c r="Q412" s="206"/>
      <c r="R412" s="206"/>
      <c r="S412" s="206"/>
      <c r="T412" s="207"/>
      <c r="AT412" s="202" t="s">
        <v>304</v>
      </c>
      <c r="AU412" s="202" t="s">
        <v>87</v>
      </c>
      <c r="AV412" s="12" t="s">
        <v>82</v>
      </c>
      <c r="AW412" s="12" t="s">
        <v>38</v>
      </c>
      <c r="AX412" s="12" t="s">
        <v>75</v>
      </c>
      <c r="AY412" s="202" t="s">
        <v>178</v>
      </c>
    </row>
    <row r="413" spans="2:65" s="12" customFormat="1">
      <c r="B413" s="201"/>
      <c r="D413" s="194" t="s">
        <v>304</v>
      </c>
      <c r="E413" s="202" t="s">
        <v>5</v>
      </c>
      <c r="F413" s="203" t="s">
        <v>611</v>
      </c>
      <c r="H413" s="202" t="s">
        <v>5</v>
      </c>
      <c r="I413" s="204"/>
      <c r="L413" s="201"/>
      <c r="M413" s="205"/>
      <c r="N413" s="206"/>
      <c r="O413" s="206"/>
      <c r="P413" s="206"/>
      <c r="Q413" s="206"/>
      <c r="R413" s="206"/>
      <c r="S413" s="206"/>
      <c r="T413" s="207"/>
      <c r="AT413" s="202" t="s">
        <v>304</v>
      </c>
      <c r="AU413" s="202" t="s">
        <v>87</v>
      </c>
      <c r="AV413" s="12" t="s">
        <v>82</v>
      </c>
      <c r="AW413" s="12" t="s">
        <v>38</v>
      </c>
      <c r="AX413" s="12" t="s">
        <v>75</v>
      </c>
      <c r="AY413" s="202" t="s">
        <v>178</v>
      </c>
    </row>
    <row r="414" spans="2:65" s="13" customFormat="1">
      <c r="B414" s="208"/>
      <c r="D414" s="194" t="s">
        <v>304</v>
      </c>
      <c r="E414" s="209" t="s">
        <v>5</v>
      </c>
      <c r="F414" s="210" t="s">
        <v>612</v>
      </c>
      <c r="H414" s="211">
        <v>0.34300000000000003</v>
      </c>
      <c r="I414" s="212"/>
      <c r="L414" s="208"/>
      <c r="M414" s="213"/>
      <c r="N414" s="214"/>
      <c r="O414" s="214"/>
      <c r="P414" s="214"/>
      <c r="Q414" s="214"/>
      <c r="R414" s="214"/>
      <c r="S414" s="214"/>
      <c r="T414" s="215"/>
      <c r="AT414" s="209" t="s">
        <v>304</v>
      </c>
      <c r="AU414" s="209" t="s">
        <v>87</v>
      </c>
      <c r="AV414" s="13" t="s">
        <v>87</v>
      </c>
      <c r="AW414" s="13" t="s">
        <v>38</v>
      </c>
      <c r="AX414" s="13" t="s">
        <v>75</v>
      </c>
      <c r="AY414" s="209" t="s">
        <v>178</v>
      </c>
    </row>
    <row r="415" spans="2:65" s="14" customFormat="1">
      <c r="B415" s="216"/>
      <c r="D415" s="194" t="s">
        <v>304</v>
      </c>
      <c r="E415" s="217" t="s">
        <v>5</v>
      </c>
      <c r="F415" s="218" t="s">
        <v>309</v>
      </c>
      <c r="H415" s="219">
        <v>3.548</v>
      </c>
      <c r="I415" s="220"/>
      <c r="L415" s="216"/>
      <c r="M415" s="221"/>
      <c r="N415" s="222"/>
      <c r="O415" s="222"/>
      <c r="P415" s="222"/>
      <c r="Q415" s="222"/>
      <c r="R415" s="222"/>
      <c r="S415" s="222"/>
      <c r="T415" s="223"/>
      <c r="AT415" s="217" t="s">
        <v>304</v>
      </c>
      <c r="AU415" s="217" t="s">
        <v>87</v>
      </c>
      <c r="AV415" s="14" t="s">
        <v>177</v>
      </c>
      <c r="AW415" s="14" t="s">
        <v>38</v>
      </c>
      <c r="AX415" s="14" t="s">
        <v>82</v>
      </c>
      <c r="AY415" s="217" t="s">
        <v>178</v>
      </c>
    </row>
    <row r="416" spans="2:65" s="1" customFormat="1" ht="25.5" customHeight="1">
      <c r="B416" s="181"/>
      <c r="C416" s="182" t="s">
        <v>613</v>
      </c>
      <c r="D416" s="182" t="s">
        <v>180</v>
      </c>
      <c r="E416" s="183" t="s">
        <v>614</v>
      </c>
      <c r="F416" s="184" t="s">
        <v>615</v>
      </c>
      <c r="G416" s="185" t="s">
        <v>327</v>
      </c>
      <c r="H416" s="186">
        <v>133.46899999999999</v>
      </c>
      <c r="I416" s="187"/>
      <c r="J416" s="188">
        <f>ROUND(I416*H416,2)</f>
        <v>0</v>
      </c>
      <c r="K416" s="184" t="s">
        <v>5</v>
      </c>
      <c r="L416" s="42"/>
      <c r="M416" s="189" t="s">
        <v>5</v>
      </c>
      <c r="N416" s="190" t="s">
        <v>46</v>
      </c>
      <c r="O416" s="43"/>
      <c r="P416" s="191">
        <f>O416*H416</f>
        <v>0</v>
      </c>
      <c r="Q416" s="191">
        <v>0</v>
      </c>
      <c r="R416" s="191">
        <f>Q416*H416</f>
        <v>0</v>
      </c>
      <c r="S416" s="191">
        <v>1.8</v>
      </c>
      <c r="T416" s="192">
        <f>S416*H416</f>
        <v>240.24420000000001</v>
      </c>
      <c r="AR416" s="25" t="s">
        <v>177</v>
      </c>
      <c r="AT416" s="25" t="s">
        <v>180</v>
      </c>
      <c r="AU416" s="25" t="s">
        <v>87</v>
      </c>
      <c r="AY416" s="25" t="s">
        <v>178</v>
      </c>
      <c r="BE416" s="193">
        <f>IF(N416="základní",J416,0)</f>
        <v>0</v>
      </c>
      <c r="BF416" s="193">
        <f>IF(N416="snížená",J416,0)</f>
        <v>0</v>
      </c>
      <c r="BG416" s="193">
        <f>IF(N416="zákl. přenesená",J416,0)</f>
        <v>0</v>
      </c>
      <c r="BH416" s="193">
        <f>IF(N416="sníž. přenesená",J416,0)</f>
        <v>0</v>
      </c>
      <c r="BI416" s="193">
        <f>IF(N416="nulová",J416,0)</f>
        <v>0</v>
      </c>
      <c r="BJ416" s="25" t="s">
        <v>82</v>
      </c>
      <c r="BK416" s="193">
        <f>ROUND(I416*H416,2)</f>
        <v>0</v>
      </c>
      <c r="BL416" s="25" t="s">
        <v>177</v>
      </c>
      <c r="BM416" s="25" t="s">
        <v>616</v>
      </c>
    </row>
    <row r="417" spans="2:51" s="12" customFormat="1">
      <c r="B417" s="201"/>
      <c r="D417" s="194" t="s">
        <v>304</v>
      </c>
      <c r="E417" s="202" t="s">
        <v>5</v>
      </c>
      <c r="F417" s="203" t="s">
        <v>617</v>
      </c>
      <c r="H417" s="202" t="s">
        <v>5</v>
      </c>
      <c r="I417" s="204"/>
      <c r="L417" s="201"/>
      <c r="M417" s="205"/>
      <c r="N417" s="206"/>
      <c r="O417" s="206"/>
      <c r="P417" s="206"/>
      <c r="Q417" s="206"/>
      <c r="R417" s="206"/>
      <c r="S417" s="206"/>
      <c r="T417" s="207"/>
      <c r="AT417" s="202" t="s">
        <v>304</v>
      </c>
      <c r="AU417" s="202" t="s">
        <v>87</v>
      </c>
      <c r="AV417" s="12" t="s">
        <v>82</v>
      </c>
      <c r="AW417" s="12" t="s">
        <v>38</v>
      </c>
      <c r="AX417" s="12" t="s">
        <v>75</v>
      </c>
      <c r="AY417" s="202" t="s">
        <v>178</v>
      </c>
    </row>
    <row r="418" spans="2:51" s="13" customFormat="1">
      <c r="B418" s="208"/>
      <c r="D418" s="194" t="s">
        <v>304</v>
      </c>
      <c r="E418" s="209" t="s">
        <v>5</v>
      </c>
      <c r="F418" s="210" t="s">
        <v>618</v>
      </c>
      <c r="H418" s="211">
        <v>1.107</v>
      </c>
      <c r="I418" s="212"/>
      <c r="L418" s="208"/>
      <c r="M418" s="213"/>
      <c r="N418" s="214"/>
      <c r="O418" s="214"/>
      <c r="P418" s="214"/>
      <c r="Q418" s="214"/>
      <c r="R418" s="214"/>
      <c r="S418" s="214"/>
      <c r="T418" s="215"/>
      <c r="AT418" s="209" t="s">
        <v>304</v>
      </c>
      <c r="AU418" s="209" t="s">
        <v>87</v>
      </c>
      <c r="AV418" s="13" t="s">
        <v>87</v>
      </c>
      <c r="AW418" s="13" t="s">
        <v>38</v>
      </c>
      <c r="AX418" s="13" t="s">
        <v>75</v>
      </c>
      <c r="AY418" s="209" t="s">
        <v>178</v>
      </c>
    </row>
    <row r="419" spans="2:51" s="12" customFormat="1">
      <c r="B419" s="201"/>
      <c r="D419" s="194" t="s">
        <v>304</v>
      </c>
      <c r="E419" s="202" t="s">
        <v>5</v>
      </c>
      <c r="F419" s="203" t="s">
        <v>619</v>
      </c>
      <c r="H419" s="202" t="s">
        <v>5</v>
      </c>
      <c r="I419" s="204"/>
      <c r="L419" s="201"/>
      <c r="M419" s="205"/>
      <c r="N419" s="206"/>
      <c r="O419" s="206"/>
      <c r="P419" s="206"/>
      <c r="Q419" s="206"/>
      <c r="R419" s="206"/>
      <c r="S419" s="206"/>
      <c r="T419" s="207"/>
      <c r="AT419" s="202" t="s">
        <v>304</v>
      </c>
      <c r="AU419" s="202" t="s">
        <v>87</v>
      </c>
      <c r="AV419" s="12" t="s">
        <v>82</v>
      </c>
      <c r="AW419" s="12" t="s">
        <v>38</v>
      </c>
      <c r="AX419" s="12" t="s">
        <v>75</v>
      </c>
      <c r="AY419" s="202" t="s">
        <v>178</v>
      </c>
    </row>
    <row r="420" spans="2:51" s="13" customFormat="1">
      <c r="B420" s="208"/>
      <c r="D420" s="194" t="s">
        <v>304</v>
      </c>
      <c r="E420" s="209" t="s">
        <v>5</v>
      </c>
      <c r="F420" s="210" t="s">
        <v>620</v>
      </c>
      <c r="H420" s="211">
        <v>3.2850000000000001</v>
      </c>
      <c r="I420" s="212"/>
      <c r="L420" s="208"/>
      <c r="M420" s="213"/>
      <c r="N420" s="214"/>
      <c r="O420" s="214"/>
      <c r="P420" s="214"/>
      <c r="Q420" s="214"/>
      <c r="R420" s="214"/>
      <c r="S420" s="214"/>
      <c r="T420" s="215"/>
      <c r="AT420" s="209" t="s">
        <v>304</v>
      </c>
      <c r="AU420" s="209" t="s">
        <v>87</v>
      </c>
      <c r="AV420" s="13" t="s">
        <v>87</v>
      </c>
      <c r="AW420" s="13" t="s">
        <v>38</v>
      </c>
      <c r="AX420" s="13" t="s">
        <v>75</v>
      </c>
      <c r="AY420" s="209" t="s">
        <v>178</v>
      </c>
    </row>
    <row r="421" spans="2:51" s="12" customFormat="1">
      <c r="B421" s="201"/>
      <c r="D421" s="194" t="s">
        <v>304</v>
      </c>
      <c r="E421" s="202" t="s">
        <v>5</v>
      </c>
      <c r="F421" s="203" t="s">
        <v>621</v>
      </c>
      <c r="H421" s="202" t="s">
        <v>5</v>
      </c>
      <c r="I421" s="204"/>
      <c r="L421" s="201"/>
      <c r="M421" s="205"/>
      <c r="N421" s="206"/>
      <c r="O421" s="206"/>
      <c r="P421" s="206"/>
      <c r="Q421" s="206"/>
      <c r="R421" s="206"/>
      <c r="S421" s="206"/>
      <c r="T421" s="207"/>
      <c r="AT421" s="202" t="s">
        <v>304</v>
      </c>
      <c r="AU421" s="202" t="s">
        <v>87</v>
      </c>
      <c r="AV421" s="12" t="s">
        <v>82</v>
      </c>
      <c r="AW421" s="12" t="s">
        <v>38</v>
      </c>
      <c r="AX421" s="12" t="s">
        <v>75</v>
      </c>
      <c r="AY421" s="202" t="s">
        <v>178</v>
      </c>
    </row>
    <row r="422" spans="2:51" s="13" customFormat="1">
      <c r="B422" s="208"/>
      <c r="D422" s="194" t="s">
        <v>304</v>
      </c>
      <c r="E422" s="209" t="s">
        <v>5</v>
      </c>
      <c r="F422" s="210" t="s">
        <v>622</v>
      </c>
      <c r="H422" s="211">
        <v>8.8460000000000001</v>
      </c>
      <c r="I422" s="212"/>
      <c r="L422" s="208"/>
      <c r="M422" s="213"/>
      <c r="N422" s="214"/>
      <c r="O422" s="214"/>
      <c r="P422" s="214"/>
      <c r="Q422" s="214"/>
      <c r="R422" s="214"/>
      <c r="S422" s="214"/>
      <c r="T422" s="215"/>
      <c r="AT422" s="209" t="s">
        <v>304</v>
      </c>
      <c r="AU422" s="209" t="s">
        <v>87</v>
      </c>
      <c r="AV422" s="13" t="s">
        <v>87</v>
      </c>
      <c r="AW422" s="13" t="s">
        <v>38</v>
      </c>
      <c r="AX422" s="13" t="s">
        <v>75</v>
      </c>
      <c r="AY422" s="209" t="s">
        <v>178</v>
      </c>
    </row>
    <row r="423" spans="2:51" s="12" customFormat="1">
      <c r="B423" s="201"/>
      <c r="D423" s="194" t="s">
        <v>304</v>
      </c>
      <c r="E423" s="202" t="s">
        <v>5</v>
      </c>
      <c r="F423" s="203" t="s">
        <v>623</v>
      </c>
      <c r="H423" s="202" t="s">
        <v>5</v>
      </c>
      <c r="I423" s="204"/>
      <c r="L423" s="201"/>
      <c r="M423" s="205"/>
      <c r="N423" s="206"/>
      <c r="O423" s="206"/>
      <c r="P423" s="206"/>
      <c r="Q423" s="206"/>
      <c r="R423" s="206"/>
      <c r="S423" s="206"/>
      <c r="T423" s="207"/>
      <c r="AT423" s="202" t="s">
        <v>304</v>
      </c>
      <c r="AU423" s="202" t="s">
        <v>87</v>
      </c>
      <c r="AV423" s="12" t="s">
        <v>82</v>
      </c>
      <c r="AW423" s="12" t="s">
        <v>38</v>
      </c>
      <c r="AX423" s="12" t="s">
        <v>75</v>
      </c>
      <c r="AY423" s="202" t="s">
        <v>178</v>
      </c>
    </row>
    <row r="424" spans="2:51" s="13" customFormat="1">
      <c r="B424" s="208"/>
      <c r="D424" s="194" t="s">
        <v>304</v>
      </c>
      <c r="E424" s="209" t="s">
        <v>5</v>
      </c>
      <c r="F424" s="210" t="s">
        <v>624</v>
      </c>
      <c r="H424" s="211">
        <v>3.7080000000000002</v>
      </c>
      <c r="I424" s="212"/>
      <c r="L424" s="208"/>
      <c r="M424" s="213"/>
      <c r="N424" s="214"/>
      <c r="O424" s="214"/>
      <c r="P424" s="214"/>
      <c r="Q424" s="214"/>
      <c r="R424" s="214"/>
      <c r="S424" s="214"/>
      <c r="T424" s="215"/>
      <c r="AT424" s="209" t="s">
        <v>304</v>
      </c>
      <c r="AU424" s="209" t="s">
        <v>87</v>
      </c>
      <c r="AV424" s="13" t="s">
        <v>87</v>
      </c>
      <c r="AW424" s="13" t="s">
        <v>38</v>
      </c>
      <c r="AX424" s="13" t="s">
        <v>75</v>
      </c>
      <c r="AY424" s="209" t="s">
        <v>178</v>
      </c>
    </row>
    <row r="425" spans="2:51" s="13" customFormat="1">
      <c r="B425" s="208"/>
      <c r="D425" s="194" t="s">
        <v>304</v>
      </c>
      <c r="E425" s="209" t="s">
        <v>5</v>
      </c>
      <c r="F425" s="210" t="s">
        <v>5</v>
      </c>
      <c r="H425" s="211">
        <v>0</v>
      </c>
      <c r="I425" s="212"/>
      <c r="L425" s="208"/>
      <c r="M425" s="213"/>
      <c r="N425" s="214"/>
      <c r="O425" s="214"/>
      <c r="P425" s="214"/>
      <c r="Q425" s="214"/>
      <c r="R425" s="214"/>
      <c r="S425" s="214"/>
      <c r="T425" s="215"/>
      <c r="AT425" s="209" t="s">
        <v>304</v>
      </c>
      <c r="AU425" s="209" t="s">
        <v>87</v>
      </c>
      <c r="AV425" s="13" t="s">
        <v>87</v>
      </c>
      <c r="AW425" s="13" t="s">
        <v>6</v>
      </c>
      <c r="AX425" s="13" t="s">
        <v>75</v>
      </c>
      <c r="AY425" s="209" t="s">
        <v>178</v>
      </c>
    </row>
    <row r="426" spans="2:51" s="12" customFormat="1">
      <c r="B426" s="201"/>
      <c r="D426" s="194" t="s">
        <v>304</v>
      </c>
      <c r="E426" s="202" t="s">
        <v>5</v>
      </c>
      <c r="F426" s="203" t="s">
        <v>625</v>
      </c>
      <c r="H426" s="202" t="s">
        <v>5</v>
      </c>
      <c r="I426" s="204"/>
      <c r="L426" s="201"/>
      <c r="M426" s="205"/>
      <c r="N426" s="206"/>
      <c r="O426" s="206"/>
      <c r="P426" s="206"/>
      <c r="Q426" s="206"/>
      <c r="R426" s="206"/>
      <c r="S426" s="206"/>
      <c r="T426" s="207"/>
      <c r="AT426" s="202" t="s">
        <v>304</v>
      </c>
      <c r="AU426" s="202" t="s">
        <v>87</v>
      </c>
      <c r="AV426" s="12" t="s">
        <v>82</v>
      </c>
      <c r="AW426" s="12" t="s">
        <v>38</v>
      </c>
      <c r="AX426" s="12" t="s">
        <v>75</v>
      </c>
      <c r="AY426" s="202" t="s">
        <v>178</v>
      </c>
    </row>
    <row r="427" spans="2:51" s="13" customFormat="1">
      <c r="B427" s="208"/>
      <c r="D427" s="194" t="s">
        <v>304</v>
      </c>
      <c r="E427" s="209" t="s">
        <v>5</v>
      </c>
      <c r="F427" s="210" t="s">
        <v>626</v>
      </c>
      <c r="H427" s="211">
        <v>6.0940000000000003</v>
      </c>
      <c r="I427" s="212"/>
      <c r="L427" s="208"/>
      <c r="M427" s="213"/>
      <c r="N427" s="214"/>
      <c r="O427" s="214"/>
      <c r="P427" s="214"/>
      <c r="Q427" s="214"/>
      <c r="R427" s="214"/>
      <c r="S427" s="214"/>
      <c r="T427" s="215"/>
      <c r="AT427" s="209" t="s">
        <v>304</v>
      </c>
      <c r="AU427" s="209" t="s">
        <v>87</v>
      </c>
      <c r="AV427" s="13" t="s">
        <v>87</v>
      </c>
      <c r="AW427" s="13" t="s">
        <v>38</v>
      </c>
      <c r="AX427" s="13" t="s">
        <v>75</v>
      </c>
      <c r="AY427" s="209" t="s">
        <v>178</v>
      </c>
    </row>
    <row r="428" spans="2:51" s="12" customFormat="1">
      <c r="B428" s="201"/>
      <c r="D428" s="194" t="s">
        <v>304</v>
      </c>
      <c r="E428" s="202" t="s">
        <v>5</v>
      </c>
      <c r="F428" s="203" t="s">
        <v>627</v>
      </c>
      <c r="H428" s="202" t="s">
        <v>5</v>
      </c>
      <c r="I428" s="204"/>
      <c r="L428" s="201"/>
      <c r="M428" s="205"/>
      <c r="N428" s="206"/>
      <c r="O428" s="206"/>
      <c r="P428" s="206"/>
      <c r="Q428" s="206"/>
      <c r="R428" s="206"/>
      <c r="S428" s="206"/>
      <c r="T428" s="207"/>
      <c r="AT428" s="202" t="s">
        <v>304</v>
      </c>
      <c r="AU428" s="202" t="s">
        <v>87</v>
      </c>
      <c r="AV428" s="12" t="s">
        <v>82</v>
      </c>
      <c r="AW428" s="12" t="s">
        <v>38</v>
      </c>
      <c r="AX428" s="12" t="s">
        <v>75</v>
      </c>
      <c r="AY428" s="202" t="s">
        <v>178</v>
      </c>
    </row>
    <row r="429" spans="2:51" s="13" customFormat="1">
      <c r="B429" s="208"/>
      <c r="D429" s="194" t="s">
        <v>304</v>
      </c>
      <c r="E429" s="209" t="s">
        <v>5</v>
      </c>
      <c r="F429" s="210" t="s">
        <v>628</v>
      </c>
      <c r="H429" s="211">
        <v>3.11</v>
      </c>
      <c r="I429" s="212"/>
      <c r="L429" s="208"/>
      <c r="M429" s="213"/>
      <c r="N429" s="214"/>
      <c r="O429" s="214"/>
      <c r="P429" s="214"/>
      <c r="Q429" s="214"/>
      <c r="R429" s="214"/>
      <c r="S429" s="214"/>
      <c r="T429" s="215"/>
      <c r="AT429" s="209" t="s">
        <v>304</v>
      </c>
      <c r="AU429" s="209" t="s">
        <v>87</v>
      </c>
      <c r="AV429" s="13" t="s">
        <v>87</v>
      </c>
      <c r="AW429" s="13" t="s">
        <v>38</v>
      </c>
      <c r="AX429" s="13" t="s">
        <v>75</v>
      </c>
      <c r="AY429" s="209" t="s">
        <v>178</v>
      </c>
    </row>
    <row r="430" spans="2:51" s="12" customFormat="1">
      <c r="B430" s="201"/>
      <c r="D430" s="194" t="s">
        <v>304</v>
      </c>
      <c r="E430" s="202" t="s">
        <v>5</v>
      </c>
      <c r="F430" s="203" t="s">
        <v>629</v>
      </c>
      <c r="H430" s="202" t="s">
        <v>5</v>
      </c>
      <c r="I430" s="204"/>
      <c r="L430" s="201"/>
      <c r="M430" s="205"/>
      <c r="N430" s="206"/>
      <c r="O430" s="206"/>
      <c r="P430" s="206"/>
      <c r="Q430" s="206"/>
      <c r="R430" s="206"/>
      <c r="S430" s="206"/>
      <c r="T430" s="207"/>
      <c r="AT430" s="202" t="s">
        <v>304</v>
      </c>
      <c r="AU430" s="202" t="s">
        <v>87</v>
      </c>
      <c r="AV430" s="12" t="s">
        <v>82</v>
      </c>
      <c r="AW430" s="12" t="s">
        <v>38</v>
      </c>
      <c r="AX430" s="12" t="s">
        <v>75</v>
      </c>
      <c r="AY430" s="202" t="s">
        <v>178</v>
      </c>
    </row>
    <row r="431" spans="2:51" s="13" customFormat="1">
      <c r="B431" s="208"/>
      <c r="D431" s="194" t="s">
        <v>304</v>
      </c>
      <c r="E431" s="209" t="s">
        <v>5</v>
      </c>
      <c r="F431" s="210" t="s">
        <v>630</v>
      </c>
      <c r="H431" s="211">
        <v>2.5920000000000001</v>
      </c>
      <c r="I431" s="212"/>
      <c r="L431" s="208"/>
      <c r="M431" s="213"/>
      <c r="N431" s="214"/>
      <c r="O431" s="214"/>
      <c r="P431" s="214"/>
      <c r="Q431" s="214"/>
      <c r="R431" s="214"/>
      <c r="S431" s="214"/>
      <c r="T431" s="215"/>
      <c r="AT431" s="209" t="s">
        <v>304</v>
      </c>
      <c r="AU431" s="209" t="s">
        <v>87</v>
      </c>
      <c r="AV431" s="13" t="s">
        <v>87</v>
      </c>
      <c r="AW431" s="13" t="s">
        <v>38</v>
      </c>
      <c r="AX431" s="13" t="s">
        <v>75</v>
      </c>
      <c r="AY431" s="209" t="s">
        <v>178</v>
      </c>
    </row>
    <row r="432" spans="2:51" s="12" customFormat="1">
      <c r="B432" s="201"/>
      <c r="D432" s="194" t="s">
        <v>304</v>
      </c>
      <c r="E432" s="202" t="s">
        <v>5</v>
      </c>
      <c r="F432" s="203" t="s">
        <v>631</v>
      </c>
      <c r="H432" s="202" t="s">
        <v>5</v>
      </c>
      <c r="I432" s="204"/>
      <c r="L432" s="201"/>
      <c r="M432" s="205"/>
      <c r="N432" s="206"/>
      <c r="O432" s="206"/>
      <c r="P432" s="206"/>
      <c r="Q432" s="206"/>
      <c r="R432" s="206"/>
      <c r="S432" s="206"/>
      <c r="T432" s="207"/>
      <c r="AT432" s="202" t="s">
        <v>304</v>
      </c>
      <c r="AU432" s="202" t="s">
        <v>87</v>
      </c>
      <c r="AV432" s="12" t="s">
        <v>82</v>
      </c>
      <c r="AW432" s="12" t="s">
        <v>38</v>
      </c>
      <c r="AX432" s="12" t="s">
        <v>75</v>
      </c>
      <c r="AY432" s="202" t="s">
        <v>178</v>
      </c>
    </row>
    <row r="433" spans="2:51" s="13" customFormat="1">
      <c r="B433" s="208"/>
      <c r="D433" s="194" t="s">
        <v>304</v>
      </c>
      <c r="E433" s="209" t="s">
        <v>5</v>
      </c>
      <c r="F433" s="210" t="s">
        <v>632</v>
      </c>
      <c r="H433" s="211">
        <v>1.56</v>
      </c>
      <c r="I433" s="212"/>
      <c r="L433" s="208"/>
      <c r="M433" s="213"/>
      <c r="N433" s="214"/>
      <c r="O433" s="214"/>
      <c r="P433" s="214"/>
      <c r="Q433" s="214"/>
      <c r="R433" s="214"/>
      <c r="S433" s="214"/>
      <c r="T433" s="215"/>
      <c r="AT433" s="209" t="s">
        <v>304</v>
      </c>
      <c r="AU433" s="209" t="s">
        <v>87</v>
      </c>
      <c r="AV433" s="13" t="s">
        <v>87</v>
      </c>
      <c r="AW433" s="13" t="s">
        <v>38</v>
      </c>
      <c r="AX433" s="13" t="s">
        <v>75</v>
      </c>
      <c r="AY433" s="209" t="s">
        <v>178</v>
      </c>
    </row>
    <row r="434" spans="2:51" s="13" customFormat="1">
      <c r="B434" s="208"/>
      <c r="D434" s="194" t="s">
        <v>304</v>
      </c>
      <c r="E434" s="209" t="s">
        <v>5</v>
      </c>
      <c r="F434" s="210" t="s">
        <v>5</v>
      </c>
      <c r="H434" s="211">
        <v>0</v>
      </c>
      <c r="I434" s="212"/>
      <c r="L434" s="208"/>
      <c r="M434" s="213"/>
      <c r="N434" s="214"/>
      <c r="O434" s="214"/>
      <c r="P434" s="214"/>
      <c r="Q434" s="214"/>
      <c r="R434" s="214"/>
      <c r="S434" s="214"/>
      <c r="T434" s="215"/>
      <c r="AT434" s="209" t="s">
        <v>304</v>
      </c>
      <c r="AU434" s="209" t="s">
        <v>87</v>
      </c>
      <c r="AV434" s="13" t="s">
        <v>87</v>
      </c>
      <c r="AW434" s="13" t="s">
        <v>6</v>
      </c>
      <c r="AX434" s="13" t="s">
        <v>75</v>
      </c>
      <c r="AY434" s="209" t="s">
        <v>178</v>
      </c>
    </row>
    <row r="435" spans="2:51" s="12" customFormat="1">
      <c r="B435" s="201"/>
      <c r="D435" s="194" t="s">
        <v>304</v>
      </c>
      <c r="E435" s="202" t="s">
        <v>5</v>
      </c>
      <c r="F435" s="203" t="s">
        <v>633</v>
      </c>
      <c r="H435" s="202" t="s">
        <v>5</v>
      </c>
      <c r="I435" s="204"/>
      <c r="L435" s="201"/>
      <c r="M435" s="205"/>
      <c r="N435" s="206"/>
      <c r="O435" s="206"/>
      <c r="P435" s="206"/>
      <c r="Q435" s="206"/>
      <c r="R435" s="206"/>
      <c r="S435" s="206"/>
      <c r="T435" s="207"/>
      <c r="AT435" s="202" t="s">
        <v>304</v>
      </c>
      <c r="AU435" s="202" t="s">
        <v>87</v>
      </c>
      <c r="AV435" s="12" t="s">
        <v>82</v>
      </c>
      <c r="AW435" s="12" t="s">
        <v>38</v>
      </c>
      <c r="AX435" s="12" t="s">
        <v>75</v>
      </c>
      <c r="AY435" s="202" t="s">
        <v>178</v>
      </c>
    </row>
    <row r="436" spans="2:51" s="13" customFormat="1">
      <c r="B436" s="208"/>
      <c r="D436" s="194" t="s">
        <v>304</v>
      </c>
      <c r="E436" s="209" t="s">
        <v>5</v>
      </c>
      <c r="F436" s="210" t="s">
        <v>634</v>
      </c>
      <c r="H436" s="211">
        <v>6.13</v>
      </c>
      <c r="I436" s="212"/>
      <c r="L436" s="208"/>
      <c r="M436" s="213"/>
      <c r="N436" s="214"/>
      <c r="O436" s="214"/>
      <c r="P436" s="214"/>
      <c r="Q436" s="214"/>
      <c r="R436" s="214"/>
      <c r="S436" s="214"/>
      <c r="T436" s="215"/>
      <c r="AT436" s="209" t="s">
        <v>304</v>
      </c>
      <c r="AU436" s="209" t="s">
        <v>87</v>
      </c>
      <c r="AV436" s="13" t="s">
        <v>87</v>
      </c>
      <c r="AW436" s="13" t="s">
        <v>38</v>
      </c>
      <c r="AX436" s="13" t="s">
        <v>75</v>
      </c>
      <c r="AY436" s="209" t="s">
        <v>178</v>
      </c>
    </row>
    <row r="437" spans="2:51" s="12" customFormat="1">
      <c r="B437" s="201"/>
      <c r="D437" s="194" t="s">
        <v>304</v>
      </c>
      <c r="E437" s="202" t="s">
        <v>5</v>
      </c>
      <c r="F437" s="203" t="s">
        <v>635</v>
      </c>
      <c r="H437" s="202" t="s">
        <v>5</v>
      </c>
      <c r="I437" s="204"/>
      <c r="L437" s="201"/>
      <c r="M437" s="205"/>
      <c r="N437" s="206"/>
      <c r="O437" s="206"/>
      <c r="P437" s="206"/>
      <c r="Q437" s="206"/>
      <c r="R437" s="206"/>
      <c r="S437" s="206"/>
      <c r="T437" s="207"/>
      <c r="AT437" s="202" t="s">
        <v>304</v>
      </c>
      <c r="AU437" s="202" t="s">
        <v>87</v>
      </c>
      <c r="AV437" s="12" t="s">
        <v>82</v>
      </c>
      <c r="AW437" s="12" t="s">
        <v>38</v>
      </c>
      <c r="AX437" s="12" t="s">
        <v>75</v>
      </c>
      <c r="AY437" s="202" t="s">
        <v>178</v>
      </c>
    </row>
    <row r="438" spans="2:51" s="13" customFormat="1">
      <c r="B438" s="208"/>
      <c r="D438" s="194" t="s">
        <v>304</v>
      </c>
      <c r="E438" s="209" t="s">
        <v>5</v>
      </c>
      <c r="F438" s="210" t="s">
        <v>636</v>
      </c>
      <c r="H438" s="211">
        <v>3.2480000000000002</v>
      </c>
      <c r="I438" s="212"/>
      <c r="L438" s="208"/>
      <c r="M438" s="213"/>
      <c r="N438" s="214"/>
      <c r="O438" s="214"/>
      <c r="P438" s="214"/>
      <c r="Q438" s="214"/>
      <c r="R438" s="214"/>
      <c r="S438" s="214"/>
      <c r="T438" s="215"/>
      <c r="AT438" s="209" t="s">
        <v>304</v>
      </c>
      <c r="AU438" s="209" t="s">
        <v>87</v>
      </c>
      <c r="AV438" s="13" t="s">
        <v>87</v>
      </c>
      <c r="AW438" s="13" t="s">
        <v>38</v>
      </c>
      <c r="AX438" s="13" t="s">
        <v>75</v>
      </c>
      <c r="AY438" s="209" t="s">
        <v>178</v>
      </c>
    </row>
    <row r="439" spans="2:51" s="12" customFormat="1">
      <c r="B439" s="201"/>
      <c r="D439" s="194" t="s">
        <v>304</v>
      </c>
      <c r="E439" s="202" t="s">
        <v>5</v>
      </c>
      <c r="F439" s="203" t="s">
        <v>637</v>
      </c>
      <c r="H439" s="202" t="s">
        <v>5</v>
      </c>
      <c r="I439" s="204"/>
      <c r="L439" s="201"/>
      <c r="M439" s="205"/>
      <c r="N439" s="206"/>
      <c r="O439" s="206"/>
      <c r="P439" s="206"/>
      <c r="Q439" s="206"/>
      <c r="R439" s="206"/>
      <c r="S439" s="206"/>
      <c r="T439" s="207"/>
      <c r="AT439" s="202" t="s">
        <v>304</v>
      </c>
      <c r="AU439" s="202" t="s">
        <v>87</v>
      </c>
      <c r="AV439" s="12" t="s">
        <v>82</v>
      </c>
      <c r="AW439" s="12" t="s">
        <v>38</v>
      </c>
      <c r="AX439" s="12" t="s">
        <v>75</v>
      </c>
      <c r="AY439" s="202" t="s">
        <v>178</v>
      </c>
    </row>
    <row r="440" spans="2:51" s="13" customFormat="1">
      <c r="B440" s="208"/>
      <c r="D440" s="194" t="s">
        <v>304</v>
      </c>
      <c r="E440" s="209" t="s">
        <v>5</v>
      </c>
      <c r="F440" s="210" t="s">
        <v>638</v>
      </c>
      <c r="H440" s="211">
        <v>6.0449999999999999</v>
      </c>
      <c r="I440" s="212"/>
      <c r="L440" s="208"/>
      <c r="M440" s="213"/>
      <c r="N440" s="214"/>
      <c r="O440" s="214"/>
      <c r="P440" s="214"/>
      <c r="Q440" s="214"/>
      <c r="R440" s="214"/>
      <c r="S440" s="214"/>
      <c r="T440" s="215"/>
      <c r="AT440" s="209" t="s">
        <v>304</v>
      </c>
      <c r="AU440" s="209" t="s">
        <v>87</v>
      </c>
      <c r="AV440" s="13" t="s">
        <v>87</v>
      </c>
      <c r="AW440" s="13" t="s">
        <v>38</v>
      </c>
      <c r="AX440" s="13" t="s">
        <v>75</v>
      </c>
      <c r="AY440" s="209" t="s">
        <v>178</v>
      </c>
    </row>
    <row r="441" spans="2:51" s="12" customFormat="1">
      <c r="B441" s="201"/>
      <c r="D441" s="194" t="s">
        <v>304</v>
      </c>
      <c r="E441" s="202" t="s">
        <v>5</v>
      </c>
      <c r="F441" s="203" t="s">
        <v>639</v>
      </c>
      <c r="H441" s="202" t="s">
        <v>5</v>
      </c>
      <c r="I441" s="204"/>
      <c r="L441" s="201"/>
      <c r="M441" s="205"/>
      <c r="N441" s="206"/>
      <c r="O441" s="206"/>
      <c r="P441" s="206"/>
      <c r="Q441" s="206"/>
      <c r="R441" s="206"/>
      <c r="S441" s="206"/>
      <c r="T441" s="207"/>
      <c r="AT441" s="202" t="s">
        <v>304</v>
      </c>
      <c r="AU441" s="202" t="s">
        <v>87</v>
      </c>
      <c r="AV441" s="12" t="s">
        <v>82</v>
      </c>
      <c r="AW441" s="12" t="s">
        <v>38</v>
      </c>
      <c r="AX441" s="12" t="s">
        <v>75</v>
      </c>
      <c r="AY441" s="202" t="s">
        <v>178</v>
      </c>
    </row>
    <row r="442" spans="2:51" s="13" customFormat="1">
      <c r="B442" s="208"/>
      <c r="D442" s="194" t="s">
        <v>304</v>
      </c>
      <c r="E442" s="209" t="s">
        <v>5</v>
      </c>
      <c r="F442" s="210" t="s">
        <v>640</v>
      </c>
      <c r="H442" s="211">
        <v>3.85</v>
      </c>
      <c r="I442" s="212"/>
      <c r="L442" s="208"/>
      <c r="M442" s="213"/>
      <c r="N442" s="214"/>
      <c r="O442" s="214"/>
      <c r="P442" s="214"/>
      <c r="Q442" s="214"/>
      <c r="R442" s="214"/>
      <c r="S442" s="214"/>
      <c r="T442" s="215"/>
      <c r="AT442" s="209" t="s">
        <v>304</v>
      </c>
      <c r="AU442" s="209" t="s">
        <v>87</v>
      </c>
      <c r="AV442" s="13" t="s">
        <v>87</v>
      </c>
      <c r="AW442" s="13" t="s">
        <v>38</v>
      </c>
      <c r="AX442" s="13" t="s">
        <v>75</v>
      </c>
      <c r="AY442" s="209" t="s">
        <v>178</v>
      </c>
    </row>
    <row r="443" spans="2:51" s="13" customFormat="1">
      <c r="B443" s="208"/>
      <c r="D443" s="194" t="s">
        <v>304</v>
      </c>
      <c r="E443" s="209" t="s">
        <v>5</v>
      </c>
      <c r="F443" s="210" t="s">
        <v>5</v>
      </c>
      <c r="H443" s="211">
        <v>0</v>
      </c>
      <c r="I443" s="212"/>
      <c r="L443" s="208"/>
      <c r="M443" s="213"/>
      <c r="N443" s="214"/>
      <c r="O443" s="214"/>
      <c r="P443" s="214"/>
      <c r="Q443" s="214"/>
      <c r="R443" s="214"/>
      <c r="S443" s="214"/>
      <c r="T443" s="215"/>
      <c r="AT443" s="209" t="s">
        <v>304</v>
      </c>
      <c r="AU443" s="209" t="s">
        <v>87</v>
      </c>
      <c r="AV443" s="13" t="s">
        <v>87</v>
      </c>
      <c r="AW443" s="13" t="s">
        <v>6</v>
      </c>
      <c r="AX443" s="13" t="s">
        <v>75</v>
      </c>
      <c r="AY443" s="209" t="s">
        <v>178</v>
      </c>
    </row>
    <row r="444" spans="2:51" s="12" customFormat="1">
      <c r="B444" s="201"/>
      <c r="D444" s="194" t="s">
        <v>304</v>
      </c>
      <c r="E444" s="202" t="s">
        <v>5</v>
      </c>
      <c r="F444" s="203" t="s">
        <v>641</v>
      </c>
      <c r="H444" s="202" t="s">
        <v>5</v>
      </c>
      <c r="I444" s="204"/>
      <c r="L444" s="201"/>
      <c r="M444" s="205"/>
      <c r="N444" s="206"/>
      <c r="O444" s="206"/>
      <c r="P444" s="206"/>
      <c r="Q444" s="206"/>
      <c r="R444" s="206"/>
      <c r="S444" s="206"/>
      <c r="T444" s="207"/>
      <c r="AT444" s="202" t="s">
        <v>304</v>
      </c>
      <c r="AU444" s="202" t="s">
        <v>87</v>
      </c>
      <c r="AV444" s="12" t="s">
        <v>82</v>
      </c>
      <c r="AW444" s="12" t="s">
        <v>38</v>
      </c>
      <c r="AX444" s="12" t="s">
        <v>75</v>
      </c>
      <c r="AY444" s="202" t="s">
        <v>178</v>
      </c>
    </row>
    <row r="445" spans="2:51" s="13" customFormat="1">
      <c r="B445" s="208"/>
      <c r="D445" s="194" t="s">
        <v>304</v>
      </c>
      <c r="E445" s="209" t="s">
        <v>5</v>
      </c>
      <c r="F445" s="210" t="s">
        <v>642</v>
      </c>
      <c r="H445" s="211">
        <v>36.929000000000002</v>
      </c>
      <c r="I445" s="212"/>
      <c r="L445" s="208"/>
      <c r="M445" s="213"/>
      <c r="N445" s="214"/>
      <c r="O445" s="214"/>
      <c r="P445" s="214"/>
      <c r="Q445" s="214"/>
      <c r="R445" s="214"/>
      <c r="S445" s="214"/>
      <c r="T445" s="215"/>
      <c r="AT445" s="209" t="s">
        <v>304</v>
      </c>
      <c r="AU445" s="209" t="s">
        <v>87</v>
      </c>
      <c r="AV445" s="13" t="s">
        <v>87</v>
      </c>
      <c r="AW445" s="13" t="s">
        <v>38</v>
      </c>
      <c r="AX445" s="13" t="s">
        <v>75</v>
      </c>
      <c r="AY445" s="209" t="s">
        <v>178</v>
      </c>
    </row>
    <row r="446" spans="2:51" s="13" customFormat="1">
      <c r="B446" s="208"/>
      <c r="D446" s="194" t="s">
        <v>304</v>
      </c>
      <c r="E446" s="209" t="s">
        <v>5</v>
      </c>
      <c r="F446" s="210" t="s">
        <v>643</v>
      </c>
      <c r="H446" s="211">
        <v>32.078000000000003</v>
      </c>
      <c r="I446" s="212"/>
      <c r="L446" s="208"/>
      <c r="M446" s="213"/>
      <c r="N446" s="214"/>
      <c r="O446" s="214"/>
      <c r="P446" s="214"/>
      <c r="Q446" s="214"/>
      <c r="R446" s="214"/>
      <c r="S446" s="214"/>
      <c r="T446" s="215"/>
      <c r="AT446" s="209" t="s">
        <v>304</v>
      </c>
      <c r="AU446" s="209" t="s">
        <v>87</v>
      </c>
      <c r="AV446" s="13" t="s">
        <v>87</v>
      </c>
      <c r="AW446" s="13" t="s">
        <v>38</v>
      </c>
      <c r="AX446" s="13" t="s">
        <v>75</v>
      </c>
      <c r="AY446" s="209" t="s">
        <v>178</v>
      </c>
    </row>
    <row r="447" spans="2:51" s="13" customFormat="1">
      <c r="B447" s="208"/>
      <c r="D447" s="194" t="s">
        <v>304</v>
      </c>
      <c r="E447" s="209" t="s">
        <v>5</v>
      </c>
      <c r="F447" s="210" t="s">
        <v>644</v>
      </c>
      <c r="H447" s="211">
        <v>2.3239999999999998</v>
      </c>
      <c r="I447" s="212"/>
      <c r="L447" s="208"/>
      <c r="M447" s="213"/>
      <c r="N447" s="214"/>
      <c r="O447" s="214"/>
      <c r="P447" s="214"/>
      <c r="Q447" s="214"/>
      <c r="R447" s="214"/>
      <c r="S447" s="214"/>
      <c r="T447" s="215"/>
      <c r="AT447" s="209" t="s">
        <v>304</v>
      </c>
      <c r="AU447" s="209" t="s">
        <v>87</v>
      </c>
      <c r="AV447" s="13" t="s">
        <v>87</v>
      </c>
      <c r="AW447" s="13" t="s">
        <v>38</v>
      </c>
      <c r="AX447" s="13" t="s">
        <v>75</v>
      </c>
      <c r="AY447" s="209" t="s">
        <v>178</v>
      </c>
    </row>
    <row r="448" spans="2:51" s="13" customFormat="1">
      <c r="B448" s="208"/>
      <c r="D448" s="194" t="s">
        <v>304</v>
      </c>
      <c r="E448" s="209" t="s">
        <v>5</v>
      </c>
      <c r="F448" s="210" t="s">
        <v>645</v>
      </c>
      <c r="H448" s="211">
        <v>1.925</v>
      </c>
      <c r="I448" s="212"/>
      <c r="L448" s="208"/>
      <c r="M448" s="213"/>
      <c r="N448" s="214"/>
      <c r="O448" s="214"/>
      <c r="P448" s="214"/>
      <c r="Q448" s="214"/>
      <c r="R448" s="214"/>
      <c r="S448" s="214"/>
      <c r="T448" s="215"/>
      <c r="AT448" s="209" t="s">
        <v>304</v>
      </c>
      <c r="AU448" s="209" t="s">
        <v>87</v>
      </c>
      <c r="AV448" s="13" t="s">
        <v>87</v>
      </c>
      <c r="AW448" s="13" t="s">
        <v>38</v>
      </c>
      <c r="AX448" s="13" t="s">
        <v>75</v>
      </c>
      <c r="AY448" s="209" t="s">
        <v>178</v>
      </c>
    </row>
    <row r="449" spans="2:65" s="13" customFormat="1">
      <c r="B449" s="208"/>
      <c r="D449" s="194" t="s">
        <v>304</v>
      </c>
      <c r="E449" s="209" t="s">
        <v>5</v>
      </c>
      <c r="F449" s="210" t="s">
        <v>5</v>
      </c>
      <c r="H449" s="211">
        <v>0</v>
      </c>
      <c r="I449" s="212"/>
      <c r="L449" s="208"/>
      <c r="M449" s="213"/>
      <c r="N449" s="214"/>
      <c r="O449" s="214"/>
      <c r="P449" s="214"/>
      <c r="Q449" s="214"/>
      <c r="R449" s="214"/>
      <c r="S449" s="214"/>
      <c r="T449" s="215"/>
      <c r="AT449" s="209" t="s">
        <v>304</v>
      </c>
      <c r="AU449" s="209" t="s">
        <v>87</v>
      </c>
      <c r="AV449" s="13" t="s">
        <v>87</v>
      </c>
      <c r="AW449" s="13" t="s">
        <v>6</v>
      </c>
      <c r="AX449" s="13" t="s">
        <v>75</v>
      </c>
      <c r="AY449" s="209" t="s">
        <v>178</v>
      </c>
    </row>
    <row r="450" spans="2:65" s="12" customFormat="1">
      <c r="B450" s="201"/>
      <c r="D450" s="194" t="s">
        <v>304</v>
      </c>
      <c r="E450" s="202" t="s">
        <v>5</v>
      </c>
      <c r="F450" s="203" t="s">
        <v>646</v>
      </c>
      <c r="H450" s="202" t="s">
        <v>5</v>
      </c>
      <c r="I450" s="204"/>
      <c r="L450" s="201"/>
      <c r="M450" s="205"/>
      <c r="N450" s="206"/>
      <c r="O450" s="206"/>
      <c r="P450" s="206"/>
      <c r="Q450" s="206"/>
      <c r="R450" s="206"/>
      <c r="S450" s="206"/>
      <c r="T450" s="207"/>
      <c r="AT450" s="202" t="s">
        <v>304</v>
      </c>
      <c r="AU450" s="202" t="s">
        <v>87</v>
      </c>
      <c r="AV450" s="12" t="s">
        <v>82</v>
      </c>
      <c r="AW450" s="12" t="s">
        <v>38</v>
      </c>
      <c r="AX450" s="12" t="s">
        <v>75</v>
      </c>
      <c r="AY450" s="202" t="s">
        <v>178</v>
      </c>
    </row>
    <row r="451" spans="2:65" s="13" customFormat="1">
      <c r="B451" s="208"/>
      <c r="D451" s="194" t="s">
        <v>304</v>
      </c>
      <c r="E451" s="209" t="s">
        <v>5</v>
      </c>
      <c r="F451" s="210" t="s">
        <v>647</v>
      </c>
      <c r="H451" s="211">
        <v>6.3250000000000002</v>
      </c>
      <c r="I451" s="212"/>
      <c r="L451" s="208"/>
      <c r="M451" s="213"/>
      <c r="N451" s="214"/>
      <c r="O451" s="214"/>
      <c r="P451" s="214"/>
      <c r="Q451" s="214"/>
      <c r="R451" s="214"/>
      <c r="S451" s="214"/>
      <c r="T451" s="215"/>
      <c r="AT451" s="209" t="s">
        <v>304</v>
      </c>
      <c r="AU451" s="209" t="s">
        <v>87</v>
      </c>
      <c r="AV451" s="13" t="s">
        <v>87</v>
      </c>
      <c r="AW451" s="13" t="s">
        <v>38</v>
      </c>
      <c r="AX451" s="13" t="s">
        <v>75</v>
      </c>
      <c r="AY451" s="209" t="s">
        <v>178</v>
      </c>
    </row>
    <row r="452" spans="2:65" s="13" customFormat="1">
      <c r="B452" s="208"/>
      <c r="D452" s="194" t="s">
        <v>304</v>
      </c>
      <c r="E452" s="209" t="s">
        <v>5</v>
      </c>
      <c r="F452" s="210" t="s">
        <v>5</v>
      </c>
      <c r="H452" s="211">
        <v>0</v>
      </c>
      <c r="I452" s="212"/>
      <c r="L452" s="208"/>
      <c r="M452" s="213"/>
      <c r="N452" s="214"/>
      <c r="O452" s="214"/>
      <c r="P452" s="214"/>
      <c r="Q452" s="214"/>
      <c r="R452" s="214"/>
      <c r="S452" s="214"/>
      <c r="T452" s="215"/>
      <c r="AT452" s="209" t="s">
        <v>304</v>
      </c>
      <c r="AU452" s="209" t="s">
        <v>87</v>
      </c>
      <c r="AV452" s="13" t="s">
        <v>87</v>
      </c>
      <c r="AW452" s="13" t="s">
        <v>6</v>
      </c>
      <c r="AX452" s="13" t="s">
        <v>75</v>
      </c>
      <c r="AY452" s="209" t="s">
        <v>178</v>
      </c>
    </row>
    <row r="453" spans="2:65" s="12" customFormat="1">
      <c r="B453" s="201"/>
      <c r="D453" s="194" t="s">
        <v>304</v>
      </c>
      <c r="E453" s="202" t="s">
        <v>5</v>
      </c>
      <c r="F453" s="203" t="s">
        <v>648</v>
      </c>
      <c r="H453" s="202" t="s">
        <v>5</v>
      </c>
      <c r="I453" s="204"/>
      <c r="L453" s="201"/>
      <c r="M453" s="205"/>
      <c r="N453" s="206"/>
      <c r="O453" s="206"/>
      <c r="P453" s="206"/>
      <c r="Q453" s="206"/>
      <c r="R453" s="206"/>
      <c r="S453" s="206"/>
      <c r="T453" s="207"/>
      <c r="AT453" s="202" t="s">
        <v>304</v>
      </c>
      <c r="AU453" s="202" t="s">
        <v>87</v>
      </c>
      <c r="AV453" s="12" t="s">
        <v>82</v>
      </c>
      <c r="AW453" s="12" t="s">
        <v>38</v>
      </c>
      <c r="AX453" s="12" t="s">
        <v>75</v>
      </c>
      <c r="AY453" s="202" t="s">
        <v>178</v>
      </c>
    </row>
    <row r="454" spans="2:65" s="13" customFormat="1">
      <c r="B454" s="208"/>
      <c r="D454" s="194" t="s">
        <v>304</v>
      </c>
      <c r="E454" s="209" t="s">
        <v>5</v>
      </c>
      <c r="F454" s="210" t="s">
        <v>649</v>
      </c>
      <c r="H454" s="211">
        <v>4.3129999999999997</v>
      </c>
      <c r="I454" s="212"/>
      <c r="L454" s="208"/>
      <c r="M454" s="213"/>
      <c r="N454" s="214"/>
      <c r="O454" s="214"/>
      <c r="P454" s="214"/>
      <c r="Q454" s="214"/>
      <c r="R454" s="214"/>
      <c r="S454" s="214"/>
      <c r="T454" s="215"/>
      <c r="AT454" s="209" t="s">
        <v>304</v>
      </c>
      <c r="AU454" s="209" t="s">
        <v>87</v>
      </c>
      <c r="AV454" s="13" t="s">
        <v>87</v>
      </c>
      <c r="AW454" s="13" t="s">
        <v>38</v>
      </c>
      <c r="AX454" s="13" t="s">
        <v>75</v>
      </c>
      <c r="AY454" s="209" t="s">
        <v>178</v>
      </c>
    </row>
    <row r="455" spans="2:65" s="14" customFormat="1">
      <c r="B455" s="216"/>
      <c r="D455" s="194" t="s">
        <v>304</v>
      </c>
      <c r="E455" s="217" t="s">
        <v>5</v>
      </c>
      <c r="F455" s="218" t="s">
        <v>309</v>
      </c>
      <c r="H455" s="219">
        <v>133.46899999999999</v>
      </c>
      <c r="I455" s="220"/>
      <c r="L455" s="216"/>
      <c r="M455" s="221"/>
      <c r="N455" s="222"/>
      <c r="O455" s="222"/>
      <c r="P455" s="222"/>
      <c r="Q455" s="222"/>
      <c r="R455" s="222"/>
      <c r="S455" s="222"/>
      <c r="T455" s="223"/>
      <c r="AT455" s="217" t="s">
        <v>304</v>
      </c>
      <c r="AU455" s="217" t="s">
        <v>87</v>
      </c>
      <c r="AV455" s="14" t="s">
        <v>177</v>
      </c>
      <c r="AW455" s="14" t="s">
        <v>38</v>
      </c>
      <c r="AX455" s="14" t="s">
        <v>82</v>
      </c>
      <c r="AY455" s="217" t="s">
        <v>178</v>
      </c>
    </row>
    <row r="456" spans="2:65" s="1" customFormat="1" ht="25.5" customHeight="1">
      <c r="B456" s="181"/>
      <c r="C456" s="182" t="s">
        <v>650</v>
      </c>
      <c r="D456" s="182" t="s">
        <v>180</v>
      </c>
      <c r="E456" s="183" t="s">
        <v>651</v>
      </c>
      <c r="F456" s="184" t="s">
        <v>652</v>
      </c>
      <c r="G456" s="185" t="s">
        <v>327</v>
      </c>
      <c r="H456" s="186">
        <v>0.27800000000000002</v>
      </c>
      <c r="I456" s="187"/>
      <c r="J456" s="188">
        <f>ROUND(I456*H456,2)</f>
        <v>0</v>
      </c>
      <c r="K456" s="184" t="s">
        <v>5</v>
      </c>
      <c r="L456" s="42"/>
      <c r="M456" s="189" t="s">
        <v>5</v>
      </c>
      <c r="N456" s="190" t="s">
        <v>46</v>
      </c>
      <c r="O456" s="43"/>
      <c r="P456" s="191">
        <f>O456*H456</f>
        <v>0</v>
      </c>
      <c r="Q456" s="191">
        <v>0</v>
      </c>
      <c r="R456" s="191">
        <f>Q456*H456</f>
        <v>0</v>
      </c>
      <c r="S456" s="191">
        <v>1.8</v>
      </c>
      <c r="T456" s="192">
        <f>S456*H456</f>
        <v>0.50040000000000007</v>
      </c>
      <c r="AR456" s="25" t="s">
        <v>177</v>
      </c>
      <c r="AT456" s="25" t="s">
        <v>180</v>
      </c>
      <c r="AU456" s="25" t="s">
        <v>87</v>
      </c>
      <c r="AY456" s="25" t="s">
        <v>178</v>
      </c>
      <c r="BE456" s="193">
        <f>IF(N456="základní",J456,0)</f>
        <v>0</v>
      </c>
      <c r="BF456" s="193">
        <f>IF(N456="snížená",J456,0)</f>
        <v>0</v>
      </c>
      <c r="BG456" s="193">
        <f>IF(N456="zákl. přenesená",J456,0)</f>
        <v>0</v>
      </c>
      <c r="BH456" s="193">
        <f>IF(N456="sníž. přenesená",J456,0)</f>
        <v>0</v>
      </c>
      <c r="BI456" s="193">
        <f>IF(N456="nulová",J456,0)</f>
        <v>0</v>
      </c>
      <c r="BJ456" s="25" t="s">
        <v>82</v>
      </c>
      <c r="BK456" s="193">
        <f>ROUND(I456*H456,2)</f>
        <v>0</v>
      </c>
      <c r="BL456" s="25" t="s">
        <v>177</v>
      </c>
      <c r="BM456" s="25" t="s">
        <v>653</v>
      </c>
    </row>
    <row r="457" spans="2:65" s="12" customFormat="1">
      <c r="B457" s="201"/>
      <c r="D457" s="194" t="s">
        <v>304</v>
      </c>
      <c r="E457" s="202" t="s">
        <v>5</v>
      </c>
      <c r="F457" s="203" t="s">
        <v>654</v>
      </c>
      <c r="H457" s="202" t="s">
        <v>5</v>
      </c>
      <c r="I457" s="204"/>
      <c r="L457" s="201"/>
      <c r="M457" s="205"/>
      <c r="N457" s="206"/>
      <c r="O457" s="206"/>
      <c r="P457" s="206"/>
      <c r="Q457" s="206"/>
      <c r="R457" s="206"/>
      <c r="S457" s="206"/>
      <c r="T457" s="207"/>
      <c r="AT457" s="202" t="s">
        <v>304</v>
      </c>
      <c r="AU457" s="202" t="s">
        <v>87</v>
      </c>
      <c r="AV457" s="12" t="s">
        <v>82</v>
      </c>
      <c r="AW457" s="12" t="s">
        <v>38</v>
      </c>
      <c r="AX457" s="12" t="s">
        <v>75</v>
      </c>
      <c r="AY457" s="202" t="s">
        <v>178</v>
      </c>
    </row>
    <row r="458" spans="2:65" s="13" customFormat="1">
      <c r="B458" s="208"/>
      <c r="D458" s="194" t="s">
        <v>304</v>
      </c>
      <c r="E458" s="209" t="s">
        <v>5</v>
      </c>
      <c r="F458" s="210" t="s">
        <v>655</v>
      </c>
      <c r="H458" s="211">
        <v>0.27800000000000002</v>
      </c>
      <c r="I458" s="212"/>
      <c r="L458" s="208"/>
      <c r="M458" s="213"/>
      <c r="N458" s="214"/>
      <c r="O458" s="214"/>
      <c r="P458" s="214"/>
      <c r="Q458" s="214"/>
      <c r="R458" s="214"/>
      <c r="S458" s="214"/>
      <c r="T458" s="215"/>
      <c r="AT458" s="209" t="s">
        <v>304</v>
      </c>
      <c r="AU458" s="209" t="s">
        <v>87</v>
      </c>
      <c r="AV458" s="13" t="s">
        <v>87</v>
      </c>
      <c r="AW458" s="13" t="s">
        <v>38</v>
      </c>
      <c r="AX458" s="13" t="s">
        <v>75</v>
      </c>
      <c r="AY458" s="209" t="s">
        <v>178</v>
      </c>
    </row>
    <row r="459" spans="2:65" s="14" customFormat="1">
      <c r="B459" s="216"/>
      <c r="D459" s="194" t="s">
        <v>304</v>
      </c>
      <c r="E459" s="217" t="s">
        <v>5</v>
      </c>
      <c r="F459" s="218" t="s">
        <v>309</v>
      </c>
      <c r="H459" s="219">
        <v>0.27800000000000002</v>
      </c>
      <c r="I459" s="220"/>
      <c r="L459" s="216"/>
      <c r="M459" s="221"/>
      <c r="N459" s="222"/>
      <c r="O459" s="222"/>
      <c r="P459" s="222"/>
      <c r="Q459" s="222"/>
      <c r="R459" s="222"/>
      <c r="S459" s="222"/>
      <c r="T459" s="223"/>
      <c r="AT459" s="217" t="s">
        <v>304</v>
      </c>
      <c r="AU459" s="217" t="s">
        <v>87</v>
      </c>
      <c r="AV459" s="14" t="s">
        <v>177</v>
      </c>
      <c r="AW459" s="14" t="s">
        <v>38</v>
      </c>
      <c r="AX459" s="14" t="s">
        <v>82</v>
      </c>
      <c r="AY459" s="217" t="s">
        <v>178</v>
      </c>
    </row>
    <row r="460" spans="2:65" s="1" customFormat="1" ht="16.5" customHeight="1">
      <c r="B460" s="181"/>
      <c r="C460" s="182" t="s">
        <v>656</v>
      </c>
      <c r="D460" s="182" t="s">
        <v>180</v>
      </c>
      <c r="E460" s="183" t="s">
        <v>657</v>
      </c>
      <c r="F460" s="184" t="s">
        <v>658</v>
      </c>
      <c r="G460" s="185" t="s">
        <v>327</v>
      </c>
      <c r="H460" s="186">
        <v>28.021999999999998</v>
      </c>
      <c r="I460" s="187"/>
      <c r="J460" s="188">
        <f>ROUND(I460*H460,2)</f>
        <v>0</v>
      </c>
      <c r="K460" s="184" t="s">
        <v>5</v>
      </c>
      <c r="L460" s="42"/>
      <c r="M460" s="189" t="s">
        <v>5</v>
      </c>
      <c r="N460" s="190" t="s">
        <v>46</v>
      </c>
      <c r="O460" s="43"/>
      <c r="P460" s="191">
        <f>O460*H460</f>
        <v>0</v>
      </c>
      <c r="Q460" s="191">
        <v>0</v>
      </c>
      <c r="R460" s="191">
        <f>Q460*H460</f>
        <v>0</v>
      </c>
      <c r="S460" s="191">
        <v>2.4</v>
      </c>
      <c r="T460" s="192">
        <f>S460*H460</f>
        <v>67.252799999999993</v>
      </c>
      <c r="AR460" s="25" t="s">
        <v>177</v>
      </c>
      <c r="AT460" s="25" t="s">
        <v>180</v>
      </c>
      <c r="AU460" s="25" t="s">
        <v>87</v>
      </c>
      <c r="AY460" s="25" t="s">
        <v>178</v>
      </c>
      <c r="BE460" s="193">
        <f>IF(N460="základní",J460,0)</f>
        <v>0</v>
      </c>
      <c r="BF460" s="193">
        <f>IF(N460="snížená",J460,0)</f>
        <v>0</v>
      </c>
      <c r="BG460" s="193">
        <f>IF(N460="zákl. přenesená",J460,0)</f>
        <v>0</v>
      </c>
      <c r="BH460" s="193">
        <f>IF(N460="sníž. přenesená",J460,0)</f>
        <v>0</v>
      </c>
      <c r="BI460" s="193">
        <f>IF(N460="nulová",J460,0)</f>
        <v>0</v>
      </c>
      <c r="BJ460" s="25" t="s">
        <v>82</v>
      </c>
      <c r="BK460" s="193">
        <f>ROUND(I460*H460,2)</f>
        <v>0</v>
      </c>
      <c r="BL460" s="25" t="s">
        <v>177</v>
      </c>
      <c r="BM460" s="25" t="s">
        <v>659</v>
      </c>
    </row>
    <row r="461" spans="2:65" s="12" customFormat="1">
      <c r="B461" s="201"/>
      <c r="D461" s="194" t="s">
        <v>304</v>
      </c>
      <c r="E461" s="202" t="s">
        <v>5</v>
      </c>
      <c r="F461" s="203" t="s">
        <v>660</v>
      </c>
      <c r="H461" s="202" t="s">
        <v>5</v>
      </c>
      <c r="I461" s="204"/>
      <c r="L461" s="201"/>
      <c r="M461" s="205"/>
      <c r="N461" s="206"/>
      <c r="O461" s="206"/>
      <c r="P461" s="206"/>
      <c r="Q461" s="206"/>
      <c r="R461" s="206"/>
      <c r="S461" s="206"/>
      <c r="T461" s="207"/>
      <c r="AT461" s="202" t="s">
        <v>304</v>
      </c>
      <c r="AU461" s="202" t="s">
        <v>87</v>
      </c>
      <c r="AV461" s="12" t="s">
        <v>82</v>
      </c>
      <c r="AW461" s="12" t="s">
        <v>38</v>
      </c>
      <c r="AX461" s="12" t="s">
        <v>75</v>
      </c>
      <c r="AY461" s="202" t="s">
        <v>178</v>
      </c>
    </row>
    <row r="462" spans="2:65" s="13" customFormat="1">
      <c r="B462" s="208"/>
      <c r="D462" s="194" t="s">
        <v>304</v>
      </c>
      <c r="E462" s="209" t="s">
        <v>5</v>
      </c>
      <c r="F462" s="210" t="s">
        <v>661</v>
      </c>
      <c r="H462" s="211">
        <v>2.0249999999999999</v>
      </c>
      <c r="I462" s="212"/>
      <c r="L462" s="208"/>
      <c r="M462" s="213"/>
      <c r="N462" s="214"/>
      <c r="O462" s="214"/>
      <c r="P462" s="214"/>
      <c r="Q462" s="214"/>
      <c r="R462" s="214"/>
      <c r="S462" s="214"/>
      <c r="T462" s="215"/>
      <c r="AT462" s="209" t="s">
        <v>304</v>
      </c>
      <c r="AU462" s="209" t="s">
        <v>87</v>
      </c>
      <c r="AV462" s="13" t="s">
        <v>87</v>
      </c>
      <c r="AW462" s="13" t="s">
        <v>38</v>
      </c>
      <c r="AX462" s="13" t="s">
        <v>75</v>
      </c>
      <c r="AY462" s="209" t="s">
        <v>178</v>
      </c>
    </row>
    <row r="463" spans="2:65" s="13" customFormat="1">
      <c r="B463" s="208"/>
      <c r="D463" s="194" t="s">
        <v>304</v>
      </c>
      <c r="E463" s="209" t="s">
        <v>5</v>
      </c>
      <c r="F463" s="210" t="s">
        <v>5</v>
      </c>
      <c r="H463" s="211">
        <v>0</v>
      </c>
      <c r="I463" s="212"/>
      <c r="L463" s="208"/>
      <c r="M463" s="213"/>
      <c r="N463" s="214"/>
      <c r="O463" s="214"/>
      <c r="P463" s="214"/>
      <c r="Q463" s="214"/>
      <c r="R463" s="214"/>
      <c r="S463" s="214"/>
      <c r="T463" s="215"/>
      <c r="AT463" s="209" t="s">
        <v>304</v>
      </c>
      <c r="AU463" s="209" t="s">
        <v>87</v>
      </c>
      <c r="AV463" s="13" t="s">
        <v>87</v>
      </c>
      <c r="AW463" s="13" t="s">
        <v>6</v>
      </c>
      <c r="AX463" s="13" t="s">
        <v>75</v>
      </c>
      <c r="AY463" s="209" t="s">
        <v>178</v>
      </c>
    </row>
    <row r="464" spans="2:65" s="12" customFormat="1">
      <c r="B464" s="201"/>
      <c r="D464" s="194" t="s">
        <v>304</v>
      </c>
      <c r="E464" s="202" t="s">
        <v>5</v>
      </c>
      <c r="F464" s="203" t="s">
        <v>662</v>
      </c>
      <c r="H464" s="202" t="s">
        <v>5</v>
      </c>
      <c r="I464" s="204"/>
      <c r="L464" s="201"/>
      <c r="M464" s="205"/>
      <c r="N464" s="206"/>
      <c r="O464" s="206"/>
      <c r="P464" s="206"/>
      <c r="Q464" s="206"/>
      <c r="R464" s="206"/>
      <c r="S464" s="206"/>
      <c r="T464" s="207"/>
      <c r="AT464" s="202" t="s">
        <v>304</v>
      </c>
      <c r="AU464" s="202" t="s">
        <v>87</v>
      </c>
      <c r="AV464" s="12" t="s">
        <v>82</v>
      </c>
      <c r="AW464" s="12" t="s">
        <v>38</v>
      </c>
      <c r="AX464" s="12" t="s">
        <v>75</v>
      </c>
      <c r="AY464" s="202" t="s">
        <v>178</v>
      </c>
    </row>
    <row r="465" spans="2:65" s="12" customFormat="1">
      <c r="B465" s="201"/>
      <c r="D465" s="194" t="s">
        <v>304</v>
      </c>
      <c r="E465" s="202" t="s">
        <v>5</v>
      </c>
      <c r="F465" s="203" t="s">
        <v>663</v>
      </c>
      <c r="H465" s="202" t="s">
        <v>5</v>
      </c>
      <c r="I465" s="204"/>
      <c r="L465" s="201"/>
      <c r="M465" s="205"/>
      <c r="N465" s="206"/>
      <c r="O465" s="206"/>
      <c r="P465" s="206"/>
      <c r="Q465" s="206"/>
      <c r="R465" s="206"/>
      <c r="S465" s="206"/>
      <c r="T465" s="207"/>
      <c r="AT465" s="202" t="s">
        <v>304</v>
      </c>
      <c r="AU465" s="202" t="s">
        <v>87</v>
      </c>
      <c r="AV465" s="12" t="s">
        <v>82</v>
      </c>
      <c r="AW465" s="12" t="s">
        <v>38</v>
      </c>
      <c r="AX465" s="12" t="s">
        <v>75</v>
      </c>
      <c r="AY465" s="202" t="s">
        <v>178</v>
      </c>
    </row>
    <row r="466" spans="2:65" s="13" customFormat="1">
      <c r="B466" s="208"/>
      <c r="D466" s="194" t="s">
        <v>304</v>
      </c>
      <c r="E466" s="209" t="s">
        <v>5</v>
      </c>
      <c r="F466" s="210" t="s">
        <v>664</v>
      </c>
      <c r="H466" s="211">
        <v>8.7929999999999993</v>
      </c>
      <c r="I466" s="212"/>
      <c r="L466" s="208"/>
      <c r="M466" s="213"/>
      <c r="N466" s="214"/>
      <c r="O466" s="214"/>
      <c r="P466" s="214"/>
      <c r="Q466" s="214"/>
      <c r="R466" s="214"/>
      <c r="S466" s="214"/>
      <c r="T466" s="215"/>
      <c r="AT466" s="209" t="s">
        <v>304</v>
      </c>
      <c r="AU466" s="209" t="s">
        <v>87</v>
      </c>
      <c r="AV466" s="13" t="s">
        <v>87</v>
      </c>
      <c r="AW466" s="13" t="s">
        <v>38</v>
      </c>
      <c r="AX466" s="13" t="s">
        <v>75</v>
      </c>
      <c r="AY466" s="209" t="s">
        <v>178</v>
      </c>
    </row>
    <row r="467" spans="2:65" s="13" customFormat="1">
      <c r="B467" s="208"/>
      <c r="D467" s="194" t="s">
        <v>304</v>
      </c>
      <c r="E467" s="209" t="s">
        <v>5</v>
      </c>
      <c r="F467" s="210" t="s">
        <v>5</v>
      </c>
      <c r="H467" s="211">
        <v>0</v>
      </c>
      <c r="I467" s="212"/>
      <c r="L467" s="208"/>
      <c r="M467" s="213"/>
      <c r="N467" s="214"/>
      <c r="O467" s="214"/>
      <c r="P467" s="214"/>
      <c r="Q467" s="214"/>
      <c r="R467" s="214"/>
      <c r="S467" s="214"/>
      <c r="T467" s="215"/>
      <c r="AT467" s="209" t="s">
        <v>304</v>
      </c>
      <c r="AU467" s="209" t="s">
        <v>87</v>
      </c>
      <c r="AV467" s="13" t="s">
        <v>87</v>
      </c>
      <c r="AW467" s="13" t="s">
        <v>6</v>
      </c>
      <c r="AX467" s="13" t="s">
        <v>75</v>
      </c>
      <c r="AY467" s="209" t="s">
        <v>178</v>
      </c>
    </row>
    <row r="468" spans="2:65" s="12" customFormat="1">
      <c r="B468" s="201"/>
      <c r="D468" s="194" t="s">
        <v>304</v>
      </c>
      <c r="E468" s="202" t="s">
        <v>5</v>
      </c>
      <c r="F468" s="203" t="s">
        <v>665</v>
      </c>
      <c r="H468" s="202" t="s">
        <v>5</v>
      </c>
      <c r="I468" s="204"/>
      <c r="L468" s="201"/>
      <c r="M468" s="205"/>
      <c r="N468" s="206"/>
      <c r="O468" s="206"/>
      <c r="P468" s="206"/>
      <c r="Q468" s="206"/>
      <c r="R468" s="206"/>
      <c r="S468" s="206"/>
      <c r="T468" s="207"/>
      <c r="AT468" s="202" t="s">
        <v>304</v>
      </c>
      <c r="AU468" s="202" t="s">
        <v>87</v>
      </c>
      <c r="AV468" s="12" t="s">
        <v>82</v>
      </c>
      <c r="AW468" s="12" t="s">
        <v>38</v>
      </c>
      <c r="AX468" s="12" t="s">
        <v>75</v>
      </c>
      <c r="AY468" s="202" t="s">
        <v>178</v>
      </c>
    </row>
    <row r="469" spans="2:65" s="12" customFormat="1">
      <c r="B469" s="201"/>
      <c r="D469" s="194" t="s">
        <v>304</v>
      </c>
      <c r="E469" s="202" t="s">
        <v>5</v>
      </c>
      <c r="F469" s="203" t="s">
        <v>663</v>
      </c>
      <c r="H469" s="202" t="s">
        <v>5</v>
      </c>
      <c r="I469" s="204"/>
      <c r="L469" s="201"/>
      <c r="M469" s="205"/>
      <c r="N469" s="206"/>
      <c r="O469" s="206"/>
      <c r="P469" s="206"/>
      <c r="Q469" s="206"/>
      <c r="R469" s="206"/>
      <c r="S469" s="206"/>
      <c r="T469" s="207"/>
      <c r="AT469" s="202" t="s">
        <v>304</v>
      </c>
      <c r="AU469" s="202" t="s">
        <v>87</v>
      </c>
      <c r="AV469" s="12" t="s">
        <v>82</v>
      </c>
      <c r="AW469" s="12" t="s">
        <v>38</v>
      </c>
      <c r="AX469" s="12" t="s">
        <v>75</v>
      </c>
      <c r="AY469" s="202" t="s">
        <v>178</v>
      </c>
    </row>
    <row r="470" spans="2:65" s="13" customFormat="1">
      <c r="B470" s="208"/>
      <c r="D470" s="194" t="s">
        <v>304</v>
      </c>
      <c r="E470" s="209" t="s">
        <v>5</v>
      </c>
      <c r="F470" s="210" t="s">
        <v>666</v>
      </c>
      <c r="H470" s="211">
        <v>7.6379999999999999</v>
      </c>
      <c r="I470" s="212"/>
      <c r="L470" s="208"/>
      <c r="M470" s="213"/>
      <c r="N470" s="214"/>
      <c r="O470" s="214"/>
      <c r="P470" s="214"/>
      <c r="Q470" s="214"/>
      <c r="R470" s="214"/>
      <c r="S470" s="214"/>
      <c r="T470" s="215"/>
      <c r="AT470" s="209" t="s">
        <v>304</v>
      </c>
      <c r="AU470" s="209" t="s">
        <v>87</v>
      </c>
      <c r="AV470" s="13" t="s">
        <v>87</v>
      </c>
      <c r="AW470" s="13" t="s">
        <v>38</v>
      </c>
      <c r="AX470" s="13" t="s">
        <v>75</v>
      </c>
      <c r="AY470" s="209" t="s">
        <v>178</v>
      </c>
    </row>
    <row r="471" spans="2:65" s="13" customFormat="1">
      <c r="B471" s="208"/>
      <c r="D471" s="194" t="s">
        <v>304</v>
      </c>
      <c r="E471" s="209" t="s">
        <v>5</v>
      </c>
      <c r="F471" s="210" t="s">
        <v>5</v>
      </c>
      <c r="H471" s="211">
        <v>0</v>
      </c>
      <c r="I471" s="212"/>
      <c r="L471" s="208"/>
      <c r="M471" s="213"/>
      <c r="N471" s="214"/>
      <c r="O471" s="214"/>
      <c r="P471" s="214"/>
      <c r="Q471" s="214"/>
      <c r="R471" s="214"/>
      <c r="S471" s="214"/>
      <c r="T471" s="215"/>
      <c r="AT471" s="209" t="s">
        <v>304</v>
      </c>
      <c r="AU471" s="209" t="s">
        <v>87</v>
      </c>
      <c r="AV471" s="13" t="s">
        <v>87</v>
      </c>
      <c r="AW471" s="13" t="s">
        <v>6</v>
      </c>
      <c r="AX471" s="13" t="s">
        <v>75</v>
      </c>
      <c r="AY471" s="209" t="s">
        <v>178</v>
      </c>
    </row>
    <row r="472" spans="2:65" s="12" customFormat="1">
      <c r="B472" s="201"/>
      <c r="D472" s="194" t="s">
        <v>304</v>
      </c>
      <c r="E472" s="202" t="s">
        <v>5</v>
      </c>
      <c r="F472" s="203" t="s">
        <v>667</v>
      </c>
      <c r="H472" s="202" t="s">
        <v>5</v>
      </c>
      <c r="I472" s="204"/>
      <c r="L472" s="201"/>
      <c r="M472" s="205"/>
      <c r="N472" s="206"/>
      <c r="O472" s="206"/>
      <c r="P472" s="206"/>
      <c r="Q472" s="206"/>
      <c r="R472" s="206"/>
      <c r="S472" s="206"/>
      <c r="T472" s="207"/>
      <c r="AT472" s="202" t="s">
        <v>304</v>
      </c>
      <c r="AU472" s="202" t="s">
        <v>87</v>
      </c>
      <c r="AV472" s="12" t="s">
        <v>82</v>
      </c>
      <c r="AW472" s="12" t="s">
        <v>38</v>
      </c>
      <c r="AX472" s="12" t="s">
        <v>75</v>
      </c>
      <c r="AY472" s="202" t="s">
        <v>178</v>
      </c>
    </row>
    <row r="473" spans="2:65" s="13" customFormat="1">
      <c r="B473" s="208"/>
      <c r="D473" s="194" t="s">
        <v>304</v>
      </c>
      <c r="E473" s="209" t="s">
        <v>5</v>
      </c>
      <c r="F473" s="210" t="s">
        <v>668</v>
      </c>
      <c r="H473" s="211">
        <v>3.1080000000000001</v>
      </c>
      <c r="I473" s="212"/>
      <c r="L473" s="208"/>
      <c r="M473" s="213"/>
      <c r="N473" s="214"/>
      <c r="O473" s="214"/>
      <c r="P473" s="214"/>
      <c r="Q473" s="214"/>
      <c r="R473" s="214"/>
      <c r="S473" s="214"/>
      <c r="T473" s="215"/>
      <c r="AT473" s="209" t="s">
        <v>304</v>
      </c>
      <c r="AU473" s="209" t="s">
        <v>87</v>
      </c>
      <c r="AV473" s="13" t="s">
        <v>87</v>
      </c>
      <c r="AW473" s="13" t="s">
        <v>38</v>
      </c>
      <c r="AX473" s="13" t="s">
        <v>75</v>
      </c>
      <c r="AY473" s="209" t="s">
        <v>178</v>
      </c>
    </row>
    <row r="474" spans="2:65" s="13" customFormat="1">
      <c r="B474" s="208"/>
      <c r="D474" s="194" t="s">
        <v>304</v>
      </c>
      <c r="E474" s="209" t="s">
        <v>5</v>
      </c>
      <c r="F474" s="210" t="s">
        <v>5</v>
      </c>
      <c r="H474" s="211">
        <v>0</v>
      </c>
      <c r="I474" s="212"/>
      <c r="L474" s="208"/>
      <c r="M474" s="213"/>
      <c r="N474" s="214"/>
      <c r="O474" s="214"/>
      <c r="P474" s="214"/>
      <c r="Q474" s="214"/>
      <c r="R474" s="214"/>
      <c r="S474" s="214"/>
      <c r="T474" s="215"/>
      <c r="AT474" s="209" t="s">
        <v>304</v>
      </c>
      <c r="AU474" s="209" t="s">
        <v>87</v>
      </c>
      <c r="AV474" s="13" t="s">
        <v>87</v>
      </c>
      <c r="AW474" s="13" t="s">
        <v>6</v>
      </c>
      <c r="AX474" s="13" t="s">
        <v>75</v>
      </c>
      <c r="AY474" s="209" t="s">
        <v>178</v>
      </c>
    </row>
    <row r="475" spans="2:65" s="12" customFormat="1">
      <c r="B475" s="201"/>
      <c r="D475" s="194" t="s">
        <v>304</v>
      </c>
      <c r="E475" s="202" t="s">
        <v>5</v>
      </c>
      <c r="F475" s="203" t="s">
        <v>669</v>
      </c>
      <c r="H475" s="202" t="s">
        <v>5</v>
      </c>
      <c r="I475" s="204"/>
      <c r="L475" s="201"/>
      <c r="M475" s="205"/>
      <c r="N475" s="206"/>
      <c r="O475" s="206"/>
      <c r="P475" s="206"/>
      <c r="Q475" s="206"/>
      <c r="R475" s="206"/>
      <c r="S475" s="206"/>
      <c r="T475" s="207"/>
      <c r="AT475" s="202" t="s">
        <v>304</v>
      </c>
      <c r="AU475" s="202" t="s">
        <v>87</v>
      </c>
      <c r="AV475" s="12" t="s">
        <v>82</v>
      </c>
      <c r="AW475" s="12" t="s">
        <v>38</v>
      </c>
      <c r="AX475" s="12" t="s">
        <v>75</v>
      </c>
      <c r="AY475" s="202" t="s">
        <v>178</v>
      </c>
    </row>
    <row r="476" spans="2:65" s="13" customFormat="1">
      <c r="B476" s="208"/>
      <c r="D476" s="194" t="s">
        <v>304</v>
      </c>
      <c r="E476" s="209" t="s">
        <v>5</v>
      </c>
      <c r="F476" s="210" t="s">
        <v>670</v>
      </c>
      <c r="H476" s="211">
        <v>6.4580000000000002</v>
      </c>
      <c r="I476" s="212"/>
      <c r="L476" s="208"/>
      <c r="M476" s="213"/>
      <c r="N476" s="214"/>
      <c r="O476" s="214"/>
      <c r="P476" s="214"/>
      <c r="Q476" s="214"/>
      <c r="R476" s="214"/>
      <c r="S476" s="214"/>
      <c r="T476" s="215"/>
      <c r="AT476" s="209" t="s">
        <v>304</v>
      </c>
      <c r="AU476" s="209" t="s">
        <v>87</v>
      </c>
      <c r="AV476" s="13" t="s">
        <v>87</v>
      </c>
      <c r="AW476" s="13" t="s">
        <v>38</v>
      </c>
      <c r="AX476" s="13" t="s">
        <v>75</v>
      </c>
      <c r="AY476" s="209" t="s">
        <v>178</v>
      </c>
    </row>
    <row r="477" spans="2:65" s="14" customFormat="1">
      <c r="B477" s="216"/>
      <c r="D477" s="194" t="s">
        <v>304</v>
      </c>
      <c r="E477" s="217" t="s">
        <v>5</v>
      </c>
      <c r="F477" s="218" t="s">
        <v>309</v>
      </c>
      <c r="H477" s="219">
        <v>28.021999999999998</v>
      </c>
      <c r="I477" s="220"/>
      <c r="L477" s="216"/>
      <c r="M477" s="221"/>
      <c r="N477" s="222"/>
      <c r="O477" s="222"/>
      <c r="P477" s="222"/>
      <c r="Q477" s="222"/>
      <c r="R477" s="222"/>
      <c r="S477" s="222"/>
      <c r="T477" s="223"/>
      <c r="AT477" s="217" t="s">
        <v>304</v>
      </c>
      <c r="AU477" s="217" t="s">
        <v>87</v>
      </c>
      <c r="AV477" s="14" t="s">
        <v>177</v>
      </c>
      <c r="AW477" s="14" t="s">
        <v>38</v>
      </c>
      <c r="AX477" s="14" t="s">
        <v>82</v>
      </c>
      <c r="AY477" s="217" t="s">
        <v>178</v>
      </c>
    </row>
    <row r="478" spans="2:65" s="1" customFormat="1" ht="16.5" customHeight="1">
      <c r="B478" s="181"/>
      <c r="C478" s="182" t="s">
        <v>671</v>
      </c>
      <c r="D478" s="182" t="s">
        <v>180</v>
      </c>
      <c r="E478" s="183" t="s">
        <v>672</v>
      </c>
      <c r="F478" s="184" t="s">
        <v>673</v>
      </c>
      <c r="G478" s="185" t="s">
        <v>302</v>
      </c>
      <c r="H478" s="186">
        <v>48.86</v>
      </c>
      <c r="I478" s="187"/>
      <c r="J478" s="188">
        <f>ROUND(I478*H478,2)</f>
        <v>0</v>
      </c>
      <c r="K478" s="184" t="s">
        <v>5</v>
      </c>
      <c r="L478" s="42"/>
      <c r="M478" s="189" t="s">
        <v>5</v>
      </c>
      <c r="N478" s="190" t="s">
        <v>46</v>
      </c>
      <c r="O478" s="43"/>
      <c r="P478" s="191">
        <f>O478*H478</f>
        <v>0</v>
      </c>
      <c r="Q478" s="191">
        <v>0</v>
      </c>
      <c r="R478" s="191">
        <f>Q478*H478</f>
        <v>0</v>
      </c>
      <c r="S478" s="191">
        <v>5.5E-2</v>
      </c>
      <c r="T478" s="192">
        <f>S478*H478</f>
        <v>2.6873</v>
      </c>
      <c r="AR478" s="25" t="s">
        <v>177</v>
      </c>
      <c r="AT478" s="25" t="s">
        <v>180</v>
      </c>
      <c r="AU478" s="25" t="s">
        <v>87</v>
      </c>
      <c r="AY478" s="25" t="s">
        <v>178</v>
      </c>
      <c r="BE478" s="193">
        <f>IF(N478="základní",J478,0)</f>
        <v>0</v>
      </c>
      <c r="BF478" s="193">
        <f>IF(N478="snížená",J478,0)</f>
        <v>0</v>
      </c>
      <c r="BG478" s="193">
        <f>IF(N478="zákl. přenesená",J478,0)</f>
        <v>0</v>
      </c>
      <c r="BH478" s="193">
        <f>IF(N478="sníž. přenesená",J478,0)</f>
        <v>0</v>
      </c>
      <c r="BI478" s="193">
        <f>IF(N478="nulová",J478,0)</f>
        <v>0</v>
      </c>
      <c r="BJ478" s="25" t="s">
        <v>82</v>
      </c>
      <c r="BK478" s="193">
        <f>ROUND(I478*H478,2)</f>
        <v>0</v>
      </c>
      <c r="BL478" s="25" t="s">
        <v>177</v>
      </c>
      <c r="BM478" s="25" t="s">
        <v>674</v>
      </c>
    </row>
    <row r="479" spans="2:65" s="12" customFormat="1">
      <c r="B479" s="201"/>
      <c r="D479" s="194" t="s">
        <v>304</v>
      </c>
      <c r="E479" s="202" t="s">
        <v>5</v>
      </c>
      <c r="F479" s="203" t="s">
        <v>675</v>
      </c>
      <c r="H479" s="202" t="s">
        <v>5</v>
      </c>
      <c r="I479" s="204"/>
      <c r="L479" s="201"/>
      <c r="M479" s="205"/>
      <c r="N479" s="206"/>
      <c r="O479" s="206"/>
      <c r="P479" s="206"/>
      <c r="Q479" s="206"/>
      <c r="R479" s="206"/>
      <c r="S479" s="206"/>
      <c r="T479" s="207"/>
      <c r="AT479" s="202" t="s">
        <v>304</v>
      </c>
      <c r="AU479" s="202" t="s">
        <v>87</v>
      </c>
      <c r="AV479" s="12" t="s">
        <v>82</v>
      </c>
      <c r="AW479" s="12" t="s">
        <v>38</v>
      </c>
      <c r="AX479" s="12" t="s">
        <v>75</v>
      </c>
      <c r="AY479" s="202" t="s">
        <v>178</v>
      </c>
    </row>
    <row r="480" spans="2:65" s="13" customFormat="1">
      <c r="B480" s="208"/>
      <c r="D480" s="194" t="s">
        <v>304</v>
      </c>
      <c r="E480" s="209" t="s">
        <v>5</v>
      </c>
      <c r="F480" s="210" t="s">
        <v>676</v>
      </c>
      <c r="H480" s="211">
        <v>5.0599999999999996</v>
      </c>
      <c r="I480" s="212"/>
      <c r="L480" s="208"/>
      <c r="M480" s="213"/>
      <c r="N480" s="214"/>
      <c r="O480" s="214"/>
      <c r="P480" s="214"/>
      <c r="Q480" s="214"/>
      <c r="R480" s="214"/>
      <c r="S480" s="214"/>
      <c r="T480" s="215"/>
      <c r="AT480" s="209" t="s">
        <v>304</v>
      </c>
      <c r="AU480" s="209" t="s">
        <v>87</v>
      </c>
      <c r="AV480" s="13" t="s">
        <v>87</v>
      </c>
      <c r="AW480" s="13" t="s">
        <v>38</v>
      </c>
      <c r="AX480" s="13" t="s">
        <v>75</v>
      </c>
      <c r="AY480" s="209" t="s">
        <v>178</v>
      </c>
    </row>
    <row r="481" spans="2:65" s="12" customFormat="1">
      <c r="B481" s="201"/>
      <c r="D481" s="194" t="s">
        <v>304</v>
      </c>
      <c r="E481" s="202" t="s">
        <v>5</v>
      </c>
      <c r="F481" s="203" t="s">
        <v>603</v>
      </c>
      <c r="H481" s="202" t="s">
        <v>5</v>
      </c>
      <c r="I481" s="204"/>
      <c r="L481" s="201"/>
      <c r="M481" s="205"/>
      <c r="N481" s="206"/>
      <c r="O481" s="206"/>
      <c r="P481" s="206"/>
      <c r="Q481" s="206"/>
      <c r="R481" s="206"/>
      <c r="S481" s="206"/>
      <c r="T481" s="207"/>
      <c r="AT481" s="202" t="s">
        <v>304</v>
      </c>
      <c r="AU481" s="202" t="s">
        <v>87</v>
      </c>
      <c r="AV481" s="12" t="s">
        <v>82</v>
      </c>
      <c r="AW481" s="12" t="s">
        <v>38</v>
      </c>
      <c r="AX481" s="12" t="s">
        <v>75</v>
      </c>
      <c r="AY481" s="202" t="s">
        <v>178</v>
      </c>
    </row>
    <row r="482" spans="2:65" s="13" customFormat="1">
      <c r="B482" s="208"/>
      <c r="D482" s="194" t="s">
        <v>304</v>
      </c>
      <c r="E482" s="209" t="s">
        <v>5</v>
      </c>
      <c r="F482" s="210" t="s">
        <v>677</v>
      </c>
      <c r="H482" s="211">
        <v>3.75</v>
      </c>
      <c r="I482" s="212"/>
      <c r="L482" s="208"/>
      <c r="M482" s="213"/>
      <c r="N482" s="214"/>
      <c r="O482" s="214"/>
      <c r="P482" s="214"/>
      <c r="Q482" s="214"/>
      <c r="R482" s="214"/>
      <c r="S482" s="214"/>
      <c r="T482" s="215"/>
      <c r="AT482" s="209" t="s">
        <v>304</v>
      </c>
      <c r="AU482" s="209" t="s">
        <v>87</v>
      </c>
      <c r="AV482" s="13" t="s">
        <v>87</v>
      </c>
      <c r="AW482" s="13" t="s">
        <v>38</v>
      </c>
      <c r="AX482" s="13" t="s">
        <v>75</v>
      </c>
      <c r="AY482" s="209" t="s">
        <v>178</v>
      </c>
    </row>
    <row r="483" spans="2:65" s="12" customFormat="1">
      <c r="B483" s="201"/>
      <c r="D483" s="194" t="s">
        <v>304</v>
      </c>
      <c r="E483" s="202" t="s">
        <v>5</v>
      </c>
      <c r="F483" s="203" t="s">
        <v>410</v>
      </c>
      <c r="H483" s="202" t="s">
        <v>5</v>
      </c>
      <c r="I483" s="204"/>
      <c r="L483" s="201"/>
      <c r="M483" s="205"/>
      <c r="N483" s="206"/>
      <c r="O483" s="206"/>
      <c r="P483" s="206"/>
      <c r="Q483" s="206"/>
      <c r="R483" s="206"/>
      <c r="S483" s="206"/>
      <c r="T483" s="207"/>
      <c r="AT483" s="202" t="s">
        <v>304</v>
      </c>
      <c r="AU483" s="202" t="s">
        <v>87</v>
      </c>
      <c r="AV483" s="12" t="s">
        <v>82</v>
      </c>
      <c r="AW483" s="12" t="s">
        <v>38</v>
      </c>
      <c r="AX483" s="12" t="s">
        <v>75</v>
      </c>
      <c r="AY483" s="202" t="s">
        <v>178</v>
      </c>
    </row>
    <row r="484" spans="2:65" s="13" customFormat="1">
      <c r="B484" s="208"/>
      <c r="D484" s="194" t="s">
        <v>304</v>
      </c>
      <c r="E484" s="209" t="s">
        <v>5</v>
      </c>
      <c r="F484" s="210" t="s">
        <v>678</v>
      </c>
      <c r="H484" s="211">
        <v>15</v>
      </c>
      <c r="I484" s="212"/>
      <c r="L484" s="208"/>
      <c r="M484" s="213"/>
      <c r="N484" s="214"/>
      <c r="O484" s="214"/>
      <c r="P484" s="214"/>
      <c r="Q484" s="214"/>
      <c r="R484" s="214"/>
      <c r="S484" s="214"/>
      <c r="T484" s="215"/>
      <c r="AT484" s="209" t="s">
        <v>304</v>
      </c>
      <c r="AU484" s="209" t="s">
        <v>87</v>
      </c>
      <c r="AV484" s="13" t="s">
        <v>87</v>
      </c>
      <c r="AW484" s="13" t="s">
        <v>38</v>
      </c>
      <c r="AX484" s="13" t="s">
        <v>75</v>
      </c>
      <c r="AY484" s="209" t="s">
        <v>178</v>
      </c>
    </row>
    <row r="485" spans="2:65" s="13" customFormat="1">
      <c r="B485" s="208"/>
      <c r="D485" s="194" t="s">
        <v>304</v>
      </c>
      <c r="E485" s="209" t="s">
        <v>5</v>
      </c>
      <c r="F485" s="210" t="s">
        <v>5</v>
      </c>
      <c r="H485" s="211">
        <v>0</v>
      </c>
      <c r="I485" s="212"/>
      <c r="L485" s="208"/>
      <c r="M485" s="213"/>
      <c r="N485" s="214"/>
      <c r="O485" s="214"/>
      <c r="P485" s="214"/>
      <c r="Q485" s="214"/>
      <c r="R485" s="214"/>
      <c r="S485" s="214"/>
      <c r="T485" s="215"/>
      <c r="AT485" s="209" t="s">
        <v>304</v>
      </c>
      <c r="AU485" s="209" t="s">
        <v>87</v>
      </c>
      <c r="AV485" s="13" t="s">
        <v>87</v>
      </c>
      <c r="AW485" s="13" t="s">
        <v>6</v>
      </c>
      <c r="AX485" s="13" t="s">
        <v>75</v>
      </c>
      <c r="AY485" s="209" t="s">
        <v>178</v>
      </c>
    </row>
    <row r="486" spans="2:65" s="12" customFormat="1">
      <c r="B486" s="201"/>
      <c r="D486" s="194" t="s">
        <v>304</v>
      </c>
      <c r="E486" s="202" t="s">
        <v>5</v>
      </c>
      <c r="F486" s="203" t="s">
        <v>679</v>
      </c>
      <c r="H486" s="202" t="s">
        <v>5</v>
      </c>
      <c r="I486" s="204"/>
      <c r="L486" s="201"/>
      <c r="M486" s="205"/>
      <c r="N486" s="206"/>
      <c r="O486" s="206"/>
      <c r="P486" s="206"/>
      <c r="Q486" s="206"/>
      <c r="R486" s="206"/>
      <c r="S486" s="206"/>
      <c r="T486" s="207"/>
      <c r="AT486" s="202" t="s">
        <v>304</v>
      </c>
      <c r="AU486" s="202" t="s">
        <v>87</v>
      </c>
      <c r="AV486" s="12" t="s">
        <v>82</v>
      </c>
      <c r="AW486" s="12" t="s">
        <v>38</v>
      </c>
      <c r="AX486" s="12" t="s">
        <v>75</v>
      </c>
      <c r="AY486" s="202" t="s">
        <v>178</v>
      </c>
    </row>
    <row r="487" spans="2:65" s="13" customFormat="1">
      <c r="B487" s="208"/>
      <c r="D487" s="194" t="s">
        <v>304</v>
      </c>
      <c r="E487" s="209" t="s">
        <v>5</v>
      </c>
      <c r="F487" s="210" t="s">
        <v>680</v>
      </c>
      <c r="H487" s="211">
        <v>11.25</v>
      </c>
      <c r="I487" s="212"/>
      <c r="L487" s="208"/>
      <c r="M487" s="213"/>
      <c r="N487" s="214"/>
      <c r="O487" s="214"/>
      <c r="P487" s="214"/>
      <c r="Q487" s="214"/>
      <c r="R487" s="214"/>
      <c r="S487" s="214"/>
      <c r="T487" s="215"/>
      <c r="AT487" s="209" t="s">
        <v>304</v>
      </c>
      <c r="AU487" s="209" t="s">
        <v>87</v>
      </c>
      <c r="AV487" s="13" t="s">
        <v>87</v>
      </c>
      <c r="AW487" s="13" t="s">
        <v>38</v>
      </c>
      <c r="AX487" s="13" t="s">
        <v>75</v>
      </c>
      <c r="AY487" s="209" t="s">
        <v>178</v>
      </c>
    </row>
    <row r="488" spans="2:65" s="12" customFormat="1">
      <c r="B488" s="201"/>
      <c r="D488" s="194" t="s">
        <v>304</v>
      </c>
      <c r="E488" s="202" t="s">
        <v>5</v>
      </c>
      <c r="F488" s="203" t="s">
        <v>639</v>
      </c>
      <c r="H488" s="202" t="s">
        <v>5</v>
      </c>
      <c r="I488" s="204"/>
      <c r="L488" s="201"/>
      <c r="M488" s="205"/>
      <c r="N488" s="206"/>
      <c r="O488" s="206"/>
      <c r="P488" s="206"/>
      <c r="Q488" s="206"/>
      <c r="R488" s="206"/>
      <c r="S488" s="206"/>
      <c r="T488" s="207"/>
      <c r="AT488" s="202" t="s">
        <v>304</v>
      </c>
      <c r="AU488" s="202" t="s">
        <v>87</v>
      </c>
      <c r="AV488" s="12" t="s">
        <v>82</v>
      </c>
      <c r="AW488" s="12" t="s">
        <v>38</v>
      </c>
      <c r="AX488" s="12" t="s">
        <v>75</v>
      </c>
      <c r="AY488" s="202" t="s">
        <v>178</v>
      </c>
    </row>
    <row r="489" spans="2:65" s="13" customFormat="1">
      <c r="B489" s="208"/>
      <c r="D489" s="194" t="s">
        <v>304</v>
      </c>
      <c r="E489" s="209" t="s">
        <v>5</v>
      </c>
      <c r="F489" s="210" t="s">
        <v>681</v>
      </c>
      <c r="H489" s="211">
        <v>4</v>
      </c>
      <c r="I489" s="212"/>
      <c r="L489" s="208"/>
      <c r="M489" s="213"/>
      <c r="N489" s="214"/>
      <c r="O489" s="214"/>
      <c r="P489" s="214"/>
      <c r="Q489" s="214"/>
      <c r="R489" s="214"/>
      <c r="S489" s="214"/>
      <c r="T489" s="215"/>
      <c r="AT489" s="209" t="s">
        <v>304</v>
      </c>
      <c r="AU489" s="209" t="s">
        <v>87</v>
      </c>
      <c r="AV489" s="13" t="s">
        <v>87</v>
      </c>
      <c r="AW489" s="13" t="s">
        <v>38</v>
      </c>
      <c r="AX489" s="13" t="s">
        <v>75</v>
      </c>
      <c r="AY489" s="209" t="s">
        <v>178</v>
      </c>
    </row>
    <row r="490" spans="2:65" s="12" customFormat="1">
      <c r="B490" s="201"/>
      <c r="D490" s="194" t="s">
        <v>304</v>
      </c>
      <c r="E490" s="202" t="s">
        <v>5</v>
      </c>
      <c r="F490" s="203" t="s">
        <v>682</v>
      </c>
      <c r="H490" s="202" t="s">
        <v>5</v>
      </c>
      <c r="I490" s="204"/>
      <c r="L490" s="201"/>
      <c r="M490" s="205"/>
      <c r="N490" s="206"/>
      <c r="O490" s="206"/>
      <c r="P490" s="206"/>
      <c r="Q490" s="206"/>
      <c r="R490" s="206"/>
      <c r="S490" s="206"/>
      <c r="T490" s="207"/>
      <c r="AT490" s="202" t="s">
        <v>304</v>
      </c>
      <c r="AU490" s="202" t="s">
        <v>87</v>
      </c>
      <c r="AV490" s="12" t="s">
        <v>82</v>
      </c>
      <c r="AW490" s="12" t="s">
        <v>38</v>
      </c>
      <c r="AX490" s="12" t="s">
        <v>75</v>
      </c>
      <c r="AY490" s="202" t="s">
        <v>178</v>
      </c>
    </row>
    <row r="491" spans="2:65" s="13" customFormat="1">
      <c r="B491" s="208"/>
      <c r="D491" s="194" t="s">
        <v>304</v>
      </c>
      <c r="E491" s="209" t="s">
        <v>5</v>
      </c>
      <c r="F491" s="210" t="s">
        <v>683</v>
      </c>
      <c r="H491" s="211">
        <v>11.4</v>
      </c>
      <c r="I491" s="212"/>
      <c r="L491" s="208"/>
      <c r="M491" s="213"/>
      <c r="N491" s="214"/>
      <c r="O491" s="214"/>
      <c r="P491" s="214"/>
      <c r="Q491" s="214"/>
      <c r="R491" s="214"/>
      <c r="S491" s="214"/>
      <c r="T491" s="215"/>
      <c r="AT491" s="209" t="s">
        <v>304</v>
      </c>
      <c r="AU491" s="209" t="s">
        <v>87</v>
      </c>
      <c r="AV491" s="13" t="s">
        <v>87</v>
      </c>
      <c r="AW491" s="13" t="s">
        <v>38</v>
      </c>
      <c r="AX491" s="13" t="s">
        <v>75</v>
      </c>
      <c r="AY491" s="209" t="s">
        <v>178</v>
      </c>
    </row>
    <row r="492" spans="2:65" s="13" customFormat="1">
      <c r="B492" s="208"/>
      <c r="D492" s="194" t="s">
        <v>304</v>
      </c>
      <c r="E492" s="209" t="s">
        <v>5</v>
      </c>
      <c r="F492" s="210" t="s">
        <v>684</v>
      </c>
      <c r="H492" s="211">
        <v>-1.6</v>
      </c>
      <c r="I492" s="212"/>
      <c r="L492" s="208"/>
      <c r="M492" s="213"/>
      <c r="N492" s="214"/>
      <c r="O492" s="214"/>
      <c r="P492" s="214"/>
      <c r="Q492" s="214"/>
      <c r="R492" s="214"/>
      <c r="S492" s="214"/>
      <c r="T492" s="215"/>
      <c r="AT492" s="209" t="s">
        <v>304</v>
      </c>
      <c r="AU492" s="209" t="s">
        <v>87</v>
      </c>
      <c r="AV492" s="13" t="s">
        <v>87</v>
      </c>
      <c r="AW492" s="13" t="s">
        <v>38</v>
      </c>
      <c r="AX492" s="13" t="s">
        <v>75</v>
      </c>
      <c r="AY492" s="209" t="s">
        <v>178</v>
      </c>
    </row>
    <row r="493" spans="2:65" s="14" customFormat="1">
      <c r="B493" s="216"/>
      <c r="D493" s="194" t="s">
        <v>304</v>
      </c>
      <c r="E493" s="217" t="s">
        <v>5</v>
      </c>
      <c r="F493" s="218" t="s">
        <v>309</v>
      </c>
      <c r="H493" s="219">
        <v>48.86</v>
      </c>
      <c r="I493" s="220"/>
      <c r="L493" s="216"/>
      <c r="M493" s="221"/>
      <c r="N493" s="222"/>
      <c r="O493" s="222"/>
      <c r="P493" s="222"/>
      <c r="Q493" s="222"/>
      <c r="R493" s="222"/>
      <c r="S493" s="222"/>
      <c r="T493" s="223"/>
      <c r="AT493" s="217" t="s">
        <v>304</v>
      </c>
      <c r="AU493" s="217" t="s">
        <v>87</v>
      </c>
      <c r="AV493" s="14" t="s">
        <v>177</v>
      </c>
      <c r="AW493" s="14" t="s">
        <v>38</v>
      </c>
      <c r="AX493" s="14" t="s">
        <v>82</v>
      </c>
      <c r="AY493" s="217" t="s">
        <v>178</v>
      </c>
    </row>
    <row r="494" spans="2:65" s="1" customFormat="1" ht="16.5" customHeight="1">
      <c r="B494" s="181"/>
      <c r="C494" s="182" t="s">
        <v>685</v>
      </c>
      <c r="D494" s="182" t="s">
        <v>180</v>
      </c>
      <c r="E494" s="183" t="s">
        <v>686</v>
      </c>
      <c r="F494" s="184" t="s">
        <v>687</v>
      </c>
      <c r="G494" s="185" t="s">
        <v>302</v>
      </c>
      <c r="H494" s="186">
        <v>184.00700000000001</v>
      </c>
      <c r="I494" s="187"/>
      <c r="J494" s="188">
        <f>ROUND(I494*H494,2)</f>
        <v>0</v>
      </c>
      <c r="K494" s="184" t="s">
        <v>5</v>
      </c>
      <c r="L494" s="42"/>
      <c r="M494" s="189" t="s">
        <v>5</v>
      </c>
      <c r="N494" s="190" t="s">
        <v>46</v>
      </c>
      <c r="O494" s="43"/>
      <c r="P494" s="191">
        <f>O494*H494</f>
        <v>0</v>
      </c>
      <c r="Q494" s="191">
        <v>0</v>
      </c>
      <c r="R494" s="191">
        <f>Q494*H494</f>
        <v>0</v>
      </c>
      <c r="S494" s="191">
        <v>0.13200000000000001</v>
      </c>
      <c r="T494" s="192">
        <f>S494*H494</f>
        <v>24.288924000000002</v>
      </c>
      <c r="AR494" s="25" t="s">
        <v>177</v>
      </c>
      <c r="AT494" s="25" t="s">
        <v>180</v>
      </c>
      <c r="AU494" s="25" t="s">
        <v>87</v>
      </c>
      <c r="AY494" s="25" t="s">
        <v>178</v>
      </c>
      <c r="BE494" s="193">
        <f>IF(N494="základní",J494,0)</f>
        <v>0</v>
      </c>
      <c r="BF494" s="193">
        <f>IF(N494="snížená",J494,0)</f>
        <v>0</v>
      </c>
      <c r="BG494" s="193">
        <f>IF(N494="zákl. přenesená",J494,0)</f>
        <v>0</v>
      </c>
      <c r="BH494" s="193">
        <f>IF(N494="sníž. přenesená",J494,0)</f>
        <v>0</v>
      </c>
      <c r="BI494" s="193">
        <f>IF(N494="nulová",J494,0)</f>
        <v>0</v>
      </c>
      <c r="BJ494" s="25" t="s">
        <v>82</v>
      </c>
      <c r="BK494" s="193">
        <f>ROUND(I494*H494,2)</f>
        <v>0</v>
      </c>
      <c r="BL494" s="25" t="s">
        <v>177</v>
      </c>
      <c r="BM494" s="25" t="s">
        <v>688</v>
      </c>
    </row>
    <row r="495" spans="2:65" s="12" customFormat="1">
      <c r="B495" s="201"/>
      <c r="D495" s="194" t="s">
        <v>304</v>
      </c>
      <c r="E495" s="202" t="s">
        <v>5</v>
      </c>
      <c r="F495" s="203" t="s">
        <v>689</v>
      </c>
      <c r="H495" s="202" t="s">
        <v>5</v>
      </c>
      <c r="I495" s="204"/>
      <c r="L495" s="201"/>
      <c r="M495" s="205"/>
      <c r="N495" s="206"/>
      <c r="O495" s="206"/>
      <c r="P495" s="206"/>
      <c r="Q495" s="206"/>
      <c r="R495" s="206"/>
      <c r="S495" s="206"/>
      <c r="T495" s="207"/>
      <c r="AT495" s="202" t="s">
        <v>304</v>
      </c>
      <c r="AU495" s="202" t="s">
        <v>87</v>
      </c>
      <c r="AV495" s="12" t="s">
        <v>82</v>
      </c>
      <c r="AW495" s="12" t="s">
        <v>38</v>
      </c>
      <c r="AX495" s="12" t="s">
        <v>75</v>
      </c>
      <c r="AY495" s="202" t="s">
        <v>178</v>
      </c>
    </row>
    <row r="496" spans="2:65" s="12" customFormat="1">
      <c r="B496" s="201"/>
      <c r="D496" s="194" t="s">
        <v>304</v>
      </c>
      <c r="E496" s="202" t="s">
        <v>5</v>
      </c>
      <c r="F496" s="203" t="s">
        <v>407</v>
      </c>
      <c r="H496" s="202" t="s">
        <v>5</v>
      </c>
      <c r="I496" s="204"/>
      <c r="L496" s="201"/>
      <c r="M496" s="205"/>
      <c r="N496" s="206"/>
      <c r="O496" s="206"/>
      <c r="P496" s="206"/>
      <c r="Q496" s="206"/>
      <c r="R496" s="206"/>
      <c r="S496" s="206"/>
      <c r="T496" s="207"/>
      <c r="AT496" s="202" t="s">
        <v>304</v>
      </c>
      <c r="AU496" s="202" t="s">
        <v>87</v>
      </c>
      <c r="AV496" s="12" t="s">
        <v>82</v>
      </c>
      <c r="AW496" s="12" t="s">
        <v>38</v>
      </c>
      <c r="AX496" s="12" t="s">
        <v>75</v>
      </c>
      <c r="AY496" s="202" t="s">
        <v>178</v>
      </c>
    </row>
    <row r="497" spans="2:65" s="13" customFormat="1">
      <c r="B497" s="208"/>
      <c r="D497" s="194" t="s">
        <v>304</v>
      </c>
      <c r="E497" s="209" t="s">
        <v>5</v>
      </c>
      <c r="F497" s="210" t="s">
        <v>690</v>
      </c>
      <c r="H497" s="211">
        <v>20.88</v>
      </c>
      <c r="I497" s="212"/>
      <c r="L497" s="208"/>
      <c r="M497" s="213"/>
      <c r="N497" s="214"/>
      <c r="O497" s="214"/>
      <c r="P497" s="214"/>
      <c r="Q497" s="214"/>
      <c r="R497" s="214"/>
      <c r="S497" s="214"/>
      <c r="T497" s="215"/>
      <c r="AT497" s="209" t="s">
        <v>304</v>
      </c>
      <c r="AU497" s="209" t="s">
        <v>87</v>
      </c>
      <c r="AV497" s="13" t="s">
        <v>87</v>
      </c>
      <c r="AW497" s="13" t="s">
        <v>38</v>
      </c>
      <c r="AX497" s="13" t="s">
        <v>75</v>
      </c>
      <c r="AY497" s="209" t="s">
        <v>178</v>
      </c>
    </row>
    <row r="498" spans="2:65" s="13" customFormat="1">
      <c r="B498" s="208"/>
      <c r="D498" s="194" t="s">
        <v>304</v>
      </c>
      <c r="E498" s="209" t="s">
        <v>5</v>
      </c>
      <c r="F498" s="210" t="s">
        <v>5</v>
      </c>
      <c r="H498" s="211">
        <v>0</v>
      </c>
      <c r="I498" s="212"/>
      <c r="L498" s="208"/>
      <c r="M498" s="213"/>
      <c r="N498" s="214"/>
      <c r="O498" s="214"/>
      <c r="P498" s="214"/>
      <c r="Q498" s="214"/>
      <c r="R498" s="214"/>
      <c r="S498" s="214"/>
      <c r="T498" s="215"/>
      <c r="AT498" s="209" t="s">
        <v>304</v>
      </c>
      <c r="AU498" s="209" t="s">
        <v>87</v>
      </c>
      <c r="AV498" s="13" t="s">
        <v>87</v>
      </c>
      <c r="AW498" s="13" t="s">
        <v>6</v>
      </c>
      <c r="AX498" s="13" t="s">
        <v>75</v>
      </c>
      <c r="AY498" s="209" t="s">
        <v>178</v>
      </c>
    </row>
    <row r="499" spans="2:65" s="12" customFormat="1">
      <c r="B499" s="201"/>
      <c r="D499" s="194" t="s">
        <v>304</v>
      </c>
      <c r="E499" s="202" t="s">
        <v>5</v>
      </c>
      <c r="F499" s="203" t="s">
        <v>409</v>
      </c>
      <c r="H499" s="202" t="s">
        <v>5</v>
      </c>
      <c r="I499" s="204"/>
      <c r="L499" s="201"/>
      <c r="M499" s="205"/>
      <c r="N499" s="206"/>
      <c r="O499" s="206"/>
      <c r="P499" s="206"/>
      <c r="Q499" s="206"/>
      <c r="R499" s="206"/>
      <c r="S499" s="206"/>
      <c r="T499" s="207"/>
      <c r="AT499" s="202" t="s">
        <v>304</v>
      </c>
      <c r="AU499" s="202" t="s">
        <v>87</v>
      </c>
      <c r="AV499" s="12" t="s">
        <v>82</v>
      </c>
      <c r="AW499" s="12" t="s">
        <v>38</v>
      </c>
      <c r="AX499" s="12" t="s">
        <v>75</v>
      </c>
      <c r="AY499" s="202" t="s">
        <v>178</v>
      </c>
    </row>
    <row r="500" spans="2:65" s="12" customFormat="1">
      <c r="B500" s="201"/>
      <c r="D500" s="194" t="s">
        <v>304</v>
      </c>
      <c r="E500" s="202" t="s">
        <v>5</v>
      </c>
      <c r="F500" s="203" t="s">
        <v>410</v>
      </c>
      <c r="H500" s="202" t="s">
        <v>5</v>
      </c>
      <c r="I500" s="204"/>
      <c r="L500" s="201"/>
      <c r="M500" s="205"/>
      <c r="N500" s="206"/>
      <c r="O500" s="206"/>
      <c r="P500" s="206"/>
      <c r="Q500" s="206"/>
      <c r="R500" s="206"/>
      <c r="S500" s="206"/>
      <c r="T500" s="207"/>
      <c r="AT500" s="202" t="s">
        <v>304</v>
      </c>
      <c r="AU500" s="202" t="s">
        <v>87</v>
      </c>
      <c r="AV500" s="12" t="s">
        <v>82</v>
      </c>
      <c r="AW500" s="12" t="s">
        <v>38</v>
      </c>
      <c r="AX500" s="12" t="s">
        <v>75</v>
      </c>
      <c r="AY500" s="202" t="s">
        <v>178</v>
      </c>
    </row>
    <row r="501" spans="2:65" s="13" customFormat="1">
      <c r="B501" s="208"/>
      <c r="D501" s="194" t="s">
        <v>304</v>
      </c>
      <c r="E501" s="209" t="s">
        <v>5</v>
      </c>
      <c r="F501" s="210" t="s">
        <v>691</v>
      </c>
      <c r="H501" s="211">
        <v>5.28</v>
      </c>
      <c r="I501" s="212"/>
      <c r="L501" s="208"/>
      <c r="M501" s="213"/>
      <c r="N501" s="214"/>
      <c r="O501" s="214"/>
      <c r="P501" s="214"/>
      <c r="Q501" s="214"/>
      <c r="R501" s="214"/>
      <c r="S501" s="214"/>
      <c r="T501" s="215"/>
      <c r="AT501" s="209" t="s">
        <v>304</v>
      </c>
      <c r="AU501" s="209" t="s">
        <v>87</v>
      </c>
      <c r="AV501" s="13" t="s">
        <v>87</v>
      </c>
      <c r="AW501" s="13" t="s">
        <v>38</v>
      </c>
      <c r="AX501" s="13" t="s">
        <v>75</v>
      </c>
      <c r="AY501" s="209" t="s">
        <v>178</v>
      </c>
    </row>
    <row r="502" spans="2:65" s="13" customFormat="1">
      <c r="B502" s="208"/>
      <c r="D502" s="194" t="s">
        <v>304</v>
      </c>
      <c r="E502" s="209" t="s">
        <v>5</v>
      </c>
      <c r="F502" s="210" t="s">
        <v>5</v>
      </c>
      <c r="H502" s="211">
        <v>0</v>
      </c>
      <c r="I502" s="212"/>
      <c r="L502" s="208"/>
      <c r="M502" s="213"/>
      <c r="N502" s="214"/>
      <c r="O502" s="214"/>
      <c r="P502" s="214"/>
      <c r="Q502" s="214"/>
      <c r="R502" s="214"/>
      <c r="S502" s="214"/>
      <c r="T502" s="215"/>
      <c r="AT502" s="209" t="s">
        <v>304</v>
      </c>
      <c r="AU502" s="209" t="s">
        <v>87</v>
      </c>
      <c r="AV502" s="13" t="s">
        <v>87</v>
      </c>
      <c r="AW502" s="13" t="s">
        <v>6</v>
      </c>
      <c r="AX502" s="13" t="s">
        <v>75</v>
      </c>
      <c r="AY502" s="209" t="s">
        <v>178</v>
      </c>
    </row>
    <row r="503" spans="2:65" s="12" customFormat="1">
      <c r="B503" s="201"/>
      <c r="D503" s="194" t="s">
        <v>304</v>
      </c>
      <c r="E503" s="202" t="s">
        <v>5</v>
      </c>
      <c r="F503" s="203" t="s">
        <v>692</v>
      </c>
      <c r="H503" s="202" t="s">
        <v>5</v>
      </c>
      <c r="I503" s="204"/>
      <c r="L503" s="201"/>
      <c r="M503" s="205"/>
      <c r="N503" s="206"/>
      <c r="O503" s="206"/>
      <c r="P503" s="206"/>
      <c r="Q503" s="206"/>
      <c r="R503" s="206"/>
      <c r="S503" s="206"/>
      <c r="T503" s="207"/>
      <c r="AT503" s="202" t="s">
        <v>304</v>
      </c>
      <c r="AU503" s="202" t="s">
        <v>87</v>
      </c>
      <c r="AV503" s="12" t="s">
        <v>82</v>
      </c>
      <c r="AW503" s="12" t="s">
        <v>38</v>
      </c>
      <c r="AX503" s="12" t="s">
        <v>75</v>
      </c>
      <c r="AY503" s="202" t="s">
        <v>178</v>
      </c>
    </row>
    <row r="504" spans="2:65" s="13" customFormat="1">
      <c r="B504" s="208"/>
      <c r="D504" s="194" t="s">
        <v>304</v>
      </c>
      <c r="E504" s="209" t="s">
        <v>5</v>
      </c>
      <c r="F504" s="210" t="s">
        <v>693</v>
      </c>
      <c r="H504" s="211">
        <v>74.295000000000002</v>
      </c>
      <c r="I504" s="212"/>
      <c r="L504" s="208"/>
      <c r="M504" s="213"/>
      <c r="N504" s="214"/>
      <c r="O504" s="214"/>
      <c r="P504" s="214"/>
      <c r="Q504" s="214"/>
      <c r="R504" s="214"/>
      <c r="S504" s="214"/>
      <c r="T504" s="215"/>
      <c r="AT504" s="209" t="s">
        <v>304</v>
      </c>
      <c r="AU504" s="209" t="s">
        <v>87</v>
      </c>
      <c r="AV504" s="13" t="s">
        <v>87</v>
      </c>
      <c r="AW504" s="13" t="s">
        <v>38</v>
      </c>
      <c r="AX504" s="13" t="s">
        <v>75</v>
      </c>
      <c r="AY504" s="209" t="s">
        <v>178</v>
      </c>
    </row>
    <row r="505" spans="2:65" s="13" customFormat="1">
      <c r="B505" s="208"/>
      <c r="D505" s="194" t="s">
        <v>304</v>
      </c>
      <c r="E505" s="209" t="s">
        <v>5</v>
      </c>
      <c r="F505" s="210" t="s">
        <v>694</v>
      </c>
      <c r="H505" s="211">
        <v>83.552000000000007</v>
      </c>
      <c r="I505" s="212"/>
      <c r="L505" s="208"/>
      <c r="M505" s="213"/>
      <c r="N505" s="214"/>
      <c r="O505" s="214"/>
      <c r="P505" s="214"/>
      <c r="Q505" s="214"/>
      <c r="R505" s="214"/>
      <c r="S505" s="214"/>
      <c r="T505" s="215"/>
      <c r="AT505" s="209" t="s">
        <v>304</v>
      </c>
      <c r="AU505" s="209" t="s">
        <v>87</v>
      </c>
      <c r="AV505" s="13" t="s">
        <v>87</v>
      </c>
      <c r="AW505" s="13" t="s">
        <v>38</v>
      </c>
      <c r="AX505" s="13" t="s">
        <v>75</v>
      </c>
      <c r="AY505" s="209" t="s">
        <v>178</v>
      </c>
    </row>
    <row r="506" spans="2:65" s="14" customFormat="1">
      <c r="B506" s="216"/>
      <c r="D506" s="194" t="s">
        <v>304</v>
      </c>
      <c r="E506" s="217" t="s">
        <v>5</v>
      </c>
      <c r="F506" s="218" t="s">
        <v>309</v>
      </c>
      <c r="H506" s="219">
        <v>184.00700000000001</v>
      </c>
      <c r="I506" s="220"/>
      <c r="L506" s="216"/>
      <c r="M506" s="221"/>
      <c r="N506" s="222"/>
      <c r="O506" s="222"/>
      <c r="P506" s="222"/>
      <c r="Q506" s="222"/>
      <c r="R506" s="222"/>
      <c r="S506" s="222"/>
      <c r="T506" s="223"/>
      <c r="AT506" s="217" t="s">
        <v>304</v>
      </c>
      <c r="AU506" s="217" t="s">
        <v>87</v>
      </c>
      <c r="AV506" s="14" t="s">
        <v>177</v>
      </c>
      <c r="AW506" s="14" t="s">
        <v>38</v>
      </c>
      <c r="AX506" s="14" t="s">
        <v>82</v>
      </c>
      <c r="AY506" s="217" t="s">
        <v>178</v>
      </c>
    </row>
    <row r="507" spans="2:65" s="1" customFormat="1" ht="25.5" customHeight="1">
      <c r="B507" s="181"/>
      <c r="C507" s="182" t="s">
        <v>695</v>
      </c>
      <c r="D507" s="182" t="s">
        <v>180</v>
      </c>
      <c r="E507" s="183" t="s">
        <v>696</v>
      </c>
      <c r="F507" s="184" t="s">
        <v>697</v>
      </c>
      <c r="G507" s="185" t="s">
        <v>442</v>
      </c>
      <c r="H507" s="186">
        <v>2</v>
      </c>
      <c r="I507" s="187"/>
      <c r="J507" s="188">
        <f>ROUND(I507*H507,2)</f>
        <v>0</v>
      </c>
      <c r="K507" s="184" t="s">
        <v>5</v>
      </c>
      <c r="L507" s="42"/>
      <c r="M507" s="189" t="s">
        <v>5</v>
      </c>
      <c r="N507" s="190" t="s">
        <v>46</v>
      </c>
      <c r="O507" s="43"/>
      <c r="P507" s="191">
        <f>O507*H507</f>
        <v>0</v>
      </c>
      <c r="Q507" s="191">
        <v>0</v>
      </c>
      <c r="R507" s="191">
        <f>Q507*H507</f>
        <v>0</v>
      </c>
      <c r="S507" s="191">
        <v>5.3999999999999999E-2</v>
      </c>
      <c r="T507" s="192">
        <f>S507*H507</f>
        <v>0.108</v>
      </c>
      <c r="AR507" s="25" t="s">
        <v>177</v>
      </c>
      <c r="AT507" s="25" t="s">
        <v>180</v>
      </c>
      <c r="AU507" s="25" t="s">
        <v>87</v>
      </c>
      <c r="AY507" s="25" t="s">
        <v>178</v>
      </c>
      <c r="BE507" s="193">
        <f>IF(N507="základní",J507,0)</f>
        <v>0</v>
      </c>
      <c r="BF507" s="193">
        <f>IF(N507="snížená",J507,0)</f>
        <v>0</v>
      </c>
      <c r="BG507" s="193">
        <f>IF(N507="zákl. přenesená",J507,0)</f>
        <v>0</v>
      </c>
      <c r="BH507" s="193">
        <f>IF(N507="sníž. přenesená",J507,0)</f>
        <v>0</v>
      </c>
      <c r="BI507" s="193">
        <f>IF(N507="nulová",J507,0)</f>
        <v>0</v>
      </c>
      <c r="BJ507" s="25" t="s">
        <v>82</v>
      </c>
      <c r="BK507" s="193">
        <f>ROUND(I507*H507,2)</f>
        <v>0</v>
      </c>
      <c r="BL507" s="25" t="s">
        <v>177</v>
      </c>
      <c r="BM507" s="25" t="s">
        <v>698</v>
      </c>
    </row>
    <row r="508" spans="2:65" s="12" customFormat="1">
      <c r="B508" s="201"/>
      <c r="D508" s="194" t="s">
        <v>304</v>
      </c>
      <c r="E508" s="202" t="s">
        <v>5</v>
      </c>
      <c r="F508" s="203" t="s">
        <v>611</v>
      </c>
      <c r="H508" s="202" t="s">
        <v>5</v>
      </c>
      <c r="I508" s="204"/>
      <c r="L508" s="201"/>
      <c r="M508" s="205"/>
      <c r="N508" s="206"/>
      <c r="O508" s="206"/>
      <c r="P508" s="206"/>
      <c r="Q508" s="206"/>
      <c r="R508" s="206"/>
      <c r="S508" s="206"/>
      <c r="T508" s="207"/>
      <c r="AT508" s="202" t="s">
        <v>304</v>
      </c>
      <c r="AU508" s="202" t="s">
        <v>87</v>
      </c>
      <c r="AV508" s="12" t="s">
        <v>82</v>
      </c>
      <c r="AW508" s="12" t="s">
        <v>38</v>
      </c>
      <c r="AX508" s="12" t="s">
        <v>75</v>
      </c>
      <c r="AY508" s="202" t="s">
        <v>178</v>
      </c>
    </row>
    <row r="509" spans="2:65" s="13" customFormat="1">
      <c r="B509" s="208"/>
      <c r="D509" s="194" t="s">
        <v>304</v>
      </c>
      <c r="E509" s="209" t="s">
        <v>5</v>
      </c>
      <c r="F509" s="210" t="s">
        <v>87</v>
      </c>
      <c r="H509" s="211">
        <v>2</v>
      </c>
      <c r="I509" s="212"/>
      <c r="L509" s="208"/>
      <c r="M509" s="213"/>
      <c r="N509" s="214"/>
      <c r="O509" s="214"/>
      <c r="P509" s="214"/>
      <c r="Q509" s="214"/>
      <c r="R509" s="214"/>
      <c r="S509" s="214"/>
      <c r="T509" s="215"/>
      <c r="AT509" s="209" t="s">
        <v>304</v>
      </c>
      <c r="AU509" s="209" t="s">
        <v>87</v>
      </c>
      <c r="AV509" s="13" t="s">
        <v>87</v>
      </c>
      <c r="AW509" s="13" t="s">
        <v>38</v>
      </c>
      <c r="AX509" s="13" t="s">
        <v>75</v>
      </c>
      <c r="AY509" s="209" t="s">
        <v>178</v>
      </c>
    </row>
    <row r="510" spans="2:65" s="14" customFormat="1">
      <c r="B510" s="216"/>
      <c r="D510" s="194" t="s">
        <v>304</v>
      </c>
      <c r="E510" s="217" t="s">
        <v>5</v>
      </c>
      <c r="F510" s="218" t="s">
        <v>309</v>
      </c>
      <c r="H510" s="219">
        <v>2</v>
      </c>
      <c r="I510" s="220"/>
      <c r="L510" s="216"/>
      <c r="M510" s="221"/>
      <c r="N510" s="222"/>
      <c r="O510" s="222"/>
      <c r="P510" s="222"/>
      <c r="Q510" s="222"/>
      <c r="R510" s="222"/>
      <c r="S510" s="222"/>
      <c r="T510" s="223"/>
      <c r="AT510" s="217" t="s">
        <v>304</v>
      </c>
      <c r="AU510" s="217" t="s">
        <v>87</v>
      </c>
      <c r="AV510" s="14" t="s">
        <v>177</v>
      </c>
      <c r="AW510" s="14" t="s">
        <v>38</v>
      </c>
      <c r="AX510" s="14" t="s">
        <v>82</v>
      </c>
      <c r="AY510" s="217" t="s">
        <v>178</v>
      </c>
    </row>
    <row r="511" spans="2:65" s="1" customFormat="1" ht="16.5" customHeight="1">
      <c r="B511" s="181"/>
      <c r="C511" s="182" t="s">
        <v>699</v>
      </c>
      <c r="D511" s="182" t="s">
        <v>180</v>
      </c>
      <c r="E511" s="183" t="s">
        <v>700</v>
      </c>
      <c r="F511" s="184" t="s">
        <v>701</v>
      </c>
      <c r="G511" s="185" t="s">
        <v>315</v>
      </c>
      <c r="H511" s="186">
        <v>9.6</v>
      </c>
      <c r="I511" s="187"/>
      <c r="J511" s="188">
        <f>ROUND(I511*H511,2)</f>
        <v>0</v>
      </c>
      <c r="K511" s="184" t="s">
        <v>5</v>
      </c>
      <c r="L511" s="42"/>
      <c r="M511" s="189" t="s">
        <v>5</v>
      </c>
      <c r="N511" s="190" t="s">
        <v>46</v>
      </c>
      <c r="O511" s="43"/>
      <c r="P511" s="191">
        <f>O511*H511</f>
        <v>0</v>
      </c>
      <c r="Q511" s="191">
        <v>0</v>
      </c>
      <c r="R511" s="191">
        <f>Q511*H511</f>
        <v>0</v>
      </c>
      <c r="S511" s="191">
        <v>0.112</v>
      </c>
      <c r="T511" s="192">
        <f>S511*H511</f>
        <v>1.0751999999999999</v>
      </c>
      <c r="AR511" s="25" t="s">
        <v>177</v>
      </c>
      <c r="AT511" s="25" t="s">
        <v>180</v>
      </c>
      <c r="AU511" s="25" t="s">
        <v>87</v>
      </c>
      <c r="AY511" s="25" t="s">
        <v>178</v>
      </c>
      <c r="BE511" s="193">
        <f>IF(N511="základní",J511,0)</f>
        <v>0</v>
      </c>
      <c r="BF511" s="193">
        <f>IF(N511="snížená",J511,0)</f>
        <v>0</v>
      </c>
      <c r="BG511" s="193">
        <f>IF(N511="zákl. přenesená",J511,0)</f>
        <v>0</v>
      </c>
      <c r="BH511" s="193">
        <f>IF(N511="sníž. přenesená",J511,0)</f>
        <v>0</v>
      </c>
      <c r="BI511" s="193">
        <f>IF(N511="nulová",J511,0)</f>
        <v>0</v>
      </c>
      <c r="BJ511" s="25" t="s">
        <v>82</v>
      </c>
      <c r="BK511" s="193">
        <f>ROUND(I511*H511,2)</f>
        <v>0</v>
      </c>
      <c r="BL511" s="25" t="s">
        <v>177</v>
      </c>
      <c r="BM511" s="25" t="s">
        <v>702</v>
      </c>
    </row>
    <row r="512" spans="2:65" s="12" customFormat="1">
      <c r="B512" s="201"/>
      <c r="D512" s="194" t="s">
        <v>304</v>
      </c>
      <c r="E512" s="202" t="s">
        <v>5</v>
      </c>
      <c r="F512" s="203" t="s">
        <v>703</v>
      </c>
      <c r="H512" s="202" t="s">
        <v>5</v>
      </c>
      <c r="I512" s="204"/>
      <c r="L512" s="201"/>
      <c r="M512" s="205"/>
      <c r="N512" s="206"/>
      <c r="O512" s="206"/>
      <c r="P512" s="206"/>
      <c r="Q512" s="206"/>
      <c r="R512" s="206"/>
      <c r="S512" s="206"/>
      <c r="T512" s="207"/>
      <c r="AT512" s="202" t="s">
        <v>304</v>
      </c>
      <c r="AU512" s="202" t="s">
        <v>87</v>
      </c>
      <c r="AV512" s="12" t="s">
        <v>82</v>
      </c>
      <c r="AW512" s="12" t="s">
        <v>38</v>
      </c>
      <c r="AX512" s="12" t="s">
        <v>75</v>
      </c>
      <c r="AY512" s="202" t="s">
        <v>178</v>
      </c>
    </row>
    <row r="513" spans="2:65" s="13" customFormat="1">
      <c r="B513" s="208"/>
      <c r="D513" s="194" t="s">
        <v>304</v>
      </c>
      <c r="E513" s="209" t="s">
        <v>5</v>
      </c>
      <c r="F513" s="210" t="s">
        <v>704</v>
      </c>
      <c r="H513" s="211">
        <v>9.6</v>
      </c>
      <c r="I513" s="212"/>
      <c r="L513" s="208"/>
      <c r="M513" s="213"/>
      <c r="N513" s="214"/>
      <c r="O513" s="214"/>
      <c r="P513" s="214"/>
      <c r="Q513" s="214"/>
      <c r="R513" s="214"/>
      <c r="S513" s="214"/>
      <c r="T513" s="215"/>
      <c r="AT513" s="209" t="s">
        <v>304</v>
      </c>
      <c r="AU513" s="209" t="s">
        <v>87</v>
      </c>
      <c r="AV513" s="13" t="s">
        <v>87</v>
      </c>
      <c r="AW513" s="13" t="s">
        <v>38</v>
      </c>
      <c r="AX513" s="13" t="s">
        <v>75</v>
      </c>
      <c r="AY513" s="209" t="s">
        <v>178</v>
      </c>
    </row>
    <row r="514" spans="2:65" s="14" customFormat="1">
      <c r="B514" s="216"/>
      <c r="D514" s="194" t="s">
        <v>304</v>
      </c>
      <c r="E514" s="217" t="s">
        <v>5</v>
      </c>
      <c r="F514" s="218" t="s">
        <v>309</v>
      </c>
      <c r="H514" s="219">
        <v>9.6</v>
      </c>
      <c r="I514" s="220"/>
      <c r="L514" s="216"/>
      <c r="M514" s="221"/>
      <c r="N514" s="222"/>
      <c r="O514" s="222"/>
      <c r="P514" s="222"/>
      <c r="Q514" s="222"/>
      <c r="R514" s="222"/>
      <c r="S514" s="222"/>
      <c r="T514" s="223"/>
      <c r="AT514" s="217" t="s">
        <v>304</v>
      </c>
      <c r="AU514" s="217" t="s">
        <v>87</v>
      </c>
      <c r="AV514" s="14" t="s">
        <v>177</v>
      </c>
      <c r="AW514" s="14" t="s">
        <v>38</v>
      </c>
      <c r="AX514" s="14" t="s">
        <v>82</v>
      </c>
      <c r="AY514" s="217" t="s">
        <v>178</v>
      </c>
    </row>
    <row r="515" spans="2:65" s="1" customFormat="1" ht="16.5" customHeight="1">
      <c r="B515" s="181"/>
      <c r="C515" s="182" t="s">
        <v>705</v>
      </c>
      <c r="D515" s="182" t="s">
        <v>180</v>
      </c>
      <c r="E515" s="183" t="s">
        <v>706</v>
      </c>
      <c r="F515" s="184" t="s">
        <v>707</v>
      </c>
      <c r="G515" s="185" t="s">
        <v>315</v>
      </c>
      <c r="H515" s="186">
        <v>7.9</v>
      </c>
      <c r="I515" s="187"/>
      <c r="J515" s="188">
        <f>ROUND(I515*H515,2)</f>
        <v>0</v>
      </c>
      <c r="K515" s="184" t="s">
        <v>5</v>
      </c>
      <c r="L515" s="42"/>
      <c r="M515" s="189" t="s">
        <v>5</v>
      </c>
      <c r="N515" s="190" t="s">
        <v>46</v>
      </c>
      <c r="O515" s="43"/>
      <c r="P515" s="191">
        <f>O515*H515</f>
        <v>0</v>
      </c>
      <c r="Q515" s="191">
        <v>0</v>
      </c>
      <c r="R515" s="191">
        <f>Q515*H515</f>
        <v>0</v>
      </c>
      <c r="S515" s="191">
        <v>7.0000000000000007E-2</v>
      </c>
      <c r="T515" s="192">
        <f>S515*H515</f>
        <v>0.55300000000000005</v>
      </c>
      <c r="AR515" s="25" t="s">
        <v>177</v>
      </c>
      <c r="AT515" s="25" t="s">
        <v>180</v>
      </c>
      <c r="AU515" s="25" t="s">
        <v>87</v>
      </c>
      <c r="AY515" s="25" t="s">
        <v>178</v>
      </c>
      <c r="BE515" s="193">
        <f>IF(N515="základní",J515,0)</f>
        <v>0</v>
      </c>
      <c r="BF515" s="193">
        <f>IF(N515="snížená",J515,0)</f>
        <v>0</v>
      </c>
      <c r="BG515" s="193">
        <f>IF(N515="zákl. přenesená",J515,0)</f>
        <v>0</v>
      </c>
      <c r="BH515" s="193">
        <f>IF(N515="sníž. přenesená",J515,0)</f>
        <v>0</v>
      </c>
      <c r="BI515" s="193">
        <f>IF(N515="nulová",J515,0)</f>
        <v>0</v>
      </c>
      <c r="BJ515" s="25" t="s">
        <v>82</v>
      </c>
      <c r="BK515" s="193">
        <f>ROUND(I515*H515,2)</f>
        <v>0</v>
      </c>
      <c r="BL515" s="25" t="s">
        <v>177</v>
      </c>
      <c r="BM515" s="25" t="s">
        <v>708</v>
      </c>
    </row>
    <row r="516" spans="2:65" s="12" customFormat="1">
      <c r="B516" s="201"/>
      <c r="D516" s="194" t="s">
        <v>304</v>
      </c>
      <c r="E516" s="202" t="s">
        <v>5</v>
      </c>
      <c r="F516" s="203" t="s">
        <v>305</v>
      </c>
      <c r="H516" s="202" t="s">
        <v>5</v>
      </c>
      <c r="I516" s="204"/>
      <c r="L516" s="201"/>
      <c r="M516" s="205"/>
      <c r="N516" s="206"/>
      <c r="O516" s="206"/>
      <c r="P516" s="206"/>
      <c r="Q516" s="206"/>
      <c r="R516" s="206"/>
      <c r="S516" s="206"/>
      <c r="T516" s="207"/>
      <c r="AT516" s="202" t="s">
        <v>304</v>
      </c>
      <c r="AU516" s="202" t="s">
        <v>87</v>
      </c>
      <c r="AV516" s="12" t="s">
        <v>82</v>
      </c>
      <c r="AW516" s="12" t="s">
        <v>38</v>
      </c>
      <c r="AX516" s="12" t="s">
        <v>75</v>
      </c>
      <c r="AY516" s="202" t="s">
        <v>178</v>
      </c>
    </row>
    <row r="517" spans="2:65" s="13" customFormat="1">
      <c r="B517" s="208"/>
      <c r="D517" s="194" t="s">
        <v>304</v>
      </c>
      <c r="E517" s="209" t="s">
        <v>5</v>
      </c>
      <c r="F517" s="210" t="s">
        <v>709</v>
      </c>
      <c r="H517" s="211">
        <v>7.9</v>
      </c>
      <c r="I517" s="212"/>
      <c r="L517" s="208"/>
      <c r="M517" s="213"/>
      <c r="N517" s="214"/>
      <c r="O517" s="214"/>
      <c r="P517" s="214"/>
      <c r="Q517" s="214"/>
      <c r="R517" s="214"/>
      <c r="S517" s="214"/>
      <c r="T517" s="215"/>
      <c r="AT517" s="209" t="s">
        <v>304</v>
      </c>
      <c r="AU517" s="209" t="s">
        <v>87</v>
      </c>
      <c r="AV517" s="13" t="s">
        <v>87</v>
      </c>
      <c r="AW517" s="13" t="s">
        <v>38</v>
      </c>
      <c r="AX517" s="13" t="s">
        <v>75</v>
      </c>
      <c r="AY517" s="209" t="s">
        <v>178</v>
      </c>
    </row>
    <row r="518" spans="2:65" s="14" customFormat="1">
      <c r="B518" s="216"/>
      <c r="D518" s="194" t="s">
        <v>304</v>
      </c>
      <c r="E518" s="217" t="s">
        <v>5</v>
      </c>
      <c r="F518" s="218" t="s">
        <v>309</v>
      </c>
      <c r="H518" s="219">
        <v>7.9</v>
      </c>
      <c r="I518" s="220"/>
      <c r="L518" s="216"/>
      <c r="M518" s="221"/>
      <c r="N518" s="222"/>
      <c r="O518" s="222"/>
      <c r="P518" s="222"/>
      <c r="Q518" s="222"/>
      <c r="R518" s="222"/>
      <c r="S518" s="222"/>
      <c r="T518" s="223"/>
      <c r="AT518" s="217" t="s">
        <v>304</v>
      </c>
      <c r="AU518" s="217" t="s">
        <v>87</v>
      </c>
      <c r="AV518" s="14" t="s">
        <v>177</v>
      </c>
      <c r="AW518" s="14" t="s">
        <v>38</v>
      </c>
      <c r="AX518" s="14" t="s">
        <v>82</v>
      </c>
      <c r="AY518" s="217" t="s">
        <v>178</v>
      </c>
    </row>
    <row r="519" spans="2:65" s="1" customFormat="1" ht="16.5" customHeight="1">
      <c r="B519" s="181"/>
      <c r="C519" s="182" t="s">
        <v>462</v>
      </c>
      <c r="D519" s="182" t="s">
        <v>180</v>
      </c>
      <c r="E519" s="183" t="s">
        <v>710</v>
      </c>
      <c r="F519" s="184" t="s">
        <v>711</v>
      </c>
      <c r="G519" s="185" t="s">
        <v>327</v>
      </c>
      <c r="H519" s="186">
        <v>46.511000000000003</v>
      </c>
      <c r="I519" s="187"/>
      <c r="J519" s="188">
        <f>ROUND(I519*H519,2)</f>
        <v>0</v>
      </c>
      <c r="K519" s="184" t="s">
        <v>5</v>
      </c>
      <c r="L519" s="42"/>
      <c r="M519" s="189" t="s">
        <v>5</v>
      </c>
      <c r="N519" s="190" t="s">
        <v>46</v>
      </c>
      <c r="O519" s="43"/>
      <c r="P519" s="191">
        <f>O519*H519</f>
        <v>0</v>
      </c>
      <c r="Q519" s="191">
        <v>0</v>
      </c>
      <c r="R519" s="191">
        <f>Q519*H519</f>
        <v>0</v>
      </c>
      <c r="S519" s="191">
        <v>2.4</v>
      </c>
      <c r="T519" s="192">
        <f>S519*H519</f>
        <v>111.6264</v>
      </c>
      <c r="AR519" s="25" t="s">
        <v>177</v>
      </c>
      <c r="AT519" s="25" t="s">
        <v>180</v>
      </c>
      <c r="AU519" s="25" t="s">
        <v>87</v>
      </c>
      <c r="AY519" s="25" t="s">
        <v>178</v>
      </c>
      <c r="BE519" s="193">
        <f>IF(N519="základní",J519,0)</f>
        <v>0</v>
      </c>
      <c r="BF519" s="193">
        <f>IF(N519="snížená",J519,0)</f>
        <v>0</v>
      </c>
      <c r="BG519" s="193">
        <f>IF(N519="zákl. přenesená",J519,0)</f>
        <v>0</v>
      </c>
      <c r="BH519" s="193">
        <f>IF(N519="sníž. přenesená",J519,0)</f>
        <v>0</v>
      </c>
      <c r="BI519" s="193">
        <f>IF(N519="nulová",J519,0)</f>
        <v>0</v>
      </c>
      <c r="BJ519" s="25" t="s">
        <v>82</v>
      </c>
      <c r="BK519" s="193">
        <f>ROUND(I519*H519,2)</f>
        <v>0</v>
      </c>
      <c r="BL519" s="25" t="s">
        <v>177</v>
      </c>
      <c r="BM519" s="25" t="s">
        <v>712</v>
      </c>
    </row>
    <row r="520" spans="2:65" s="12" customFormat="1">
      <c r="B520" s="201"/>
      <c r="D520" s="194" t="s">
        <v>304</v>
      </c>
      <c r="E520" s="202" t="s">
        <v>5</v>
      </c>
      <c r="F520" s="203" t="s">
        <v>713</v>
      </c>
      <c r="H520" s="202" t="s">
        <v>5</v>
      </c>
      <c r="I520" s="204"/>
      <c r="L520" s="201"/>
      <c r="M520" s="205"/>
      <c r="N520" s="206"/>
      <c r="O520" s="206"/>
      <c r="P520" s="206"/>
      <c r="Q520" s="206"/>
      <c r="R520" s="206"/>
      <c r="S520" s="206"/>
      <c r="T520" s="207"/>
      <c r="AT520" s="202" t="s">
        <v>304</v>
      </c>
      <c r="AU520" s="202" t="s">
        <v>87</v>
      </c>
      <c r="AV520" s="12" t="s">
        <v>82</v>
      </c>
      <c r="AW520" s="12" t="s">
        <v>38</v>
      </c>
      <c r="AX520" s="12" t="s">
        <v>75</v>
      </c>
      <c r="AY520" s="202" t="s">
        <v>178</v>
      </c>
    </row>
    <row r="521" spans="2:65" s="13" customFormat="1">
      <c r="B521" s="208"/>
      <c r="D521" s="194" t="s">
        <v>304</v>
      </c>
      <c r="E521" s="209" t="s">
        <v>5</v>
      </c>
      <c r="F521" s="210" t="s">
        <v>714</v>
      </c>
      <c r="H521" s="211">
        <v>38.591999999999999</v>
      </c>
      <c r="I521" s="212"/>
      <c r="L521" s="208"/>
      <c r="M521" s="213"/>
      <c r="N521" s="214"/>
      <c r="O521" s="214"/>
      <c r="P521" s="214"/>
      <c r="Q521" s="214"/>
      <c r="R521" s="214"/>
      <c r="S521" s="214"/>
      <c r="T521" s="215"/>
      <c r="AT521" s="209" t="s">
        <v>304</v>
      </c>
      <c r="AU521" s="209" t="s">
        <v>87</v>
      </c>
      <c r="AV521" s="13" t="s">
        <v>87</v>
      </c>
      <c r="AW521" s="13" t="s">
        <v>38</v>
      </c>
      <c r="AX521" s="13" t="s">
        <v>75</v>
      </c>
      <c r="AY521" s="209" t="s">
        <v>178</v>
      </c>
    </row>
    <row r="522" spans="2:65" s="13" customFormat="1">
      <c r="B522" s="208"/>
      <c r="D522" s="194" t="s">
        <v>304</v>
      </c>
      <c r="E522" s="209" t="s">
        <v>5</v>
      </c>
      <c r="F522" s="210" t="s">
        <v>5</v>
      </c>
      <c r="H522" s="211">
        <v>0</v>
      </c>
      <c r="I522" s="212"/>
      <c r="L522" s="208"/>
      <c r="M522" s="213"/>
      <c r="N522" s="214"/>
      <c r="O522" s="214"/>
      <c r="P522" s="214"/>
      <c r="Q522" s="214"/>
      <c r="R522" s="214"/>
      <c r="S522" s="214"/>
      <c r="T522" s="215"/>
      <c r="AT522" s="209" t="s">
        <v>304</v>
      </c>
      <c r="AU522" s="209" t="s">
        <v>87</v>
      </c>
      <c r="AV522" s="13" t="s">
        <v>87</v>
      </c>
      <c r="AW522" s="13" t="s">
        <v>6</v>
      </c>
      <c r="AX522" s="13" t="s">
        <v>75</v>
      </c>
      <c r="AY522" s="209" t="s">
        <v>178</v>
      </c>
    </row>
    <row r="523" spans="2:65" s="12" customFormat="1">
      <c r="B523" s="201"/>
      <c r="D523" s="194" t="s">
        <v>304</v>
      </c>
      <c r="E523" s="202" t="s">
        <v>5</v>
      </c>
      <c r="F523" s="203" t="s">
        <v>412</v>
      </c>
      <c r="H523" s="202" t="s">
        <v>5</v>
      </c>
      <c r="I523" s="204"/>
      <c r="L523" s="201"/>
      <c r="M523" s="205"/>
      <c r="N523" s="206"/>
      <c r="O523" s="206"/>
      <c r="P523" s="206"/>
      <c r="Q523" s="206"/>
      <c r="R523" s="206"/>
      <c r="S523" s="206"/>
      <c r="T523" s="207"/>
      <c r="AT523" s="202" t="s">
        <v>304</v>
      </c>
      <c r="AU523" s="202" t="s">
        <v>87</v>
      </c>
      <c r="AV523" s="12" t="s">
        <v>82</v>
      </c>
      <c r="AW523" s="12" t="s">
        <v>38</v>
      </c>
      <c r="AX523" s="12" t="s">
        <v>75</v>
      </c>
      <c r="AY523" s="202" t="s">
        <v>178</v>
      </c>
    </row>
    <row r="524" spans="2:65" s="12" customFormat="1">
      <c r="B524" s="201"/>
      <c r="D524" s="194" t="s">
        <v>304</v>
      </c>
      <c r="E524" s="202" t="s">
        <v>5</v>
      </c>
      <c r="F524" s="203" t="s">
        <v>413</v>
      </c>
      <c r="H524" s="202" t="s">
        <v>5</v>
      </c>
      <c r="I524" s="204"/>
      <c r="L524" s="201"/>
      <c r="M524" s="205"/>
      <c r="N524" s="206"/>
      <c r="O524" s="206"/>
      <c r="P524" s="206"/>
      <c r="Q524" s="206"/>
      <c r="R524" s="206"/>
      <c r="S524" s="206"/>
      <c r="T524" s="207"/>
      <c r="AT524" s="202" t="s">
        <v>304</v>
      </c>
      <c r="AU524" s="202" t="s">
        <v>87</v>
      </c>
      <c r="AV524" s="12" t="s">
        <v>82</v>
      </c>
      <c r="AW524" s="12" t="s">
        <v>38</v>
      </c>
      <c r="AX524" s="12" t="s">
        <v>75</v>
      </c>
      <c r="AY524" s="202" t="s">
        <v>178</v>
      </c>
    </row>
    <row r="525" spans="2:65" s="13" customFormat="1">
      <c r="B525" s="208"/>
      <c r="D525" s="194" t="s">
        <v>304</v>
      </c>
      <c r="E525" s="209" t="s">
        <v>5</v>
      </c>
      <c r="F525" s="210" t="s">
        <v>715</v>
      </c>
      <c r="H525" s="211">
        <v>1.0129999999999999</v>
      </c>
      <c r="I525" s="212"/>
      <c r="L525" s="208"/>
      <c r="M525" s="213"/>
      <c r="N525" s="214"/>
      <c r="O525" s="214"/>
      <c r="P525" s="214"/>
      <c r="Q525" s="214"/>
      <c r="R525" s="214"/>
      <c r="S525" s="214"/>
      <c r="T525" s="215"/>
      <c r="AT525" s="209" t="s">
        <v>304</v>
      </c>
      <c r="AU525" s="209" t="s">
        <v>87</v>
      </c>
      <c r="AV525" s="13" t="s">
        <v>87</v>
      </c>
      <c r="AW525" s="13" t="s">
        <v>38</v>
      </c>
      <c r="AX525" s="13" t="s">
        <v>75</v>
      </c>
      <c r="AY525" s="209" t="s">
        <v>178</v>
      </c>
    </row>
    <row r="526" spans="2:65" s="13" customFormat="1">
      <c r="B526" s="208"/>
      <c r="D526" s="194" t="s">
        <v>304</v>
      </c>
      <c r="E526" s="209" t="s">
        <v>5</v>
      </c>
      <c r="F526" s="210" t="s">
        <v>716</v>
      </c>
      <c r="H526" s="211">
        <v>0.15</v>
      </c>
      <c r="I526" s="212"/>
      <c r="L526" s="208"/>
      <c r="M526" s="213"/>
      <c r="N526" s="214"/>
      <c r="O526" s="214"/>
      <c r="P526" s="214"/>
      <c r="Q526" s="214"/>
      <c r="R526" s="214"/>
      <c r="S526" s="214"/>
      <c r="T526" s="215"/>
      <c r="AT526" s="209" t="s">
        <v>304</v>
      </c>
      <c r="AU526" s="209" t="s">
        <v>87</v>
      </c>
      <c r="AV526" s="13" t="s">
        <v>87</v>
      </c>
      <c r="AW526" s="13" t="s">
        <v>38</v>
      </c>
      <c r="AX526" s="13" t="s">
        <v>75</v>
      </c>
      <c r="AY526" s="209" t="s">
        <v>178</v>
      </c>
    </row>
    <row r="527" spans="2:65" s="13" customFormat="1">
      <c r="B527" s="208"/>
      <c r="D527" s="194" t="s">
        <v>304</v>
      </c>
      <c r="E527" s="209" t="s">
        <v>5</v>
      </c>
      <c r="F527" s="210" t="s">
        <v>5</v>
      </c>
      <c r="H527" s="211">
        <v>0</v>
      </c>
      <c r="I527" s="212"/>
      <c r="L527" s="208"/>
      <c r="M527" s="213"/>
      <c r="N527" s="214"/>
      <c r="O527" s="214"/>
      <c r="P527" s="214"/>
      <c r="Q527" s="214"/>
      <c r="R527" s="214"/>
      <c r="S527" s="214"/>
      <c r="T527" s="215"/>
      <c r="AT527" s="209" t="s">
        <v>304</v>
      </c>
      <c r="AU527" s="209" t="s">
        <v>87</v>
      </c>
      <c r="AV527" s="13" t="s">
        <v>87</v>
      </c>
      <c r="AW527" s="13" t="s">
        <v>6</v>
      </c>
      <c r="AX527" s="13" t="s">
        <v>75</v>
      </c>
      <c r="AY527" s="209" t="s">
        <v>178</v>
      </c>
    </row>
    <row r="528" spans="2:65" s="12" customFormat="1">
      <c r="B528" s="201"/>
      <c r="D528" s="194" t="s">
        <v>304</v>
      </c>
      <c r="E528" s="202" t="s">
        <v>5</v>
      </c>
      <c r="F528" s="203" t="s">
        <v>564</v>
      </c>
      <c r="H528" s="202" t="s">
        <v>5</v>
      </c>
      <c r="I528" s="204"/>
      <c r="L528" s="201"/>
      <c r="M528" s="205"/>
      <c r="N528" s="206"/>
      <c r="O528" s="206"/>
      <c r="P528" s="206"/>
      <c r="Q528" s="206"/>
      <c r="R528" s="206"/>
      <c r="S528" s="206"/>
      <c r="T528" s="207"/>
      <c r="AT528" s="202" t="s">
        <v>304</v>
      </c>
      <c r="AU528" s="202" t="s">
        <v>87</v>
      </c>
      <c r="AV528" s="12" t="s">
        <v>82</v>
      </c>
      <c r="AW528" s="12" t="s">
        <v>38</v>
      </c>
      <c r="AX528" s="12" t="s">
        <v>75</v>
      </c>
      <c r="AY528" s="202" t="s">
        <v>178</v>
      </c>
    </row>
    <row r="529" spans="2:65" s="12" customFormat="1">
      <c r="B529" s="201"/>
      <c r="D529" s="194" t="s">
        <v>304</v>
      </c>
      <c r="E529" s="202" t="s">
        <v>5</v>
      </c>
      <c r="F529" s="203" t="s">
        <v>565</v>
      </c>
      <c r="H529" s="202" t="s">
        <v>5</v>
      </c>
      <c r="I529" s="204"/>
      <c r="L529" s="201"/>
      <c r="M529" s="205"/>
      <c r="N529" s="206"/>
      <c r="O529" s="206"/>
      <c r="P529" s="206"/>
      <c r="Q529" s="206"/>
      <c r="R529" s="206"/>
      <c r="S529" s="206"/>
      <c r="T529" s="207"/>
      <c r="AT529" s="202" t="s">
        <v>304</v>
      </c>
      <c r="AU529" s="202" t="s">
        <v>87</v>
      </c>
      <c r="AV529" s="12" t="s">
        <v>82</v>
      </c>
      <c r="AW529" s="12" t="s">
        <v>38</v>
      </c>
      <c r="AX529" s="12" t="s">
        <v>75</v>
      </c>
      <c r="AY529" s="202" t="s">
        <v>178</v>
      </c>
    </row>
    <row r="530" spans="2:65" s="13" customFormat="1">
      <c r="B530" s="208"/>
      <c r="D530" s="194" t="s">
        <v>304</v>
      </c>
      <c r="E530" s="209" t="s">
        <v>5</v>
      </c>
      <c r="F530" s="210" t="s">
        <v>717</v>
      </c>
      <c r="H530" s="211">
        <v>3.5249999999999999</v>
      </c>
      <c r="I530" s="212"/>
      <c r="L530" s="208"/>
      <c r="M530" s="213"/>
      <c r="N530" s="214"/>
      <c r="O530" s="214"/>
      <c r="P530" s="214"/>
      <c r="Q530" s="214"/>
      <c r="R530" s="214"/>
      <c r="S530" s="214"/>
      <c r="T530" s="215"/>
      <c r="AT530" s="209" t="s">
        <v>304</v>
      </c>
      <c r="AU530" s="209" t="s">
        <v>87</v>
      </c>
      <c r="AV530" s="13" t="s">
        <v>87</v>
      </c>
      <c r="AW530" s="13" t="s">
        <v>38</v>
      </c>
      <c r="AX530" s="13" t="s">
        <v>75</v>
      </c>
      <c r="AY530" s="209" t="s">
        <v>178</v>
      </c>
    </row>
    <row r="531" spans="2:65" s="12" customFormat="1">
      <c r="B531" s="201"/>
      <c r="D531" s="194" t="s">
        <v>304</v>
      </c>
      <c r="E531" s="202" t="s">
        <v>5</v>
      </c>
      <c r="F531" s="203" t="s">
        <v>631</v>
      </c>
      <c r="H531" s="202" t="s">
        <v>5</v>
      </c>
      <c r="I531" s="204"/>
      <c r="L531" s="201"/>
      <c r="M531" s="205"/>
      <c r="N531" s="206"/>
      <c r="O531" s="206"/>
      <c r="P531" s="206"/>
      <c r="Q531" s="206"/>
      <c r="R531" s="206"/>
      <c r="S531" s="206"/>
      <c r="T531" s="207"/>
      <c r="AT531" s="202" t="s">
        <v>304</v>
      </c>
      <c r="AU531" s="202" t="s">
        <v>87</v>
      </c>
      <c r="AV531" s="12" t="s">
        <v>82</v>
      </c>
      <c r="AW531" s="12" t="s">
        <v>38</v>
      </c>
      <c r="AX531" s="12" t="s">
        <v>75</v>
      </c>
      <c r="AY531" s="202" t="s">
        <v>178</v>
      </c>
    </row>
    <row r="532" spans="2:65" s="13" customFormat="1">
      <c r="B532" s="208"/>
      <c r="D532" s="194" t="s">
        <v>304</v>
      </c>
      <c r="E532" s="209" t="s">
        <v>5</v>
      </c>
      <c r="F532" s="210" t="s">
        <v>718</v>
      </c>
      <c r="H532" s="211">
        <v>0.156</v>
      </c>
      <c r="I532" s="212"/>
      <c r="L532" s="208"/>
      <c r="M532" s="213"/>
      <c r="N532" s="214"/>
      <c r="O532" s="214"/>
      <c r="P532" s="214"/>
      <c r="Q532" s="214"/>
      <c r="R532" s="214"/>
      <c r="S532" s="214"/>
      <c r="T532" s="215"/>
      <c r="AT532" s="209" t="s">
        <v>304</v>
      </c>
      <c r="AU532" s="209" t="s">
        <v>87</v>
      </c>
      <c r="AV532" s="13" t="s">
        <v>87</v>
      </c>
      <c r="AW532" s="13" t="s">
        <v>38</v>
      </c>
      <c r="AX532" s="13" t="s">
        <v>75</v>
      </c>
      <c r="AY532" s="209" t="s">
        <v>178</v>
      </c>
    </row>
    <row r="533" spans="2:65" s="13" customFormat="1">
      <c r="B533" s="208"/>
      <c r="D533" s="194" t="s">
        <v>304</v>
      </c>
      <c r="E533" s="209" t="s">
        <v>5</v>
      </c>
      <c r="F533" s="210" t="s">
        <v>5</v>
      </c>
      <c r="H533" s="211">
        <v>0</v>
      </c>
      <c r="I533" s="212"/>
      <c r="L533" s="208"/>
      <c r="M533" s="213"/>
      <c r="N533" s="214"/>
      <c r="O533" s="214"/>
      <c r="P533" s="214"/>
      <c r="Q533" s="214"/>
      <c r="R533" s="214"/>
      <c r="S533" s="214"/>
      <c r="T533" s="215"/>
      <c r="AT533" s="209" t="s">
        <v>304</v>
      </c>
      <c r="AU533" s="209" t="s">
        <v>87</v>
      </c>
      <c r="AV533" s="13" t="s">
        <v>87</v>
      </c>
      <c r="AW533" s="13" t="s">
        <v>38</v>
      </c>
      <c r="AX533" s="13" t="s">
        <v>75</v>
      </c>
      <c r="AY533" s="209" t="s">
        <v>178</v>
      </c>
    </row>
    <row r="534" spans="2:65" s="12" customFormat="1">
      <c r="B534" s="201"/>
      <c r="D534" s="194" t="s">
        <v>304</v>
      </c>
      <c r="E534" s="202" t="s">
        <v>5</v>
      </c>
      <c r="F534" s="203" t="s">
        <v>646</v>
      </c>
      <c r="H534" s="202" t="s">
        <v>5</v>
      </c>
      <c r="I534" s="204"/>
      <c r="L534" s="201"/>
      <c r="M534" s="205"/>
      <c r="N534" s="206"/>
      <c r="O534" s="206"/>
      <c r="P534" s="206"/>
      <c r="Q534" s="206"/>
      <c r="R534" s="206"/>
      <c r="S534" s="206"/>
      <c r="T534" s="207"/>
      <c r="AT534" s="202" t="s">
        <v>304</v>
      </c>
      <c r="AU534" s="202" t="s">
        <v>87</v>
      </c>
      <c r="AV534" s="12" t="s">
        <v>82</v>
      </c>
      <c r="AW534" s="12" t="s">
        <v>38</v>
      </c>
      <c r="AX534" s="12" t="s">
        <v>75</v>
      </c>
      <c r="AY534" s="202" t="s">
        <v>178</v>
      </c>
    </row>
    <row r="535" spans="2:65" s="13" customFormat="1">
      <c r="B535" s="208"/>
      <c r="D535" s="194" t="s">
        <v>304</v>
      </c>
      <c r="E535" s="209" t="s">
        <v>5</v>
      </c>
      <c r="F535" s="210" t="s">
        <v>719</v>
      </c>
      <c r="H535" s="211">
        <v>1.65</v>
      </c>
      <c r="I535" s="212"/>
      <c r="L535" s="208"/>
      <c r="M535" s="213"/>
      <c r="N535" s="214"/>
      <c r="O535" s="214"/>
      <c r="P535" s="214"/>
      <c r="Q535" s="214"/>
      <c r="R535" s="214"/>
      <c r="S535" s="214"/>
      <c r="T535" s="215"/>
      <c r="AT535" s="209" t="s">
        <v>304</v>
      </c>
      <c r="AU535" s="209" t="s">
        <v>87</v>
      </c>
      <c r="AV535" s="13" t="s">
        <v>87</v>
      </c>
      <c r="AW535" s="13" t="s">
        <v>38</v>
      </c>
      <c r="AX535" s="13" t="s">
        <v>75</v>
      </c>
      <c r="AY535" s="209" t="s">
        <v>178</v>
      </c>
    </row>
    <row r="536" spans="2:65" s="13" customFormat="1">
      <c r="B536" s="208"/>
      <c r="D536" s="194" t="s">
        <v>304</v>
      </c>
      <c r="E536" s="209" t="s">
        <v>5</v>
      </c>
      <c r="F536" s="210" t="s">
        <v>5</v>
      </c>
      <c r="H536" s="211">
        <v>0</v>
      </c>
      <c r="I536" s="212"/>
      <c r="L536" s="208"/>
      <c r="M536" s="213"/>
      <c r="N536" s="214"/>
      <c r="O536" s="214"/>
      <c r="P536" s="214"/>
      <c r="Q536" s="214"/>
      <c r="R536" s="214"/>
      <c r="S536" s="214"/>
      <c r="T536" s="215"/>
      <c r="AT536" s="209" t="s">
        <v>304</v>
      </c>
      <c r="AU536" s="209" t="s">
        <v>87</v>
      </c>
      <c r="AV536" s="13" t="s">
        <v>87</v>
      </c>
      <c r="AW536" s="13" t="s">
        <v>6</v>
      </c>
      <c r="AX536" s="13" t="s">
        <v>75</v>
      </c>
      <c r="AY536" s="209" t="s">
        <v>178</v>
      </c>
    </row>
    <row r="537" spans="2:65" s="12" customFormat="1">
      <c r="B537" s="201"/>
      <c r="D537" s="194" t="s">
        <v>304</v>
      </c>
      <c r="E537" s="202" t="s">
        <v>5</v>
      </c>
      <c r="F537" s="203" t="s">
        <v>648</v>
      </c>
      <c r="H537" s="202" t="s">
        <v>5</v>
      </c>
      <c r="I537" s="204"/>
      <c r="L537" s="201"/>
      <c r="M537" s="205"/>
      <c r="N537" s="206"/>
      <c r="O537" s="206"/>
      <c r="P537" s="206"/>
      <c r="Q537" s="206"/>
      <c r="R537" s="206"/>
      <c r="S537" s="206"/>
      <c r="T537" s="207"/>
      <c r="AT537" s="202" t="s">
        <v>304</v>
      </c>
      <c r="AU537" s="202" t="s">
        <v>87</v>
      </c>
      <c r="AV537" s="12" t="s">
        <v>82</v>
      </c>
      <c r="AW537" s="12" t="s">
        <v>38</v>
      </c>
      <c r="AX537" s="12" t="s">
        <v>75</v>
      </c>
      <c r="AY537" s="202" t="s">
        <v>178</v>
      </c>
    </row>
    <row r="538" spans="2:65" s="13" customFormat="1">
      <c r="B538" s="208"/>
      <c r="D538" s="194" t="s">
        <v>304</v>
      </c>
      <c r="E538" s="209" t="s">
        <v>5</v>
      </c>
      <c r="F538" s="210" t="s">
        <v>720</v>
      </c>
      <c r="H538" s="211">
        <v>1.425</v>
      </c>
      <c r="I538" s="212"/>
      <c r="L538" s="208"/>
      <c r="M538" s="213"/>
      <c r="N538" s="214"/>
      <c r="O538" s="214"/>
      <c r="P538" s="214"/>
      <c r="Q538" s="214"/>
      <c r="R538" s="214"/>
      <c r="S538" s="214"/>
      <c r="T538" s="215"/>
      <c r="AT538" s="209" t="s">
        <v>304</v>
      </c>
      <c r="AU538" s="209" t="s">
        <v>87</v>
      </c>
      <c r="AV538" s="13" t="s">
        <v>87</v>
      </c>
      <c r="AW538" s="13" t="s">
        <v>38</v>
      </c>
      <c r="AX538" s="13" t="s">
        <v>75</v>
      </c>
      <c r="AY538" s="209" t="s">
        <v>178</v>
      </c>
    </row>
    <row r="539" spans="2:65" s="14" customFormat="1">
      <c r="B539" s="216"/>
      <c r="D539" s="194" t="s">
        <v>304</v>
      </c>
      <c r="E539" s="217" t="s">
        <v>5</v>
      </c>
      <c r="F539" s="218" t="s">
        <v>309</v>
      </c>
      <c r="H539" s="219">
        <v>46.511000000000003</v>
      </c>
      <c r="I539" s="220"/>
      <c r="L539" s="216"/>
      <c r="M539" s="221"/>
      <c r="N539" s="222"/>
      <c r="O539" s="222"/>
      <c r="P539" s="222"/>
      <c r="Q539" s="222"/>
      <c r="R539" s="222"/>
      <c r="S539" s="222"/>
      <c r="T539" s="223"/>
      <c r="AT539" s="217" t="s">
        <v>304</v>
      </c>
      <c r="AU539" s="217" t="s">
        <v>87</v>
      </c>
      <c r="AV539" s="14" t="s">
        <v>177</v>
      </c>
      <c r="AW539" s="14" t="s">
        <v>38</v>
      </c>
      <c r="AX539" s="14" t="s">
        <v>82</v>
      </c>
      <c r="AY539" s="217" t="s">
        <v>178</v>
      </c>
    </row>
    <row r="540" spans="2:65" s="1" customFormat="1" ht="25.5" customHeight="1">
      <c r="B540" s="181"/>
      <c r="C540" s="182" t="s">
        <v>721</v>
      </c>
      <c r="D540" s="182" t="s">
        <v>180</v>
      </c>
      <c r="E540" s="183" t="s">
        <v>722</v>
      </c>
      <c r="F540" s="184" t="s">
        <v>723</v>
      </c>
      <c r="G540" s="185" t="s">
        <v>365</v>
      </c>
      <c r="H540" s="186">
        <v>4.8280000000000003</v>
      </c>
      <c r="I540" s="187"/>
      <c r="J540" s="188">
        <f>ROUND(I540*H540,2)</f>
        <v>0</v>
      </c>
      <c r="K540" s="184" t="s">
        <v>5</v>
      </c>
      <c r="L540" s="42"/>
      <c r="M540" s="189" t="s">
        <v>5</v>
      </c>
      <c r="N540" s="190" t="s">
        <v>46</v>
      </c>
      <c r="O540" s="43"/>
      <c r="P540" s="191">
        <f>O540*H540</f>
        <v>0</v>
      </c>
      <c r="Q540" s="191">
        <v>0</v>
      </c>
      <c r="R540" s="191">
        <f>Q540*H540</f>
        <v>0</v>
      </c>
      <c r="S540" s="191">
        <v>1.2609999999999999</v>
      </c>
      <c r="T540" s="192">
        <f>S540*H540</f>
        <v>6.0881080000000001</v>
      </c>
      <c r="AR540" s="25" t="s">
        <v>177</v>
      </c>
      <c r="AT540" s="25" t="s">
        <v>180</v>
      </c>
      <c r="AU540" s="25" t="s">
        <v>87</v>
      </c>
      <c r="AY540" s="25" t="s">
        <v>178</v>
      </c>
      <c r="BE540" s="193">
        <f>IF(N540="základní",J540,0)</f>
        <v>0</v>
      </c>
      <c r="BF540" s="193">
        <f>IF(N540="snížená",J540,0)</f>
        <v>0</v>
      </c>
      <c r="BG540" s="193">
        <f>IF(N540="zákl. přenesená",J540,0)</f>
        <v>0</v>
      </c>
      <c r="BH540" s="193">
        <f>IF(N540="sníž. přenesená",J540,0)</f>
        <v>0</v>
      </c>
      <c r="BI540" s="193">
        <f>IF(N540="nulová",J540,0)</f>
        <v>0</v>
      </c>
      <c r="BJ540" s="25" t="s">
        <v>82</v>
      </c>
      <c r="BK540" s="193">
        <f>ROUND(I540*H540,2)</f>
        <v>0</v>
      </c>
      <c r="BL540" s="25" t="s">
        <v>177</v>
      </c>
      <c r="BM540" s="25" t="s">
        <v>724</v>
      </c>
    </row>
    <row r="541" spans="2:65" s="12" customFormat="1">
      <c r="B541" s="201"/>
      <c r="D541" s="194" t="s">
        <v>304</v>
      </c>
      <c r="E541" s="202" t="s">
        <v>5</v>
      </c>
      <c r="F541" s="203" t="s">
        <v>689</v>
      </c>
      <c r="H541" s="202" t="s">
        <v>5</v>
      </c>
      <c r="I541" s="204"/>
      <c r="L541" s="201"/>
      <c r="M541" s="205"/>
      <c r="N541" s="206"/>
      <c r="O541" s="206"/>
      <c r="P541" s="206"/>
      <c r="Q541" s="206"/>
      <c r="R541" s="206"/>
      <c r="S541" s="206"/>
      <c r="T541" s="207"/>
      <c r="AT541" s="202" t="s">
        <v>304</v>
      </c>
      <c r="AU541" s="202" t="s">
        <v>87</v>
      </c>
      <c r="AV541" s="12" t="s">
        <v>82</v>
      </c>
      <c r="AW541" s="12" t="s">
        <v>38</v>
      </c>
      <c r="AX541" s="12" t="s">
        <v>75</v>
      </c>
      <c r="AY541" s="202" t="s">
        <v>178</v>
      </c>
    </row>
    <row r="542" spans="2:65" s="12" customFormat="1">
      <c r="B542" s="201"/>
      <c r="D542" s="194" t="s">
        <v>304</v>
      </c>
      <c r="E542" s="202" t="s">
        <v>5</v>
      </c>
      <c r="F542" s="203" t="s">
        <v>407</v>
      </c>
      <c r="H542" s="202" t="s">
        <v>5</v>
      </c>
      <c r="I542" s="204"/>
      <c r="L542" s="201"/>
      <c r="M542" s="205"/>
      <c r="N542" s="206"/>
      <c r="O542" s="206"/>
      <c r="P542" s="206"/>
      <c r="Q542" s="206"/>
      <c r="R542" s="206"/>
      <c r="S542" s="206"/>
      <c r="T542" s="207"/>
      <c r="AT542" s="202" t="s">
        <v>304</v>
      </c>
      <c r="AU542" s="202" t="s">
        <v>87</v>
      </c>
      <c r="AV542" s="12" t="s">
        <v>82</v>
      </c>
      <c r="AW542" s="12" t="s">
        <v>38</v>
      </c>
      <c r="AX542" s="12" t="s">
        <v>75</v>
      </c>
      <c r="AY542" s="202" t="s">
        <v>178</v>
      </c>
    </row>
    <row r="543" spans="2:65" s="13" customFormat="1">
      <c r="B543" s="208"/>
      <c r="D543" s="194" t="s">
        <v>304</v>
      </c>
      <c r="E543" s="209" t="s">
        <v>5</v>
      </c>
      <c r="F543" s="210" t="s">
        <v>725</v>
      </c>
      <c r="H543" s="211">
        <v>0.45600000000000002</v>
      </c>
      <c r="I543" s="212"/>
      <c r="L543" s="208"/>
      <c r="M543" s="213"/>
      <c r="N543" s="214"/>
      <c r="O543" s="214"/>
      <c r="P543" s="214"/>
      <c r="Q543" s="214"/>
      <c r="R543" s="214"/>
      <c r="S543" s="214"/>
      <c r="T543" s="215"/>
      <c r="AT543" s="209" t="s">
        <v>304</v>
      </c>
      <c r="AU543" s="209" t="s">
        <v>87</v>
      </c>
      <c r="AV543" s="13" t="s">
        <v>87</v>
      </c>
      <c r="AW543" s="13" t="s">
        <v>38</v>
      </c>
      <c r="AX543" s="13" t="s">
        <v>75</v>
      </c>
      <c r="AY543" s="209" t="s">
        <v>178</v>
      </c>
    </row>
    <row r="544" spans="2:65" s="12" customFormat="1">
      <c r="B544" s="201"/>
      <c r="D544" s="194" t="s">
        <v>304</v>
      </c>
      <c r="E544" s="202" t="s">
        <v>5</v>
      </c>
      <c r="F544" s="203" t="s">
        <v>409</v>
      </c>
      <c r="H544" s="202" t="s">
        <v>5</v>
      </c>
      <c r="I544" s="204"/>
      <c r="L544" s="201"/>
      <c r="M544" s="205"/>
      <c r="N544" s="206"/>
      <c r="O544" s="206"/>
      <c r="P544" s="206"/>
      <c r="Q544" s="206"/>
      <c r="R544" s="206"/>
      <c r="S544" s="206"/>
      <c r="T544" s="207"/>
      <c r="AT544" s="202" t="s">
        <v>304</v>
      </c>
      <c r="AU544" s="202" t="s">
        <v>87</v>
      </c>
      <c r="AV544" s="12" t="s">
        <v>82</v>
      </c>
      <c r="AW544" s="12" t="s">
        <v>38</v>
      </c>
      <c r="AX544" s="12" t="s">
        <v>75</v>
      </c>
      <c r="AY544" s="202" t="s">
        <v>178</v>
      </c>
    </row>
    <row r="545" spans="2:65" s="12" customFormat="1">
      <c r="B545" s="201"/>
      <c r="D545" s="194" t="s">
        <v>304</v>
      </c>
      <c r="E545" s="202" t="s">
        <v>5</v>
      </c>
      <c r="F545" s="203" t="s">
        <v>410</v>
      </c>
      <c r="H545" s="202" t="s">
        <v>5</v>
      </c>
      <c r="I545" s="204"/>
      <c r="L545" s="201"/>
      <c r="M545" s="205"/>
      <c r="N545" s="206"/>
      <c r="O545" s="206"/>
      <c r="P545" s="206"/>
      <c r="Q545" s="206"/>
      <c r="R545" s="206"/>
      <c r="S545" s="206"/>
      <c r="T545" s="207"/>
      <c r="AT545" s="202" t="s">
        <v>304</v>
      </c>
      <c r="AU545" s="202" t="s">
        <v>87</v>
      </c>
      <c r="AV545" s="12" t="s">
        <v>82</v>
      </c>
      <c r="AW545" s="12" t="s">
        <v>38</v>
      </c>
      <c r="AX545" s="12" t="s">
        <v>75</v>
      </c>
      <c r="AY545" s="202" t="s">
        <v>178</v>
      </c>
    </row>
    <row r="546" spans="2:65" s="13" customFormat="1">
      <c r="B546" s="208"/>
      <c r="D546" s="194" t="s">
        <v>304</v>
      </c>
      <c r="E546" s="209" t="s">
        <v>5</v>
      </c>
      <c r="F546" s="210" t="s">
        <v>726</v>
      </c>
      <c r="H546" s="211">
        <v>0.23599999999999999</v>
      </c>
      <c r="I546" s="212"/>
      <c r="L546" s="208"/>
      <c r="M546" s="213"/>
      <c r="N546" s="214"/>
      <c r="O546" s="214"/>
      <c r="P546" s="214"/>
      <c r="Q546" s="214"/>
      <c r="R546" s="214"/>
      <c r="S546" s="214"/>
      <c r="T546" s="215"/>
      <c r="AT546" s="209" t="s">
        <v>304</v>
      </c>
      <c r="AU546" s="209" t="s">
        <v>87</v>
      </c>
      <c r="AV546" s="13" t="s">
        <v>87</v>
      </c>
      <c r="AW546" s="13" t="s">
        <v>38</v>
      </c>
      <c r="AX546" s="13" t="s">
        <v>75</v>
      </c>
      <c r="AY546" s="209" t="s">
        <v>178</v>
      </c>
    </row>
    <row r="547" spans="2:65" s="13" customFormat="1">
      <c r="B547" s="208"/>
      <c r="D547" s="194" t="s">
        <v>304</v>
      </c>
      <c r="E547" s="209" t="s">
        <v>5</v>
      </c>
      <c r="F547" s="210" t="s">
        <v>5</v>
      </c>
      <c r="H547" s="211">
        <v>0</v>
      </c>
      <c r="I547" s="212"/>
      <c r="L547" s="208"/>
      <c r="M547" s="213"/>
      <c r="N547" s="214"/>
      <c r="O547" s="214"/>
      <c r="P547" s="214"/>
      <c r="Q547" s="214"/>
      <c r="R547" s="214"/>
      <c r="S547" s="214"/>
      <c r="T547" s="215"/>
      <c r="AT547" s="209" t="s">
        <v>304</v>
      </c>
      <c r="AU547" s="209" t="s">
        <v>87</v>
      </c>
      <c r="AV547" s="13" t="s">
        <v>87</v>
      </c>
      <c r="AW547" s="13" t="s">
        <v>6</v>
      </c>
      <c r="AX547" s="13" t="s">
        <v>75</v>
      </c>
      <c r="AY547" s="209" t="s">
        <v>178</v>
      </c>
    </row>
    <row r="548" spans="2:65" s="12" customFormat="1">
      <c r="B548" s="201"/>
      <c r="D548" s="194" t="s">
        <v>304</v>
      </c>
      <c r="E548" s="202" t="s">
        <v>5</v>
      </c>
      <c r="F548" s="203" t="s">
        <v>692</v>
      </c>
      <c r="H548" s="202" t="s">
        <v>5</v>
      </c>
      <c r="I548" s="204"/>
      <c r="L548" s="201"/>
      <c r="M548" s="205"/>
      <c r="N548" s="206"/>
      <c r="O548" s="206"/>
      <c r="P548" s="206"/>
      <c r="Q548" s="206"/>
      <c r="R548" s="206"/>
      <c r="S548" s="206"/>
      <c r="T548" s="207"/>
      <c r="AT548" s="202" t="s">
        <v>304</v>
      </c>
      <c r="AU548" s="202" t="s">
        <v>87</v>
      </c>
      <c r="AV548" s="12" t="s">
        <v>82</v>
      </c>
      <c r="AW548" s="12" t="s">
        <v>38</v>
      </c>
      <c r="AX548" s="12" t="s">
        <v>75</v>
      </c>
      <c r="AY548" s="202" t="s">
        <v>178</v>
      </c>
    </row>
    <row r="549" spans="2:65" s="13" customFormat="1">
      <c r="B549" s="208"/>
      <c r="D549" s="194" t="s">
        <v>304</v>
      </c>
      <c r="E549" s="209" t="s">
        <v>5</v>
      </c>
      <c r="F549" s="210" t="s">
        <v>727</v>
      </c>
      <c r="H549" s="211">
        <v>1.9470000000000001</v>
      </c>
      <c r="I549" s="212"/>
      <c r="L549" s="208"/>
      <c r="M549" s="213"/>
      <c r="N549" s="214"/>
      <c r="O549" s="214"/>
      <c r="P549" s="214"/>
      <c r="Q549" s="214"/>
      <c r="R549" s="214"/>
      <c r="S549" s="214"/>
      <c r="T549" s="215"/>
      <c r="AT549" s="209" t="s">
        <v>304</v>
      </c>
      <c r="AU549" s="209" t="s">
        <v>87</v>
      </c>
      <c r="AV549" s="13" t="s">
        <v>87</v>
      </c>
      <c r="AW549" s="13" t="s">
        <v>38</v>
      </c>
      <c r="AX549" s="13" t="s">
        <v>75</v>
      </c>
      <c r="AY549" s="209" t="s">
        <v>178</v>
      </c>
    </row>
    <row r="550" spans="2:65" s="13" customFormat="1">
      <c r="B550" s="208"/>
      <c r="D550" s="194" t="s">
        <v>304</v>
      </c>
      <c r="E550" s="209" t="s">
        <v>5</v>
      </c>
      <c r="F550" s="210" t="s">
        <v>728</v>
      </c>
      <c r="H550" s="211">
        <v>2.1890000000000001</v>
      </c>
      <c r="I550" s="212"/>
      <c r="L550" s="208"/>
      <c r="M550" s="213"/>
      <c r="N550" s="214"/>
      <c r="O550" s="214"/>
      <c r="P550" s="214"/>
      <c r="Q550" s="214"/>
      <c r="R550" s="214"/>
      <c r="S550" s="214"/>
      <c r="T550" s="215"/>
      <c r="AT550" s="209" t="s">
        <v>304</v>
      </c>
      <c r="AU550" s="209" t="s">
        <v>87</v>
      </c>
      <c r="AV550" s="13" t="s">
        <v>87</v>
      </c>
      <c r="AW550" s="13" t="s">
        <v>38</v>
      </c>
      <c r="AX550" s="13" t="s">
        <v>75</v>
      </c>
      <c r="AY550" s="209" t="s">
        <v>178</v>
      </c>
    </row>
    <row r="551" spans="2:65" s="14" customFormat="1">
      <c r="B551" s="216"/>
      <c r="D551" s="194" t="s">
        <v>304</v>
      </c>
      <c r="E551" s="217" t="s">
        <v>5</v>
      </c>
      <c r="F551" s="218" t="s">
        <v>309</v>
      </c>
      <c r="H551" s="219">
        <v>4.8280000000000003</v>
      </c>
      <c r="I551" s="220"/>
      <c r="L551" s="216"/>
      <c r="M551" s="221"/>
      <c r="N551" s="222"/>
      <c r="O551" s="222"/>
      <c r="P551" s="222"/>
      <c r="Q551" s="222"/>
      <c r="R551" s="222"/>
      <c r="S551" s="222"/>
      <c r="T551" s="223"/>
      <c r="AT551" s="217" t="s">
        <v>304</v>
      </c>
      <c r="AU551" s="217" t="s">
        <v>87</v>
      </c>
      <c r="AV551" s="14" t="s">
        <v>177</v>
      </c>
      <c r="AW551" s="14" t="s">
        <v>38</v>
      </c>
      <c r="AX551" s="14" t="s">
        <v>82</v>
      </c>
      <c r="AY551" s="217" t="s">
        <v>178</v>
      </c>
    </row>
    <row r="552" spans="2:65" s="1" customFormat="1" ht="25.5" customHeight="1">
      <c r="B552" s="181"/>
      <c r="C552" s="182" t="s">
        <v>729</v>
      </c>
      <c r="D552" s="182" t="s">
        <v>180</v>
      </c>
      <c r="E552" s="183" t="s">
        <v>730</v>
      </c>
      <c r="F552" s="184" t="s">
        <v>731</v>
      </c>
      <c r="G552" s="185" t="s">
        <v>327</v>
      </c>
      <c r="H552" s="186">
        <v>0.67900000000000005</v>
      </c>
      <c r="I552" s="187"/>
      <c r="J552" s="188">
        <f>ROUND(I552*H552,2)</f>
        <v>0</v>
      </c>
      <c r="K552" s="184" t="s">
        <v>5</v>
      </c>
      <c r="L552" s="42"/>
      <c r="M552" s="189" t="s">
        <v>5</v>
      </c>
      <c r="N552" s="190" t="s">
        <v>46</v>
      </c>
      <c r="O552" s="43"/>
      <c r="P552" s="191">
        <f>O552*H552</f>
        <v>0</v>
      </c>
      <c r="Q552" s="191">
        <v>0</v>
      </c>
      <c r="R552" s="191">
        <f>Q552*H552</f>
        <v>0</v>
      </c>
      <c r="S552" s="191">
        <v>2.2000000000000002</v>
      </c>
      <c r="T552" s="192">
        <f>S552*H552</f>
        <v>1.4938000000000002</v>
      </c>
      <c r="AR552" s="25" t="s">
        <v>177</v>
      </c>
      <c r="AT552" s="25" t="s">
        <v>180</v>
      </c>
      <c r="AU552" s="25" t="s">
        <v>87</v>
      </c>
      <c r="AY552" s="25" t="s">
        <v>178</v>
      </c>
      <c r="BE552" s="193">
        <f>IF(N552="základní",J552,0)</f>
        <v>0</v>
      </c>
      <c r="BF552" s="193">
        <f>IF(N552="snížená",J552,0)</f>
        <v>0</v>
      </c>
      <c r="BG552" s="193">
        <f>IF(N552="zákl. přenesená",J552,0)</f>
        <v>0</v>
      </c>
      <c r="BH552" s="193">
        <f>IF(N552="sníž. přenesená",J552,0)</f>
        <v>0</v>
      </c>
      <c r="BI552" s="193">
        <f>IF(N552="nulová",J552,0)</f>
        <v>0</v>
      </c>
      <c r="BJ552" s="25" t="s">
        <v>82</v>
      </c>
      <c r="BK552" s="193">
        <f>ROUND(I552*H552,2)</f>
        <v>0</v>
      </c>
      <c r="BL552" s="25" t="s">
        <v>177</v>
      </c>
      <c r="BM552" s="25" t="s">
        <v>732</v>
      </c>
    </row>
    <row r="553" spans="2:65" s="12" customFormat="1">
      <c r="B553" s="201"/>
      <c r="D553" s="194" t="s">
        <v>304</v>
      </c>
      <c r="E553" s="202" t="s">
        <v>5</v>
      </c>
      <c r="F553" s="203" t="s">
        <v>713</v>
      </c>
      <c r="H553" s="202" t="s">
        <v>5</v>
      </c>
      <c r="I553" s="204"/>
      <c r="L553" s="201"/>
      <c r="M553" s="205"/>
      <c r="N553" s="206"/>
      <c r="O553" s="206"/>
      <c r="P553" s="206"/>
      <c r="Q553" s="206"/>
      <c r="R553" s="206"/>
      <c r="S553" s="206"/>
      <c r="T553" s="207"/>
      <c r="AT553" s="202" t="s">
        <v>304</v>
      </c>
      <c r="AU553" s="202" t="s">
        <v>87</v>
      </c>
      <c r="AV553" s="12" t="s">
        <v>82</v>
      </c>
      <c r="AW553" s="12" t="s">
        <v>38</v>
      </c>
      <c r="AX553" s="12" t="s">
        <v>75</v>
      </c>
      <c r="AY553" s="202" t="s">
        <v>178</v>
      </c>
    </row>
    <row r="554" spans="2:65" s="12" customFormat="1">
      <c r="B554" s="201"/>
      <c r="D554" s="194" t="s">
        <v>304</v>
      </c>
      <c r="E554" s="202" t="s">
        <v>5</v>
      </c>
      <c r="F554" s="203" t="s">
        <v>600</v>
      </c>
      <c r="H554" s="202" t="s">
        <v>5</v>
      </c>
      <c r="I554" s="204"/>
      <c r="L554" s="201"/>
      <c r="M554" s="205"/>
      <c r="N554" s="206"/>
      <c r="O554" s="206"/>
      <c r="P554" s="206"/>
      <c r="Q554" s="206"/>
      <c r="R554" s="206"/>
      <c r="S554" s="206"/>
      <c r="T554" s="207"/>
      <c r="AT554" s="202" t="s">
        <v>304</v>
      </c>
      <c r="AU554" s="202" t="s">
        <v>87</v>
      </c>
      <c r="AV554" s="12" t="s">
        <v>82</v>
      </c>
      <c r="AW554" s="12" t="s">
        <v>38</v>
      </c>
      <c r="AX554" s="12" t="s">
        <v>75</v>
      </c>
      <c r="AY554" s="202" t="s">
        <v>178</v>
      </c>
    </row>
    <row r="555" spans="2:65" s="13" customFormat="1">
      <c r="B555" s="208"/>
      <c r="D555" s="194" t="s">
        <v>304</v>
      </c>
      <c r="E555" s="209" t="s">
        <v>5</v>
      </c>
      <c r="F555" s="210" t="s">
        <v>733</v>
      </c>
      <c r="H555" s="211">
        <v>0.249</v>
      </c>
      <c r="I555" s="212"/>
      <c r="L555" s="208"/>
      <c r="M555" s="213"/>
      <c r="N555" s="214"/>
      <c r="O555" s="214"/>
      <c r="P555" s="214"/>
      <c r="Q555" s="214"/>
      <c r="R555" s="214"/>
      <c r="S555" s="214"/>
      <c r="T555" s="215"/>
      <c r="AT555" s="209" t="s">
        <v>304</v>
      </c>
      <c r="AU555" s="209" t="s">
        <v>87</v>
      </c>
      <c r="AV555" s="13" t="s">
        <v>87</v>
      </c>
      <c r="AW555" s="13" t="s">
        <v>38</v>
      </c>
      <c r="AX555" s="13" t="s">
        <v>75</v>
      </c>
      <c r="AY555" s="209" t="s">
        <v>178</v>
      </c>
    </row>
    <row r="556" spans="2:65" s="13" customFormat="1">
      <c r="B556" s="208"/>
      <c r="D556" s="194" t="s">
        <v>304</v>
      </c>
      <c r="E556" s="209" t="s">
        <v>5</v>
      </c>
      <c r="F556" s="210" t="s">
        <v>5</v>
      </c>
      <c r="H556" s="211">
        <v>0</v>
      </c>
      <c r="I556" s="212"/>
      <c r="L556" s="208"/>
      <c r="M556" s="213"/>
      <c r="N556" s="214"/>
      <c r="O556" s="214"/>
      <c r="P556" s="214"/>
      <c r="Q556" s="214"/>
      <c r="R556" s="214"/>
      <c r="S556" s="214"/>
      <c r="T556" s="215"/>
      <c r="AT556" s="209" t="s">
        <v>304</v>
      </c>
      <c r="AU556" s="209" t="s">
        <v>87</v>
      </c>
      <c r="AV556" s="13" t="s">
        <v>87</v>
      </c>
      <c r="AW556" s="13" t="s">
        <v>6</v>
      </c>
      <c r="AX556" s="13" t="s">
        <v>75</v>
      </c>
      <c r="AY556" s="209" t="s">
        <v>178</v>
      </c>
    </row>
    <row r="557" spans="2:65" s="12" customFormat="1">
      <c r="B557" s="201"/>
      <c r="D557" s="194" t="s">
        <v>304</v>
      </c>
      <c r="E557" s="202" t="s">
        <v>5</v>
      </c>
      <c r="F557" s="203" t="s">
        <v>734</v>
      </c>
      <c r="H557" s="202" t="s">
        <v>5</v>
      </c>
      <c r="I557" s="204"/>
      <c r="L557" s="201"/>
      <c r="M557" s="205"/>
      <c r="N557" s="206"/>
      <c r="O557" s="206"/>
      <c r="P557" s="206"/>
      <c r="Q557" s="206"/>
      <c r="R557" s="206"/>
      <c r="S557" s="206"/>
      <c r="T557" s="207"/>
      <c r="AT557" s="202" t="s">
        <v>304</v>
      </c>
      <c r="AU557" s="202" t="s">
        <v>87</v>
      </c>
      <c r="AV557" s="12" t="s">
        <v>82</v>
      </c>
      <c r="AW557" s="12" t="s">
        <v>38</v>
      </c>
      <c r="AX557" s="12" t="s">
        <v>75</v>
      </c>
      <c r="AY557" s="202" t="s">
        <v>178</v>
      </c>
    </row>
    <row r="558" spans="2:65" s="12" customFormat="1">
      <c r="B558" s="201"/>
      <c r="D558" s="194" t="s">
        <v>304</v>
      </c>
      <c r="E558" s="202" t="s">
        <v>5</v>
      </c>
      <c r="F558" s="203" t="s">
        <v>735</v>
      </c>
      <c r="H558" s="202" t="s">
        <v>5</v>
      </c>
      <c r="I558" s="204"/>
      <c r="L558" s="201"/>
      <c r="M558" s="205"/>
      <c r="N558" s="206"/>
      <c r="O558" s="206"/>
      <c r="P558" s="206"/>
      <c r="Q558" s="206"/>
      <c r="R558" s="206"/>
      <c r="S558" s="206"/>
      <c r="T558" s="207"/>
      <c r="AT558" s="202" t="s">
        <v>304</v>
      </c>
      <c r="AU558" s="202" t="s">
        <v>87</v>
      </c>
      <c r="AV558" s="12" t="s">
        <v>82</v>
      </c>
      <c r="AW558" s="12" t="s">
        <v>38</v>
      </c>
      <c r="AX558" s="12" t="s">
        <v>75</v>
      </c>
      <c r="AY558" s="202" t="s">
        <v>178</v>
      </c>
    </row>
    <row r="559" spans="2:65" s="13" customFormat="1">
      <c r="B559" s="208"/>
      <c r="D559" s="194" t="s">
        <v>304</v>
      </c>
      <c r="E559" s="209" t="s">
        <v>5</v>
      </c>
      <c r="F559" s="210" t="s">
        <v>736</v>
      </c>
      <c r="H559" s="211">
        <v>0.43</v>
      </c>
      <c r="I559" s="212"/>
      <c r="L559" s="208"/>
      <c r="M559" s="213"/>
      <c r="N559" s="214"/>
      <c r="O559" s="214"/>
      <c r="P559" s="214"/>
      <c r="Q559" s="214"/>
      <c r="R559" s="214"/>
      <c r="S559" s="214"/>
      <c r="T559" s="215"/>
      <c r="AT559" s="209" t="s">
        <v>304</v>
      </c>
      <c r="AU559" s="209" t="s">
        <v>87</v>
      </c>
      <c r="AV559" s="13" t="s">
        <v>87</v>
      </c>
      <c r="AW559" s="13" t="s">
        <v>38</v>
      </c>
      <c r="AX559" s="13" t="s">
        <v>75</v>
      </c>
      <c r="AY559" s="209" t="s">
        <v>178</v>
      </c>
    </row>
    <row r="560" spans="2:65" s="14" customFormat="1">
      <c r="B560" s="216"/>
      <c r="D560" s="194" t="s">
        <v>304</v>
      </c>
      <c r="E560" s="217" t="s">
        <v>5</v>
      </c>
      <c r="F560" s="218" t="s">
        <v>309</v>
      </c>
      <c r="H560" s="219">
        <v>0.67900000000000005</v>
      </c>
      <c r="I560" s="220"/>
      <c r="L560" s="216"/>
      <c r="M560" s="221"/>
      <c r="N560" s="222"/>
      <c r="O560" s="222"/>
      <c r="P560" s="222"/>
      <c r="Q560" s="222"/>
      <c r="R560" s="222"/>
      <c r="S560" s="222"/>
      <c r="T560" s="223"/>
      <c r="AT560" s="217" t="s">
        <v>304</v>
      </c>
      <c r="AU560" s="217" t="s">
        <v>87</v>
      </c>
      <c r="AV560" s="14" t="s">
        <v>177</v>
      </c>
      <c r="AW560" s="14" t="s">
        <v>38</v>
      </c>
      <c r="AX560" s="14" t="s">
        <v>82</v>
      </c>
      <c r="AY560" s="217" t="s">
        <v>178</v>
      </c>
    </row>
    <row r="561" spans="2:65" s="1" customFormat="1" ht="25.5" customHeight="1">
      <c r="B561" s="181"/>
      <c r="C561" s="182" t="s">
        <v>737</v>
      </c>
      <c r="D561" s="182" t="s">
        <v>180</v>
      </c>
      <c r="E561" s="183" t="s">
        <v>738</v>
      </c>
      <c r="F561" s="184" t="s">
        <v>739</v>
      </c>
      <c r="G561" s="185" t="s">
        <v>327</v>
      </c>
      <c r="H561" s="186">
        <v>47.158000000000001</v>
      </c>
      <c r="I561" s="187"/>
      <c r="J561" s="188">
        <f>ROUND(I561*H561,2)</f>
        <v>0</v>
      </c>
      <c r="K561" s="184" t="s">
        <v>5</v>
      </c>
      <c r="L561" s="42"/>
      <c r="M561" s="189" t="s">
        <v>5</v>
      </c>
      <c r="N561" s="190" t="s">
        <v>46</v>
      </c>
      <c r="O561" s="43"/>
      <c r="P561" s="191">
        <f>O561*H561</f>
        <v>0</v>
      </c>
      <c r="Q561" s="191">
        <v>0</v>
      </c>
      <c r="R561" s="191">
        <f>Q561*H561</f>
        <v>0</v>
      </c>
      <c r="S561" s="191">
        <v>2.2000000000000002</v>
      </c>
      <c r="T561" s="192">
        <f>S561*H561</f>
        <v>103.74760000000001</v>
      </c>
      <c r="AR561" s="25" t="s">
        <v>177</v>
      </c>
      <c r="AT561" s="25" t="s">
        <v>180</v>
      </c>
      <c r="AU561" s="25" t="s">
        <v>87</v>
      </c>
      <c r="AY561" s="25" t="s">
        <v>178</v>
      </c>
      <c r="BE561" s="193">
        <f>IF(N561="základní",J561,0)</f>
        <v>0</v>
      </c>
      <c r="BF561" s="193">
        <f>IF(N561="snížená",J561,0)</f>
        <v>0</v>
      </c>
      <c r="BG561" s="193">
        <f>IF(N561="zákl. přenesená",J561,0)</f>
        <v>0</v>
      </c>
      <c r="BH561" s="193">
        <f>IF(N561="sníž. přenesená",J561,0)</f>
        <v>0</v>
      </c>
      <c r="BI561" s="193">
        <f>IF(N561="nulová",J561,0)</f>
        <v>0</v>
      </c>
      <c r="BJ561" s="25" t="s">
        <v>82</v>
      </c>
      <c r="BK561" s="193">
        <f>ROUND(I561*H561,2)</f>
        <v>0</v>
      </c>
      <c r="BL561" s="25" t="s">
        <v>177</v>
      </c>
      <c r="BM561" s="25" t="s">
        <v>740</v>
      </c>
    </row>
    <row r="562" spans="2:65" s="12" customFormat="1">
      <c r="B562" s="201"/>
      <c r="D562" s="194" t="s">
        <v>304</v>
      </c>
      <c r="E562" s="202" t="s">
        <v>5</v>
      </c>
      <c r="F562" s="203" t="s">
        <v>741</v>
      </c>
      <c r="H562" s="202" t="s">
        <v>5</v>
      </c>
      <c r="I562" s="204"/>
      <c r="L562" s="201"/>
      <c r="M562" s="205"/>
      <c r="N562" s="206"/>
      <c r="O562" s="206"/>
      <c r="P562" s="206"/>
      <c r="Q562" s="206"/>
      <c r="R562" s="206"/>
      <c r="S562" s="206"/>
      <c r="T562" s="207"/>
      <c r="AT562" s="202" t="s">
        <v>304</v>
      </c>
      <c r="AU562" s="202" t="s">
        <v>87</v>
      </c>
      <c r="AV562" s="12" t="s">
        <v>82</v>
      </c>
      <c r="AW562" s="12" t="s">
        <v>38</v>
      </c>
      <c r="AX562" s="12" t="s">
        <v>75</v>
      </c>
      <c r="AY562" s="202" t="s">
        <v>178</v>
      </c>
    </row>
    <row r="563" spans="2:65" s="13" customFormat="1">
      <c r="B563" s="208"/>
      <c r="D563" s="194" t="s">
        <v>304</v>
      </c>
      <c r="E563" s="209" t="s">
        <v>5</v>
      </c>
      <c r="F563" s="210" t="s">
        <v>742</v>
      </c>
      <c r="H563" s="211">
        <v>6.7110000000000003</v>
      </c>
      <c r="I563" s="212"/>
      <c r="L563" s="208"/>
      <c r="M563" s="213"/>
      <c r="N563" s="214"/>
      <c r="O563" s="214"/>
      <c r="P563" s="214"/>
      <c r="Q563" s="214"/>
      <c r="R563" s="214"/>
      <c r="S563" s="214"/>
      <c r="T563" s="215"/>
      <c r="AT563" s="209" t="s">
        <v>304</v>
      </c>
      <c r="AU563" s="209" t="s">
        <v>87</v>
      </c>
      <c r="AV563" s="13" t="s">
        <v>87</v>
      </c>
      <c r="AW563" s="13" t="s">
        <v>38</v>
      </c>
      <c r="AX563" s="13" t="s">
        <v>75</v>
      </c>
      <c r="AY563" s="209" t="s">
        <v>178</v>
      </c>
    </row>
    <row r="564" spans="2:65" s="13" customFormat="1">
      <c r="B564" s="208"/>
      <c r="D564" s="194" t="s">
        <v>304</v>
      </c>
      <c r="E564" s="209" t="s">
        <v>5</v>
      </c>
      <c r="F564" s="210" t="s">
        <v>5</v>
      </c>
      <c r="H564" s="211">
        <v>0</v>
      </c>
      <c r="I564" s="212"/>
      <c r="L564" s="208"/>
      <c r="M564" s="213"/>
      <c r="N564" s="214"/>
      <c r="O564" s="214"/>
      <c r="P564" s="214"/>
      <c r="Q564" s="214"/>
      <c r="R564" s="214"/>
      <c r="S564" s="214"/>
      <c r="T564" s="215"/>
      <c r="AT564" s="209" t="s">
        <v>304</v>
      </c>
      <c r="AU564" s="209" t="s">
        <v>87</v>
      </c>
      <c r="AV564" s="13" t="s">
        <v>87</v>
      </c>
      <c r="AW564" s="13" t="s">
        <v>6</v>
      </c>
      <c r="AX564" s="13" t="s">
        <v>75</v>
      </c>
      <c r="AY564" s="209" t="s">
        <v>178</v>
      </c>
    </row>
    <row r="565" spans="2:65" s="12" customFormat="1">
      <c r="B565" s="201"/>
      <c r="D565" s="194" t="s">
        <v>304</v>
      </c>
      <c r="E565" s="202" t="s">
        <v>5</v>
      </c>
      <c r="F565" s="203" t="s">
        <v>713</v>
      </c>
      <c r="H565" s="202" t="s">
        <v>5</v>
      </c>
      <c r="I565" s="204"/>
      <c r="L565" s="201"/>
      <c r="M565" s="205"/>
      <c r="N565" s="206"/>
      <c r="O565" s="206"/>
      <c r="P565" s="206"/>
      <c r="Q565" s="206"/>
      <c r="R565" s="206"/>
      <c r="S565" s="206"/>
      <c r="T565" s="207"/>
      <c r="AT565" s="202" t="s">
        <v>304</v>
      </c>
      <c r="AU565" s="202" t="s">
        <v>87</v>
      </c>
      <c r="AV565" s="12" t="s">
        <v>82</v>
      </c>
      <c r="AW565" s="12" t="s">
        <v>38</v>
      </c>
      <c r="AX565" s="12" t="s">
        <v>75</v>
      </c>
      <c r="AY565" s="202" t="s">
        <v>178</v>
      </c>
    </row>
    <row r="566" spans="2:65" s="12" customFormat="1">
      <c r="B566" s="201"/>
      <c r="D566" s="194" t="s">
        <v>304</v>
      </c>
      <c r="E566" s="202" t="s">
        <v>5</v>
      </c>
      <c r="F566" s="203" t="s">
        <v>743</v>
      </c>
      <c r="H566" s="202" t="s">
        <v>5</v>
      </c>
      <c r="I566" s="204"/>
      <c r="L566" s="201"/>
      <c r="M566" s="205"/>
      <c r="N566" s="206"/>
      <c r="O566" s="206"/>
      <c r="P566" s="206"/>
      <c r="Q566" s="206"/>
      <c r="R566" s="206"/>
      <c r="S566" s="206"/>
      <c r="T566" s="207"/>
      <c r="AT566" s="202" t="s">
        <v>304</v>
      </c>
      <c r="AU566" s="202" t="s">
        <v>87</v>
      </c>
      <c r="AV566" s="12" t="s">
        <v>82</v>
      </c>
      <c r="AW566" s="12" t="s">
        <v>38</v>
      </c>
      <c r="AX566" s="12" t="s">
        <v>75</v>
      </c>
      <c r="AY566" s="202" t="s">
        <v>178</v>
      </c>
    </row>
    <row r="567" spans="2:65" s="13" customFormat="1">
      <c r="B567" s="208"/>
      <c r="D567" s="194" t="s">
        <v>304</v>
      </c>
      <c r="E567" s="209" t="s">
        <v>5</v>
      </c>
      <c r="F567" s="210" t="s">
        <v>744</v>
      </c>
      <c r="H567" s="211">
        <v>0.48799999999999999</v>
      </c>
      <c r="I567" s="212"/>
      <c r="L567" s="208"/>
      <c r="M567" s="213"/>
      <c r="N567" s="214"/>
      <c r="O567" s="214"/>
      <c r="P567" s="214"/>
      <c r="Q567" s="214"/>
      <c r="R567" s="214"/>
      <c r="S567" s="214"/>
      <c r="T567" s="215"/>
      <c r="AT567" s="209" t="s">
        <v>304</v>
      </c>
      <c r="AU567" s="209" t="s">
        <v>87</v>
      </c>
      <c r="AV567" s="13" t="s">
        <v>87</v>
      </c>
      <c r="AW567" s="13" t="s">
        <v>38</v>
      </c>
      <c r="AX567" s="13" t="s">
        <v>75</v>
      </c>
      <c r="AY567" s="209" t="s">
        <v>178</v>
      </c>
    </row>
    <row r="568" spans="2:65" s="13" customFormat="1">
      <c r="B568" s="208"/>
      <c r="D568" s="194" t="s">
        <v>304</v>
      </c>
      <c r="E568" s="209" t="s">
        <v>5</v>
      </c>
      <c r="F568" s="210" t="s">
        <v>5</v>
      </c>
      <c r="H568" s="211">
        <v>0</v>
      </c>
      <c r="I568" s="212"/>
      <c r="L568" s="208"/>
      <c r="M568" s="213"/>
      <c r="N568" s="214"/>
      <c r="O568" s="214"/>
      <c r="P568" s="214"/>
      <c r="Q568" s="214"/>
      <c r="R568" s="214"/>
      <c r="S568" s="214"/>
      <c r="T568" s="215"/>
      <c r="AT568" s="209" t="s">
        <v>304</v>
      </c>
      <c r="AU568" s="209" t="s">
        <v>87</v>
      </c>
      <c r="AV568" s="13" t="s">
        <v>87</v>
      </c>
      <c r="AW568" s="13" t="s">
        <v>6</v>
      </c>
      <c r="AX568" s="13" t="s">
        <v>75</v>
      </c>
      <c r="AY568" s="209" t="s">
        <v>178</v>
      </c>
    </row>
    <row r="569" spans="2:65" s="12" customFormat="1">
      <c r="B569" s="201"/>
      <c r="D569" s="194" t="s">
        <v>304</v>
      </c>
      <c r="E569" s="202" t="s">
        <v>5</v>
      </c>
      <c r="F569" s="203" t="s">
        <v>734</v>
      </c>
      <c r="H569" s="202" t="s">
        <v>5</v>
      </c>
      <c r="I569" s="204"/>
      <c r="L569" s="201"/>
      <c r="M569" s="205"/>
      <c r="N569" s="206"/>
      <c r="O569" s="206"/>
      <c r="P569" s="206"/>
      <c r="Q569" s="206"/>
      <c r="R569" s="206"/>
      <c r="S569" s="206"/>
      <c r="T569" s="207"/>
      <c r="AT569" s="202" t="s">
        <v>304</v>
      </c>
      <c r="AU569" s="202" t="s">
        <v>87</v>
      </c>
      <c r="AV569" s="12" t="s">
        <v>82</v>
      </c>
      <c r="AW569" s="12" t="s">
        <v>38</v>
      </c>
      <c r="AX569" s="12" t="s">
        <v>75</v>
      </c>
      <c r="AY569" s="202" t="s">
        <v>178</v>
      </c>
    </row>
    <row r="570" spans="2:65" s="12" customFormat="1">
      <c r="B570" s="201"/>
      <c r="D570" s="194" t="s">
        <v>304</v>
      </c>
      <c r="E570" s="202" t="s">
        <v>5</v>
      </c>
      <c r="F570" s="203" t="s">
        <v>603</v>
      </c>
      <c r="H570" s="202" t="s">
        <v>5</v>
      </c>
      <c r="I570" s="204"/>
      <c r="L570" s="201"/>
      <c r="M570" s="205"/>
      <c r="N570" s="206"/>
      <c r="O570" s="206"/>
      <c r="P570" s="206"/>
      <c r="Q570" s="206"/>
      <c r="R570" s="206"/>
      <c r="S570" s="206"/>
      <c r="T570" s="207"/>
      <c r="AT570" s="202" t="s">
        <v>304</v>
      </c>
      <c r="AU570" s="202" t="s">
        <v>87</v>
      </c>
      <c r="AV570" s="12" t="s">
        <v>82</v>
      </c>
      <c r="AW570" s="12" t="s">
        <v>38</v>
      </c>
      <c r="AX570" s="12" t="s">
        <v>75</v>
      </c>
      <c r="AY570" s="202" t="s">
        <v>178</v>
      </c>
    </row>
    <row r="571" spans="2:65" s="13" customFormat="1">
      <c r="B571" s="208"/>
      <c r="D571" s="194" t="s">
        <v>304</v>
      </c>
      <c r="E571" s="209" t="s">
        <v>5</v>
      </c>
      <c r="F571" s="210" t="s">
        <v>745</v>
      </c>
      <c r="H571" s="211">
        <v>0.86</v>
      </c>
      <c r="I571" s="212"/>
      <c r="L571" s="208"/>
      <c r="M571" s="213"/>
      <c r="N571" s="214"/>
      <c r="O571" s="214"/>
      <c r="P571" s="214"/>
      <c r="Q571" s="214"/>
      <c r="R571" s="214"/>
      <c r="S571" s="214"/>
      <c r="T571" s="215"/>
      <c r="AT571" s="209" t="s">
        <v>304</v>
      </c>
      <c r="AU571" s="209" t="s">
        <v>87</v>
      </c>
      <c r="AV571" s="13" t="s">
        <v>87</v>
      </c>
      <c r="AW571" s="13" t="s">
        <v>38</v>
      </c>
      <c r="AX571" s="13" t="s">
        <v>75</v>
      </c>
      <c r="AY571" s="209" t="s">
        <v>178</v>
      </c>
    </row>
    <row r="572" spans="2:65" s="12" customFormat="1">
      <c r="B572" s="201"/>
      <c r="D572" s="194" t="s">
        <v>304</v>
      </c>
      <c r="E572" s="202" t="s">
        <v>5</v>
      </c>
      <c r="F572" s="203" t="s">
        <v>591</v>
      </c>
      <c r="H572" s="202" t="s">
        <v>5</v>
      </c>
      <c r="I572" s="204"/>
      <c r="L572" s="201"/>
      <c r="M572" s="205"/>
      <c r="N572" s="206"/>
      <c r="O572" s="206"/>
      <c r="P572" s="206"/>
      <c r="Q572" s="206"/>
      <c r="R572" s="206"/>
      <c r="S572" s="206"/>
      <c r="T572" s="207"/>
      <c r="AT572" s="202" t="s">
        <v>304</v>
      </c>
      <c r="AU572" s="202" t="s">
        <v>87</v>
      </c>
      <c r="AV572" s="12" t="s">
        <v>82</v>
      </c>
      <c r="AW572" s="12" t="s">
        <v>38</v>
      </c>
      <c r="AX572" s="12" t="s">
        <v>75</v>
      </c>
      <c r="AY572" s="202" t="s">
        <v>178</v>
      </c>
    </row>
    <row r="573" spans="2:65" s="13" customFormat="1">
      <c r="B573" s="208"/>
      <c r="D573" s="194" t="s">
        <v>304</v>
      </c>
      <c r="E573" s="209" t="s">
        <v>5</v>
      </c>
      <c r="F573" s="210" t="s">
        <v>746</v>
      </c>
      <c r="H573" s="211">
        <v>0.6</v>
      </c>
      <c r="I573" s="212"/>
      <c r="L573" s="208"/>
      <c r="M573" s="213"/>
      <c r="N573" s="214"/>
      <c r="O573" s="214"/>
      <c r="P573" s="214"/>
      <c r="Q573" s="214"/>
      <c r="R573" s="214"/>
      <c r="S573" s="214"/>
      <c r="T573" s="215"/>
      <c r="AT573" s="209" t="s">
        <v>304</v>
      </c>
      <c r="AU573" s="209" t="s">
        <v>87</v>
      </c>
      <c r="AV573" s="13" t="s">
        <v>87</v>
      </c>
      <c r="AW573" s="13" t="s">
        <v>38</v>
      </c>
      <c r="AX573" s="13" t="s">
        <v>75</v>
      </c>
      <c r="AY573" s="209" t="s">
        <v>178</v>
      </c>
    </row>
    <row r="574" spans="2:65" s="12" customFormat="1">
      <c r="B574" s="201"/>
      <c r="D574" s="194" t="s">
        <v>304</v>
      </c>
      <c r="E574" s="202" t="s">
        <v>5</v>
      </c>
      <c r="F574" s="203" t="s">
        <v>577</v>
      </c>
      <c r="H574" s="202" t="s">
        <v>5</v>
      </c>
      <c r="I574" s="204"/>
      <c r="L574" s="201"/>
      <c r="M574" s="205"/>
      <c r="N574" s="206"/>
      <c r="O574" s="206"/>
      <c r="P574" s="206"/>
      <c r="Q574" s="206"/>
      <c r="R574" s="206"/>
      <c r="S574" s="206"/>
      <c r="T574" s="207"/>
      <c r="AT574" s="202" t="s">
        <v>304</v>
      </c>
      <c r="AU574" s="202" t="s">
        <v>87</v>
      </c>
      <c r="AV574" s="12" t="s">
        <v>82</v>
      </c>
      <c r="AW574" s="12" t="s">
        <v>38</v>
      </c>
      <c r="AX574" s="12" t="s">
        <v>75</v>
      </c>
      <c r="AY574" s="202" t="s">
        <v>178</v>
      </c>
    </row>
    <row r="575" spans="2:65" s="13" customFormat="1">
      <c r="B575" s="208"/>
      <c r="D575" s="194" t="s">
        <v>304</v>
      </c>
      <c r="E575" s="209" t="s">
        <v>5</v>
      </c>
      <c r="F575" s="210" t="s">
        <v>747</v>
      </c>
      <c r="H575" s="211">
        <v>0.33200000000000002</v>
      </c>
      <c r="I575" s="212"/>
      <c r="L575" s="208"/>
      <c r="M575" s="213"/>
      <c r="N575" s="214"/>
      <c r="O575" s="214"/>
      <c r="P575" s="214"/>
      <c r="Q575" s="214"/>
      <c r="R575" s="214"/>
      <c r="S575" s="214"/>
      <c r="T575" s="215"/>
      <c r="AT575" s="209" t="s">
        <v>304</v>
      </c>
      <c r="AU575" s="209" t="s">
        <v>87</v>
      </c>
      <c r="AV575" s="13" t="s">
        <v>87</v>
      </c>
      <c r="AW575" s="13" t="s">
        <v>38</v>
      </c>
      <c r="AX575" s="13" t="s">
        <v>75</v>
      </c>
      <c r="AY575" s="209" t="s">
        <v>178</v>
      </c>
    </row>
    <row r="576" spans="2:65" s="12" customFormat="1">
      <c r="B576" s="201"/>
      <c r="D576" s="194" t="s">
        <v>304</v>
      </c>
      <c r="E576" s="202" t="s">
        <v>5</v>
      </c>
      <c r="F576" s="203" t="s">
        <v>413</v>
      </c>
      <c r="H576" s="202" t="s">
        <v>5</v>
      </c>
      <c r="I576" s="204"/>
      <c r="L576" s="201"/>
      <c r="M576" s="205"/>
      <c r="N576" s="206"/>
      <c r="O576" s="206"/>
      <c r="P576" s="206"/>
      <c r="Q576" s="206"/>
      <c r="R576" s="206"/>
      <c r="S576" s="206"/>
      <c r="T576" s="207"/>
      <c r="AT576" s="202" t="s">
        <v>304</v>
      </c>
      <c r="AU576" s="202" t="s">
        <v>87</v>
      </c>
      <c r="AV576" s="12" t="s">
        <v>82</v>
      </c>
      <c r="AW576" s="12" t="s">
        <v>38</v>
      </c>
      <c r="AX576" s="12" t="s">
        <v>75</v>
      </c>
      <c r="AY576" s="202" t="s">
        <v>178</v>
      </c>
    </row>
    <row r="577" spans="2:51" s="13" customFormat="1">
      <c r="B577" s="208"/>
      <c r="D577" s="194" t="s">
        <v>304</v>
      </c>
      <c r="E577" s="209" t="s">
        <v>5</v>
      </c>
      <c r="F577" s="210" t="s">
        <v>748</v>
      </c>
      <c r="H577" s="211">
        <v>1.7250000000000001</v>
      </c>
      <c r="I577" s="212"/>
      <c r="L577" s="208"/>
      <c r="M577" s="213"/>
      <c r="N577" s="214"/>
      <c r="O577" s="214"/>
      <c r="P577" s="214"/>
      <c r="Q577" s="214"/>
      <c r="R577" s="214"/>
      <c r="S577" s="214"/>
      <c r="T577" s="215"/>
      <c r="AT577" s="209" t="s">
        <v>304</v>
      </c>
      <c r="AU577" s="209" t="s">
        <v>87</v>
      </c>
      <c r="AV577" s="13" t="s">
        <v>87</v>
      </c>
      <c r="AW577" s="13" t="s">
        <v>38</v>
      </c>
      <c r="AX577" s="13" t="s">
        <v>75</v>
      </c>
      <c r="AY577" s="209" t="s">
        <v>178</v>
      </c>
    </row>
    <row r="578" spans="2:51" s="13" customFormat="1">
      <c r="B578" s="208"/>
      <c r="D578" s="194" t="s">
        <v>304</v>
      </c>
      <c r="E578" s="209" t="s">
        <v>5</v>
      </c>
      <c r="F578" s="210" t="s">
        <v>5</v>
      </c>
      <c r="H578" s="211">
        <v>0</v>
      </c>
      <c r="I578" s="212"/>
      <c r="L578" s="208"/>
      <c r="M578" s="213"/>
      <c r="N578" s="214"/>
      <c r="O578" s="214"/>
      <c r="P578" s="214"/>
      <c r="Q578" s="214"/>
      <c r="R578" s="214"/>
      <c r="S578" s="214"/>
      <c r="T578" s="215"/>
      <c r="AT578" s="209" t="s">
        <v>304</v>
      </c>
      <c r="AU578" s="209" t="s">
        <v>87</v>
      </c>
      <c r="AV578" s="13" t="s">
        <v>87</v>
      </c>
      <c r="AW578" s="13" t="s">
        <v>6</v>
      </c>
      <c r="AX578" s="13" t="s">
        <v>75</v>
      </c>
      <c r="AY578" s="209" t="s">
        <v>178</v>
      </c>
    </row>
    <row r="579" spans="2:51" s="12" customFormat="1">
      <c r="B579" s="201"/>
      <c r="D579" s="194" t="s">
        <v>304</v>
      </c>
      <c r="E579" s="202" t="s">
        <v>5</v>
      </c>
      <c r="F579" s="203" t="s">
        <v>749</v>
      </c>
      <c r="H579" s="202" t="s">
        <v>5</v>
      </c>
      <c r="I579" s="204"/>
      <c r="L579" s="201"/>
      <c r="M579" s="205"/>
      <c r="N579" s="206"/>
      <c r="O579" s="206"/>
      <c r="P579" s="206"/>
      <c r="Q579" s="206"/>
      <c r="R579" s="206"/>
      <c r="S579" s="206"/>
      <c r="T579" s="207"/>
      <c r="AT579" s="202" t="s">
        <v>304</v>
      </c>
      <c r="AU579" s="202" t="s">
        <v>87</v>
      </c>
      <c r="AV579" s="12" t="s">
        <v>82</v>
      </c>
      <c r="AW579" s="12" t="s">
        <v>38</v>
      </c>
      <c r="AX579" s="12" t="s">
        <v>75</v>
      </c>
      <c r="AY579" s="202" t="s">
        <v>178</v>
      </c>
    </row>
    <row r="580" spans="2:51" s="12" customFormat="1">
      <c r="B580" s="201"/>
      <c r="D580" s="194" t="s">
        <v>304</v>
      </c>
      <c r="E580" s="202" t="s">
        <v>5</v>
      </c>
      <c r="F580" s="203" t="s">
        <v>410</v>
      </c>
      <c r="H580" s="202" t="s">
        <v>5</v>
      </c>
      <c r="I580" s="204"/>
      <c r="L580" s="201"/>
      <c r="M580" s="205"/>
      <c r="N580" s="206"/>
      <c r="O580" s="206"/>
      <c r="P580" s="206"/>
      <c r="Q580" s="206"/>
      <c r="R580" s="206"/>
      <c r="S580" s="206"/>
      <c r="T580" s="207"/>
      <c r="AT580" s="202" t="s">
        <v>304</v>
      </c>
      <c r="AU580" s="202" t="s">
        <v>87</v>
      </c>
      <c r="AV580" s="12" t="s">
        <v>82</v>
      </c>
      <c r="AW580" s="12" t="s">
        <v>38</v>
      </c>
      <c r="AX580" s="12" t="s">
        <v>75</v>
      </c>
      <c r="AY580" s="202" t="s">
        <v>178</v>
      </c>
    </row>
    <row r="581" spans="2:51" s="13" customFormat="1">
      <c r="B581" s="208"/>
      <c r="D581" s="194" t="s">
        <v>304</v>
      </c>
      <c r="E581" s="209" t="s">
        <v>5</v>
      </c>
      <c r="F581" s="210" t="s">
        <v>750</v>
      </c>
      <c r="H581" s="211">
        <v>4.944</v>
      </c>
      <c r="I581" s="212"/>
      <c r="L581" s="208"/>
      <c r="M581" s="213"/>
      <c r="N581" s="214"/>
      <c r="O581" s="214"/>
      <c r="P581" s="214"/>
      <c r="Q581" s="214"/>
      <c r="R581" s="214"/>
      <c r="S581" s="214"/>
      <c r="T581" s="215"/>
      <c r="AT581" s="209" t="s">
        <v>304</v>
      </c>
      <c r="AU581" s="209" t="s">
        <v>87</v>
      </c>
      <c r="AV581" s="13" t="s">
        <v>87</v>
      </c>
      <c r="AW581" s="13" t="s">
        <v>38</v>
      </c>
      <c r="AX581" s="13" t="s">
        <v>75</v>
      </c>
      <c r="AY581" s="209" t="s">
        <v>178</v>
      </c>
    </row>
    <row r="582" spans="2:51" s="12" customFormat="1">
      <c r="B582" s="201"/>
      <c r="D582" s="194" t="s">
        <v>304</v>
      </c>
      <c r="E582" s="202" t="s">
        <v>5</v>
      </c>
      <c r="F582" s="203" t="s">
        <v>407</v>
      </c>
      <c r="H582" s="202" t="s">
        <v>5</v>
      </c>
      <c r="I582" s="204"/>
      <c r="L582" s="201"/>
      <c r="M582" s="205"/>
      <c r="N582" s="206"/>
      <c r="O582" s="206"/>
      <c r="P582" s="206"/>
      <c r="Q582" s="206"/>
      <c r="R582" s="206"/>
      <c r="S582" s="206"/>
      <c r="T582" s="207"/>
      <c r="AT582" s="202" t="s">
        <v>304</v>
      </c>
      <c r="AU582" s="202" t="s">
        <v>87</v>
      </c>
      <c r="AV582" s="12" t="s">
        <v>82</v>
      </c>
      <c r="AW582" s="12" t="s">
        <v>38</v>
      </c>
      <c r="AX582" s="12" t="s">
        <v>75</v>
      </c>
      <c r="AY582" s="202" t="s">
        <v>178</v>
      </c>
    </row>
    <row r="583" spans="2:51" s="13" customFormat="1">
      <c r="B583" s="208"/>
      <c r="D583" s="194" t="s">
        <v>304</v>
      </c>
      <c r="E583" s="209" t="s">
        <v>5</v>
      </c>
      <c r="F583" s="210" t="s">
        <v>751</v>
      </c>
      <c r="H583" s="211">
        <v>2.8069999999999999</v>
      </c>
      <c r="I583" s="212"/>
      <c r="L583" s="208"/>
      <c r="M583" s="213"/>
      <c r="N583" s="214"/>
      <c r="O583" s="214"/>
      <c r="P583" s="214"/>
      <c r="Q583" s="214"/>
      <c r="R583" s="214"/>
      <c r="S583" s="214"/>
      <c r="T583" s="215"/>
      <c r="AT583" s="209" t="s">
        <v>304</v>
      </c>
      <c r="AU583" s="209" t="s">
        <v>87</v>
      </c>
      <c r="AV583" s="13" t="s">
        <v>87</v>
      </c>
      <c r="AW583" s="13" t="s">
        <v>38</v>
      </c>
      <c r="AX583" s="13" t="s">
        <v>75</v>
      </c>
      <c r="AY583" s="209" t="s">
        <v>178</v>
      </c>
    </row>
    <row r="584" spans="2:51" s="12" customFormat="1">
      <c r="B584" s="201"/>
      <c r="D584" s="194" t="s">
        <v>304</v>
      </c>
      <c r="E584" s="202" t="s">
        <v>5</v>
      </c>
      <c r="F584" s="203" t="s">
        <v>752</v>
      </c>
      <c r="H584" s="202" t="s">
        <v>5</v>
      </c>
      <c r="I584" s="204"/>
      <c r="L584" s="201"/>
      <c r="M584" s="205"/>
      <c r="N584" s="206"/>
      <c r="O584" s="206"/>
      <c r="P584" s="206"/>
      <c r="Q584" s="206"/>
      <c r="R584" s="206"/>
      <c r="S584" s="206"/>
      <c r="T584" s="207"/>
      <c r="AT584" s="202" t="s">
        <v>304</v>
      </c>
      <c r="AU584" s="202" t="s">
        <v>87</v>
      </c>
      <c r="AV584" s="12" t="s">
        <v>82</v>
      </c>
      <c r="AW584" s="12" t="s">
        <v>38</v>
      </c>
      <c r="AX584" s="12" t="s">
        <v>75</v>
      </c>
      <c r="AY584" s="202" t="s">
        <v>178</v>
      </c>
    </row>
    <row r="585" spans="2:51" s="13" customFormat="1">
      <c r="B585" s="208"/>
      <c r="D585" s="194" t="s">
        <v>304</v>
      </c>
      <c r="E585" s="209" t="s">
        <v>5</v>
      </c>
      <c r="F585" s="210" t="s">
        <v>753</v>
      </c>
      <c r="H585" s="211">
        <v>0.36299999999999999</v>
      </c>
      <c r="I585" s="212"/>
      <c r="L585" s="208"/>
      <c r="M585" s="213"/>
      <c r="N585" s="214"/>
      <c r="O585" s="214"/>
      <c r="P585" s="214"/>
      <c r="Q585" s="214"/>
      <c r="R585" s="214"/>
      <c r="S585" s="214"/>
      <c r="T585" s="215"/>
      <c r="AT585" s="209" t="s">
        <v>304</v>
      </c>
      <c r="AU585" s="209" t="s">
        <v>87</v>
      </c>
      <c r="AV585" s="13" t="s">
        <v>87</v>
      </c>
      <c r="AW585" s="13" t="s">
        <v>38</v>
      </c>
      <c r="AX585" s="13" t="s">
        <v>75</v>
      </c>
      <c r="AY585" s="209" t="s">
        <v>178</v>
      </c>
    </row>
    <row r="586" spans="2:51" s="13" customFormat="1">
      <c r="B586" s="208"/>
      <c r="D586" s="194" t="s">
        <v>304</v>
      </c>
      <c r="E586" s="209" t="s">
        <v>5</v>
      </c>
      <c r="F586" s="210" t="s">
        <v>5</v>
      </c>
      <c r="H586" s="211">
        <v>0</v>
      </c>
      <c r="I586" s="212"/>
      <c r="L586" s="208"/>
      <c r="M586" s="213"/>
      <c r="N586" s="214"/>
      <c r="O586" s="214"/>
      <c r="P586" s="214"/>
      <c r="Q586" s="214"/>
      <c r="R586" s="214"/>
      <c r="S586" s="214"/>
      <c r="T586" s="215"/>
      <c r="AT586" s="209" t="s">
        <v>304</v>
      </c>
      <c r="AU586" s="209" t="s">
        <v>87</v>
      </c>
      <c r="AV586" s="13" t="s">
        <v>87</v>
      </c>
      <c r="AW586" s="13" t="s">
        <v>6</v>
      </c>
      <c r="AX586" s="13" t="s">
        <v>75</v>
      </c>
      <c r="AY586" s="209" t="s">
        <v>178</v>
      </c>
    </row>
    <row r="587" spans="2:51" s="12" customFormat="1">
      <c r="B587" s="201"/>
      <c r="D587" s="194" t="s">
        <v>304</v>
      </c>
      <c r="E587" s="202" t="s">
        <v>5</v>
      </c>
      <c r="F587" s="203" t="s">
        <v>412</v>
      </c>
      <c r="H587" s="202" t="s">
        <v>5</v>
      </c>
      <c r="I587" s="204"/>
      <c r="L587" s="201"/>
      <c r="M587" s="205"/>
      <c r="N587" s="206"/>
      <c r="O587" s="206"/>
      <c r="P587" s="206"/>
      <c r="Q587" s="206"/>
      <c r="R587" s="206"/>
      <c r="S587" s="206"/>
      <c r="T587" s="207"/>
      <c r="AT587" s="202" t="s">
        <v>304</v>
      </c>
      <c r="AU587" s="202" t="s">
        <v>87</v>
      </c>
      <c r="AV587" s="12" t="s">
        <v>82</v>
      </c>
      <c r="AW587" s="12" t="s">
        <v>38</v>
      </c>
      <c r="AX587" s="12" t="s">
        <v>75</v>
      </c>
      <c r="AY587" s="202" t="s">
        <v>178</v>
      </c>
    </row>
    <row r="588" spans="2:51" s="12" customFormat="1">
      <c r="B588" s="201"/>
      <c r="D588" s="194" t="s">
        <v>304</v>
      </c>
      <c r="E588" s="202" t="s">
        <v>5</v>
      </c>
      <c r="F588" s="203" t="s">
        <v>754</v>
      </c>
      <c r="H588" s="202" t="s">
        <v>5</v>
      </c>
      <c r="I588" s="204"/>
      <c r="L588" s="201"/>
      <c r="M588" s="205"/>
      <c r="N588" s="206"/>
      <c r="O588" s="206"/>
      <c r="P588" s="206"/>
      <c r="Q588" s="206"/>
      <c r="R588" s="206"/>
      <c r="S588" s="206"/>
      <c r="T588" s="207"/>
      <c r="AT588" s="202" t="s">
        <v>304</v>
      </c>
      <c r="AU588" s="202" t="s">
        <v>87</v>
      </c>
      <c r="AV588" s="12" t="s">
        <v>82</v>
      </c>
      <c r="AW588" s="12" t="s">
        <v>38</v>
      </c>
      <c r="AX588" s="12" t="s">
        <v>75</v>
      </c>
      <c r="AY588" s="202" t="s">
        <v>178</v>
      </c>
    </row>
    <row r="589" spans="2:51" s="13" customFormat="1">
      <c r="B589" s="208"/>
      <c r="D589" s="194" t="s">
        <v>304</v>
      </c>
      <c r="E589" s="209" t="s">
        <v>5</v>
      </c>
      <c r="F589" s="210" t="s">
        <v>755</v>
      </c>
      <c r="H589" s="211">
        <v>0.83799999999999997</v>
      </c>
      <c r="I589" s="212"/>
      <c r="L589" s="208"/>
      <c r="M589" s="213"/>
      <c r="N589" s="214"/>
      <c r="O589" s="214"/>
      <c r="P589" s="214"/>
      <c r="Q589" s="214"/>
      <c r="R589" s="214"/>
      <c r="S589" s="214"/>
      <c r="T589" s="215"/>
      <c r="AT589" s="209" t="s">
        <v>304</v>
      </c>
      <c r="AU589" s="209" t="s">
        <v>87</v>
      </c>
      <c r="AV589" s="13" t="s">
        <v>87</v>
      </c>
      <c r="AW589" s="13" t="s">
        <v>38</v>
      </c>
      <c r="AX589" s="13" t="s">
        <v>75</v>
      </c>
      <c r="AY589" s="209" t="s">
        <v>178</v>
      </c>
    </row>
    <row r="590" spans="2:51" s="13" customFormat="1">
      <c r="B590" s="208"/>
      <c r="D590" s="194" t="s">
        <v>304</v>
      </c>
      <c r="E590" s="209" t="s">
        <v>5</v>
      </c>
      <c r="F590" s="210" t="s">
        <v>5</v>
      </c>
      <c r="H590" s="211">
        <v>0</v>
      </c>
      <c r="I590" s="212"/>
      <c r="L590" s="208"/>
      <c r="M590" s="213"/>
      <c r="N590" s="214"/>
      <c r="O590" s="214"/>
      <c r="P590" s="214"/>
      <c r="Q590" s="214"/>
      <c r="R590" s="214"/>
      <c r="S590" s="214"/>
      <c r="T590" s="215"/>
      <c r="AT590" s="209" t="s">
        <v>304</v>
      </c>
      <c r="AU590" s="209" t="s">
        <v>87</v>
      </c>
      <c r="AV590" s="13" t="s">
        <v>87</v>
      </c>
      <c r="AW590" s="13" t="s">
        <v>6</v>
      </c>
      <c r="AX590" s="13" t="s">
        <v>75</v>
      </c>
      <c r="AY590" s="209" t="s">
        <v>178</v>
      </c>
    </row>
    <row r="591" spans="2:51" s="12" customFormat="1">
      <c r="B591" s="201"/>
      <c r="D591" s="194" t="s">
        <v>304</v>
      </c>
      <c r="E591" s="202" t="s">
        <v>5</v>
      </c>
      <c r="F591" s="203" t="s">
        <v>692</v>
      </c>
      <c r="H591" s="202" t="s">
        <v>5</v>
      </c>
      <c r="I591" s="204"/>
      <c r="L591" s="201"/>
      <c r="M591" s="205"/>
      <c r="N591" s="206"/>
      <c r="O591" s="206"/>
      <c r="P591" s="206"/>
      <c r="Q591" s="206"/>
      <c r="R591" s="206"/>
      <c r="S591" s="206"/>
      <c r="T591" s="207"/>
      <c r="AT591" s="202" t="s">
        <v>304</v>
      </c>
      <c r="AU591" s="202" t="s">
        <v>87</v>
      </c>
      <c r="AV591" s="12" t="s">
        <v>82</v>
      </c>
      <c r="AW591" s="12" t="s">
        <v>38</v>
      </c>
      <c r="AX591" s="12" t="s">
        <v>75</v>
      </c>
      <c r="AY591" s="202" t="s">
        <v>178</v>
      </c>
    </row>
    <row r="592" spans="2:51" s="13" customFormat="1">
      <c r="B592" s="208"/>
      <c r="D592" s="194" t="s">
        <v>304</v>
      </c>
      <c r="E592" s="209" t="s">
        <v>5</v>
      </c>
      <c r="F592" s="210" t="s">
        <v>756</v>
      </c>
      <c r="H592" s="211">
        <v>7.43</v>
      </c>
      <c r="I592" s="212"/>
      <c r="L592" s="208"/>
      <c r="M592" s="213"/>
      <c r="N592" s="214"/>
      <c r="O592" s="214"/>
      <c r="P592" s="214"/>
      <c r="Q592" s="214"/>
      <c r="R592" s="214"/>
      <c r="S592" s="214"/>
      <c r="T592" s="215"/>
      <c r="AT592" s="209" t="s">
        <v>304</v>
      </c>
      <c r="AU592" s="209" t="s">
        <v>87</v>
      </c>
      <c r="AV592" s="13" t="s">
        <v>87</v>
      </c>
      <c r="AW592" s="13" t="s">
        <v>38</v>
      </c>
      <c r="AX592" s="13" t="s">
        <v>75</v>
      </c>
      <c r="AY592" s="209" t="s">
        <v>178</v>
      </c>
    </row>
    <row r="593" spans="2:65" s="13" customFormat="1">
      <c r="B593" s="208"/>
      <c r="D593" s="194" t="s">
        <v>304</v>
      </c>
      <c r="E593" s="209" t="s">
        <v>5</v>
      </c>
      <c r="F593" s="210" t="s">
        <v>757</v>
      </c>
      <c r="H593" s="211">
        <v>8.3550000000000004</v>
      </c>
      <c r="I593" s="212"/>
      <c r="L593" s="208"/>
      <c r="M593" s="213"/>
      <c r="N593" s="214"/>
      <c r="O593" s="214"/>
      <c r="P593" s="214"/>
      <c r="Q593" s="214"/>
      <c r="R593" s="214"/>
      <c r="S593" s="214"/>
      <c r="T593" s="215"/>
      <c r="AT593" s="209" t="s">
        <v>304</v>
      </c>
      <c r="AU593" s="209" t="s">
        <v>87</v>
      </c>
      <c r="AV593" s="13" t="s">
        <v>87</v>
      </c>
      <c r="AW593" s="13" t="s">
        <v>38</v>
      </c>
      <c r="AX593" s="13" t="s">
        <v>75</v>
      </c>
      <c r="AY593" s="209" t="s">
        <v>178</v>
      </c>
    </row>
    <row r="594" spans="2:65" s="13" customFormat="1">
      <c r="B594" s="208"/>
      <c r="D594" s="194" t="s">
        <v>304</v>
      </c>
      <c r="E594" s="209" t="s">
        <v>5</v>
      </c>
      <c r="F594" s="210" t="s">
        <v>5</v>
      </c>
      <c r="H594" s="211">
        <v>0</v>
      </c>
      <c r="I594" s="212"/>
      <c r="L594" s="208"/>
      <c r="M594" s="213"/>
      <c r="N594" s="214"/>
      <c r="O594" s="214"/>
      <c r="P594" s="214"/>
      <c r="Q594" s="214"/>
      <c r="R594" s="214"/>
      <c r="S594" s="214"/>
      <c r="T594" s="215"/>
      <c r="AT594" s="209" t="s">
        <v>304</v>
      </c>
      <c r="AU594" s="209" t="s">
        <v>87</v>
      </c>
      <c r="AV594" s="13" t="s">
        <v>87</v>
      </c>
      <c r="AW594" s="13" t="s">
        <v>6</v>
      </c>
      <c r="AX594" s="13" t="s">
        <v>75</v>
      </c>
      <c r="AY594" s="209" t="s">
        <v>178</v>
      </c>
    </row>
    <row r="595" spans="2:65" s="12" customFormat="1">
      <c r="B595" s="201"/>
      <c r="D595" s="194" t="s">
        <v>304</v>
      </c>
      <c r="E595" s="202" t="s">
        <v>5</v>
      </c>
      <c r="F595" s="203" t="s">
        <v>758</v>
      </c>
      <c r="H595" s="202" t="s">
        <v>5</v>
      </c>
      <c r="I595" s="204"/>
      <c r="L595" s="201"/>
      <c r="M595" s="205"/>
      <c r="N595" s="206"/>
      <c r="O595" s="206"/>
      <c r="P595" s="206"/>
      <c r="Q595" s="206"/>
      <c r="R595" s="206"/>
      <c r="S595" s="206"/>
      <c r="T595" s="207"/>
      <c r="AT595" s="202" t="s">
        <v>304</v>
      </c>
      <c r="AU595" s="202" t="s">
        <v>87</v>
      </c>
      <c r="AV595" s="12" t="s">
        <v>82</v>
      </c>
      <c r="AW595" s="12" t="s">
        <v>38</v>
      </c>
      <c r="AX595" s="12" t="s">
        <v>75</v>
      </c>
      <c r="AY595" s="202" t="s">
        <v>178</v>
      </c>
    </row>
    <row r="596" spans="2:65" s="13" customFormat="1">
      <c r="B596" s="208"/>
      <c r="D596" s="194" t="s">
        <v>304</v>
      </c>
      <c r="E596" s="209" t="s">
        <v>5</v>
      </c>
      <c r="F596" s="210" t="s">
        <v>759</v>
      </c>
      <c r="H596" s="211">
        <v>0.82499999999999996</v>
      </c>
      <c r="I596" s="212"/>
      <c r="L596" s="208"/>
      <c r="M596" s="213"/>
      <c r="N596" s="214"/>
      <c r="O596" s="214"/>
      <c r="P596" s="214"/>
      <c r="Q596" s="214"/>
      <c r="R596" s="214"/>
      <c r="S596" s="214"/>
      <c r="T596" s="215"/>
      <c r="AT596" s="209" t="s">
        <v>304</v>
      </c>
      <c r="AU596" s="209" t="s">
        <v>87</v>
      </c>
      <c r="AV596" s="13" t="s">
        <v>87</v>
      </c>
      <c r="AW596" s="13" t="s">
        <v>38</v>
      </c>
      <c r="AX596" s="13" t="s">
        <v>75</v>
      </c>
      <c r="AY596" s="209" t="s">
        <v>178</v>
      </c>
    </row>
    <row r="597" spans="2:65" s="13" customFormat="1">
      <c r="B597" s="208"/>
      <c r="D597" s="194" t="s">
        <v>304</v>
      </c>
      <c r="E597" s="209" t="s">
        <v>5</v>
      </c>
      <c r="F597" s="210" t="s">
        <v>5</v>
      </c>
      <c r="H597" s="211">
        <v>0</v>
      </c>
      <c r="I597" s="212"/>
      <c r="L597" s="208"/>
      <c r="M597" s="213"/>
      <c r="N597" s="214"/>
      <c r="O597" s="214"/>
      <c r="P597" s="214"/>
      <c r="Q597" s="214"/>
      <c r="R597" s="214"/>
      <c r="S597" s="214"/>
      <c r="T597" s="215"/>
      <c r="AT597" s="209" t="s">
        <v>304</v>
      </c>
      <c r="AU597" s="209" t="s">
        <v>87</v>
      </c>
      <c r="AV597" s="13" t="s">
        <v>87</v>
      </c>
      <c r="AW597" s="13" t="s">
        <v>6</v>
      </c>
      <c r="AX597" s="13" t="s">
        <v>75</v>
      </c>
      <c r="AY597" s="209" t="s">
        <v>178</v>
      </c>
    </row>
    <row r="598" spans="2:65" s="12" customFormat="1">
      <c r="B598" s="201"/>
      <c r="D598" s="194" t="s">
        <v>304</v>
      </c>
      <c r="E598" s="202" t="s">
        <v>5</v>
      </c>
      <c r="F598" s="203" t="s">
        <v>760</v>
      </c>
      <c r="H598" s="202" t="s">
        <v>5</v>
      </c>
      <c r="I598" s="204"/>
      <c r="L598" s="201"/>
      <c r="M598" s="205"/>
      <c r="N598" s="206"/>
      <c r="O598" s="206"/>
      <c r="P598" s="206"/>
      <c r="Q598" s="206"/>
      <c r="R598" s="206"/>
      <c r="S598" s="206"/>
      <c r="T598" s="207"/>
      <c r="AT598" s="202" t="s">
        <v>304</v>
      </c>
      <c r="AU598" s="202" t="s">
        <v>87</v>
      </c>
      <c r="AV598" s="12" t="s">
        <v>82</v>
      </c>
      <c r="AW598" s="12" t="s">
        <v>38</v>
      </c>
      <c r="AX598" s="12" t="s">
        <v>75</v>
      </c>
      <c r="AY598" s="202" t="s">
        <v>178</v>
      </c>
    </row>
    <row r="599" spans="2:65" s="13" customFormat="1">
      <c r="B599" s="208"/>
      <c r="D599" s="194" t="s">
        <v>304</v>
      </c>
      <c r="E599" s="209" t="s">
        <v>5</v>
      </c>
      <c r="F599" s="210" t="s">
        <v>761</v>
      </c>
      <c r="H599" s="211">
        <v>10.88</v>
      </c>
      <c r="I599" s="212"/>
      <c r="L599" s="208"/>
      <c r="M599" s="213"/>
      <c r="N599" s="214"/>
      <c r="O599" s="214"/>
      <c r="P599" s="214"/>
      <c r="Q599" s="214"/>
      <c r="R599" s="214"/>
      <c r="S599" s="214"/>
      <c r="T599" s="215"/>
      <c r="AT599" s="209" t="s">
        <v>304</v>
      </c>
      <c r="AU599" s="209" t="s">
        <v>87</v>
      </c>
      <c r="AV599" s="13" t="s">
        <v>87</v>
      </c>
      <c r="AW599" s="13" t="s">
        <v>38</v>
      </c>
      <c r="AX599" s="13" t="s">
        <v>75</v>
      </c>
      <c r="AY599" s="209" t="s">
        <v>178</v>
      </c>
    </row>
    <row r="600" spans="2:65" s="14" customFormat="1">
      <c r="B600" s="216"/>
      <c r="D600" s="194" t="s">
        <v>304</v>
      </c>
      <c r="E600" s="217" t="s">
        <v>5</v>
      </c>
      <c r="F600" s="218" t="s">
        <v>309</v>
      </c>
      <c r="H600" s="219">
        <v>47.158000000000001</v>
      </c>
      <c r="I600" s="220"/>
      <c r="L600" s="216"/>
      <c r="M600" s="221"/>
      <c r="N600" s="222"/>
      <c r="O600" s="222"/>
      <c r="P600" s="222"/>
      <c r="Q600" s="222"/>
      <c r="R600" s="222"/>
      <c r="S600" s="222"/>
      <c r="T600" s="223"/>
      <c r="AT600" s="217" t="s">
        <v>304</v>
      </c>
      <c r="AU600" s="217" t="s">
        <v>87</v>
      </c>
      <c r="AV600" s="14" t="s">
        <v>177</v>
      </c>
      <c r="AW600" s="14" t="s">
        <v>38</v>
      </c>
      <c r="AX600" s="14" t="s">
        <v>82</v>
      </c>
      <c r="AY600" s="217" t="s">
        <v>178</v>
      </c>
    </row>
    <row r="601" spans="2:65" s="1" customFormat="1" ht="25.5" customHeight="1">
      <c r="B601" s="181"/>
      <c r="C601" s="182" t="s">
        <v>762</v>
      </c>
      <c r="D601" s="182" t="s">
        <v>180</v>
      </c>
      <c r="E601" s="183" t="s">
        <v>763</v>
      </c>
      <c r="F601" s="184" t="s">
        <v>764</v>
      </c>
      <c r="G601" s="185" t="s">
        <v>327</v>
      </c>
      <c r="H601" s="186">
        <v>0.218</v>
      </c>
      <c r="I601" s="187"/>
      <c r="J601" s="188">
        <f>ROUND(I601*H601,2)</f>
        <v>0</v>
      </c>
      <c r="K601" s="184" t="s">
        <v>5</v>
      </c>
      <c r="L601" s="42"/>
      <c r="M601" s="189" t="s">
        <v>5</v>
      </c>
      <c r="N601" s="190" t="s">
        <v>46</v>
      </c>
      <c r="O601" s="43"/>
      <c r="P601" s="191">
        <f>O601*H601</f>
        <v>0</v>
      </c>
      <c r="Q601" s="191">
        <v>0</v>
      </c>
      <c r="R601" s="191">
        <f>Q601*H601</f>
        <v>0</v>
      </c>
      <c r="S601" s="191">
        <v>2.2000000000000002</v>
      </c>
      <c r="T601" s="192">
        <f>S601*H601</f>
        <v>0.47960000000000003</v>
      </c>
      <c r="AR601" s="25" t="s">
        <v>177</v>
      </c>
      <c r="AT601" s="25" t="s">
        <v>180</v>
      </c>
      <c r="AU601" s="25" t="s">
        <v>87</v>
      </c>
      <c r="AY601" s="25" t="s">
        <v>178</v>
      </c>
      <c r="BE601" s="193">
        <f>IF(N601="základní",J601,0)</f>
        <v>0</v>
      </c>
      <c r="BF601" s="193">
        <f>IF(N601="snížená",J601,0)</f>
        <v>0</v>
      </c>
      <c r="BG601" s="193">
        <f>IF(N601="zákl. přenesená",J601,0)</f>
        <v>0</v>
      </c>
      <c r="BH601" s="193">
        <f>IF(N601="sníž. přenesená",J601,0)</f>
        <v>0</v>
      </c>
      <c r="BI601" s="193">
        <f>IF(N601="nulová",J601,0)</f>
        <v>0</v>
      </c>
      <c r="BJ601" s="25" t="s">
        <v>82</v>
      </c>
      <c r="BK601" s="193">
        <f>ROUND(I601*H601,2)</f>
        <v>0</v>
      </c>
      <c r="BL601" s="25" t="s">
        <v>177</v>
      </c>
      <c r="BM601" s="25" t="s">
        <v>765</v>
      </c>
    </row>
    <row r="602" spans="2:65" s="12" customFormat="1">
      <c r="B602" s="201"/>
      <c r="D602" s="194" t="s">
        <v>304</v>
      </c>
      <c r="E602" s="202" t="s">
        <v>5</v>
      </c>
      <c r="F602" s="203" t="s">
        <v>734</v>
      </c>
      <c r="H602" s="202" t="s">
        <v>5</v>
      </c>
      <c r="I602" s="204"/>
      <c r="L602" s="201"/>
      <c r="M602" s="205"/>
      <c r="N602" s="206"/>
      <c r="O602" s="206"/>
      <c r="P602" s="206"/>
      <c r="Q602" s="206"/>
      <c r="R602" s="206"/>
      <c r="S602" s="206"/>
      <c r="T602" s="207"/>
      <c r="AT602" s="202" t="s">
        <v>304</v>
      </c>
      <c r="AU602" s="202" t="s">
        <v>87</v>
      </c>
      <c r="AV602" s="12" t="s">
        <v>82</v>
      </c>
      <c r="AW602" s="12" t="s">
        <v>38</v>
      </c>
      <c r="AX602" s="12" t="s">
        <v>75</v>
      </c>
      <c r="AY602" s="202" t="s">
        <v>178</v>
      </c>
    </row>
    <row r="603" spans="2:65" s="12" customFormat="1">
      <c r="B603" s="201"/>
      <c r="D603" s="194" t="s">
        <v>304</v>
      </c>
      <c r="E603" s="202" t="s">
        <v>5</v>
      </c>
      <c r="F603" s="203" t="s">
        <v>600</v>
      </c>
      <c r="H603" s="202" t="s">
        <v>5</v>
      </c>
      <c r="I603" s="204"/>
      <c r="L603" s="201"/>
      <c r="M603" s="205"/>
      <c r="N603" s="206"/>
      <c r="O603" s="206"/>
      <c r="P603" s="206"/>
      <c r="Q603" s="206"/>
      <c r="R603" s="206"/>
      <c r="S603" s="206"/>
      <c r="T603" s="207"/>
      <c r="AT603" s="202" t="s">
        <v>304</v>
      </c>
      <c r="AU603" s="202" t="s">
        <v>87</v>
      </c>
      <c r="AV603" s="12" t="s">
        <v>82</v>
      </c>
      <c r="AW603" s="12" t="s">
        <v>38</v>
      </c>
      <c r="AX603" s="12" t="s">
        <v>75</v>
      </c>
      <c r="AY603" s="202" t="s">
        <v>178</v>
      </c>
    </row>
    <row r="604" spans="2:65" s="13" customFormat="1">
      <c r="B604" s="208"/>
      <c r="D604" s="194" t="s">
        <v>304</v>
      </c>
      <c r="E604" s="209" t="s">
        <v>5</v>
      </c>
      <c r="F604" s="210" t="s">
        <v>766</v>
      </c>
      <c r="H604" s="211">
        <v>0.218</v>
      </c>
      <c r="I604" s="212"/>
      <c r="L604" s="208"/>
      <c r="M604" s="213"/>
      <c r="N604" s="214"/>
      <c r="O604" s="214"/>
      <c r="P604" s="214"/>
      <c r="Q604" s="214"/>
      <c r="R604" s="214"/>
      <c r="S604" s="214"/>
      <c r="T604" s="215"/>
      <c r="AT604" s="209" t="s">
        <v>304</v>
      </c>
      <c r="AU604" s="209" t="s">
        <v>87</v>
      </c>
      <c r="AV604" s="13" t="s">
        <v>87</v>
      </c>
      <c r="AW604" s="13" t="s">
        <v>38</v>
      </c>
      <c r="AX604" s="13" t="s">
        <v>75</v>
      </c>
      <c r="AY604" s="209" t="s">
        <v>178</v>
      </c>
    </row>
    <row r="605" spans="2:65" s="14" customFormat="1">
      <c r="B605" s="216"/>
      <c r="D605" s="194" t="s">
        <v>304</v>
      </c>
      <c r="E605" s="217" t="s">
        <v>5</v>
      </c>
      <c r="F605" s="218" t="s">
        <v>309</v>
      </c>
      <c r="H605" s="219">
        <v>0.218</v>
      </c>
      <c r="I605" s="220"/>
      <c r="L605" s="216"/>
      <c r="M605" s="221"/>
      <c r="N605" s="222"/>
      <c r="O605" s="222"/>
      <c r="P605" s="222"/>
      <c r="Q605" s="222"/>
      <c r="R605" s="222"/>
      <c r="S605" s="222"/>
      <c r="T605" s="223"/>
      <c r="AT605" s="217" t="s">
        <v>304</v>
      </c>
      <c r="AU605" s="217" t="s">
        <v>87</v>
      </c>
      <c r="AV605" s="14" t="s">
        <v>177</v>
      </c>
      <c r="AW605" s="14" t="s">
        <v>38</v>
      </c>
      <c r="AX605" s="14" t="s">
        <v>82</v>
      </c>
      <c r="AY605" s="217" t="s">
        <v>178</v>
      </c>
    </row>
    <row r="606" spans="2:65" s="1" customFormat="1" ht="25.5" customHeight="1">
      <c r="B606" s="181"/>
      <c r="C606" s="182" t="s">
        <v>767</v>
      </c>
      <c r="D606" s="182" t="s">
        <v>180</v>
      </c>
      <c r="E606" s="183" t="s">
        <v>768</v>
      </c>
      <c r="F606" s="184" t="s">
        <v>769</v>
      </c>
      <c r="G606" s="185" t="s">
        <v>327</v>
      </c>
      <c r="H606" s="186">
        <v>63.939</v>
      </c>
      <c r="I606" s="187"/>
      <c r="J606" s="188">
        <f>ROUND(I606*H606,2)</f>
        <v>0</v>
      </c>
      <c r="K606" s="184" t="s">
        <v>5</v>
      </c>
      <c r="L606" s="42"/>
      <c r="M606" s="189" t="s">
        <v>5</v>
      </c>
      <c r="N606" s="190" t="s">
        <v>46</v>
      </c>
      <c r="O606" s="43"/>
      <c r="P606" s="191">
        <f>O606*H606</f>
        <v>0</v>
      </c>
      <c r="Q606" s="191">
        <v>0</v>
      </c>
      <c r="R606" s="191">
        <f>Q606*H606</f>
        <v>0</v>
      </c>
      <c r="S606" s="191">
        <v>2.2000000000000002</v>
      </c>
      <c r="T606" s="192">
        <f>S606*H606</f>
        <v>140.66580000000002</v>
      </c>
      <c r="AR606" s="25" t="s">
        <v>177</v>
      </c>
      <c r="AT606" s="25" t="s">
        <v>180</v>
      </c>
      <c r="AU606" s="25" t="s">
        <v>87</v>
      </c>
      <c r="AY606" s="25" t="s">
        <v>178</v>
      </c>
      <c r="BE606" s="193">
        <f>IF(N606="základní",J606,0)</f>
        <v>0</v>
      </c>
      <c r="BF606" s="193">
        <f>IF(N606="snížená",J606,0)</f>
        <v>0</v>
      </c>
      <c r="BG606" s="193">
        <f>IF(N606="zákl. přenesená",J606,0)</f>
        <v>0</v>
      </c>
      <c r="BH606" s="193">
        <f>IF(N606="sníž. přenesená",J606,0)</f>
        <v>0</v>
      </c>
      <c r="BI606" s="193">
        <f>IF(N606="nulová",J606,0)</f>
        <v>0</v>
      </c>
      <c r="BJ606" s="25" t="s">
        <v>82</v>
      </c>
      <c r="BK606" s="193">
        <f>ROUND(I606*H606,2)</f>
        <v>0</v>
      </c>
      <c r="BL606" s="25" t="s">
        <v>177</v>
      </c>
      <c r="BM606" s="25" t="s">
        <v>770</v>
      </c>
    </row>
    <row r="607" spans="2:65" s="12" customFormat="1">
      <c r="B607" s="201"/>
      <c r="D607" s="194" t="s">
        <v>304</v>
      </c>
      <c r="E607" s="202" t="s">
        <v>5</v>
      </c>
      <c r="F607" s="203" t="s">
        <v>771</v>
      </c>
      <c r="H607" s="202" t="s">
        <v>5</v>
      </c>
      <c r="I607" s="204"/>
      <c r="L607" s="201"/>
      <c r="M607" s="205"/>
      <c r="N607" s="206"/>
      <c r="O607" s="206"/>
      <c r="P607" s="206"/>
      <c r="Q607" s="206"/>
      <c r="R607" s="206"/>
      <c r="S607" s="206"/>
      <c r="T607" s="207"/>
      <c r="AT607" s="202" t="s">
        <v>304</v>
      </c>
      <c r="AU607" s="202" t="s">
        <v>87</v>
      </c>
      <c r="AV607" s="12" t="s">
        <v>82</v>
      </c>
      <c r="AW607" s="12" t="s">
        <v>38</v>
      </c>
      <c r="AX607" s="12" t="s">
        <v>75</v>
      </c>
      <c r="AY607" s="202" t="s">
        <v>178</v>
      </c>
    </row>
    <row r="608" spans="2:65" s="13" customFormat="1">
      <c r="B608" s="208"/>
      <c r="D608" s="194" t="s">
        <v>304</v>
      </c>
      <c r="E608" s="209" t="s">
        <v>5</v>
      </c>
      <c r="F608" s="210" t="s">
        <v>772</v>
      </c>
      <c r="H608" s="211">
        <v>12.584</v>
      </c>
      <c r="I608" s="212"/>
      <c r="L608" s="208"/>
      <c r="M608" s="213"/>
      <c r="N608" s="214"/>
      <c r="O608" s="214"/>
      <c r="P608" s="214"/>
      <c r="Q608" s="214"/>
      <c r="R608" s="214"/>
      <c r="S608" s="214"/>
      <c r="T608" s="215"/>
      <c r="AT608" s="209" t="s">
        <v>304</v>
      </c>
      <c r="AU608" s="209" t="s">
        <v>87</v>
      </c>
      <c r="AV608" s="13" t="s">
        <v>87</v>
      </c>
      <c r="AW608" s="13" t="s">
        <v>38</v>
      </c>
      <c r="AX608" s="13" t="s">
        <v>75</v>
      </c>
      <c r="AY608" s="209" t="s">
        <v>178</v>
      </c>
    </row>
    <row r="609" spans="2:51" s="12" customFormat="1">
      <c r="B609" s="201"/>
      <c r="D609" s="194" t="s">
        <v>304</v>
      </c>
      <c r="E609" s="202" t="s">
        <v>5</v>
      </c>
      <c r="F609" s="203" t="s">
        <v>773</v>
      </c>
      <c r="H609" s="202" t="s">
        <v>5</v>
      </c>
      <c r="I609" s="204"/>
      <c r="L609" s="201"/>
      <c r="M609" s="205"/>
      <c r="N609" s="206"/>
      <c r="O609" s="206"/>
      <c r="P609" s="206"/>
      <c r="Q609" s="206"/>
      <c r="R609" s="206"/>
      <c r="S609" s="206"/>
      <c r="T609" s="207"/>
      <c r="AT609" s="202" t="s">
        <v>304</v>
      </c>
      <c r="AU609" s="202" t="s">
        <v>87</v>
      </c>
      <c r="AV609" s="12" t="s">
        <v>82</v>
      </c>
      <c r="AW609" s="12" t="s">
        <v>38</v>
      </c>
      <c r="AX609" s="12" t="s">
        <v>75</v>
      </c>
      <c r="AY609" s="202" t="s">
        <v>178</v>
      </c>
    </row>
    <row r="610" spans="2:51" s="13" customFormat="1">
      <c r="B610" s="208"/>
      <c r="D610" s="194" t="s">
        <v>304</v>
      </c>
      <c r="E610" s="209" t="s">
        <v>5</v>
      </c>
      <c r="F610" s="210" t="s">
        <v>772</v>
      </c>
      <c r="H610" s="211">
        <v>12.584</v>
      </c>
      <c r="I610" s="212"/>
      <c r="L610" s="208"/>
      <c r="M610" s="213"/>
      <c r="N610" s="214"/>
      <c r="O610" s="214"/>
      <c r="P610" s="214"/>
      <c r="Q610" s="214"/>
      <c r="R610" s="214"/>
      <c r="S610" s="214"/>
      <c r="T610" s="215"/>
      <c r="AT610" s="209" t="s">
        <v>304</v>
      </c>
      <c r="AU610" s="209" t="s">
        <v>87</v>
      </c>
      <c r="AV610" s="13" t="s">
        <v>87</v>
      </c>
      <c r="AW610" s="13" t="s">
        <v>38</v>
      </c>
      <c r="AX610" s="13" t="s">
        <v>75</v>
      </c>
      <c r="AY610" s="209" t="s">
        <v>178</v>
      </c>
    </row>
    <row r="611" spans="2:51" s="13" customFormat="1">
      <c r="B611" s="208"/>
      <c r="D611" s="194" t="s">
        <v>304</v>
      </c>
      <c r="E611" s="209" t="s">
        <v>5</v>
      </c>
      <c r="F611" s="210" t="s">
        <v>5</v>
      </c>
      <c r="H611" s="211">
        <v>0</v>
      </c>
      <c r="I611" s="212"/>
      <c r="L611" s="208"/>
      <c r="M611" s="213"/>
      <c r="N611" s="214"/>
      <c r="O611" s="214"/>
      <c r="P611" s="214"/>
      <c r="Q611" s="214"/>
      <c r="R611" s="214"/>
      <c r="S611" s="214"/>
      <c r="T611" s="215"/>
      <c r="AT611" s="209" t="s">
        <v>304</v>
      </c>
      <c r="AU611" s="209" t="s">
        <v>87</v>
      </c>
      <c r="AV611" s="13" t="s">
        <v>87</v>
      </c>
      <c r="AW611" s="13" t="s">
        <v>6</v>
      </c>
      <c r="AX611" s="13" t="s">
        <v>75</v>
      </c>
      <c r="AY611" s="209" t="s">
        <v>178</v>
      </c>
    </row>
    <row r="612" spans="2:51" s="12" customFormat="1">
      <c r="B612" s="201"/>
      <c r="D612" s="194" t="s">
        <v>304</v>
      </c>
      <c r="E612" s="202" t="s">
        <v>5</v>
      </c>
      <c r="F612" s="203" t="s">
        <v>774</v>
      </c>
      <c r="H612" s="202" t="s">
        <v>5</v>
      </c>
      <c r="I612" s="204"/>
      <c r="L612" s="201"/>
      <c r="M612" s="205"/>
      <c r="N612" s="206"/>
      <c r="O612" s="206"/>
      <c r="P612" s="206"/>
      <c r="Q612" s="206"/>
      <c r="R612" s="206"/>
      <c r="S612" s="206"/>
      <c r="T612" s="207"/>
      <c r="AT612" s="202" t="s">
        <v>304</v>
      </c>
      <c r="AU612" s="202" t="s">
        <v>87</v>
      </c>
      <c r="AV612" s="12" t="s">
        <v>82</v>
      </c>
      <c r="AW612" s="12" t="s">
        <v>38</v>
      </c>
      <c r="AX612" s="12" t="s">
        <v>75</v>
      </c>
      <c r="AY612" s="202" t="s">
        <v>178</v>
      </c>
    </row>
    <row r="613" spans="2:51" s="12" customFormat="1">
      <c r="B613" s="201"/>
      <c r="D613" s="194" t="s">
        <v>304</v>
      </c>
      <c r="E613" s="202" t="s">
        <v>5</v>
      </c>
      <c r="F613" s="203" t="s">
        <v>603</v>
      </c>
      <c r="H613" s="202" t="s">
        <v>5</v>
      </c>
      <c r="I613" s="204"/>
      <c r="L613" s="201"/>
      <c r="M613" s="205"/>
      <c r="N613" s="206"/>
      <c r="O613" s="206"/>
      <c r="P613" s="206"/>
      <c r="Q613" s="206"/>
      <c r="R613" s="206"/>
      <c r="S613" s="206"/>
      <c r="T613" s="207"/>
      <c r="AT613" s="202" t="s">
        <v>304</v>
      </c>
      <c r="AU613" s="202" t="s">
        <v>87</v>
      </c>
      <c r="AV613" s="12" t="s">
        <v>82</v>
      </c>
      <c r="AW613" s="12" t="s">
        <v>38</v>
      </c>
      <c r="AX613" s="12" t="s">
        <v>75</v>
      </c>
      <c r="AY613" s="202" t="s">
        <v>178</v>
      </c>
    </row>
    <row r="614" spans="2:51" s="13" customFormat="1">
      <c r="B614" s="208"/>
      <c r="D614" s="194" t="s">
        <v>304</v>
      </c>
      <c r="E614" s="209" t="s">
        <v>5</v>
      </c>
      <c r="F614" s="210" t="s">
        <v>775</v>
      </c>
      <c r="H614" s="211">
        <v>1.3879999999999999</v>
      </c>
      <c r="I614" s="212"/>
      <c r="L614" s="208"/>
      <c r="M614" s="213"/>
      <c r="N614" s="214"/>
      <c r="O614" s="214"/>
      <c r="P614" s="214"/>
      <c r="Q614" s="214"/>
      <c r="R614" s="214"/>
      <c r="S614" s="214"/>
      <c r="T614" s="215"/>
      <c r="AT614" s="209" t="s">
        <v>304</v>
      </c>
      <c r="AU614" s="209" t="s">
        <v>87</v>
      </c>
      <c r="AV614" s="13" t="s">
        <v>87</v>
      </c>
      <c r="AW614" s="13" t="s">
        <v>38</v>
      </c>
      <c r="AX614" s="13" t="s">
        <v>75</v>
      </c>
      <c r="AY614" s="209" t="s">
        <v>178</v>
      </c>
    </row>
    <row r="615" spans="2:51" s="12" customFormat="1">
      <c r="B615" s="201"/>
      <c r="D615" s="194" t="s">
        <v>304</v>
      </c>
      <c r="E615" s="202" t="s">
        <v>5</v>
      </c>
      <c r="F615" s="203" t="s">
        <v>410</v>
      </c>
      <c r="H615" s="202" t="s">
        <v>5</v>
      </c>
      <c r="I615" s="204"/>
      <c r="L615" s="201"/>
      <c r="M615" s="205"/>
      <c r="N615" s="206"/>
      <c r="O615" s="206"/>
      <c r="P615" s="206"/>
      <c r="Q615" s="206"/>
      <c r="R615" s="206"/>
      <c r="S615" s="206"/>
      <c r="T615" s="207"/>
      <c r="AT615" s="202" t="s">
        <v>304</v>
      </c>
      <c r="AU615" s="202" t="s">
        <v>87</v>
      </c>
      <c r="AV615" s="12" t="s">
        <v>82</v>
      </c>
      <c r="AW615" s="12" t="s">
        <v>38</v>
      </c>
      <c r="AX615" s="12" t="s">
        <v>75</v>
      </c>
      <c r="AY615" s="202" t="s">
        <v>178</v>
      </c>
    </row>
    <row r="616" spans="2:51" s="13" customFormat="1">
      <c r="B616" s="208"/>
      <c r="D616" s="194" t="s">
        <v>304</v>
      </c>
      <c r="E616" s="209" t="s">
        <v>5</v>
      </c>
      <c r="F616" s="210" t="s">
        <v>776</v>
      </c>
      <c r="H616" s="211">
        <v>3.9910000000000001</v>
      </c>
      <c r="I616" s="212"/>
      <c r="L616" s="208"/>
      <c r="M616" s="213"/>
      <c r="N616" s="214"/>
      <c r="O616" s="214"/>
      <c r="P616" s="214"/>
      <c r="Q616" s="214"/>
      <c r="R616" s="214"/>
      <c r="S616" s="214"/>
      <c r="T616" s="215"/>
      <c r="AT616" s="209" t="s">
        <v>304</v>
      </c>
      <c r="AU616" s="209" t="s">
        <v>87</v>
      </c>
      <c r="AV616" s="13" t="s">
        <v>87</v>
      </c>
      <c r="AW616" s="13" t="s">
        <v>38</v>
      </c>
      <c r="AX616" s="13" t="s">
        <v>75</v>
      </c>
      <c r="AY616" s="209" t="s">
        <v>178</v>
      </c>
    </row>
    <row r="617" spans="2:51" s="13" customFormat="1">
      <c r="B617" s="208"/>
      <c r="D617" s="194" t="s">
        <v>304</v>
      </c>
      <c r="E617" s="209" t="s">
        <v>5</v>
      </c>
      <c r="F617" s="210" t="s">
        <v>5</v>
      </c>
      <c r="H617" s="211">
        <v>0</v>
      </c>
      <c r="I617" s="212"/>
      <c r="L617" s="208"/>
      <c r="M617" s="213"/>
      <c r="N617" s="214"/>
      <c r="O617" s="214"/>
      <c r="P617" s="214"/>
      <c r="Q617" s="214"/>
      <c r="R617" s="214"/>
      <c r="S617" s="214"/>
      <c r="T617" s="215"/>
      <c r="AT617" s="209" t="s">
        <v>304</v>
      </c>
      <c r="AU617" s="209" t="s">
        <v>87</v>
      </c>
      <c r="AV617" s="13" t="s">
        <v>87</v>
      </c>
      <c r="AW617" s="13" t="s">
        <v>6</v>
      </c>
      <c r="AX617" s="13" t="s">
        <v>75</v>
      </c>
      <c r="AY617" s="209" t="s">
        <v>178</v>
      </c>
    </row>
    <row r="618" spans="2:51" s="12" customFormat="1">
      <c r="B618" s="201"/>
      <c r="D618" s="194" t="s">
        <v>304</v>
      </c>
      <c r="E618" s="202" t="s">
        <v>5</v>
      </c>
      <c r="F618" s="203" t="s">
        <v>734</v>
      </c>
      <c r="H618" s="202" t="s">
        <v>5</v>
      </c>
      <c r="I618" s="204"/>
      <c r="L618" s="201"/>
      <c r="M618" s="205"/>
      <c r="N618" s="206"/>
      <c r="O618" s="206"/>
      <c r="P618" s="206"/>
      <c r="Q618" s="206"/>
      <c r="R618" s="206"/>
      <c r="S618" s="206"/>
      <c r="T618" s="207"/>
      <c r="AT618" s="202" t="s">
        <v>304</v>
      </c>
      <c r="AU618" s="202" t="s">
        <v>87</v>
      </c>
      <c r="AV618" s="12" t="s">
        <v>82</v>
      </c>
      <c r="AW618" s="12" t="s">
        <v>38</v>
      </c>
      <c r="AX618" s="12" t="s">
        <v>75</v>
      </c>
      <c r="AY618" s="202" t="s">
        <v>178</v>
      </c>
    </row>
    <row r="619" spans="2:51" s="12" customFormat="1">
      <c r="B619" s="201"/>
      <c r="D619" s="194" t="s">
        <v>304</v>
      </c>
      <c r="E619" s="202" t="s">
        <v>5</v>
      </c>
      <c r="F619" s="203" t="s">
        <v>603</v>
      </c>
      <c r="H619" s="202" t="s">
        <v>5</v>
      </c>
      <c r="I619" s="204"/>
      <c r="L619" s="201"/>
      <c r="M619" s="205"/>
      <c r="N619" s="206"/>
      <c r="O619" s="206"/>
      <c r="P619" s="206"/>
      <c r="Q619" s="206"/>
      <c r="R619" s="206"/>
      <c r="S619" s="206"/>
      <c r="T619" s="207"/>
      <c r="AT619" s="202" t="s">
        <v>304</v>
      </c>
      <c r="AU619" s="202" t="s">
        <v>87</v>
      </c>
      <c r="AV619" s="12" t="s">
        <v>82</v>
      </c>
      <c r="AW619" s="12" t="s">
        <v>38</v>
      </c>
      <c r="AX619" s="12" t="s">
        <v>75</v>
      </c>
      <c r="AY619" s="202" t="s">
        <v>178</v>
      </c>
    </row>
    <row r="620" spans="2:51" s="13" customFormat="1">
      <c r="B620" s="208"/>
      <c r="D620" s="194" t="s">
        <v>304</v>
      </c>
      <c r="E620" s="209" t="s">
        <v>5</v>
      </c>
      <c r="F620" s="210" t="s">
        <v>777</v>
      </c>
      <c r="H620" s="211">
        <v>1.8440000000000001</v>
      </c>
      <c r="I620" s="212"/>
      <c r="L620" s="208"/>
      <c r="M620" s="213"/>
      <c r="N620" s="214"/>
      <c r="O620" s="214"/>
      <c r="P620" s="214"/>
      <c r="Q620" s="214"/>
      <c r="R620" s="214"/>
      <c r="S620" s="214"/>
      <c r="T620" s="215"/>
      <c r="AT620" s="209" t="s">
        <v>304</v>
      </c>
      <c r="AU620" s="209" t="s">
        <v>87</v>
      </c>
      <c r="AV620" s="13" t="s">
        <v>87</v>
      </c>
      <c r="AW620" s="13" t="s">
        <v>38</v>
      </c>
      <c r="AX620" s="13" t="s">
        <v>75</v>
      </c>
      <c r="AY620" s="209" t="s">
        <v>178</v>
      </c>
    </row>
    <row r="621" spans="2:51" s="12" customFormat="1">
      <c r="B621" s="201"/>
      <c r="D621" s="194" t="s">
        <v>304</v>
      </c>
      <c r="E621" s="202" t="s">
        <v>5</v>
      </c>
      <c r="F621" s="203" t="s">
        <v>410</v>
      </c>
      <c r="H621" s="202" t="s">
        <v>5</v>
      </c>
      <c r="I621" s="204"/>
      <c r="L621" s="201"/>
      <c r="M621" s="205"/>
      <c r="N621" s="206"/>
      <c r="O621" s="206"/>
      <c r="P621" s="206"/>
      <c r="Q621" s="206"/>
      <c r="R621" s="206"/>
      <c r="S621" s="206"/>
      <c r="T621" s="207"/>
      <c r="AT621" s="202" t="s">
        <v>304</v>
      </c>
      <c r="AU621" s="202" t="s">
        <v>87</v>
      </c>
      <c r="AV621" s="12" t="s">
        <v>82</v>
      </c>
      <c r="AW621" s="12" t="s">
        <v>38</v>
      </c>
      <c r="AX621" s="12" t="s">
        <v>75</v>
      </c>
      <c r="AY621" s="202" t="s">
        <v>178</v>
      </c>
    </row>
    <row r="622" spans="2:51" s="13" customFormat="1">
      <c r="B622" s="208"/>
      <c r="D622" s="194" t="s">
        <v>304</v>
      </c>
      <c r="E622" s="209" t="s">
        <v>5</v>
      </c>
      <c r="F622" s="210" t="s">
        <v>778</v>
      </c>
      <c r="H622" s="211">
        <v>6.3680000000000003</v>
      </c>
      <c r="I622" s="212"/>
      <c r="L622" s="208"/>
      <c r="M622" s="213"/>
      <c r="N622" s="214"/>
      <c r="O622" s="214"/>
      <c r="P622" s="214"/>
      <c r="Q622" s="214"/>
      <c r="R622" s="214"/>
      <c r="S622" s="214"/>
      <c r="T622" s="215"/>
      <c r="AT622" s="209" t="s">
        <v>304</v>
      </c>
      <c r="AU622" s="209" t="s">
        <v>87</v>
      </c>
      <c r="AV622" s="13" t="s">
        <v>87</v>
      </c>
      <c r="AW622" s="13" t="s">
        <v>38</v>
      </c>
      <c r="AX622" s="13" t="s">
        <v>75</v>
      </c>
      <c r="AY622" s="209" t="s">
        <v>178</v>
      </c>
    </row>
    <row r="623" spans="2:51" s="12" customFormat="1">
      <c r="B623" s="201"/>
      <c r="D623" s="194" t="s">
        <v>304</v>
      </c>
      <c r="E623" s="202" t="s">
        <v>5</v>
      </c>
      <c r="F623" s="203" t="s">
        <v>591</v>
      </c>
      <c r="H623" s="202" t="s">
        <v>5</v>
      </c>
      <c r="I623" s="204"/>
      <c r="L623" s="201"/>
      <c r="M623" s="205"/>
      <c r="N623" s="206"/>
      <c r="O623" s="206"/>
      <c r="P623" s="206"/>
      <c r="Q623" s="206"/>
      <c r="R623" s="206"/>
      <c r="S623" s="206"/>
      <c r="T623" s="207"/>
      <c r="AT623" s="202" t="s">
        <v>304</v>
      </c>
      <c r="AU623" s="202" t="s">
        <v>87</v>
      </c>
      <c r="AV623" s="12" t="s">
        <v>82</v>
      </c>
      <c r="AW623" s="12" t="s">
        <v>38</v>
      </c>
      <c r="AX623" s="12" t="s">
        <v>75</v>
      </c>
      <c r="AY623" s="202" t="s">
        <v>178</v>
      </c>
    </row>
    <row r="624" spans="2:51" s="13" customFormat="1">
      <c r="B624" s="208"/>
      <c r="D624" s="194" t="s">
        <v>304</v>
      </c>
      <c r="E624" s="209" t="s">
        <v>5</v>
      </c>
      <c r="F624" s="210" t="s">
        <v>779</v>
      </c>
      <c r="H624" s="211">
        <v>1.286</v>
      </c>
      <c r="I624" s="212"/>
      <c r="L624" s="208"/>
      <c r="M624" s="213"/>
      <c r="N624" s="214"/>
      <c r="O624" s="214"/>
      <c r="P624" s="214"/>
      <c r="Q624" s="214"/>
      <c r="R624" s="214"/>
      <c r="S624" s="214"/>
      <c r="T624" s="215"/>
      <c r="AT624" s="209" t="s">
        <v>304</v>
      </c>
      <c r="AU624" s="209" t="s">
        <v>87</v>
      </c>
      <c r="AV624" s="13" t="s">
        <v>87</v>
      </c>
      <c r="AW624" s="13" t="s">
        <v>38</v>
      </c>
      <c r="AX624" s="13" t="s">
        <v>75</v>
      </c>
      <c r="AY624" s="209" t="s">
        <v>178</v>
      </c>
    </row>
    <row r="625" spans="2:51" s="12" customFormat="1">
      <c r="B625" s="201"/>
      <c r="D625" s="194" t="s">
        <v>304</v>
      </c>
      <c r="E625" s="202" t="s">
        <v>5</v>
      </c>
      <c r="F625" s="203" t="s">
        <v>407</v>
      </c>
      <c r="H625" s="202" t="s">
        <v>5</v>
      </c>
      <c r="I625" s="204"/>
      <c r="L625" s="201"/>
      <c r="M625" s="205"/>
      <c r="N625" s="206"/>
      <c r="O625" s="206"/>
      <c r="P625" s="206"/>
      <c r="Q625" s="206"/>
      <c r="R625" s="206"/>
      <c r="S625" s="206"/>
      <c r="T625" s="207"/>
      <c r="AT625" s="202" t="s">
        <v>304</v>
      </c>
      <c r="AU625" s="202" t="s">
        <v>87</v>
      </c>
      <c r="AV625" s="12" t="s">
        <v>82</v>
      </c>
      <c r="AW625" s="12" t="s">
        <v>38</v>
      </c>
      <c r="AX625" s="12" t="s">
        <v>75</v>
      </c>
      <c r="AY625" s="202" t="s">
        <v>178</v>
      </c>
    </row>
    <row r="626" spans="2:51" s="13" customFormat="1">
      <c r="B626" s="208"/>
      <c r="D626" s="194" t="s">
        <v>304</v>
      </c>
      <c r="E626" s="209" t="s">
        <v>5</v>
      </c>
      <c r="F626" s="210" t="s">
        <v>780</v>
      </c>
      <c r="H626" s="211">
        <v>1.794</v>
      </c>
      <c r="I626" s="212"/>
      <c r="L626" s="208"/>
      <c r="M626" s="213"/>
      <c r="N626" s="214"/>
      <c r="O626" s="214"/>
      <c r="P626" s="214"/>
      <c r="Q626" s="214"/>
      <c r="R626" s="214"/>
      <c r="S626" s="214"/>
      <c r="T626" s="215"/>
      <c r="AT626" s="209" t="s">
        <v>304</v>
      </c>
      <c r="AU626" s="209" t="s">
        <v>87</v>
      </c>
      <c r="AV626" s="13" t="s">
        <v>87</v>
      </c>
      <c r="AW626" s="13" t="s">
        <v>38</v>
      </c>
      <c r="AX626" s="13" t="s">
        <v>75</v>
      </c>
      <c r="AY626" s="209" t="s">
        <v>178</v>
      </c>
    </row>
    <row r="627" spans="2:51" s="12" customFormat="1">
      <c r="B627" s="201"/>
      <c r="D627" s="194" t="s">
        <v>304</v>
      </c>
      <c r="E627" s="202" t="s">
        <v>5</v>
      </c>
      <c r="F627" s="203" t="s">
        <v>577</v>
      </c>
      <c r="H627" s="202" t="s">
        <v>5</v>
      </c>
      <c r="I627" s="204"/>
      <c r="L627" s="201"/>
      <c r="M627" s="205"/>
      <c r="N627" s="206"/>
      <c r="O627" s="206"/>
      <c r="P627" s="206"/>
      <c r="Q627" s="206"/>
      <c r="R627" s="206"/>
      <c r="S627" s="206"/>
      <c r="T627" s="207"/>
      <c r="AT627" s="202" t="s">
        <v>304</v>
      </c>
      <c r="AU627" s="202" t="s">
        <v>87</v>
      </c>
      <c r="AV627" s="12" t="s">
        <v>82</v>
      </c>
      <c r="AW627" s="12" t="s">
        <v>38</v>
      </c>
      <c r="AX627" s="12" t="s">
        <v>75</v>
      </c>
      <c r="AY627" s="202" t="s">
        <v>178</v>
      </c>
    </row>
    <row r="628" spans="2:51" s="13" customFormat="1">
      <c r="B628" s="208"/>
      <c r="D628" s="194" t="s">
        <v>304</v>
      </c>
      <c r="E628" s="209" t="s">
        <v>5</v>
      </c>
      <c r="F628" s="210" t="s">
        <v>781</v>
      </c>
      <c r="H628" s="211">
        <v>0.71099999999999997</v>
      </c>
      <c r="I628" s="212"/>
      <c r="L628" s="208"/>
      <c r="M628" s="213"/>
      <c r="N628" s="214"/>
      <c r="O628" s="214"/>
      <c r="P628" s="214"/>
      <c r="Q628" s="214"/>
      <c r="R628" s="214"/>
      <c r="S628" s="214"/>
      <c r="T628" s="215"/>
      <c r="AT628" s="209" t="s">
        <v>304</v>
      </c>
      <c r="AU628" s="209" t="s">
        <v>87</v>
      </c>
      <c r="AV628" s="13" t="s">
        <v>87</v>
      </c>
      <c r="AW628" s="13" t="s">
        <v>38</v>
      </c>
      <c r="AX628" s="13" t="s">
        <v>75</v>
      </c>
      <c r="AY628" s="209" t="s">
        <v>178</v>
      </c>
    </row>
    <row r="629" spans="2:51" s="12" customFormat="1">
      <c r="B629" s="201"/>
      <c r="D629" s="194" t="s">
        <v>304</v>
      </c>
      <c r="E629" s="202" t="s">
        <v>5</v>
      </c>
      <c r="F629" s="203" t="s">
        <v>413</v>
      </c>
      <c r="H629" s="202" t="s">
        <v>5</v>
      </c>
      <c r="I629" s="204"/>
      <c r="L629" s="201"/>
      <c r="M629" s="205"/>
      <c r="N629" s="206"/>
      <c r="O629" s="206"/>
      <c r="P629" s="206"/>
      <c r="Q629" s="206"/>
      <c r="R629" s="206"/>
      <c r="S629" s="206"/>
      <c r="T629" s="207"/>
      <c r="AT629" s="202" t="s">
        <v>304</v>
      </c>
      <c r="AU629" s="202" t="s">
        <v>87</v>
      </c>
      <c r="AV629" s="12" t="s">
        <v>82</v>
      </c>
      <c r="AW629" s="12" t="s">
        <v>38</v>
      </c>
      <c r="AX629" s="12" t="s">
        <v>75</v>
      </c>
      <c r="AY629" s="202" t="s">
        <v>178</v>
      </c>
    </row>
    <row r="630" spans="2:51" s="13" customFormat="1">
      <c r="B630" s="208"/>
      <c r="D630" s="194" t="s">
        <v>304</v>
      </c>
      <c r="E630" s="209" t="s">
        <v>5</v>
      </c>
      <c r="F630" s="210" t="s">
        <v>782</v>
      </c>
      <c r="H630" s="211">
        <v>3.6960000000000002</v>
      </c>
      <c r="I630" s="212"/>
      <c r="L630" s="208"/>
      <c r="M630" s="213"/>
      <c r="N630" s="214"/>
      <c r="O630" s="214"/>
      <c r="P630" s="214"/>
      <c r="Q630" s="214"/>
      <c r="R630" s="214"/>
      <c r="S630" s="214"/>
      <c r="T630" s="215"/>
      <c r="AT630" s="209" t="s">
        <v>304</v>
      </c>
      <c r="AU630" s="209" t="s">
        <v>87</v>
      </c>
      <c r="AV630" s="13" t="s">
        <v>87</v>
      </c>
      <c r="AW630" s="13" t="s">
        <v>38</v>
      </c>
      <c r="AX630" s="13" t="s">
        <v>75</v>
      </c>
      <c r="AY630" s="209" t="s">
        <v>178</v>
      </c>
    </row>
    <row r="631" spans="2:51" s="13" customFormat="1">
      <c r="B631" s="208"/>
      <c r="D631" s="194" t="s">
        <v>304</v>
      </c>
      <c r="E631" s="209" t="s">
        <v>5</v>
      </c>
      <c r="F631" s="210" t="s">
        <v>783</v>
      </c>
      <c r="H631" s="211">
        <v>-0.54</v>
      </c>
      <c r="I631" s="212"/>
      <c r="L631" s="208"/>
      <c r="M631" s="213"/>
      <c r="N631" s="214"/>
      <c r="O631" s="214"/>
      <c r="P631" s="214"/>
      <c r="Q631" s="214"/>
      <c r="R631" s="214"/>
      <c r="S631" s="214"/>
      <c r="T631" s="215"/>
      <c r="AT631" s="209" t="s">
        <v>304</v>
      </c>
      <c r="AU631" s="209" t="s">
        <v>87</v>
      </c>
      <c r="AV631" s="13" t="s">
        <v>87</v>
      </c>
      <c r="AW631" s="13" t="s">
        <v>38</v>
      </c>
      <c r="AX631" s="13" t="s">
        <v>75</v>
      </c>
      <c r="AY631" s="209" t="s">
        <v>178</v>
      </c>
    </row>
    <row r="632" spans="2:51" s="13" customFormat="1">
      <c r="B632" s="208"/>
      <c r="D632" s="194" t="s">
        <v>304</v>
      </c>
      <c r="E632" s="209" t="s">
        <v>5</v>
      </c>
      <c r="F632" s="210" t="s">
        <v>5</v>
      </c>
      <c r="H632" s="211">
        <v>0</v>
      </c>
      <c r="I632" s="212"/>
      <c r="L632" s="208"/>
      <c r="M632" s="213"/>
      <c r="N632" s="214"/>
      <c r="O632" s="214"/>
      <c r="P632" s="214"/>
      <c r="Q632" s="214"/>
      <c r="R632" s="214"/>
      <c r="S632" s="214"/>
      <c r="T632" s="215"/>
      <c r="AT632" s="209" t="s">
        <v>304</v>
      </c>
      <c r="AU632" s="209" t="s">
        <v>87</v>
      </c>
      <c r="AV632" s="13" t="s">
        <v>87</v>
      </c>
      <c r="AW632" s="13" t="s">
        <v>6</v>
      </c>
      <c r="AX632" s="13" t="s">
        <v>75</v>
      </c>
      <c r="AY632" s="209" t="s">
        <v>178</v>
      </c>
    </row>
    <row r="633" spans="2:51" s="12" customFormat="1">
      <c r="B633" s="201"/>
      <c r="D633" s="194" t="s">
        <v>304</v>
      </c>
      <c r="E633" s="202" t="s">
        <v>5</v>
      </c>
      <c r="F633" s="203" t="s">
        <v>689</v>
      </c>
      <c r="H633" s="202" t="s">
        <v>5</v>
      </c>
      <c r="I633" s="204"/>
      <c r="L633" s="201"/>
      <c r="M633" s="205"/>
      <c r="N633" s="206"/>
      <c r="O633" s="206"/>
      <c r="P633" s="206"/>
      <c r="Q633" s="206"/>
      <c r="R633" s="206"/>
      <c r="S633" s="206"/>
      <c r="T633" s="207"/>
      <c r="AT633" s="202" t="s">
        <v>304</v>
      </c>
      <c r="AU633" s="202" t="s">
        <v>87</v>
      </c>
      <c r="AV633" s="12" t="s">
        <v>82</v>
      </c>
      <c r="AW633" s="12" t="s">
        <v>38</v>
      </c>
      <c r="AX633" s="12" t="s">
        <v>75</v>
      </c>
      <c r="AY633" s="202" t="s">
        <v>178</v>
      </c>
    </row>
    <row r="634" spans="2:51" s="12" customFormat="1">
      <c r="B634" s="201"/>
      <c r="D634" s="194" t="s">
        <v>304</v>
      </c>
      <c r="E634" s="202" t="s">
        <v>5</v>
      </c>
      <c r="F634" s="203" t="s">
        <v>407</v>
      </c>
      <c r="H634" s="202" t="s">
        <v>5</v>
      </c>
      <c r="I634" s="204"/>
      <c r="L634" s="201"/>
      <c r="M634" s="205"/>
      <c r="N634" s="206"/>
      <c r="O634" s="206"/>
      <c r="P634" s="206"/>
      <c r="Q634" s="206"/>
      <c r="R634" s="206"/>
      <c r="S634" s="206"/>
      <c r="T634" s="207"/>
      <c r="AT634" s="202" t="s">
        <v>304</v>
      </c>
      <c r="AU634" s="202" t="s">
        <v>87</v>
      </c>
      <c r="AV634" s="12" t="s">
        <v>82</v>
      </c>
      <c r="AW634" s="12" t="s">
        <v>38</v>
      </c>
      <c r="AX634" s="12" t="s">
        <v>75</v>
      </c>
      <c r="AY634" s="202" t="s">
        <v>178</v>
      </c>
    </row>
    <row r="635" spans="2:51" s="13" customFormat="1">
      <c r="B635" s="208"/>
      <c r="D635" s="194" t="s">
        <v>304</v>
      </c>
      <c r="E635" s="209" t="s">
        <v>5</v>
      </c>
      <c r="F635" s="210" t="s">
        <v>784</v>
      </c>
      <c r="H635" s="211">
        <v>3.1320000000000001</v>
      </c>
      <c r="I635" s="212"/>
      <c r="L635" s="208"/>
      <c r="M635" s="213"/>
      <c r="N635" s="214"/>
      <c r="O635" s="214"/>
      <c r="P635" s="214"/>
      <c r="Q635" s="214"/>
      <c r="R635" s="214"/>
      <c r="S635" s="214"/>
      <c r="T635" s="215"/>
      <c r="AT635" s="209" t="s">
        <v>304</v>
      </c>
      <c r="AU635" s="209" t="s">
        <v>87</v>
      </c>
      <c r="AV635" s="13" t="s">
        <v>87</v>
      </c>
      <c r="AW635" s="13" t="s">
        <v>38</v>
      </c>
      <c r="AX635" s="13" t="s">
        <v>75</v>
      </c>
      <c r="AY635" s="209" t="s">
        <v>178</v>
      </c>
    </row>
    <row r="636" spans="2:51" s="13" customFormat="1">
      <c r="B636" s="208"/>
      <c r="D636" s="194" t="s">
        <v>304</v>
      </c>
      <c r="E636" s="209" t="s">
        <v>5</v>
      </c>
      <c r="F636" s="210" t="s">
        <v>5</v>
      </c>
      <c r="H636" s="211">
        <v>0</v>
      </c>
      <c r="I636" s="212"/>
      <c r="L636" s="208"/>
      <c r="M636" s="213"/>
      <c r="N636" s="214"/>
      <c r="O636" s="214"/>
      <c r="P636" s="214"/>
      <c r="Q636" s="214"/>
      <c r="R636" s="214"/>
      <c r="S636" s="214"/>
      <c r="T636" s="215"/>
      <c r="AT636" s="209" t="s">
        <v>304</v>
      </c>
      <c r="AU636" s="209" t="s">
        <v>87</v>
      </c>
      <c r="AV636" s="13" t="s">
        <v>87</v>
      </c>
      <c r="AW636" s="13" t="s">
        <v>6</v>
      </c>
      <c r="AX636" s="13" t="s">
        <v>75</v>
      </c>
      <c r="AY636" s="209" t="s">
        <v>178</v>
      </c>
    </row>
    <row r="637" spans="2:51" s="12" customFormat="1">
      <c r="B637" s="201"/>
      <c r="D637" s="194" t="s">
        <v>304</v>
      </c>
      <c r="E637" s="202" t="s">
        <v>5</v>
      </c>
      <c r="F637" s="203" t="s">
        <v>409</v>
      </c>
      <c r="H637" s="202" t="s">
        <v>5</v>
      </c>
      <c r="I637" s="204"/>
      <c r="L637" s="201"/>
      <c r="M637" s="205"/>
      <c r="N637" s="206"/>
      <c r="O637" s="206"/>
      <c r="P637" s="206"/>
      <c r="Q637" s="206"/>
      <c r="R637" s="206"/>
      <c r="S637" s="206"/>
      <c r="T637" s="207"/>
      <c r="AT637" s="202" t="s">
        <v>304</v>
      </c>
      <c r="AU637" s="202" t="s">
        <v>87</v>
      </c>
      <c r="AV637" s="12" t="s">
        <v>82</v>
      </c>
      <c r="AW637" s="12" t="s">
        <v>38</v>
      </c>
      <c r="AX637" s="12" t="s">
        <v>75</v>
      </c>
      <c r="AY637" s="202" t="s">
        <v>178</v>
      </c>
    </row>
    <row r="638" spans="2:51" s="12" customFormat="1">
      <c r="B638" s="201"/>
      <c r="D638" s="194" t="s">
        <v>304</v>
      </c>
      <c r="E638" s="202" t="s">
        <v>5</v>
      </c>
      <c r="F638" s="203" t="s">
        <v>410</v>
      </c>
      <c r="H638" s="202" t="s">
        <v>5</v>
      </c>
      <c r="I638" s="204"/>
      <c r="L638" s="201"/>
      <c r="M638" s="205"/>
      <c r="N638" s="206"/>
      <c r="O638" s="206"/>
      <c r="P638" s="206"/>
      <c r="Q638" s="206"/>
      <c r="R638" s="206"/>
      <c r="S638" s="206"/>
      <c r="T638" s="207"/>
      <c r="AT638" s="202" t="s">
        <v>304</v>
      </c>
      <c r="AU638" s="202" t="s">
        <v>87</v>
      </c>
      <c r="AV638" s="12" t="s">
        <v>82</v>
      </c>
      <c r="AW638" s="12" t="s">
        <v>38</v>
      </c>
      <c r="AX638" s="12" t="s">
        <v>75</v>
      </c>
      <c r="AY638" s="202" t="s">
        <v>178</v>
      </c>
    </row>
    <row r="639" spans="2:51" s="13" customFormat="1">
      <c r="B639" s="208"/>
      <c r="D639" s="194" t="s">
        <v>304</v>
      </c>
      <c r="E639" s="209" t="s">
        <v>5</v>
      </c>
      <c r="F639" s="210" t="s">
        <v>785</v>
      </c>
      <c r="H639" s="211">
        <v>0.79200000000000004</v>
      </c>
      <c r="I639" s="212"/>
      <c r="L639" s="208"/>
      <c r="M639" s="213"/>
      <c r="N639" s="214"/>
      <c r="O639" s="214"/>
      <c r="P639" s="214"/>
      <c r="Q639" s="214"/>
      <c r="R639" s="214"/>
      <c r="S639" s="214"/>
      <c r="T639" s="215"/>
      <c r="AT639" s="209" t="s">
        <v>304</v>
      </c>
      <c r="AU639" s="209" t="s">
        <v>87</v>
      </c>
      <c r="AV639" s="13" t="s">
        <v>87</v>
      </c>
      <c r="AW639" s="13" t="s">
        <v>38</v>
      </c>
      <c r="AX639" s="13" t="s">
        <v>75</v>
      </c>
      <c r="AY639" s="209" t="s">
        <v>178</v>
      </c>
    </row>
    <row r="640" spans="2:51" s="13" customFormat="1">
      <c r="B640" s="208"/>
      <c r="D640" s="194" t="s">
        <v>304</v>
      </c>
      <c r="E640" s="209" t="s">
        <v>5</v>
      </c>
      <c r="F640" s="210" t="s">
        <v>5</v>
      </c>
      <c r="H640" s="211">
        <v>0</v>
      </c>
      <c r="I640" s="212"/>
      <c r="L640" s="208"/>
      <c r="M640" s="213"/>
      <c r="N640" s="214"/>
      <c r="O640" s="214"/>
      <c r="P640" s="214"/>
      <c r="Q640" s="214"/>
      <c r="R640" s="214"/>
      <c r="S640" s="214"/>
      <c r="T640" s="215"/>
      <c r="AT640" s="209" t="s">
        <v>304</v>
      </c>
      <c r="AU640" s="209" t="s">
        <v>87</v>
      </c>
      <c r="AV640" s="13" t="s">
        <v>87</v>
      </c>
      <c r="AW640" s="13" t="s">
        <v>6</v>
      </c>
      <c r="AX640" s="13" t="s">
        <v>75</v>
      </c>
      <c r="AY640" s="209" t="s">
        <v>178</v>
      </c>
    </row>
    <row r="641" spans="2:65" s="12" customFormat="1">
      <c r="B641" s="201"/>
      <c r="D641" s="194" t="s">
        <v>304</v>
      </c>
      <c r="E641" s="202" t="s">
        <v>5</v>
      </c>
      <c r="F641" s="203" t="s">
        <v>412</v>
      </c>
      <c r="H641" s="202" t="s">
        <v>5</v>
      </c>
      <c r="I641" s="204"/>
      <c r="L641" s="201"/>
      <c r="M641" s="205"/>
      <c r="N641" s="206"/>
      <c r="O641" s="206"/>
      <c r="P641" s="206"/>
      <c r="Q641" s="206"/>
      <c r="R641" s="206"/>
      <c r="S641" s="206"/>
      <c r="T641" s="207"/>
      <c r="AT641" s="202" t="s">
        <v>304</v>
      </c>
      <c r="AU641" s="202" t="s">
        <v>87</v>
      </c>
      <c r="AV641" s="12" t="s">
        <v>82</v>
      </c>
      <c r="AW641" s="12" t="s">
        <v>38</v>
      </c>
      <c r="AX641" s="12" t="s">
        <v>75</v>
      </c>
      <c r="AY641" s="202" t="s">
        <v>178</v>
      </c>
    </row>
    <row r="642" spans="2:65" s="12" customFormat="1">
      <c r="B642" s="201"/>
      <c r="D642" s="194" t="s">
        <v>304</v>
      </c>
      <c r="E642" s="202" t="s">
        <v>5</v>
      </c>
      <c r="F642" s="203" t="s">
        <v>413</v>
      </c>
      <c r="H642" s="202" t="s">
        <v>5</v>
      </c>
      <c r="I642" s="204"/>
      <c r="L642" s="201"/>
      <c r="M642" s="205"/>
      <c r="N642" s="206"/>
      <c r="O642" s="206"/>
      <c r="P642" s="206"/>
      <c r="Q642" s="206"/>
      <c r="R642" s="206"/>
      <c r="S642" s="206"/>
      <c r="T642" s="207"/>
      <c r="AT642" s="202" t="s">
        <v>304</v>
      </c>
      <c r="AU642" s="202" t="s">
        <v>87</v>
      </c>
      <c r="AV642" s="12" t="s">
        <v>82</v>
      </c>
      <c r="AW642" s="12" t="s">
        <v>38</v>
      </c>
      <c r="AX642" s="12" t="s">
        <v>75</v>
      </c>
      <c r="AY642" s="202" t="s">
        <v>178</v>
      </c>
    </row>
    <row r="643" spans="2:65" s="13" customFormat="1">
      <c r="B643" s="208"/>
      <c r="D643" s="194" t="s">
        <v>304</v>
      </c>
      <c r="E643" s="209" t="s">
        <v>5</v>
      </c>
      <c r="F643" s="210" t="s">
        <v>715</v>
      </c>
      <c r="H643" s="211">
        <v>1.0129999999999999</v>
      </c>
      <c r="I643" s="212"/>
      <c r="L643" s="208"/>
      <c r="M643" s="213"/>
      <c r="N643" s="214"/>
      <c r="O643" s="214"/>
      <c r="P643" s="214"/>
      <c r="Q643" s="214"/>
      <c r="R643" s="214"/>
      <c r="S643" s="214"/>
      <c r="T643" s="215"/>
      <c r="AT643" s="209" t="s">
        <v>304</v>
      </c>
      <c r="AU643" s="209" t="s">
        <v>87</v>
      </c>
      <c r="AV643" s="13" t="s">
        <v>87</v>
      </c>
      <c r="AW643" s="13" t="s">
        <v>38</v>
      </c>
      <c r="AX643" s="13" t="s">
        <v>75</v>
      </c>
      <c r="AY643" s="209" t="s">
        <v>178</v>
      </c>
    </row>
    <row r="644" spans="2:65" s="13" customFormat="1">
      <c r="B644" s="208"/>
      <c r="D644" s="194" t="s">
        <v>304</v>
      </c>
      <c r="E644" s="209" t="s">
        <v>5</v>
      </c>
      <c r="F644" s="210" t="s">
        <v>716</v>
      </c>
      <c r="H644" s="211">
        <v>0.15</v>
      </c>
      <c r="I644" s="212"/>
      <c r="L644" s="208"/>
      <c r="M644" s="213"/>
      <c r="N644" s="214"/>
      <c r="O644" s="214"/>
      <c r="P644" s="214"/>
      <c r="Q644" s="214"/>
      <c r="R644" s="214"/>
      <c r="S644" s="214"/>
      <c r="T644" s="215"/>
      <c r="AT644" s="209" t="s">
        <v>304</v>
      </c>
      <c r="AU644" s="209" t="s">
        <v>87</v>
      </c>
      <c r="AV644" s="13" t="s">
        <v>87</v>
      </c>
      <c r="AW644" s="13" t="s">
        <v>38</v>
      </c>
      <c r="AX644" s="13" t="s">
        <v>75</v>
      </c>
      <c r="AY644" s="209" t="s">
        <v>178</v>
      </c>
    </row>
    <row r="645" spans="2:65" s="13" customFormat="1">
      <c r="B645" s="208"/>
      <c r="D645" s="194" t="s">
        <v>304</v>
      </c>
      <c r="E645" s="209" t="s">
        <v>5</v>
      </c>
      <c r="F645" s="210" t="s">
        <v>5</v>
      </c>
      <c r="H645" s="211">
        <v>0</v>
      </c>
      <c r="I645" s="212"/>
      <c r="L645" s="208"/>
      <c r="M645" s="213"/>
      <c r="N645" s="214"/>
      <c r="O645" s="214"/>
      <c r="P645" s="214"/>
      <c r="Q645" s="214"/>
      <c r="R645" s="214"/>
      <c r="S645" s="214"/>
      <c r="T645" s="215"/>
      <c r="AT645" s="209" t="s">
        <v>304</v>
      </c>
      <c r="AU645" s="209" t="s">
        <v>87</v>
      </c>
      <c r="AV645" s="13" t="s">
        <v>87</v>
      </c>
      <c r="AW645" s="13" t="s">
        <v>6</v>
      </c>
      <c r="AX645" s="13" t="s">
        <v>75</v>
      </c>
      <c r="AY645" s="209" t="s">
        <v>178</v>
      </c>
    </row>
    <row r="646" spans="2:65" s="12" customFormat="1">
      <c r="B646" s="201"/>
      <c r="D646" s="194" t="s">
        <v>304</v>
      </c>
      <c r="E646" s="202" t="s">
        <v>5</v>
      </c>
      <c r="F646" s="203" t="s">
        <v>564</v>
      </c>
      <c r="H646" s="202" t="s">
        <v>5</v>
      </c>
      <c r="I646" s="204"/>
      <c r="L646" s="201"/>
      <c r="M646" s="205"/>
      <c r="N646" s="206"/>
      <c r="O646" s="206"/>
      <c r="P646" s="206"/>
      <c r="Q646" s="206"/>
      <c r="R646" s="206"/>
      <c r="S646" s="206"/>
      <c r="T646" s="207"/>
      <c r="AT646" s="202" t="s">
        <v>304</v>
      </c>
      <c r="AU646" s="202" t="s">
        <v>87</v>
      </c>
      <c r="AV646" s="12" t="s">
        <v>82</v>
      </c>
      <c r="AW646" s="12" t="s">
        <v>38</v>
      </c>
      <c r="AX646" s="12" t="s">
        <v>75</v>
      </c>
      <c r="AY646" s="202" t="s">
        <v>178</v>
      </c>
    </row>
    <row r="647" spans="2:65" s="12" customFormat="1">
      <c r="B647" s="201"/>
      <c r="D647" s="194" t="s">
        <v>304</v>
      </c>
      <c r="E647" s="202" t="s">
        <v>5</v>
      </c>
      <c r="F647" s="203" t="s">
        <v>565</v>
      </c>
      <c r="H647" s="202" t="s">
        <v>5</v>
      </c>
      <c r="I647" s="204"/>
      <c r="L647" s="201"/>
      <c r="M647" s="205"/>
      <c r="N647" s="206"/>
      <c r="O647" s="206"/>
      <c r="P647" s="206"/>
      <c r="Q647" s="206"/>
      <c r="R647" s="206"/>
      <c r="S647" s="206"/>
      <c r="T647" s="207"/>
      <c r="AT647" s="202" t="s">
        <v>304</v>
      </c>
      <c r="AU647" s="202" t="s">
        <v>87</v>
      </c>
      <c r="AV647" s="12" t="s">
        <v>82</v>
      </c>
      <c r="AW647" s="12" t="s">
        <v>38</v>
      </c>
      <c r="AX647" s="12" t="s">
        <v>75</v>
      </c>
      <c r="AY647" s="202" t="s">
        <v>178</v>
      </c>
    </row>
    <row r="648" spans="2:65" s="13" customFormat="1">
      <c r="B648" s="208"/>
      <c r="D648" s="194" t="s">
        <v>304</v>
      </c>
      <c r="E648" s="209" t="s">
        <v>5</v>
      </c>
      <c r="F648" s="210" t="s">
        <v>786</v>
      </c>
      <c r="H648" s="211">
        <v>2.1150000000000002</v>
      </c>
      <c r="I648" s="212"/>
      <c r="L648" s="208"/>
      <c r="M648" s="213"/>
      <c r="N648" s="214"/>
      <c r="O648" s="214"/>
      <c r="P648" s="214"/>
      <c r="Q648" s="214"/>
      <c r="R648" s="214"/>
      <c r="S648" s="214"/>
      <c r="T648" s="215"/>
      <c r="AT648" s="209" t="s">
        <v>304</v>
      </c>
      <c r="AU648" s="209" t="s">
        <v>87</v>
      </c>
      <c r="AV648" s="13" t="s">
        <v>87</v>
      </c>
      <c r="AW648" s="13" t="s">
        <v>38</v>
      </c>
      <c r="AX648" s="13" t="s">
        <v>75</v>
      </c>
      <c r="AY648" s="209" t="s">
        <v>178</v>
      </c>
    </row>
    <row r="649" spans="2:65" s="13" customFormat="1">
      <c r="B649" s="208"/>
      <c r="D649" s="194" t="s">
        <v>304</v>
      </c>
      <c r="E649" s="209" t="s">
        <v>5</v>
      </c>
      <c r="F649" s="210" t="s">
        <v>5</v>
      </c>
      <c r="H649" s="211">
        <v>0</v>
      </c>
      <c r="I649" s="212"/>
      <c r="L649" s="208"/>
      <c r="M649" s="213"/>
      <c r="N649" s="214"/>
      <c r="O649" s="214"/>
      <c r="P649" s="214"/>
      <c r="Q649" s="214"/>
      <c r="R649" s="214"/>
      <c r="S649" s="214"/>
      <c r="T649" s="215"/>
      <c r="AT649" s="209" t="s">
        <v>304</v>
      </c>
      <c r="AU649" s="209" t="s">
        <v>87</v>
      </c>
      <c r="AV649" s="13" t="s">
        <v>87</v>
      </c>
      <c r="AW649" s="13" t="s">
        <v>6</v>
      </c>
      <c r="AX649" s="13" t="s">
        <v>75</v>
      </c>
      <c r="AY649" s="209" t="s">
        <v>178</v>
      </c>
    </row>
    <row r="650" spans="2:65" s="12" customFormat="1">
      <c r="B650" s="201"/>
      <c r="D650" s="194" t="s">
        <v>304</v>
      </c>
      <c r="E650" s="202" t="s">
        <v>5</v>
      </c>
      <c r="F650" s="203" t="s">
        <v>639</v>
      </c>
      <c r="H650" s="202" t="s">
        <v>5</v>
      </c>
      <c r="I650" s="204"/>
      <c r="L650" s="201"/>
      <c r="M650" s="205"/>
      <c r="N650" s="206"/>
      <c r="O650" s="206"/>
      <c r="P650" s="206"/>
      <c r="Q650" s="206"/>
      <c r="R650" s="206"/>
      <c r="S650" s="206"/>
      <c r="T650" s="207"/>
      <c r="AT650" s="202" t="s">
        <v>304</v>
      </c>
      <c r="AU650" s="202" t="s">
        <v>87</v>
      </c>
      <c r="AV650" s="12" t="s">
        <v>82</v>
      </c>
      <c r="AW650" s="12" t="s">
        <v>38</v>
      </c>
      <c r="AX650" s="12" t="s">
        <v>75</v>
      </c>
      <c r="AY650" s="202" t="s">
        <v>178</v>
      </c>
    </row>
    <row r="651" spans="2:65" s="13" customFormat="1">
      <c r="B651" s="208"/>
      <c r="D651" s="194" t="s">
        <v>304</v>
      </c>
      <c r="E651" s="209" t="s">
        <v>5</v>
      </c>
      <c r="F651" s="210" t="s">
        <v>787</v>
      </c>
      <c r="H651" s="211">
        <v>11.031000000000001</v>
      </c>
      <c r="I651" s="212"/>
      <c r="L651" s="208"/>
      <c r="M651" s="213"/>
      <c r="N651" s="214"/>
      <c r="O651" s="214"/>
      <c r="P651" s="214"/>
      <c r="Q651" s="214"/>
      <c r="R651" s="214"/>
      <c r="S651" s="214"/>
      <c r="T651" s="215"/>
      <c r="AT651" s="209" t="s">
        <v>304</v>
      </c>
      <c r="AU651" s="209" t="s">
        <v>87</v>
      </c>
      <c r="AV651" s="13" t="s">
        <v>87</v>
      </c>
      <c r="AW651" s="13" t="s">
        <v>38</v>
      </c>
      <c r="AX651" s="13" t="s">
        <v>75</v>
      </c>
      <c r="AY651" s="209" t="s">
        <v>178</v>
      </c>
    </row>
    <row r="652" spans="2:65" s="14" customFormat="1">
      <c r="B652" s="216"/>
      <c r="D652" s="194" t="s">
        <v>304</v>
      </c>
      <c r="E652" s="217" t="s">
        <v>5</v>
      </c>
      <c r="F652" s="218" t="s">
        <v>309</v>
      </c>
      <c r="H652" s="219">
        <v>63.939</v>
      </c>
      <c r="I652" s="220"/>
      <c r="L652" s="216"/>
      <c r="M652" s="221"/>
      <c r="N652" s="222"/>
      <c r="O652" s="222"/>
      <c r="P652" s="222"/>
      <c r="Q652" s="222"/>
      <c r="R652" s="222"/>
      <c r="S652" s="222"/>
      <c r="T652" s="223"/>
      <c r="AT652" s="217" t="s">
        <v>304</v>
      </c>
      <c r="AU652" s="217" t="s">
        <v>87</v>
      </c>
      <c r="AV652" s="14" t="s">
        <v>177</v>
      </c>
      <c r="AW652" s="14" t="s">
        <v>38</v>
      </c>
      <c r="AX652" s="14" t="s">
        <v>82</v>
      </c>
      <c r="AY652" s="217" t="s">
        <v>178</v>
      </c>
    </row>
    <row r="653" spans="2:65" s="1" customFormat="1" ht="16.5" customHeight="1">
      <c r="B653" s="181"/>
      <c r="C653" s="182" t="s">
        <v>788</v>
      </c>
      <c r="D653" s="182" t="s">
        <v>180</v>
      </c>
      <c r="E653" s="183" t="s">
        <v>789</v>
      </c>
      <c r="F653" s="184" t="s">
        <v>790</v>
      </c>
      <c r="G653" s="185" t="s">
        <v>302</v>
      </c>
      <c r="H653" s="186">
        <v>148.26300000000001</v>
      </c>
      <c r="I653" s="187"/>
      <c r="J653" s="188">
        <f>ROUND(I653*H653,2)</f>
        <v>0</v>
      </c>
      <c r="K653" s="184" t="s">
        <v>5</v>
      </c>
      <c r="L653" s="42"/>
      <c r="M653" s="189" t="s">
        <v>5</v>
      </c>
      <c r="N653" s="190" t="s">
        <v>46</v>
      </c>
      <c r="O653" s="43"/>
      <c r="P653" s="191">
        <f>O653*H653</f>
        <v>0</v>
      </c>
      <c r="Q653" s="191">
        <v>0</v>
      </c>
      <c r="R653" s="191">
        <f>Q653*H653</f>
        <v>0</v>
      </c>
      <c r="S653" s="191">
        <v>0</v>
      </c>
      <c r="T653" s="192">
        <f>S653*H653</f>
        <v>0</v>
      </c>
      <c r="AR653" s="25" t="s">
        <v>177</v>
      </c>
      <c r="AT653" s="25" t="s">
        <v>180</v>
      </c>
      <c r="AU653" s="25" t="s">
        <v>87</v>
      </c>
      <c r="AY653" s="25" t="s">
        <v>178</v>
      </c>
      <c r="BE653" s="193">
        <f>IF(N653="základní",J653,0)</f>
        <v>0</v>
      </c>
      <c r="BF653" s="193">
        <f>IF(N653="snížená",J653,0)</f>
        <v>0</v>
      </c>
      <c r="BG653" s="193">
        <f>IF(N653="zákl. přenesená",J653,0)</f>
        <v>0</v>
      </c>
      <c r="BH653" s="193">
        <f>IF(N653="sníž. přenesená",J653,0)</f>
        <v>0</v>
      </c>
      <c r="BI653" s="193">
        <f>IF(N653="nulová",J653,0)</f>
        <v>0</v>
      </c>
      <c r="BJ653" s="25" t="s">
        <v>82</v>
      </c>
      <c r="BK653" s="193">
        <f>ROUND(I653*H653,2)</f>
        <v>0</v>
      </c>
      <c r="BL653" s="25" t="s">
        <v>177</v>
      </c>
      <c r="BM653" s="25" t="s">
        <v>791</v>
      </c>
    </row>
    <row r="654" spans="2:65" s="12" customFormat="1">
      <c r="B654" s="201"/>
      <c r="D654" s="194" t="s">
        <v>304</v>
      </c>
      <c r="E654" s="202" t="s">
        <v>5</v>
      </c>
      <c r="F654" s="203" t="s">
        <v>792</v>
      </c>
      <c r="H654" s="202" t="s">
        <v>5</v>
      </c>
      <c r="I654" s="204"/>
      <c r="L654" s="201"/>
      <c r="M654" s="205"/>
      <c r="N654" s="206"/>
      <c r="O654" s="206"/>
      <c r="P654" s="206"/>
      <c r="Q654" s="206"/>
      <c r="R654" s="206"/>
      <c r="S654" s="206"/>
      <c r="T654" s="207"/>
      <c r="AT654" s="202" t="s">
        <v>304</v>
      </c>
      <c r="AU654" s="202" t="s">
        <v>87</v>
      </c>
      <c r="AV654" s="12" t="s">
        <v>82</v>
      </c>
      <c r="AW654" s="12" t="s">
        <v>38</v>
      </c>
      <c r="AX654" s="12" t="s">
        <v>75</v>
      </c>
      <c r="AY654" s="202" t="s">
        <v>178</v>
      </c>
    </row>
    <row r="655" spans="2:65" s="13" customFormat="1">
      <c r="B655" s="208"/>
      <c r="D655" s="194" t="s">
        <v>304</v>
      </c>
      <c r="E655" s="209" t="s">
        <v>5</v>
      </c>
      <c r="F655" s="210" t="s">
        <v>793</v>
      </c>
      <c r="H655" s="211">
        <v>1.36</v>
      </c>
      <c r="I655" s="212"/>
      <c r="L655" s="208"/>
      <c r="M655" s="213"/>
      <c r="N655" s="214"/>
      <c r="O655" s="214"/>
      <c r="P655" s="214"/>
      <c r="Q655" s="214"/>
      <c r="R655" s="214"/>
      <c r="S655" s="214"/>
      <c r="T655" s="215"/>
      <c r="AT655" s="209" t="s">
        <v>304</v>
      </c>
      <c r="AU655" s="209" t="s">
        <v>87</v>
      </c>
      <c r="AV655" s="13" t="s">
        <v>87</v>
      </c>
      <c r="AW655" s="13" t="s">
        <v>38</v>
      </c>
      <c r="AX655" s="13" t="s">
        <v>75</v>
      </c>
      <c r="AY655" s="209" t="s">
        <v>178</v>
      </c>
    </row>
    <row r="656" spans="2:65" s="13" customFormat="1">
      <c r="B656" s="208"/>
      <c r="D656" s="194" t="s">
        <v>304</v>
      </c>
      <c r="E656" s="209" t="s">
        <v>5</v>
      </c>
      <c r="F656" s="210" t="s">
        <v>5</v>
      </c>
      <c r="H656" s="211">
        <v>0</v>
      </c>
      <c r="I656" s="212"/>
      <c r="L656" s="208"/>
      <c r="M656" s="213"/>
      <c r="N656" s="214"/>
      <c r="O656" s="214"/>
      <c r="P656" s="214"/>
      <c r="Q656" s="214"/>
      <c r="R656" s="214"/>
      <c r="S656" s="214"/>
      <c r="T656" s="215"/>
      <c r="AT656" s="209" t="s">
        <v>304</v>
      </c>
      <c r="AU656" s="209" t="s">
        <v>87</v>
      </c>
      <c r="AV656" s="13" t="s">
        <v>87</v>
      </c>
      <c r="AW656" s="13" t="s">
        <v>6</v>
      </c>
      <c r="AX656" s="13" t="s">
        <v>75</v>
      </c>
      <c r="AY656" s="209" t="s">
        <v>178</v>
      </c>
    </row>
    <row r="657" spans="2:51" s="12" customFormat="1">
      <c r="B657" s="201"/>
      <c r="D657" s="194" t="s">
        <v>304</v>
      </c>
      <c r="E657" s="202" t="s">
        <v>5</v>
      </c>
      <c r="F657" s="203" t="s">
        <v>713</v>
      </c>
      <c r="H657" s="202" t="s">
        <v>5</v>
      </c>
      <c r="I657" s="204"/>
      <c r="L657" s="201"/>
      <c r="M657" s="205"/>
      <c r="N657" s="206"/>
      <c r="O657" s="206"/>
      <c r="P657" s="206"/>
      <c r="Q657" s="206"/>
      <c r="R657" s="206"/>
      <c r="S657" s="206"/>
      <c r="T657" s="207"/>
      <c r="AT657" s="202" t="s">
        <v>304</v>
      </c>
      <c r="AU657" s="202" t="s">
        <v>87</v>
      </c>
      <c r="AV657" s="12" t="s">
        <v>82</v>
      </c>
      <c r="AW657" s="12" t="s">
        <v>38</v>
      </c>
      <c r="AX657" s="12" t="s">
        <v>75</v>
      </c>
      <c r="AY657" s="202" t="s">
        <v>178</v>
      </c>
    </row>
    <row r="658" spans="2:51" s="12" customFormat="1">
      <c r="B658" s="201"/>
      <c r="D658" s="194" t="s">
        <v>304</v>
      </c>
      <c r="E658" s="202" t="s">
        <v>5</v>
      </c>
      <c r="F658" s="203" t="s">
        <v>794</v>
      </c>
      <c r="H658" s="202" t="s">
        <v>5</v>
      </c>
      <c r="I658" s="204"/>
      <c r="L658" s="201"/>
      <c r="M658" s="205"/>
      <c r="N658" s="206"/>
      <c r="O658" s="206"/>
      <c r="P658" s="206"/>
      <c r="Q658" s="206"/>
      <c r="R658" s="206"/>
      <c r="S658" s="206"/>
      <c r="T658" s="207"/>
      <c r="AT658" s="202" t="s">
        <v>304</v>
      </c>
      <c r="AU658" s="202" t="s">
        <v>87</v>
      </c>
      <c r="AV658" s="12" t="s">
        <v>82</v>
      </c>
      <c r="AW658" s="12" t="s">
        <v>38</v>
      </c>
      <c r="AX658" s="12" t="s">
        <v>75</v>
      </c>
      <c r="AY658" s="202" t="s">
        <v>178</v>
      </c>
    </row>
    <row r="659" spans="2:51" s="13" customFormat="1">
      <c r="B659" s="208"/>
      <c r="D659" s="194" t="s">
        <v>304</v>
      </c>
      <c r="E659" s="209" t="s">
        <v>5</v>
      </c>
      <c r="F659" s="210" t="s">
        <v>795</v>
      </c>
      <c r="H659" s="211">
        <v>23.97</v>
      </c>
      <c r="I659" s="212"/>
      <c r="L659" s="208"/>
      <c r="M659" s="213"/>
      <c r="N659" s="214"/>
      <c r="O659" s="214"/>
      <c r="P659" s="214"/>
      <c r="Q659" s="214"/>
      <c r="R659" s="214"/>
      <c r="S659" s="214"/>
      <c r="T659" s="215"/>
      <c r="AT659" s="209" t="s">
        <v>304</v>
      </c>
      <c r="AU659" s="209" t="s">
        <v>87</v>
      </c>
      <c r="AV659" s="13" t="s">
        <v>87</v>
      </c>
      <c r="AW659" s="13" t="s">
        <v>38</v>
      </c>
      <c r="AX659" s="13" t="s">
        <v>75</v>
      </c>
      <c r="AY659" s="209" t="s">
        <v>178</v>
      </c>
    </row>
    <row r="660" spans="2:51" s="12" customFormat="1">
      <c r="B660" s="201"/>
      <c r="D660" s="194" t="s">
        <v>304</v>
      </c>
      <c r="E660" s="202" t="s">
        <v>5</v>
      </c>
      <c r="F660" s="203" t="s">
        <v>654</v>
      </c>
      <c r="H660" s="202" t="s">
        <v>5</v>
      </c>
      <c r="I660" s="204"/>
      <c r="L660" s="201"/>
      <c r="M660" s="205"/>
      <c r="N660" s="206"/>
      <c r="O660" s="206"/>
      <c r="P660" s="206"/>
      <c r="Q660" s="206"/>
      <c r="R660" s="206"/>
      <c r="S660" s="206"/>
      <c r="T660" s="207"/>
      <c r="AT660" s="202" t="s">
        <v>304</v>
      </c>
      <c r="AU660" s="202" t="s">
        <v>87</v>
      </c>
      <c r="AV660" s="12" t="s">
        <v>82</v>
      </c>
      <c r="AW660" s="12" t="s">
        <v>38</v>
      </c>
      <c r="AX660" s="12" t="s">
        <v>75</v>
      </c>
      <c r="AY660" s="202" t="s">
        <v>178</v>
      </c>
    </row>
    <row r="661" spans="2:51" s="13" customFormat="1">
      <c r="B661" s="208"/>
      <c r="D661" s="194" t="s">
        <v>304</v>
      </c>
      <c r="E661" s="209" t="s">
        <v>5</v>
      </c>
      <c r="F661" s="210" t="s">
        <v>796</v>
      </c>
      <c r="H661" s="211">
        <v>48.61</v>
      </c>
      <c r="I661" s="212"/>
      <c r="L661" s="208"/>
      <c r="M661" s="213"/>
      <c r="N661" s="214"/>
      <c r="O661" s="214"/>
      <c r="P661" s="214"/>
      <c r="Q661" s="214"/>
      <c r="R661" s="214"/>
      <c r="S661" s="214"/>
      <c r="T661" s="215"/>
      <c r="AT661" s="209" t="s">
        <v>304</v>
      </c>
      <c r="AU661" s="209" t="s">
        <v>87</v>
      </c>
      <c r="AV661" s="13" t="s">
        <v>87</v>
      </c>
      <c r="AW661" s="13" t="s">
        <v>38</v>
      </c>
      <c r="AX661" s="13" t="s">
        <v>75</v>
      </c>
      <c r="AY661" s="209" t="s">
        <v>178</v>
      </c>
    </row>
    <row r="662" spans="2:51" s="12" customFormat="1">
      <c r="B662" s="201"/>
      <c r="D662" s="194" t="s">
        <v>304</v>
      </c>
      <c r="E662" s="202" t="s">
        <v>5</v>
      </c>
      <c r="F662" s="203" t="s">
        <v>754</v>
      </c>
      <c r="H662" s="202" t="s">
        <v>5</v>
      </c>
      <c r="I662" s="204"/>
      <c r="L662" s="201"/>
      <c r="M662" s="205"/>
      <c r="N662" s="206"/>
      <c r="O662" s="206"/>
      <c r="P662" s="206"/>
      <c r="Q662" s="206"/>
      <c r="R662" s="206"/>
      <c r="S662" s="206"/>
      <c r="T662" s="207"/>
      <c r="AT662" s="202" t="s">
        <v>304</v>
      </c>
      <c r="AU662" s="202" t="s">
        <v>87</v>
      </c>
      <c r="AV662" s="12" t="s">
        <v>82</v>
      </c>
      <c r="AW662" s="12" t="s">
        <v>38</v>
      </c>
      <c r="AX662" s="12" t="s">
        <v>75</v>
      </c>
      <c r="AY662" s="202" t="s">
        <v>178</v>
      </c>
    </row>
    <row r="663" spans="2:51" s="13" customFormat="1">
      <c r="B663" s="208"/>
      <c r="D663" s="194" t="s">
        <v>304</v>
      </c>
      <c r="E663" s="209" t="s">
        <v>5</v>
      </c>
      <c r="F663" s="210" t="s">
        <v>797</v>
      </c>
      <c r="H663" s="211">
        <v>8.6199999999999992</v>
      </c>
      <c r="I663" s="212"/>
      <c r="L663" s="208"/>
      <c r="M663" s="213"/>
      <c r="N663" s="214"/>
      <c r="O663" s="214"/>
      <c r="P663" s="214"/>
      <c r="Q663" s="214"/>
      <c r="R663" s="214"/>
      <c r="S663" s="214"/>
      <c r="T663" s="215"/>
      <c r="AT663" s="209" t="s">
        <v>304</v>
      </c>
      <c r="AU663" s="209" t="s">
        <v>87</v>
      </c>
      <c r="AV663" s="13" t="s">
        <v>87</v>
      </c>
      <c r="AW663" s="13" t="s">
        <v>38</v>
      </c>
      <c r="AX663" s="13" t="s">
        <v>75</v>
      </c>
      <c r="AY663" s="209" t="s">
        <v>178</v>
      </c>
    </row>
    <row r="664" spans="2:51" s="13" customFormat="1">
      <c r="B664" s="208"/>
      <c r="D664" s="194" t="s">
        <v>304</v>
      </c>
      <c r="E664" s="209" t="s">
        <v>5</v>
      </c>
      <c r="F664" s="210" t="s">
        <v>798</v>
      </c>
      <c r="H664" s="211">
        <v>2.2130000000000001</v>
      </c>
      <c r="I664" s="212"/>
      <c r="L664" s="208"/>
      <c r="M664" s="213"/>
      <c r="N664" s="214"/>
      <c r="O664" s="214"/>
      <c r="P664" s="214"/>
      <c r="Q664" s="214"/>
      <c r="R664" s="214"/>
      <c r="S664" s="214"/>
      <c r="T664" s="215"/>
      <c r="AT664" s="209" t="s">
        <v>304</v>
      </c>
      <c r="AU664" s="209" t="s">
        <v>87</v>
      </c>
      <c r="AV664" s="13" t="s">
        <v>87</v>
      </c>
      <c r="AW664" s="13" t="s">
        <v>38</v>
      </c>
      <c r="AX664" s="13" t="s">
        <v>75</v>
      </c>
      <c r="AY664" s="209" t="s">
        <v>178</v>
      </c>
    </row>
    <row r="665" spans="2:51" s="12" customFormat="1">
      <c r="B665" s="201"/>
      <c r="D665" s="194" t="s">
        <v>304</v>
      </c>
      <c r="E665" s="202" t="s">
        <v>5</v>
      </c>
      <c r="F665" s="203" t="s">
        <v>799</v>
      </c>
      <c r="H665" s="202" t="s">
        <v>5</v>
      </c>
      <c r="I665" s="204"/>
      <c r="L665" s="201"/>
      <c r="M665" s="205"/>
      <c r="N665" s="206"/>
      <c r="O665" s="206"/>
      <c r="P665" s="206"/>
      <c r="Q665" s="206"/>
      <c r="R665" s="206"/>
      <c r="S665" s="206"/>
      <c r="T665" s="207"/>
      <c r="AT665" s="202" t="s">
        <v>304</v>
      </c>
      <c r="AU665" s="202" t="s">
        <v>87</v>
      </c>
      <c r="AV665" s="12" t="s">
        <v>82</v>
      </c>
      <c r="AW665" s="12" t="s">
        <v>38</v>
      </c>
      <c r="AX665" s="12" t="s">
        <v>75</v>
      </c>
      <c r="AY665" s="202" t="s">
        <v>178</v>
      </c>
    </row>
    <row r="666" spans="2:51" s="13" customFormat="1">
      <c r="B666" s="208"/>
      <c r="D666" s="194" t="s">
        <v>304</v>
      </c>
      <c r="E666" s="209" t="s">
        <v>5</v>
      </c>
      <c r="F666" s="210" t="s">
        <v>800</v>
      </c>
      <c r="H666" s="211">
        <v>32.43</v>
      </c>
      <c r="I666" s="212"/>
      <c r="L666" s="208"/>
      <c r="M666" s="213"/>
      <c r="N666" s="214"/>
      <c r="O666" s="214"/>
      <c r="P666" s="214"/>
      <c r="Q666" s="214"/>
      <c r="R666" s="214"/>
      <c r="S666" s="214"/>
      <c r="T666" s="215"/>
      <c r="AT666" s="209" t="s">
        <v>304</v>
      </c>
      <c r="AU666" s="209" t="s">
        <v>87</v>
      </c>
      <c r="AV666" s="13" t="s">
        <v>87</v>
      </c>
      <c r="AW666" s="13" t="s">
        <v>38</v>
      </c>
      <c r="AX666" s="13" t="s">
        <v>75</v>
      </c>
      <c r="AY666" s="209" t="s">
        <v>178</v>
      </c>
    </row>
    <row r="667" spans="2:51" s="13" customFormat="1">
      <c r="B667" s="208"/>
      <c r="D667" s="194" t="s">
        <v>304</v>
      </c>
      <c r="E667" s="209" t="s">
        <v>5</v>
      </c>
      <c r="F667" s="210" t="s">
        <v>5</v>
      </c>
      <c r="H667" s="211">
        <v>0</v>
      </c>
      <c r="I667" s="212"/>
      <c r="L667" s="208"/>
      <c r="M667" s="213"/>
      <c r="N667" s="214"/>
      <c r="O667" s="214"/>
      <c r="P667" s="214"/>
      <c r="Q667" s="214"/>
      <c r="R667" s="214"/>
      <c r="S667" s="214"/>
      <c r="T667" s="215"/>
      <c r="AT667" s="209" t="s">
        <v>304</v>
      </c>
      <c r="AU667" s="209" t="s">
        <v>87</v>
      </c>
      <c r="AV667" s="13" t="s">
        <v>87</v>
      </c>
      <c r="AW667" s="13" t="s">
        <v>6</v>
      </c>
      <c r="AX667" s="13" t="s">
        <v>75</v>
      </c>
      <c r="AY667" s="209" t="s">
        <v>178</v>
      </c>
    </row>
    <row r="668" spans="2:51" s="12" customFormat="1">
      <c r="B668" s="201"/>
      <c r="D668" s="194" t="s">
        <v>304</v>
      </c>
      <c r="E668" s="202" t="s">
        <v>5</v>
      </c>
      <c r="F668" s="203" t="s">
        <v>734</v>
      </c>
      <c r="H668" s="202" t="s">
        <v>5</v>
      </c>
      <c r="I668" s="204"/>
      <c r="L668" s="201"/>
      <c r="M668" s="205"/>
      <c r="N668" s="206"/>
      <c r="O668" s="206"/>
      <c r="P668" s="206"/>
      <c r="Q668" s="206"/>
      <c r="R668" s="206"/>
      <c r="S668" s="206"/>
      <c r="T668" s="207"/>
      <c r="AT668" s="202" t="s">
        <v>304</v>
      </c>
      <c r="AU668" s="202" t="s">
        <v>87</v>
      </c>
      <c r="AV668" s="12" t="s">
        <v>82</v>
      </c>
      <c r="AW668" s="12" t="s">
        <v>38</v>
      </c>
      <c r="AX668" s="12" t="s">
        <v>75</v>
      </c>
      <c r="AY668" s="202" t="s">
        <v>178</v>
      </c>
    </row>
    <row r="669" spans="2:51" s="12" customFormat="1">
      <c r="B669" s="201"/>
      <c r="D669" s="194" t="s">
        <v>304</v>
      </c>
      <c r="E669" s="202" t="s">
        <v>5</v>
      </c>
      <c r="F669" s="203" t="s">
        <v>801</v>
      </c>
      <c r="H669" s="202" t="s">
        <v>5</v>
      </c>
      <c r="I669" s="204"/>
      <c r="L669" s="201"/>
      <c r="M669" s="205"/>
      <c r="N669" s="206"/>
      <c r="O669" s="206"/>
      <c r="P669" s="206"/>
      <c r="Q669" s="206"/>
      <c r="R669" s="206"/>
      <c r="S669" s="206"/>
      <c r="T669" s="207"/>
      <c r="AT669" s="202" t="s">
        <v>304</v>
      </c>
      <c r="AU669" s="202" t="s">
        <v>87</v>
      </c>
      <c r="AV669" s="12" t="s">
        <v>82</v>
      </c>
      <c r="AW669" s="12" t="s">
        <v>38</v>
      </c>
      <c r="AX669" s="12" t="s">
        <v>75</v>
      </c>
      <c r="AY669" s="202" t="s">
        <v>178</v>
      </c>
    </row>
    <row r="670" spans="2:51" s="13" customFormat="1">
      <c r="B670" s="208"/>
      <c r="D670" s="194" t="s">
        <v>304</v>
      </c>
      <c r="E670" s="209" t="s">
        <v>5</v>
      </c>
      <c r="F670" s="210" t="s">
        <v>802</v>
      </c>
      <c r="H670" s="211">
        <v>3.92</v>
      </c>
      <c r="I670" s="212"/>
      <c r="L670" s="208"/>
      <c r="M670" s="213"/>
      <c r="N670" s="214"/>
      <c r="O670" s="214"/>
      <c r="P670" s="214"/>
      <c r="Q670" s="214"/>
      <c r="R670" s="214"/>
      <c r="S670" s="214"/>
      <c r="T670" s="215"/>
      <c r="AT670" s="209" t="s">
        <v>304</v>
      </c>
      <c r="AU670" s="209" t="s">
        <v>87</v>
      </c>
      <c r="AV670" s="13" t="s">
        <v>87</v>
      </c>
      <c r="AW670" s="13" t="s">
        <v>38</v>
      </c>
      <c r="AX670" s="13" t="s">
        <v>75</v>
      </c>
      <c r="AY670" s="209" t="s">
        <v>178</v>
      </c>
    </row>
    <row r="671" spans="2:51" s="13" customFormat="1">
      <c r="B671" s="208"/>
      <c r="D671" s="194" t="s">
        <v>304</v>
      </c>
      <c r="E671" s="209" t="s">
        <v>5</v>
      </c>
      <c r="F671" s="210" t="s">
        <v>5</v>
      </c>
      <c r="H671" s="211">
        <v>0</v>
      </c>
      <c r="I671" s="212"/>
      <c r="L671" s="208"/>
      <c r="M671" s="213"/>
      <c r="N671" s="214"/>
      <c r="O671" s="214"/>
      <c r="P671" s="214"/>
      <c r="Q671" s="214"/>
      <c r="R671" s="214"/>
      <c r="S671" s="214"/>
      <c r="T671" s="215"/>
      <c r="AT671" s="209" t="s">
        <v>304</v>
      </c>
      <c r="AU671" s="209" t="s">
        <v>87</v>
      </c>
      <c r="AV671" s="13" t="s">
        <v>87</v>
      </c>
      <c r="AW671" s="13" t="s">
        <v>6</v>
      </c>
      <c r="AX671" s="13" t="s">
        <v>75</v>
      </c>
      <c r="AY671" s="209" t="s">
        <v>178</v>
      </c>
    </row>
    <row r="672" spans="2:51" s="12" customFormat="1">
      <c r="B672" s="201"/>
      <c r="D672" s="194" t="s">
        <v>304</v>
      </c>
      <c r="E672" s="202" t="s">
        <v>5</v>
      </c>
      <c r="F672" s="203" t="s">
        <v>803</v>
      </c>
      <c r="H672" s="202" t="s">
        <v>5</v>
      </c>
      <c r="I672" s="204"/>
      <c r="L672" s="201"/>
      <c r="M672" s="205"/>
      <c r="N672" s="206"/>
      <c r="O672" s="206"/>
      <c r="P672" s="206"/>
      <c r="Q672" s="206"/>
      <c r="R672" s="206"/>
      <c r="S672" s="206"/>
      <c r="T672" s="207"/>
      <c r="AT672" s="202" t="s">
        <v>304</v>
      </c>
      <c r="AU672" s="202" t="s">
        <v>87</v>
      </c>
      <c r="AV672" s="12" t="s">
        <v>82</v>
      </c>
      <c r="AW672" s="12" t="s">
        <v>38</v>
      </c>
      <c r="AX672" s="12" t="s">
        <v>75</v>
      </c>
      <c r="AY672" s="202" t="s">
        <v>178</v>
      </c>
    </row>
    <row r="673" spans="2:65" s="12" customFormat="1">
      <c r="B673" s="201"/>
      <c r="D673" s="194" t="s">
        <v>304</v>
      </c>
      <c r="E673" s="202" t="s">
        <v>5</v>
      </c>
      <c r="F673" s="203" t="s">
        <v>804</v>
      </c>
      <c r="H673" s="202" t="s">
        <v>5</v>
      </c>
      <c r="I673" s="204"/>
      <c r="L673" s="201"/>
      <c r="M673" s="205"/>
      <c r="N673" s="206"/>
      <c r="O673" s="206"/>
      <c r="P673" s="206"/>
      <c r="Q673" s="206"/>
      <c r="R673" s="206"/>
      <c r="S673" s="206"/>
      <c r="T673" s="207"/>
      <c r="AT673" s="202" t="s">
        <v>304</v>
      </c>
      <c r="AU673" s="202" t="s">
        <v>87</v>
      </c>
      <c r="AV673" s="12" t="s">
        <v>82</v>
      </c>
      <c r="AW673" s="12" t="s">
        <v>38</v>
      </c>
      <c r="AX673" s="12" t="s">
        <v>75</v>
      </c>
      <c r="AY673" s="202" t="s">
        <v>178</v>
      </c>
    </row>
    <row r="674" spans="2:65" s="13" customFormat="1">
      <c r="B674" s="208"/>
      <c r="D674" s="194" t="s">
        <v>304</v>
      </c>
      <c r="E674" s="209" t="s">
        <v>5</v>
      </c>
      <c r="F674" s="210" t="s">
        <v>805</v>
      </c>
      <c r="H674" s="211">
        <v>2.92</v>
      </c>
      <c r="I674" s="212"/>
      <c r="L674" s="208"/>
      <c r="M674" s="213"/>
      <c r="N674" s="214"/>
      <c r="O674" s="214"/>
      <c r="P674" s="214"/>
      <c r="Q674" s="214"/>
      <c r="R674" s="214"/>
      <c r="S674" s="214"/>
      <c r="T674" s="215"/>
      <c r="AT674" s="209" t="s">
        <v>304</v>
      </c>
      <c r="AU674" s="209" t="s">
        <v>87</v>
      </c>
      <c r="AV674" s="13" t="s">
        <v>87</v>
      </c>
      <c r="AW674" s="13" t="s">
        <v>38</v>
      </c>
      <c r="AX674" s="13" t="s">
        <v>75</v>
      </c>
      <c r="AY674" s="209" t="s">
        <v>178</v>
      </c>
    </row>
    <row r="675" spans="2:65" s="13" customFormat="1">
      <c r="B675" s="208"/>
      <c r="D675" s="194" t="s">
        <v>304</v>
      </c>
      <c r="E675" s="209" t="s">
        <v>5</v>
      </c>
      <c r="F675" s="210" t="s">
        <v>5</v>
      </c>
      <c r="H675" s="211">
        <v>0</v>
      </c>
      <c r="I675" s="212"/>
      <c r="L675" s="208"/>
      <c r="M675" s="213"/>
      <c r="N675" s="214"/>
      <c r="O675" s="214"/>
      <c r="P675" s="214"/>
      <c r="Q675" s="214"/>
      <c r="R675" s="214"/>
      <c r="S675" s="214"/>
      <c r="T675" s="215"/>
      <c r="AT675" s="209" t="s">
        <v>304</v>
      </c>
      <c r="AU675" s="209" t="s">
        <v>87</v>
      </c>
      <c r="AV675" s="13" t="s">
        <v>87</v>
      </c>
      <c r="AW675" s="13" t="s">
        <v>6</v>
      </c>
      <c r="AX675" s="13" t="s">
        <v>75</v>
      </c>
      <c r="AY675" s="209" t="s">
        <v>178</v>
      </c>
    </row>
    <row r="676" spans="2:65" s="12" customFormat="1">
      <c r="B676" s="201"/>
      <c r="D676" s="194" t="s">
        <v>304</v>
      </c>
      <c r="E676" s="202" t="s">
        <v>5</v>
      </c>
      <c r="F676" s="203" t="s">
        <v>564</v>
      </c>
      <c r="H676" s="202" t="s">
        <v>5</v>
      </c>
      <c r="I676" s="204"/>
      <c r="L676" s="201"/>
      <c r="M676" s="205"/>
      <c r="N676" s="206"/>
      <c r="O676" s="206"/>
      <c r="P676" s="206"/>
      <c r="Q676" s="206"/>
      <c r="R676" s="206"/>
      <c r="S676" s="206"/>
      <c r="T676" s="207"/>
      <c r="AT676" s="202" t="s">
        <v>304</v>
      </c>
      <c r="AU676" s="202" t="s">
        <v>87</v>
      </c>
      <c r="AV676" s="12" t="s">
        <v>82</v>
      </c>
      <c r="AW676" s="12" t="s">
        <v>38</v>
      </c>
      <c r="AX676" s="12" t="s">
        <v>75</v>
      </c>
      <c r="AY676" s="202" t="s">
        <v>178</v>
      </c>
    </row>
    <row r="677" spans="2:65" s="12" customFormat="1">
      <c r="B677" s="201"/>
      <c r="D677" s="194" t="s">
        <v>304</v>
      </c>
      <c r="E677" s="202" t="s">
        <v>5</v>
      </c>
      <c r="F677" s="203" t="s">
        <v>806</v>
      </c>
      <c r="H677" s="202" t="s">
        <v>5</v>
      </c>
      <c r="I677" s="204"/>
      <c r="L677" s="201"/>
      <c r="M677" s="205"/>
      <c r="N677" s="206"/>
      <c r="O677" s="206"/>
      <c r="P677" s="206"/>
      <c r="Q677" s="206"/>
      <c r="R677" s="206"/>
      <c r="S677" s="206"/>
      <c r="T677" s="207"/>
      <c r="AT677" s="202" t="s">
        <v>304</v>
      </c>
      <c r="AU677" s="202" t="s">
        <v>87</v>
      </c>
      <c r="AV677" s="12" t="s">
        <v>82</v>
      </c>
      <c r="AW677" s="12" t="s">
        <v>38</v>
      </c>
      <c r="AX677" s="12" t="s">
        <v>75</v>
      </c>
      <c r="AY677" s="202" t="s">
        <v>178</v>
      </c>
    </row>
    <row r="678" spans="2:65" s="13" customFormat="1">
      <c r="B678" s="208"/>
      <c r="D678" s="194" t="s">
        <v>304</v>
      </c>
      <c r="E678" s="209" t="s">
        <v>5</v>
      </c>
      <c r="F678" s="210" t="s">
        <v>807</v>
      </c>
      <c r="H678" s="211">
        <v>11.05</v>
      </c>
      <c r="I678" s="212"/>
      <c r="L678" s="208"/>
      <c r="M678" s="213"/>
      <c r="N678" s="214"/>
      <c r="O678" s="214"/>
      <c r="P678" s="214"/>
      <c r="Q678" s="214"/>
      <c r="R678" s="214"/>
      <c r="S678" s="214"/>
      <c r="T678" s="215"/>
      <c r="AT678" s="209" t="s">
        <v>304</v>
      </c>
      <c r="AU678" s="209" t="s">
        <v>87</v>
      </c>
      <c r="AV678" s="13" t="s">
        <v>87</v>
      </c>
      <c r="AW678" s="13" t="s">
        <v>38</v>
      </c>
      <c r="AX678" s="13" t="s">
        <v>75</v>
      </c>
      <c r="AY678" s="209" t="s">
        <v>178</v>
      </c>
    </row>
    <row r="679" spans="2:65" s="13" customFormat="1">
      <c r="B679" s="208"/>
      <c r="D679" s="194" t="s">
        <v>304</v>
      </c>
      <c r="E679" s="209" t="s">
        <v>5</v>
      </c>
      <c r="F679" s="210" t="s">
        <v>5</v>
      </c>
      <c r="H679" s="211">
        <v>0</v>
      </c>
      <c r="I679" s="212"/>
      <c r="L679" s="208"/>
      <c r="M679" s="213"/>
      <c r="N679" s="214"/>
      <c r="O679" s="214"/>
      <c r="P679" s="214"/>
      <c r="Q679" s="214"/>
      <c r="R679" s="214"/>
      <c r="S679" s="214"/>
      <c r="T679" s="215"/>
      <c r="AT679" s="209" t="s">
        <v>304</v>
      </c>
      <c r="AU679" s="209" t="s">
        <v>87</v>
      </c>
      <c r="AV679" s="13" t="s">
        <v>87</v>
      </c>
      <c r="AW679" s="13" t="s">
        <v>6</v>
      </c>
      <c r="AX679" s="13" t="s">
        <v>75</v>
      </c>
      <c r="AY679" s="209" t="s">
        <v>178</v>
      </c>
    </row>
    <row r="680" spans="2:65" s="12" customFormat="1">
      <c r="B680" s="201"/>
      <c r="D680" s="194" t="s">
        <v>304</v>
      </c>
      <c r="E680" s="202" t="s">
        <v>5</v>
      </c>
      <c r="F680" s="203" t="s">
        <v>808</v>
      </c>
      <c r="H680" s="202" t="s">
        <v>5</v>
      </c>
      <c r="I680" s="204"/>
      <c r="L680" s="201"/>
      <c r="M680" s="205"/>
      <c r="N680" s="206"/>
      <c r="O680" s="206"/>
      <c r="P680" s="206"/>
      <c r="Q680" s="206"/>
      <c r="R680" s="206"/>
      <c r="S680" s="206"/>
      <c r="T680" s="207"/>
      <c r="AT680" s="202" t="s">
        <v>304</v>
      </c>
      <c r="AU680" s="202" t="s">
        <v>87</v>
      </c>
      <c r="AV680" s="12" t="s">
        <v>82</v>
      </c>
      <c r="AW680" s="12" t="s">
        <v>38</v>
      </c>
      <c r="AX680" s="12" t="s">
        <v>75</v>
      </c>
      <c r="AY680" s="202" t="s">
        <v>178</v>
      </c>
    </row>
    <row r="681" spans="2:65" s="13" customFormat="1">
      <c r="B681" s="208"/>
      <c r="D681" s="194" t="s">
        <v>304</v>
      </c>
      <c r="E681" s="209" t="s">
        <v>5</v>
      </c>
      <c r="F681" s="210" t="s">
        <v>809</v>
      </c>
      <c r="H681" s="211">
        <v>13.17</v>
      </c>
      <c r="I681" s="212"/>
      <c r="L681" s="208"/>
      <c r="M681" s="213"/>
      <c r="N681" s="214"/>
      <c r="O681" s="214"/>
      <c r="P681" s="214"/>
      <c r="Q681" s="214"/>
      <c r="R681" s="214"/>
      <c r="S681" s="214"/>
      <c r="T681" s="215"/>
      <c r="AT681" s="209" t="s">
        <v>304</v>
      </c>
      <c r="AU681" s="209" t="s">
        <v>87</v>
      </c>
      <c r="AV681" s="13" t="s">
        <v>87</v>
      </c>
      <c r="AW681" s="13" t="s">
        <v>38</v>
      </c>
      <c r="AX681" s="13" t="s">
        <v>75</v>
      </c>
      <c r="AY681" s="209" t="s">
        <v>178</v>
      </c>
    </row>
    <row r="682" spans="2:65" s="14" customFormat="1">
      <c r="B682" s="216"/>
      <c r="D682" s="194" t="s">
        <v>304</v>
      </c>
      <c r="E682" s="217" t="s">
        <v>5</v>
      </c>
      <c r="F682" s="218" t="s">
        <v>309</v>
      </c>
      <c r="H682" s="219">
        <v>148.26300000000001</v>
      </c>
      <c r="I682" s="220"/>
      <c r="L682" s="216"/>
      <c r="M682" s="221"/>
      <c r="N682" s="222"/>
      <c r="O682" s="222"/>
      <c r="P682" s="222"/>
      <c r="Q682" s="222"/>
      <c r="R682" s="222"/>
      <c r="S682" s="222"/>
      <c r="T682" s="223"/>
      <c r="AT682" s="217" t="s">
        <v>304</v>
      </c>
      <c r="AU682" s="217" t="s">
        <v>87</v>
      </c>
      <c r="AV682" s="14" t="s">
        <v>177</v>
      </c>
      <c r="AW682" s="14" t="s">
        <v>38</v>
      </c>
      <c r="AX682" s="14" t="s">
        <v>82</v>
      </c>
      <c r="AY682" s="217" t="s">
        <v>178</v>
      </c>
    </row>
    <row r="683" spans="2:65" s="1" customFormat="1" ht="25.5" customHeight="1">
      <c r="B683" s="181"/>
      <c r="C683" s="182" t="s">
        <v>810</v>
      </c>
      <c r="D683" s="182" t="s">
        <v>180</v>
      </c>
      <c r="E683" s="183" t="s">
        <v>811</v>
      </c>
      <c r="F683" s="184" t="s">
        <v>812</v>
      </c>
      <c r="G683" s="185" t="s">
        <v>302</v>
      </c>
      <c r="H683" s="186">
        <v>1901.5350000000001</v>
      </c>
      <c r="I683" s="187"/>
      <c r="J683" s="188">
        <f>ROUND(I683*H683,2)</f>
        <v>0</v>
      </c>
      <c r="K683" s="184" t="s">
        <v>5</v>
      </c>
      <c r="L683" s="42"/>
      <c r="M683" s="189" t="s">
        <v>5</v>
      </c>
      <c r="N683" s="190" t="s">
        <v>46</v>
      </c>
      <c r="O683" s="43"/>
      <c r="P683" s="191">
        <f>O683*H683</f>
        <v>0</v>
      </c>
      <c r="Q683" s="191">
        <v>0</v>
      </c>
      <c r="R683" s="191">
        <f>Q683*H683</f>
        <v>0</v>
      </c>
      <c r="S683" s="191">
        <v>0</v>
      </c>
      <c r="T683" s="192">
        <f>S683*H683</f>
        <v>0</v>
      </c>
      <c r="AR683" s="25" t="s">
        <v>177</v>
      </c>
      <c r="AT683" s="25" t="s">
        <v>180</v>
      </c>
      <c r="AU683" s="25" t="s">
        <v>87</v>
      </c>
      <c r="AY683" s="25" t="s">
        <v>178</v>
      </c>
      <c r="BE683" s="193">
        <f>IF(N683="základní",J683,0)</f>
        <v>0</v>
      </c>
      <c r="BF683" s="193">
        <f>IF(N683="snížená",J683,0)</f>
        <v>0</v>
      </c>
      <c r="BG683" s="193">
        <f>IF(N683="zákl. přenesená",J683,0)</f>
        <v>0</v>
      </c>
      <c r="BH683" s="193">
        <f>IF(N683="sníž. přenesená",J683,0)</f>
        <v>0</v>
      </c>
      <c r="BI683" s="193">
        <f>IF(N683="nulová",J683,0)</f>
        <v>0</v>
      </c>
      <c r="BJ683" s="25" t="s">
        <v>82</v>
      </c>
      <c r="BK683" s="193">
        <f>ROUND(I683*H683,2)</f>
        <v>0</v>
      </c>
      <c r="BL683" s="25" t="s">
        <v>177</v>
      </c>
      <c r="BM683" s="25" t="s">
        <v>813</v>
      </c>
    </row>
    <row r="684" spans="2:65" s="12" customFormat="1">
      <c r="B684" s="201"/>
      <c r="D684" s="194" t="s">
        <v>304</v>
      </c>
      <c r="E684" s="202" t="s">
        <v>5</v>
      </c>
      <c r="F684" s="203" t="s">
        <v>792</v>
      </c>
      <c r="H684" s="202" t="s">
        <v>5</v>
      </c>
      <c r="I684" s="204"/>
      <c r="L684" s="201"/>
      <c r="M684" s="205"/>
      <c r="N684" s="206"/>
      <c r="O684" s="206"/>
      <c r="P684" s="206"/>
      <c r="Q684" s="206"/>
      <c r="R684" s="206"/>
      <c r="S684" s="206"/>
      <c r="T684" s="207"/>
      <c r="AT684" s="202" t="s">
        <v>304</v>
      </c>
      <c r="AU684" s="202" t="s">
        <v>87</v>
      </c>
      <c r="AV684" s="12" t="s">
        <v>82</v>
      </c>
      <c r="AW684" s="12" t="s">
        <v>38</v>
      </c>
      <c r="AX684" s="12" t="s">
        <v>75</v>
      </c>
      <c r="AY684" s="202" t="s">
        <v>178</v>
      </c>
    </row>
    <row r="685" spans="2:65" s="13" customFormat="1">
      <c r="B685" s="208"/>
      <c r="D685" s="194" t="s">
        <v>304</v>
      </c>
      <c r="E685" s="209" t="s">
        <v>5</v>
      </c>
      <c r="F685" s="210" t="s">
        <v>814</v>
      </c>
      <c r="H685" s="211">
        <v>9.52</v>
      </c>
      <c r="I685" s="212"/>
      <c r="L685" s="208"/>
      <c r="M685" s="213"/>
      <c r="N685" s="214"/>
      <c r="O685" s="214"/>
      <c r="P685" s="214"/>
      <c r="Q685" s="214"/>
      <c r="R685" s="214"/>
      <c r="S685" s="214"/>
      <c r="T685" s="215"/>
      <c r="AT685" s="209" t="s">
        <v>304</v>
      </c>
      <c r="AU685" s="209" t="s">
        <v>87</v>
      </c>
      <c r="AV685" s="13" t="s">
        <v>87</v>
      </c>
      <c r="AW685" s="13" t="s">
        <v>38</v>
      </c>
      <c r="AX685" s="13" t="s">
        <v>75</v>
      </c>
      <c r="AY685" s="209" t="s">
        <v>178</v>
      </c>
    </row>
    <row r="686" spans="2:65" s="13" customFormat="1">
      <c r="B686" s="208"/>
      <c r="D686" s="194" t="s">
        <v>304</v>
      </c>
      <c r="E686" s="209" t="s">
        <v>5</v>
      </c>
      <c r="F686" s="210" t="s">
        <v>5</v>
      </c>
      <c r="H686" s="211">
        <v>0</v>
      </c>
      <c r="I686" s="212"/>
      <c r="L686" s="208"/>
      <c r="M686" s="213"/>
      <c r="N686" s="214"/>
      <c r="O686" s="214"/>
      <c r="P686" s="214"/>
      <c r="Q686" s="214"/>
      <c r="R686" s="214"/>
      <c r="S686" s="214"/>
      <c r="T686" s="215"/>
      <c r="AT686" s="209" t="s">
        <v>304</v>
      </c>
      <c r="AU686" s="209" t="s">
        <v>87</v>
      </c>
      <c r="AV686" s="13" t="s">
        <v>87</v>
      </c>
      <c r="AW686" s="13" t="s">
        <v>6</v>
      </c>
      <c r="AX686" s="13" t="s">
        <v>75</v>
      </c>
      <c r="AY686" s="209" t="s">
        <v>178</v>
      </c>
    </row>
    <row r="687" spans="2:65" s="12" customFormat="1">
      <c r="B687" s="201"/>
      <c r="D687" s="194" t="s">
        <v>304</v>
      </c>
      <c r="E687" s="202" t="s">
        <v>5</v>
      </c>
      <c r="F687" s="203" t="s">
        <v>713</v>
      </c>
      <c r="H687" s="202" t="s">
        <v>5</v>
      </c>
      <c r="I687" s="204"/>
      <c r="L687" s="201"/>
      <c r="M687" s="205"/>
      <c r="N687" s="206"/>
      <c r="O687" s="206"/>
      <c r="P687" s="206"/>
      <c r="Q687" s="206"/>
      <c r="R687" s="206"/>
      <c r="S687" s="206"/>
      <c r="T687" s="207"/>
      <c r="AT687" s="202" t="s">
        <v>304</v>
      </c>
      <c r="AU687" s="202" t="s">
        <v>87</v>
      </c>
      <c r="AV687" s="12" t="s">
        <v>82</v>
      </c>
      <c r="AW687" s="12" t="s">
        <v>38</v>
      </c>
      <c r="AX687" s="12" t="s">
        <v>75</v>
      </c>
      <c r="AY687" s="202" t="s">
        <v>178</v>
      </c>
    </row>
    <row r="688" spans="2:65" s="12" customFormat="1">
      <c r="B688" s="201"/>
      <c r="D688" s="194" t="s">
        <v>304</v>
      </c>
      <c r="E688" s="202" t="s">
        <v>5</v>
      </c>
      <c r="F688" s="203" t="s">
        <v>794</v>
      </c>
      <c r="H688" s="202" t="s">
        <v>5</v>
      </c>
      <c r="I688" s="204"/>
      <c r="L688" s="201"/>
      <c r="M688" s="205"/>
      <c r="N688" s="206"/>
      <c r="O688" s="206"/>
      <c r="P688" s="206"/>
      <c r="Q688" s="206"/>
      <c r="R688" s="206"/>
      <c r="S688" s="206"/>
      <c r="T688" s="207"/>
      <c r="AT688" s="202" t="s">
        <v>304</v>
      </c>
      <c r="AU688" s="202" t="s">
        <v>87</v>
      </c>
      <c r="AV688" s="12" t="s">
        <v>82</v>
      </c>
      <c r="AW688" s="12" t="s">
        <v>38</v>
      </c>
      <c r="AX688" s="12" t="s">
        <v>75</v>
      </c>
      <c r="AY688" s="202" t="s">
        <v>178</v>
      </c>
    </row>
    <row r="689" spans="2:51" s="13" customFormat="1">
      <c r="B689" s="208"/>
      <c r="D689" s="194" t="s">
        <v>304</v>
      </c>
      <c r="E689" s="209" t="s">
        <v>5</v>
      </c>
      <c r="F689" s="210" t="s">
        <v>815</v>
      </c>
      <c r="H689" s="211">
        <v>335.58</v>
      </c>
      <c r="I689" s="212"/>
      <c r="L689" s="208"/>
      <c r="M689" s="213"/>
      <c r="N689" s="214"/>
      <c r="O689" s="214"/>
      <c r="P689" s="214"/>
      <c r="Q689" s="214"/>
      <c r="R689" s="214"/>
      <c r="S689" s="214"/>
      <c r="T689" s="215"/>
      <c r="AT689" s="209" t="s">
        <v>304</v>
      </c>
      <c r="AU689" s="209" t="s">
        <v>87</v>
      </c>
      <c r="AV689" s="13" t="s">
        <v>87</v>
      </c>
      <c r="AW689" s="13" t="s">
        <v>38</v>
      </c>
      <c r="AX689" s="13" t="s">
        <v>75</v>
      </c>
      <c r="AY689" s="209" t="s">
        <v>178</v>
      </c>
    </row>
    <row r="690" spans="2:51" s="12" customFormat="1">
      <c r="B690" s="201"/>
      <c r="D690" s="194" t="s">
        <v>304</v>
      </c>
      <c r="E690" s="202" t="s">
        <v>5</v>
      </c>
      <c r="F690" s="203" t="s">
        <v>654</v>
      </c>
      <c r="H690" s="202" t="s">
        <v>5</v>
      </c>
      <c r="I690" s="204"/>
      <c r="L690" s="201"/>
      <c r="M690" s="205"/>
      <c r="N690" s="206"/>
      <c r="O690" s="206"/>
      <c r="P690" s="206"/>
      <c r="Q690" s="206"/>
      <c r="R690" s="206"/>
      <c r="S690" s="206"/>
      <c r="T690" s="207"/>
      <c r="AT690" s="202" t="s">
        <v>304</v>
      </c>
      <c r="AU690" s="202" t="s">
        <v>87</v>
      </c>
      <c r="AV690" s="12" t="s">
        <v>82</v>
      </c>
      <c r="AW690" s="12" t="s">
        <v>38</v>
      </c>
      <c r="AX690" s="12" t="s">
        <v>75</v>
      </c>
      <c r="AY690" s="202" t="s">
        <v>178</v>
      </c>
    </row>
    <row r="691" spans="2:51" s="13" customFormat="1">
      <c r="B691" s="208"/>
      <c r="D691" s="194" t="s">
        <v>304</v>
      </c>
      <c r="E691" s="209" t="s">
        <v>5</v>
      </c>
      <c r="F691" s="210" t="s">
        <v>816</v>
      </c>
      <c r="H691" s="211">
        <v>680.54</v>
      </c>
      <c r="I691" s="212"/>
      <c r="L691" s="208"/>
      <c r="M691" s="213"/>
      <c r="N691" s="214"/>
      <c r="O691" s="214"/>
      <c r="P691" s="214"/>
      <c r="Q691" s="214"/>
      <c r="R691" s="214"/>
      <c r="S691" s="214"/>
      <c r="T691" s="215"/>
      <c r="AT691" s="209" t="s">
        <v>304</v>
      </c>
      <c r="AU691" s="209" t="s">
        <v>87</v>
      </c>
      <c r="AV691" s="13" t="s">
        <v>87</v>
      </c>
      <c r="AW691" s="13" t="s">
        <v>38</v>
      </c>
      <c r="AX691" s="13" t="s">
        <v>75</v>
      </c>
      <c r="AY691" s="209" t="s">
        <v>178</v>
      </c>
    </row>
    <row r="692" spans="2:51" s="12" customFormat="1">
      <c r="B692" s="201"/>
      <c r="D692" s="194" t="s">
        <v>304</v>
      </c>
      <c r="E692" s="202" t="s">
        <v>5</v>
      </c>
      <c r="F692" s="203" t="s">
        <v>754</v>
      </c>
      <c r="H692" s="202" t="s">
        <v>5</v>
      </c>
      <c r="I692" s="204"/>
      <c r="L692" s="201"/>
      <c r="M692" s="205"/>
      <c r="N692" s="206"/>
      <c r="O692" s="206"/>
      <c r="P692" s="206"/>
      <c r="Q692" s="206"/>
      <c r="R692" s="206"/>
      <c r="S692" s="206"/>
      <c r="T692" s="207"/>
      <c r="AT692" s="202" t="s">
        <v>304</v>
      </c>
      <c r="AU692" s="202" t="s">
        <v>87</v>
      </c>
      <c r="AV692" s="12" t="s">
        <v>82</v>
      </c>
      <c r="AW692" s="12" t="s">
        <v>38</v>
      </c>
      <c r="AX692" s="12" t="s">
        <v>75</v>
      </c>
      <c r="AY692" s="202" t="s">
        <v>178</v>
      </c>
    </row>
    <row r="693" spans="2:51" s="13" customFormat="1">
      <c r="B693" s="208"/>
      <c r="D693" s="194" t="s">
        <v>304</v>
      </c>
      <c r="E693" s="209" t="s">
        <v>5</v>
      </c>
      <c r="F693" s="210" t="s">
        <v>817</v>
      </c>
      <c r="H693" s="211">
        <v>120.68</v>
      </c>
      <c r="I693" s="212"/>
      <c r="L693" s="208"/>
      <c r="M693" s="213"/>
      <c r="N693" s="214"/>
      <c r="O693" s="214"/>
      <c r="P693" s="214"/>
      <c r="Q693" s="214"/>
      <c r="R693" s="214"/>
      <c r="S693" s="214"/>
      <c r="T693" s="215"/>
      <c r="AT693" s="209" t="s">
        <v>304</v>
      </c>
      <c r="AU693" s="209" t="s">
        <v>87</v>
      </c>
      <c r="AV693" s="13" t="s">
        <v>87</v>
      </c>
      <c r="AW693" s="13" t="s">
        <v>38</v>
      </c>
      <c r="AX693" s="13" t="s">
        <v>75</v>
      </c>
      <c r="AY693" s="209" t="s">
        <v>178</v>
      </c>
    </row>
    <row r="694" spans="2:51" s="13" customFormat="1">
      <c r="B694" s="208"/>
      <c r="D694" s="194" t="s">
        <v>304</v>
      </c>
      <c r="E694" s="209" t="s">
        <v>5</v>
      </c>
      <c r="F694" s="210" t="s">
        <v>818</v>
      </c>
      <c r="H694" s="211">
        <v>30.975000000000001</v>
      </c>
      <c r="I694" s="212"/>
      <c r="L694" s="208"/>
      <c r="M694" s="213"/>
      <c r="N694" s="214"/>
      <c r="O694" s="214"/>
      <c r="P694" s="214"/>
      <c r="Q694" s="214"/>
      <c r="R694" s="214"/>
      <c r="S694" s="214"/>
      <c r="T694" s="215"/>
      <c r="AT694" s="209" t="s">
        <v>304</v>
      </c>
      <c r="AU694" s="209" t="s">
        <v>87</v>
      </c>
      <c r="AV694" s="13" t="s">
        <v>87</v>
      </c>
      <c r="AW694" s="13" t="s">
        <v>38</v>
      </c>
      <c r="AX694" s="13" t="s">
        <v>75</v>
      </c>
      <c r="AY694" s="209" t="s">
        <v>178</v>
      </c>
    </row>
    <row r="695" spans="2:51" s="12" customFormat="1">
      <c r="B695" s="201"/>
      <c r="D695" s="194" t="s">
        <v>304</v>
      </c>
      <c r="E695" s="202" t="s">
        <v>5</v>
      </c>
      <c r="F695" s="203" t="s">
        <v>799</v>
      </c>
      <c r="H695" s="202" t="s">
        <v>5</v>
      </c>
      <c r="I695" s="204"/>
      <c r="L695" s="201"/>
      <c r="M695" s="205"/>
      <c r="N695" s="206"/>
      <c r="O695" s="206"/>
      <c r="P695" s="206"/>
      <c r="Q695" s="206"/>
      <c r="R695" s="206"/>
      <c r="S695" s="206"/>
      <c r="T695" s="207"/>
      <c r="AT695" s="202" t="s">
        <v>304</v>
      </c>
      <c r="AU695" s="202" t="s">
        <v>87</v>
      </c>
      <c r="AV695" s="12" t="s">
        <v>82</v>
      </c>
      <c r="AW695" s="12" t="s">
        <v>38</v>
      </c>
      <c r="AX695" s="12" t="s">
        <v>75</v>
      </c>
      <c r="AY695" s="202" t="s">
        <v>178</v>
      </c>
    </row>
    <row r="696" spans="2:51" s="13" customFormat="1">
      <c r="B696" s="208"/>
      <c r="D696" s="194" t="s">
        <v>304</v>
      </c>
      <c r="E696" s="209" t="s">
        <v>5</v>
      </c>
      <c r="F696" s="210" t="s">
        <v>819</v>
      </c>
      <c r="H696" s="211">
        <v>454.02</v>
      </c>
      <c r="I696" s="212"/>
      <c r="L696" s="208"/>
      <c r="M696" s="213"/>
      <c r="N696" s="214"/>
      <c r="O696" s="214"/>
      <c r="P696" s="214"/>
      <c r="Q696" s="214"/>
      <c r="R696" s="214"/>
      <c r="S696" s="214"/>
      <c r="T696" s="215"/>
      <c r="AT696" s="209" t="s">
        <v>304</v>
      </c>
      <c r="AU696" s="209" t="s">
        <v>87</v>
      </c>
      <c r="AV696" s="13" t="s">
        <v>87</v>
      </c>
      <c r="AW696" s="13" t="s">
        <v>38</v>
      </c>
      <c r="AX696" s="13" t="s">
        <v>75</v>
      </c>
      <c r="AY696" s="209" t="s">
        <v>178</v>
      </c>
    </row>
    <row r="697" spans="2:51" s="13" customFormat="1">
      <c r="B697" s="208"/>
      <c r="D697" s="194" t="s">
        <v>304</v>
      </c>
      <c r="E697" s="209" t="s">
        <v>5</v>
      </c>
      <c r="F697" s="210" t="s">
        <v>5</v>
      </c>
      <c r="H697" s="211">
        <v>0</v>
      </c>
      <c r="I697" s="212"/>
      <c r="L697" s="208"/>
      <c r="M697" s="213"/>
      <c r="N697" s="214"/>
      <c r="O697" s="214"/>
      <c r="P697" s="214"/>
      <c r="Q697" s="214"/>
      <c r="R697" s="214"/>
      <c r="S697" s="214"/>
      <c r="T697" s="215"/>
      <c r="AT697" s="209" t="s">
        <v>304</v>
      </c>
      <c r="AU697" s="209" t="s">
        <v>87</v>
      </c>
      <c r="AV697" s="13" t="s">
        <v>87</v>
      </c>
      <c r="AW697" s="13" t="s">
        <v>6</v>
      </c>
      <c r="AX697" s="13" t="s">
        <v>75</v>
      </c>
      <c r="AY697" s="209" t="s">
        <v>178</v>
      </c>
    </row>
    <row r="698" spans="2:51" s="12" customFormat="1">
      <c r="B698" s="201"/>
      <c r="D698" s="194" t="s">
        <v>304</v>
      </c>
      <c r="E698" s="202" t="s">
        <v>5</v>
      </c>
      <c r="F698" s="203" t="s">
        <v>734</v>
      </c>
      <c r="H698" s="202" t="s">
        <v>5</v>
      </c>
      <c r="I698" s="204"/>
      <c r="L698" s="201"/>
      <c r="M698" s="205"/>
      <c r="N698" s="206"/>
      <c r="O698" s="206"/>
      <c r="P698" s="206"/>
      <c r="Q698" s="206"/>
      <c r="R698" s="206"/>
      <c r="S698" s="206"/>
      <c r="T698" s="207"/>
      <c r="AT698" s="202" t="s">
        <v>304</v>
      </c>
      <c r="AU698" s="202" t="s">
        <v>87</v>
      </c>
      <c r="AV698" s="12" t="s">
        <v>82</v>
      </c>
      <c r="AW698" s="12" t="s">
        <v>38</v>
      </c>
      <c r="AX698" s="12" t="s">
        <v>75</v>
      </c>
      <c r="AY698" s="202" t="s">
        <v>178</v>
      </c>
    </row>
    <row r="699" spans="2:51" s="12" customFormat="1">
      <c r="B699" s="201"/>
      <c r="D699" s="194" t="s">
        <v>304</v>
      </c>
      <c r="E699" s="202" t="s">
        <v>5</v>
      </c>
      <c r="F699" s="203" t="s">
        <v>801</v>
      </c>
      <c r="H699" s="202" t="s">
        <v>5</v>
      </c>
      <c r="I699" s="204"/>
      <c r="L699" s="201"/>
      <c r="M699" s="205"/>
      <c r="N699" s="206"/>
      <c r="O699" s="206"/>
      <c r="P699" s="206"/>
      <c r="Q699" s="206"/>
      <c r="R699" s="206"/>
      <c r="S699" s="206"/>
      <c r="T699" s="207"/>
      <c r="AT699" s="202" t="s">
        <v>304</v>
      </c>
      <c r="AU699" s="202" t="s">
        <v>87</v>
      </c>
      <c r="AV699" s="12" t="s">
        <v>82</v>
      </c>
      <c r="AW699" s="12" t="s">
        <v>38</v>
      </c>
      <c r="AX699" s="12" t="s">
        <v>75</v>
      </c>
      <c r="AY699" s="202" t="s">
        <v>178</v>
      </c>
    </row>
    <row r="700" spans="2:51" s="13" customFormat="1">
      <c r="B700" s="208"/>
      <c r="D700" s="194" t="s">
        <v>304</v>
      </c>
      <c r="E700" s="209" t="s">
        <v>5</v>
      </c>
      <c r="F700" s="210" t="s">
        <v>820</v>
      </c>
      <c r="H700" s="211">
        <v>47.04</v>
      </c>
      <c r="I700" s="212"/>
      <c r="L700" s="208"/>
      <c r="M700" s="213"/>
      <c r="N700" s="214"/>
      <c r="O700" s="214"/>
      <c r="P700" s="214"/>
      <c r="Q700" s="214"/>
      <c r="R700" s="214"/>
      <c r="S700" s="214"/>
      <c r="T700" s="215"/>
      <c r="AT700" s="209" t="s">
        <v>304</v>
      </c>
      <c r="AU700" s="209" t="s">
        <v>87</v>
      </c>
      <c r="AV700" s="13" t="s">
        <v>87</v>
      </c>
      <c r="AW700" s="13" t="s">
        <v>38</v>
      </c>
      <c r="AX700" s="13" t="s">
        <v>75</v>
      </c>
      <c r="AY700" s="209" t="s">
        <v>178</v>
      </c>
    </row>
    <row r="701" spans="2:51" s="13" customFormat="1">
      <c r="B701" s="208"/>
      <c r="D701" s="194" t="s">
        <v>304</v>
      </c>
      <c r="E701" s="209" t="s">
        <v>5</v>
      </c>
      <c r="F701" s="210" t="s">
        <v>5</v>
      </c>
      <c r="H701" s="211">
        <v>0</v>
      </c>
      <c r="I701" s="212"/>
      <c r="L701" s="208"/>
      <c r="M701" s="213"/>
      <c r="N701" s="214"/>
      <c r="O701" s="214"/>
      <c r="P701" s="214"/>
      <c r="Q701" s="214"/>
      <c r="R701" s="214"/>
      <c r="S701" s="214"/>
      <c r="T701" s="215"/>
      <c r="AT701" s="209" t="s">
        <v>304</v>
      </c>
      <c r="AU701" s="209" t="s">
        <v>87</v>
      </c>
      <c r="AV701" s="13" t="s">
        <v>87</v>
      </c>
      <c r="AW701" s="13" t="s">
        <v>6</v>
      </c>
      <c r="AX701" s="13" t="s">
        <v>75</v>
      </c>
      <c r="AY701" s="209" t="s">
        <v>178</v>
      </c>
    </row>
    <row r="702" spans="2:51" s="12" customFormat="1">
      <c r="B702" s="201"/>
      <c r="D702" s="194" t="s">
        <v>304</v>
      </c>
      <c r="E702" s="202" t="s">
        <v>5</v>
      </c>
      <c r="F702" s="203" t="s">
        <v>803</v>
      </c>
      <c r="H702" s="202" t="s">
        <v>5</v>
      </c>
      <c r="I702" s="204"/>
      <c r="L702" s="201"/>
      <c r="M702" s="205"/>
      <c r="N702" s="206"/>
      <c r="O702" s="206"/>
      <c r="P702" s="206"/>
      <c r="Q702" s="206"/>
      <c r="R702" s="206"/>
      <c r="S702" s="206"/>
      <c r="T702" s="207"/>
      <c r="AT702" s="202" t="s">
        <v>304</v>
      </c>
      <c r="AU702" s="202" t="s">
        <v>87</v>
      </c>
      <c r="AV702" s="12" t="s">
        <v>82</v>
      </c>
      <c r="AW702" s="12" t="s">
        <v>38</v>
      </c>
      <c r="AX702" s="12" t="s">
        <v>75</v>
      </c>
      <c r="AY702" s="202" t="s">
        <v>178</v>
      </c>
    </row>
    <row r="703" spans="2:51" s="12" customFormat="1">
      <c r="B703" s="201"/>
      <c r="D703" s="194" t="s">
        <v>304</v>
      </c>
      <c r="E703" s="202" t="s">
        <v>5</v>
      </c>
      <c r="F703" s="203" t="s">
        <v>804</v>
      </c>
      <c r="H703" s="202" t="s">
        <v>5</v>
      </c>
      <c r="I703" s="204"/>
      <c r="L703" s="201"/>
      <c r="M703" s="205"/>
      <c r="N703" s="206"/>
      <c r="O703" s="206"/>
      <c r="P703" s="206"/>
      <c r="Q703" s="206"/>
      <c r="R703" s="206"/>
      <c r="S703" s="206"/>
      <c r="T703" s="207"/>
      <c r="AT703" s="202" t="s">
        <v>304</v>
      </c>
      <c r="AU703" s="202" t="s">
        <v>87</v>
      </c>
      <c r="AV703" s="12" t="s">
        <v>82</v>
      </c>
      <c r="AW703" s="12" t="s">
        <v>38</v>
      </c>
      <c r="AX703" s="12" t="s">
        <v>75</v>
      </c>
      <c r="AY703" s="202" t="s">
        <v>178</v>
      </c>
    </row>
    <row r="704" spans="2:51" s="13" customFormat="1">
      <c r="B704" s="208"/>
      <c r="D704" s="194" t="s">
        <v>304</v>
      </c>
      <c r="E704" s="209" t="s">
        <v>5</v>
      </c>
      <c r="F704" s="210" t="s">
        <v>821</v>
      </c>
      <c r="H704" s="211">
        <v>64.239999999999995</v>
      </c>
      <c r="I704" s="212"/>
      <c r="L704" s="208"/>
      <c r="M704" s="213"/>
      <c r="N704" s="214"/>
      <c r="O704" s="214"/>
      <c r="P704" s="214"/>
      <c r="Q704" s="214"/>
      <c r="R704" s="214"/>
      <c r="S704" s="214"/>
      <c r="T704" s="215"/>
      <c r="AT704" s="209" t="s">
        <v>304</v>
      </c>
      <c r="AU704" s="209" t="s">
        <v>87</v>
      </c>
      <c r="AV704" s="13" t="s">
        <v>87</v>
      </c>
      <c r="AW704" s="13" t="s">
        <v>38</v>
      </c>
      <c r="AX704" s="13" t="s">
        <v>75</v>
      </c>
      <c r="AY704" s="209" t="s">
        <v>178</v>
      </c>
    </row>
    <row r="705" spans="2:65" s="13" customFormat="1">
      <c r="B705" s="208"/>
      <c r="D705" s="194" t="s">
        <v>304</v>
      </c>
      <c r="E705" s="209" t="s">
        <v>5</v>
      </c>
      <c r="F705" s="210" t="s">
        <v>5</v>
      </c>
      <c r="H705" s="211">
        <v>0</v>
      </c>
      <c r="I705" s="212"/>
      <c r="L705" s="208"/>
      <c r="M705" s="213"/>
      <c r="N705" s="214"/>
      <c r="O705" s="214"/>
      <c r="P705" s="214"/>
      <c r="Q705" s="214"/>
      <c r="R705" s="214"/>
      <c r="S705" s="214"/>
      <c r="T705" s="215"/>
      <c r="AT705" s="209" t="s">
        <v>304</v>
      </c>
      <c r="AU705" s="209" t="s">
        <v>87</v>
      </c>
      <c r="AV705" s="13" t="s">
        <v>87</v>
      </c>
      <c r="AW705" s="13" t="s">
        <v>6</v>
      </c>
      <c r="AX705" s="13" t="s">
        <v>75</v>
      </c>
      <c r="AY705" s="209" t="s">
        <v>178</v>
      </c>
    </row>
    <row r="706" spans="2:65" s="12" customFormat="1">
      <c r="B706" s="201"/>
      <c r="D706" s="194" t="s">
        <v>304</v>
      </c>
      <c r="E706" s="202" t="s">
        <v>5</v>
      </c>
      <c r="F706" s="203" t="s">
        <v>822</v>
      </c>
      <c r="H706" s="202" t="s">
        <v>5</v>
      </c>
      <c r="I706" s="204"/>
      <c r="L706" s="201"/>
      <c r="M706" s="205"/>
      <c r="N706" s="206"/>
      <c r="O706" s="206"/>
      <c r="P706" s="206"/>
      <c r="Q706" s="206"/>
      <c r="R706" s="206"/>
      <c r="S706" s="206"/>
      <c r="T706" s="207"/>
      <c r="AT706" s="202" t="s">
        <v>304</v>
      </c>
      <c r="AU706" s="202" t="s">
        <v>87</v>
      </c>
      <c r="AV706" s="12" t="s">
        <v>82</v>
      </c>
      <c r="AW706" s="12" t="s">
        <v>38</v>
      </c>
      <c r="AX706" s="12" t="s">
        <v>75</v>
      </c>
      <c r="AY706" s="202" t="s">
        <v>178</v>
      </c>
    </row>
    <row r="707" spans="2:65" s="12" customFormat="1">
      <c r="B707" s="201"/>
      <c r="D707" s="194" t="s">
        <v>304</v>
      </c>
      <c r="E707" s="202" t="s">
        <v>5</v>
      </c>
      <c r="F707" s="203" t="s">
        <v>806</v>
      </c>
      <c r="H707" s="202" t="s">
        <v>5</v>
      </c>
      <c r="I707" s="204"/>
      <c r="L707" s="201"/>
      <c r="M707" s="205"/>
      <c r="N707" s="206"/>
      <c r="O707" s="206"/>
      <c r="P707" s="206"/>
      <c r="Q707" s="206"/>
      <c r="R707" s="206"/>
      <c r="S707" s="206"/>
      <c r="T707" s="207"/>
      <c r="AT707" s="202" t="s">
        <v>304</v>
      </c>
      <c r="AU707" s="202" t="s">
        <v>87</v>
      </c>
      <c r="AV707" s="12" t="s">
        <v>82</v>
      </c>
      <c r="AW707" s="12" t="s">
        <v>38</v>
      </c>
      <c r="AX707" s="12" t="s">
        <v>75</v>
      </c>
      <c r="AY707" s="202" t="s">
        <v>178</v>
      </c>
    </row>
    <row r="708" spans="2:65" s="13" customFormat="1">
      <c r="B708" s="208"/>
      <c r="D708" s="194" t="s">
        <v>304</v>
      </c>
      <c r="E708" s="209" t="s">
        <v>5</v>
      </c>
      <c r="F708" s="210" t="s">
        <v>823</v>
      </c>
      <c r="H708" s="211">
        <v>132.6</v>
      </c>
      <c r="I708" s="212"/>
      <c r="L708" s="208"/>
      <c r="M708" s="213"/>
      <c r="N708" s="214"/>
      <c r="O708" s="214"/>
      <c r="P708" s="214"/>
      <c r="Q708" s="214"/>
      <c r="R708" s="214"/>
      <c r="S708" s="214"/>
      <c r="T708" s="215"/>
      <c r="AT708" s="209" t="s">
        <v>304</v>
      </c>
      <c r="AU708" s="209" t="s">
        <v>87</v>
      </c>
      <c r="AV708" s="13" t="s">
        <v>87</v>
      </c>
      <c r="AW708" s="13" t="s">
        <v>38</v>
      </c>
      <c r="AX708" s="13" t="s">
        <v>75</v>
      </c>
      <c r="AY708" s="209" t="s">
        <v>178</v>
      </c>
    </row>
    <row r="709" spans="2:65" s="13" customFormat="1">
      <c r="B709" s="208"/>
      <c r="D709" s="194" t="s">
        <v>304</v>
      </c>
      <c r="E709" s="209" t="s">
        <v>5</v>
      </c>
      <c r="F709" s="210" t="s">
        <v>5</v>
      </c>
      <c r="H709" s="211">
        <v>0</v>
      </c>
      <c r="I709" s="212"/>
      <c r="L709" s="208"/>
      <c r="M709" s="213"/>
      <c r="N709" s="214"/>
      <c r="O709" s="214"/>
      <c r="P709" s="214"/>
      <c r="Q709" s="214"/>
      <c r="R709" s="214"/>
      <c r="S709" s="214"/>
      <c r="T709" s="215"/>
      <c r="AT709" s="209" t="s">
        <v>304</v>
      </c>
      <c r="AU709" s="209" t="s">
        <v>87</v>
      </c>
      <c r="AV709" s="13" t="s">
        <v>87</v>
      </c>
      <c r="AW709" s="13" t="s">
        <v>6</v>
      </c>
      <c r="AX709" s="13" t="s">
        <v>75</v>
      </c>
      <c r="AY709" s="209" t="s">
        <v>178</v>
      </c>
    </row>
    <row r="710" spans="2:65" s="12" customFormat="1">
      <c r="B710" s="201"/>
      <c r="D710" s="194" t="s">
        <v>304</v>
      </c>
      <c r="E710" s="202" t="s">
        <v>5</v>
      </c>
      <c r="F710" s="203" t="s">
        <v>808</v>
      </c>
      <c r="H710" s="202" t="s">
        <v>5</v>
      </c>
      <c r="I710" s="204"/>
      <c r="L710" s="201"/>
      <c r="M710" s="205"/>
      <c r="N710" s="206"/>
      <c r="O710" s="206"/>
      <c r="P710" s="206"/>
      <c r="Q710" s="206"/>
      <c r="R710" s="206"/>
      <c r="S710" s="206"/>
      <c r="T710" s="207"/>
      <c r="AT710" s="202" t="s">
        <v>304</v>
      </c>
      <c r="AU710" s="202" t="s">
        <v>87</v>
      </c>
      <c r="AV710" s="12" t="s">
        <v>82</v>
      </c>
      <c r="AW710" s="12" t="s">
        <v>38</v>
      </c>
      <c r="AX710" s="12" t="s">
        <v>75</v>
      </c>
      <c r="AY710" s="202" t="s">
        <v>178</v>
      </c>
    </row>
    <row r="711" spans="2:65" s="13" customFormat="1">
      <c r="B711" s="208"/>
      <c r="D711" s="194" t="s">
        <v>304</v>
      </c>
      <c r="E711" s="209" t="s">
        <v>5</v>
      </c>
      <c r="F711" s="210" t="s">
        <v>824</v>
      </c>
      <c r="H711" s="211">
        <v>26.34</v>
      </c>
      <c r="I711" s="212"/>
      <c r="L711" s="208"/>
      <c r="M711" s="213"/>
      <c r="N711" s="214"/>
      <c r="O711" s="214"/>
      <c r="P711" s="214"/>
      <c r="Q711" s="214"/>
      <c r="R711" s="214"/>
      <c r="S711" s="214"/>
      <c r="T711" s="215"/>
      <c r="AT711" s="209" t="s">
        <v>304</v>
      </c>
      <c r="AU711" s="209" t="s">
        <v>87</v>
      </c>
      <c r="AV711" s="13" t="s">
        <v>87</v>
      </c>
      <c r="AW711" s="13" t="s">
        <v>38</v>
      </c>
      <c r="AX711" s="13" t="s">
        <v>75</v>
      </c>
      <c r="AY711" s="209" t="s">
        <v>178</v>
      </c>
    </row>
    <row r="712" spans="2:65" s="14" customFormat="1">
      <c r="B712" s="216"/>
      <c r="D712" s="194" t="s">
        <v>304</v>
      </c>
      <c r="E712" s="217" t="s">
        <v>5</v>
      </c>
      <c r="F712" s="218" t="s">
        <v>309</v>
      </c>
      <c r="H712" s="219">
        <v>1901.5350000000001</v>
      </c>
      <c r="I712" s="220"/>
      <c r="L712" s="216"/>
      <c r="M712" s="221"/>
      <c r="N712" s="222"/>
      <c r="O712" s="222"/>
      <c r="P712" s="222"/>
      <c r="Q712" s="222"/>
      <c r="R712" s="222"/>
      <c r="S712" s="222"/>
      <c r="T712" s="223"/>
      <c r="AT712" s="217" t="s">
        <v>304</v>
      </c>
      <c r="AU712" s="217" t="s">
        <v>87</v>
      </c>
      <c r="AV712" s="14" t="s">
        <v>177</v>
      </c>
      <c r="AW712" s="14" t="s">
        <v>38</v>
      </c>
      <c r="AX712" s="14" t="s">
        <v>82</v>
      </c>
      <c r="AY712" s="217" t="s">
        <v>178</v>
      </c>
    </row>
    <row r="713" spans="2:65" s="1" customFormat="1" ht="25.5" customHeight="1">
      <c r="B713" s="181"/>
      <c r="C713" s="182" t="s">
        <v>825</v>
      </c>
      <c r="D713" s="182" t="s">
        <v>180</v>
      </c>
      <c r="E713" s="183" t="s">
        <v>826</v>
      </c>
      <c r="F713" s="184" t="s">
        <v>827</v>
      </c>
      <c r="G713" s="185" t="s">
        <v>327</v>
      </c>
      <c r="H713" s="186">
        <v>63.939</v>
      </c>
      <c r="I713" s="187"/>
      <c r="J713" s="188">
        <f>ROUND(I713*H713,2)</f>
        <v>0</v>
      </c>
      <c r="K713" s="184" t="s">
        <v>5</v>
      </c>
      <c r="L713" s="42"/>
      <c r="M713" s="189" t="s">
        <v>5</v>
      </c>
      <c r="N713" s="190" t="s">
        <v>46</v>
      </c>
      <c r="O713" s="43"/>
      <c r="P713" s="191">
        <f>O713*H713</f>
        <v>0</v>
      </c>
      <c r="Q713" s="191">
        <v>0</v>
      </c>
      <c r="R713" s="191">
        <f>Q713*H713</f>
        <v>0</v>
      </c>
      <c r="S713" s="191">
        <v>2.9000000000000001E-2</v>
      </c>
      <c r="T713" s="192">
        <f>S713*H713</f>
        <v>1.8542310000000002</v>
      </c>
      <c r="AR713" s="25" t="s">
        <v>177</v>
      </c>
      <c r="AT713" s="25" t="s">
        <v>180</v>
      </c>
      <c r="AU713" s="25" t="s">
        <v>87</v>
      </c>
      <c r="AY713" s="25" t="s">
        <v>178</v>
      </c>
      <c r="BE713" s="193">
        <f>IF(N713="základní",J713,0)</f>
        <v>0</v>
      </c>
      <c r="BF713" s="193">
        <f>IF(N713="snížená",J713,0)</f>
        <v>0</v>
      </c>
      <c r="BG713" s="193">
        <f>IF(N713="zákl. přenesená",J713,0)</f>
        <v>0</v>
      </c>
      <c r="BH713" s="193">
        <f>IF(N713="sníž. přenesená",J713,0)</f>
        <v>0</v>
      </c>
      <c r="BI713" s="193">
        <f>IF(N713="nulová",J713,0)</f>
        <v>0</v>
      </c>
      <c r="BJ713" s="25" t="s">
        <v>82</v>
      </c>
      <c r="BK713" s="193">
        <f>ROUND(I713*H713,2)</f>
        <v>0</v>
      </c>
      <c r="BL713" s="25" t="s">
        <v>177</v>
      </c>
      <c r="BM713" s="25" t="s">
        <v>828</v>
      </c>
    </row>
    <row r="714" spans="2:65" s="1" customFormat="1" ht="25.5" customHeight="1">
      <c r="B714" s="181"/>
      <c r="C714" s="182" t="s">
        <v>829</v>
      </c>
      <c r="D714" s="182" t="s">
        <v>180</v>
      </c>
      <c r="E714" s="183" t="s">
        <v>830</v>
      </c>
      <c r="F714" s="184" t="s">
        <v>831</v>
      </c>
      <c r="G714" s="185" t="s">
        <v>302</v>
      </c>
      <c r="H714" s="186">
        <v>182.92</v>
      </c>
      <c r="I714" s="187"/>
      <c r="J714" s="188">
        <f>ROUND(I714*H714,2)</f>
        <v>0</v>
      </c>
      <c r="K714" s="184" t="s">
        <v>5</v>
      </c>
      <c r="L714" s="42"/>
      <c r="M714" s="189" t="s">
        <v>5</v>
      </c>
      <c r="N714" s="190" t="s">
        <v>46</v>
      </c>
      <c r="O714" s="43"/>
      <c r="P714" s="191">
        <f>O714*H714</f>
        <v>0</v>
      </c>
      <c r="Q714" s="191">
        <v>0</v>
      </c>
      <c r="R714" s="191">
        <f>Q714*H714</f>
        <v>0</v>
      </c>
      <c r="S714" s="191">
        <v>3.5000000000000003E-2</v>
      </c>
      <c r="T714" s="192">
        <f>S714*H714</f>
        <v>6.4022000000000006</v>
      </c>
      <c r="AR714" s="25" t="s">
        <v>177</v>
      </c>
      <c r="AT714" s="25" t="s">
        <v>180</v>
      </c>
      <c r="AU714" s="25" t="s">
        <v>87</v>
      </c>
      <c r="AY714" s="25" t="s">
        <v>178</v>
      </c>
      <c r="BE714" s="193">
        <f>IF(N714="základní",J714,0)</f>
        <v>0</v>
      </c>
      <c r="BF714" s="193">
        <f>IF(N714="snížená",J714,0)</f>
        <v>0</v>
      </c>
      <c r="BG714" s="193">
        <f>IF(N714="zákl. přenesená",J714,0)</f>
        <v>0</v>
      </c>
      <c r="BH714" s="193">
        <f>IF(N714="sníž. přenesená",J714,0)</f>
        <v>0</v>
      </c>
      <c r="BI714" s="193">
        <f>IF(N714="nulová",J714,0)</f>
        <v>0</v>
      </c>
      <c r="BJ714" s="25" t="s">
        <v>82</v>
      </c>
      <c r="BK714" s="193">
        <f>ROUND(I714*H714,2)</f>
        <v>0</v>
      </c>
      <c r="BL714" s="25" t="s">
        <v>177</v>
      </c>
      <c r="BM714" s="25" t="s">
        <v>832</v>
      </c>
    </row>
    <row r="715" spans="2:65" s="12" customFormat="1">
      <c r="B715" s="201"/>
      <c r="D715" s="194" t="s">
        <v>304</v>
      </c>
      <c r="E715" s="202" t="s">
        <v>5</v>
      </c>
      <c r="F715" s="203" t="s">
        <v>833</v>
      </c>
      <c r="H715" s="202" t="s">
        <v>5</v>
      </c>
      <c r="I715" s="204"/>
      <c r="L715" s="201"/>
      <c r="M715" s="205"/>
      <c r="N715" s="206"/>
      <c r="O715" s="206"/>
      <c r="P715" s="206"/>
      <c r="Q715" s="206"/>
      <c r="R715" s="206"/>
      <c r="S715" s="206"/>
      <c r="T715" s="207"/>
      <c r="AT715" s="202" t="s">
        <v>304</v>
      </c>
      <c r="AU715" s="202" t="s">
        <v>87</v>
      </c>
      <c r="AV715" s="12" t="s">
        <v>82</v>
      </c>
      <c r="AW715" s="12" t="s">
        <v>38</v>
      </c>
      <c r="AX715" s="12" t="s">
        <v>75</v>
      </c>
      <c r="AY715" s="202" t="s">
        <v>178</v>
      </c>
    </row>
    <row r="716" spans="2:65" s="13" customFormat="1">
      <c r="B716" s="208"/>
      <c r="D716" s="194" t="s">
        <v>304</v>
      </c>
      <c r="E716" s="209" t="s">
        <v>5</v>
      </c>
      <c r="F716" s="210" t="s">
        <v>834</v>
      </c>
      <c r="H716" s="211">
        <v>177.64</v>
      </c>
      <c r="I716" s="212"/>
      <c r="L716" s="208"/>
      <c r="M716" s="213"/>
      <c r="N716" s="214"/>
      <c r="O716" s="214"/>
      <c r="P716" s="214"/>
      <c r="Q716" s="214"/>
      <c r="R716" s="214"/>
      <c r="S716" s="214"/>
      <c r="T716" s="215"/>
      <c r="AT716" s="209" t="s">
        <v>304</v>
      </c>
      <c r="AU716" s="209" t="s">
        <v>87</v>
      </c>
      <c r="AV716" s="13" t="s">
        <v>87</v>
      </c>
      <c r="AW716" s="13" t="s">
        <v>38</v>
      </c>
      <c r="AX716" s="13" t="s">
        <v>75</v>
      </c>
      <c r="AY716" s="209" t="s">
        <v>178</v>
      </c>
    </row>
    <row r="717" spans="2:65" s="12" customFormat="1">
      <c r="B717" s="201"/>
      <c r="D717" s="194" t="s">
        <v>304</v>
      </c>
      <c r="E717" s="202" t="s">
        <v>5</v>
      </c>
      <c r="F717" s="203" t="s">
        <v>792</v>
      </c>
      <c r="H717" s="202" t="s">
        <v>5</v>
      </c>
      <c r="I717" s="204"/>
      <c r="L717" s="201"/>
      <c r="M717" s="205"/>
      <c r="N717" s="206"/>
      <c r="O717" s="206"/>
      <c r="P717" s="206"/>
      <c r="Q717" s="206"/>
      <c r="R717" s="206"/>
      <c r="S717" s="206"/>
      <c r="T717" s="207"/>
      <c r="AT717" s="202" t="s">
        <v>304</v>
      </c>
      <c r="AU717" s="202" t="s">
        <v>87</v>
      </c>
      <c r="AV717" s="12" t="s">
        <v>82</v>
      </c>
      <c r="AW717" s="12" t="s">
        <v>38</v>
      </c>
      <c r="AX717" s="12" t="s">
        <v>75</v>
      </c>
      <c r="AY717" s="202" t="s">
        <v>178</v>
      </c>
    </row>
    <row r="718" spans="2:65" s="13" customFormat="1">
      <c r="B718" s="208"/>
      <c r="D718" s="194" t="s">
        <v>304</v>
      </c>
      <c r="E718" s="209" t="s">
        <v>5</v>
      </c>
      <c r="F718" s="210" t="s">
        <v>793</v>
      </c>
      <c r="H718" s="211">
        <v>1.36</v>
      </c>
      <c r="I718" s="212"/>
      <c r="L718" s="208"/>
      <c r="M718" s="213"/>
      <c r="N718" s="214"/>
      <c r="O718" s="214"/>
      <c r="P718" s="214"/>
      <c r="Q718" s="214"/>
      <c r="R718" s="214"/>
      <c r="S718" s="214"/>
      <c r="T718" s="215"/>
      <c r="AT718" s="209" t="s">
        <v>304</v>
      </c>
      <c r="AU718" s="209" t="s">
        <v>87</v>
      </c>
      <c r="AV718" s="13" t="s">
        <v>87</v>
      </c>
      <c r="AW718" s="13" t="s">
        <v>38</v>
      </c>
      <c r="AX718" s="13" t="s">
        <v>75</v>
      </c>
      <c r="AY718" s="209" t="s">
        <v>178</v>
      </c>
    </row>
    <row r="719" spans="2:65" s="13" customFormat="1">
      <c r="B719" s="208"/>
      <c r="D719" s="194" t="s">
        <v>304</v>
      </c>
      <c r="E719" s="209" t="s">
        <v>5</v>
      </c>
      <c r="F719" s="210" t="s">
        <v>5</v>
      </c>
      <c r="H719" s="211">
        <v>0</v>
      </c>
      <c r="I719" s="212"/>
      <c r="L719" s="208"/>
      <c r="M719" s="213"/>
      <c r="N719" s="214"/>
      <c r="O719" s="214"/>
      <c r="P719" s="214"/>
      <c r="Q719" s="214"/>
      <c r="R719" s="214"/>
      <c r="S719" s="214"/>
      <c r="T719" s="215"/>
      <c r="AT719" s="209" t="s">
        <v>304</v>
      </c>
      <c r="AU719" s="209" t="s">
        <v>87</v>
      </c>
      <c r="AV719" s="13" t="s">
        <v>87</v>
      </c>
      <c r="AW719" s="13" t="s">
        <v>6</v>
      </c>
      <c r="AX719" s="13" t="s">
        <v>75</v>
      </c>
      <c r="AY719" s="209" t="s">
        <v>178</v>
      </c>
    </row>
    <row r="720" spans="2:65" s="12" customFormat="1">
      <c r="B720" s="201"/>
      <c r="D720" s="194" t="s">
        <v>304</v>
      </c>
      <c r="E720" s="202" t="s">
        <v>5</v>
      </c>
      <c r="F720" s="203" t="s">
        <v>801</v>
      </c>
      <c r="H720" s="202" t="s">
        <v>5</v>
      </c>
      <c r="I720" s="204"/>
      <c r="L720" s="201"/>
      <c r="M720" s="205"/>
      <c r="N720" s="206"/>
      <c r="O720" s="206"/>
      <c r="P720" s="206"/>
      <c r="Q720" s="206"/>
      <c r="R720" s="206"/>
      <c r="S720" s="206"/>
      <c r="T720" s="207"/>
      <c r="AT720" s="202" t="s">
        <v>304</v>
      </c>
      <c r="AU720" s="202" t="s">
        <v>87</v>
      </c>
      <c r="AV720" s="12" t="s">
        <v>82</v>
      </c>
      <c r="AW720" s="12" t="s">
        <v>38</v>
      </c>
      <c r="AX720" s="12" t="s">
        <v>75</v>
      </c>
      <c r="AY720" s="202" t="s">
        <v>178</v>
      </c>
    </row>
    <row r="721" spans="2:65" s="13" customFormat="1">
      <c r="B721" s="208"/>
      <c r="D721" s="194" t="s">
        <v>304</v>
      </c>
      <c r="E721" s="209" t="s">
        <v>5</v>
      </c>
      <c r="F721" s="210" t="s">
        <v>802</v>
      </c>
      <c r="H721" s="211">
        <v>3.92</v>
      </c>
      <c r="I721" s="212"/>
      <c r="L721" s="208"/>
      <c r="M721" s="213"/>
      <c r="N721" s="214"/>
      <c r="O721" s="214"/>
      <c r="P721" s="214"/>
      <c r="Q721" s="214"/>
      <c r="R721" s="214"/>
      <c r="S721" s="214"/>
      <c r="T721" s="215"/>
      <c r="AT721" s="209" t="s">
        <v>304</v>
      </c>
      <c r="AU721" s="209" t="s">
        <v>87</v>
      </c>
      <c r="AV721" s="13" t="s">
        <v>87</v>
      </c>
      <c r="AW721" s="13" t="s">
        <v>38</v>
      </c>
      <c r="AX721" s="13" t="s">
        <v>75</v>
      </c>
      <c r="AY721" s="209" t="s">
        <v>178</v>
      </c>
    </row>
    <row r="722" spans="2:65" s="14" customFormat="1">
      <c r="B722" s="216"/>
      <c r="D722" s="194" t="s">
        <v>304</v>
      </c>
      <c r="E722" s="217" t="s">
        <v>5</v>
      </c>
      <c r="F722" s="218" t="s">
        <v>309</v>
      </c>
      <c r="H722" s="219">
        <v>182.92</v>
      </c>
      <c r="I722" s="220"/>
      <c r="L722" s="216"/>
      <c r="M722" s="221"/>
      <c r="N722" s="222"/>
      <c r="O722" s="222"/>
      <c r="P722" s="222"/>
      <c r="Q722" s="222"/>
      <c r="R722" s="222"/>
      <c r="S722" s="222"/>
      <c r="T722" s="223"/>
      <c r="AT722" s="217" t="s">
        <v>304</v>
      </c>
      <c r="AU722" s="217" t="s">
        <v>87</v>
      </c>
      <c r="AV722" s="14" t="s">
        <v>177</v>
      </c>
      <c r="AW722" s="14" t="s">
        <v>38</v>
      </c>
      <c r="AX722" s="14" t="s">
        <v>82</v>
      </c>
      <c r="AY722" s="217" t="s">
        <v>178</v>
      </c>
    </row>
    <row r="723" spans="2:65" s="1" customFormat="1" ht="25.5" customHeight="1">
      <c r="B723" s="181"/>
      <c r="C723" s="182" t="s">
        <v>835</v>
      </c>
      <c r="D723" s="182" t="s">
        <v>180</v>
      </c>
      <c r="E723" s="183" t="s">
        <v>836</v>
      </c>
      <c r="F723" s="184" t="s">
        <v>837</v>
      </c>
      <c r="G723" s="185" t="s">
        <v>302</v>
      </c>
      <c r="H723" s="186">
        <v>11.05</v>
      </c>
      <c r="I723" s="187"/>
      <c r="J723" s="188">
        <f>ROUND(I723*H723,2)</f>
        <v>0</v>
      </c>
      <c r="K723" s="184" t="s">
        <v>5</v>
      </c>
      <c r="L723" s="42"/>
      <c r="M723" s="189" t="s">
        <v>5</v>
      </c>
      <c r="N723" s="190" t="s">
        <v>46</v>
      </c>
      <c r="O723" s="43"/>
      <c r="P723" s="191">
        <f>O723*H723</f>
        <v>0</v>
      </c>
      <c r="Q723" s="191">
        <v>0</v>
      </c>
      <c r="R723" s="191">
        <f>Q723*H723</f>
        <v>0</v>
      </c>
      <c r="S723" s="191">
        <v>0.09</v>
      </c>
      <c r="T723" s="192">
        <f>S723*H723</f>
        <v>0.99450000000000005</v>
      </c>
      <c r="AR723" s="25" t="s">
        <v>177</v>
      </c>
      <c r="AT723" s="25" t="s">
        <v>180</v>
      </c>
      <c r="AU723" s="25" t="s">
        <v>87</v>
      </c>
      <c r="AY723" s="25" t="s">
        <v>178</v>
      </c>
      <c r="BE723" s="193">
        <f>IF(N723="základní",J723,0)</f>
        <v>0</v>
      </c>
      <c r="BF723" s="193">
        <f>IF(N723="snížená",J723,0)</f>
        <v>0</v>
      </c>
      <c r="BG723" s="193">
        <f>IF(N723="zákl. přenesená",J723,0)</f>
        <v>0</v>
      </c>
      <c r="BH723" s="193">
        <f>IF(N723="sníž. přenesená",J723,0)</f>
        <v>0</v>
      </c>
      <c r="BI723" s="193">
        <f>IF(N723="nulová",J723,0)</f>
        <v>0</v>
      </c>
      <c r="BJ723" s="25" t="s">
        <v>82</v>
      </c>
      <c r="BK723" s="193">
        <f>ROUND(I723*H723,2)</f>
        <v>0</v>
      </c>
      <c r="BL723" s="25" t="s">
        <v>177</v>
      </c>
      <c r="BM723" s="25" t="s">
        <v>838</v>
      </c>
    </row>
    <row r="724" spans="2:65" s="12" customFormat="1">
      <c r="B724" s="201"/>
      <c r="D724" s="194" t="s">
        <v>304</v>
      </c>
      <c r="E724" s="202" t="s">
        <v>5</v>
      </c>
      <c r="F724" s="203" t="s">
        <v>806</v>
      </c>
      <c r="H724" s="202" t="s">
        <v>5</v>
      </c>
      <c r="I724" s="204"/>
      <c r="L724" s="201"/>
      <c r="M724" s="205"/>
      <c r="N724" s="206"/>
      <c r="O724" s="206"/>
      <c r="P724" s="206"/>
      <c r="Q724" s="206"/>
      <c r="R724" s="206"/>
      <c r="S724" s="206"/>
      <c r="T724" s="207"/>
      <c r="AT724" s="202" t="s">
        <v>304</v>
      </c>
      <c r="AU724" s="202" t="s">
        <v>87</v>
      </c>
      <c r="AV724" s="12" t="s">
        <v>82</v>
      </c>
      <c r="AW724" s="12" t="s">
        <v>38</v>
      </c>
      <c r="AX724" s="12" t="s">
        <v>75</v>
      </c>
      <c r="AY724" s="202" t="s">
        <v>178</v>
      </c>
    </row>
    <row r="725" spans="2:65" s="13" customFormat="1">
      <c r="B725" s="208"/>
      <c r="D725" s="194" t="s">
        <v>304</v>
      </c>
      <c r="E725" s="209" t="s">
        <v>5</v>
      </c>
      <c r="F725" s="210" t="s">
        <v>807</v>
      </c>
      <c r="H725" s="211">
        <v>11.05</v>
      </c>
      <c r="I725" s="212"/>
      <c r="L725" s="208"/>
      <c r="M725" s="213"/>
      <c r="N725" s="214"/>
      <c r="O725" s="214"/>
      <c r="P725" s="214"/>
      <c r="Q725" s="214"/>
      <c r="R725" s="214"/>
      <c r="S725" s="214"/>
      <c r="T725" s="215"/>
      <c r="AT725" s="209" t="s">
        <v>304</v>
      </c>
      <c r="AU725" s="209" t="s">
        <v>87</v>
      </c>
      <c r="AV725" s="13" t="s">
        <v>87</v>
      </c>
      <c r="AW725" s="13" t="s">
        <v>38</v>
      </c>
      <c r="AX725" s="13" t="s">
        <v>75</v>
      </c>
      <c r="AY725" s="209" t="s">
        <v>178</v>
      </c>
    </row>
    <row r="726" spans="2:65" s="14" customFormat="1">
      <c r="B726" s="216"/>
      <c r="D726" s="194" t="s">
        <v>304</v>
      </c>
      <c r="E726" s="217" t="s">
        <v>5</v>
      </c>
      <c r="F726" s="218" t="s">
        <v>309</v>
      </c>
      <c r="H726" s="219">
        <v>11.05</v>
      </c>
      <c r="I726" s="220"/>
      <c r="L726" s="216"/>
      <c r="M726" s="221"/>
      <c r="N726" s="222"/>
      <c r="O726" s="222"/>
      <c r="P726" s="222"/>
      <c r="Q726" s="222"/>
      <c r="R726" s="222"/>
      <c r="S726" s="222"/>
      <c r="T726" s="223"/>
      <c r="AT726" s="217" t="s">
        <v>304</v>
      </c>
      <c r="AU726" s="217" t="s">
        <v>87</v>
      </c>
      <c r="AV726" s="14" t="s">
        <v>177</v>
      </c>
      <c r="AW726" s="14" t="s">
        <v>38</v>
      </c>
      <c r="AX726" s="14" t="s">
        <v>82</v>
      </c>
      <c r="AY726" s="217" t="s">
        <v>178</v>
      </c>
    </row>
    <row r="727" spans="2:65" s="1" customFormat="1" ht="16.5" customHeight="1">
      <c r="B727" s="181"/>
      <c r="C727" s="182" t="s">
        <v>839</v>
      </c>
      <c r="D727" s="182" t="s">
        <v>180</v>
      </c>
      <c r="E727" s="183" t="s">
        <v>840</v>
      </c>
      <c r="F727" s="184" t="s">
        <v>841</v>
      </c>
      <c r="G727" s="185" t="s">
        <v>315</v>
      </c>
      <c r="H727" s="186">
        <v>17.149999999999999</v>
      </c>
      <c r="I727" s="187"/>
      <c r="J727" s="188">
        <f>ROUND(I727*H727,2)</f>
        <v>0</v>
      </c>
      <c r="K727" s="184" t="s">
        <v>5</v>
      </c>
      <c r="L727" s="42"/>
      <c r="M727" s="189" t="s">
        <v>5</v>
      </c>
      <c r="N727" s="190" t="s">
        <v>46</v>
      </c>
      <c r="O727" s="43"/>
      <c r="P727" s="191">
        <f>O727*H727</f>
        <v>0</v>
      </c>
      <c r="Q727" s="191">
        <v>0</v>
      </c>
      <c r="R727" s="191">
        <f>Q727*H727</f>
        <v>0</v>
      </c>
      <c r="S727" s="191">
        <v>8.9999999999999993E-3</v>
      </c>
      <c r="T727" s="192">
        <f>S727*H727</f>
        <v>0.15434999999999999</v>
      </c>
      <c r="AR727" s="25" t="s">
        <v>177</v>
      </c>
      <c r="AT727" s="25" t="s">
        <v>180</v>
      </c>
      <c r="AU727" s="25" t="s">
        <v>87</v>
      </c>
      <c r="AY727" s="25" t="s">
        <v>178</v>
      </c>
      <c r="BE727" s="193">
        <f>IF(N727="základní",J727,0)</f>
        <v>0</v>
      </c>
      <c r="BF727" s="193">
        <f>IF(N727="snížená",J727,0)</f>
        <v>0</v>
      </c>
      <c r="BG727" s="193">
        <f>IF(N727="zákl. přenesená",J727,0)</f>
        <v>0</v>
      </c>
      <c r="BH727" s="193">
        <f>IF(N727="sníž. přenesená",J727,0)</f>
        <v>0</v>
      </c>
      <c r="BI727" s="193">
        <f>IF(N727="nulová",J727,0)</f>
        <v>0</v>
      </c>
      <c r="BJ727" s="25" t="s">
        <v>82</v>
      </c>
      <c r="BK727" s="193">
        <f>ROUND(I727*H727,2)</f>
        <v>0</v>
      </c>
      <c r="BL727" s="25" t="s">
        <v>177</v>
      </c>
      <c r="BM727" s="25" t="s">
        <v>842</v>
      </c>
    </row>
    <row r="728" spans="2:65" s="12" customFormat="1">
      <c r="B728" s="201"/>
      <c r="D728" s="194" t="s">
        <v>304</v>
      </c>
      <c r="E728" s="202" t="s">
        <v>5</v>
      </c>
      <c r="F728" s="203" t="s">
        <v>806</v>
      </c>
      <c r="H728" s="202" t="s">
        <v>5</v>
      </c>
      <c r="I728" s="204"/>
      <c r="L728" s="201"/>
      <c r="M728" s="205"/>
      <c r="N728" s="206"/>
      <c r="O728" s="206"/>
      <c r="P728" s="206"/>
      <c r="Q728" s="206"/>
      <c r="R728" s="206"/>
      <c r="S728" s="206"/>
      <c r="T728" s="207"/>
      <c r="AT728" s="202" t="s">
        <v>304</v>
      </c>
      <c r="AU728" s="202" t="s">
        <v>87</v>
      </c>
      <c r="AV728" s="12" t="s">
        <v>82</v>
      </c>
      <c r="AW728" s="12" t="s">
        <v>38</v>
      </c>
      <c r="AX728" s="12" t="s">
        <v>75</v>
      </c>
      <c r="AY728" s="202" t="s">
        <v>178</v>
      </c>
    </row>
    <row r="729" spans="2:65" s="13" customFormat="1">
      <c r="B729" s="208"/>
      <c r="D729" s="194" t="s">
        <v>304</v>
      </c>
      <c r="E729" s="209" t="s">
        <v>5</v>
      </c>
      <c r="F729" s="210" t="s">
        <v>843</v>
      </c>
      <c r="H729" s="211">
        <v>18.399999999999999</v>
      </c>
      <c r="I729" s="212"/>
      <c r="L729" s="208"/>
      <c r="M729" s="213"/>
      <c r="N729" s="214"/>
      <c r="O729" s="214"/>
      <c r="P729" s="214"/>
      <c r="Q729" s="214"/>
      <c r="R729" s="214"/>
      <c r="S729" s="214"/>
      <c r="T729" s="215"/>
      <c r="AT729" s="209" t="s">
        <v>304</v>
      </c>
      <c r="AU729" s="209" t="s">
        <v>87</v>
      </c>
      <c r="AV729" s="13" t="s">
        <v>87</v>
      </c>
      <c r="AW729" s="13" t="s">
        <v>38</v>
      </c>
      <c r="AX729" s="13" t="s">
        <v>75</v>
      </c>
      <c r="AY729" s="209" t="s">
        <v>178</v>
      </c>
    </row>
    <row r="730" spans="2:65" s="13" customFormat="1">
      <c r="B730" s="208"/>
      <c r="D730" s="194" t="s">
        <v>304</v>
      </c>
      <c r="E730" s="209" t="s">
        <v>5</v>
      </c>
      <c r="F730" s="210" t="s">
        <v>844</v>
      </c>
      <c r="H730" s="211">
        <v>-1.3</v>
      </c>
      <c r="I730" s="212"/>
      <c r="L730" s="208"/>
      <c r="M730" s="213"/>
      <c r="N730" s="214"/>
      <c r="O730" s="214"/>
      <c r="P730" s="214"/>
      <c r="Q730" s="214"/>
      <c r="R730" s="214"/>
      <c r="S730" s="214"/>
      <c r="T730" s="215"/>
      <c r="AT730" s="209" t="s">
        <v>304</v>
      </c>
      <c r="AU730" s="209" t="s">
        <v>87</v>
      </c>
      <c r="AV730" s="13" t="s">
        <v>87</v>
      </c>
      <c r="AW730" s="13" t="s">
        <v>38</v>
      </c>
      <c r="AX730" s="13" t="s">
        <v>75</v>
      </c>
      <c r="AY730" s="209" t="s">
        <v>178</v>
      </c>
    </row>
    <row r="731" spans="2:65" s="13" customFormat="1">
      <c r="B731" s="208"/>
      <c r="D731" s="194" t="s">
        <v>304</v>
      </c>
      <c r="E731" s="209" t="s">
        <v>5</v>
      </c>
      <c r="F731" s="210" t="s">
        <v>158</v>
      </c>
      <c r="H731" s="211">
        <v>-1</v>
      </c>
      <c r="I731" s="212"/>
      <c r="L731" s="208"/>
      <c r="M731" s="213"/>
      <c r="N731" s="214"/>
      <c r="O731" s="214"/>
      <c r="P731" s="214"/>
      <c r="Q731" s="214"/>
      <c r="R731" s="214"/>
      <c r="S731" s="214"/>
      <c r="T731" s="215"/>
      <c r="AT731" s="209" t="s">
        <v>304</v>
      </c>
      <c r="AU731" s="209" t="s">
        <v>87</v>
      </c>
      <c r="AV731" s="13" t="s">
        <v>87</v>
      </c>
      <c r="AW731" s="13" t="s">
        <v>38</v>
      </c>
      <c r="AX731" s="13" t="s">
        <v>75</v>
      </c>
      <c r="AY731" s="209" t="s">
        <v>178</v>
      </c>
    </row>
    <row r="732" spans="2:65" s="13" customFormat="1">
      <c r="B732" s="208"/>
      <c r="D732" s="194" t="s">
        <v>304</v>
      </c>
      <c r="E732" s="209" t="s">
        <v>5</v>
      </c>
      <c r="F732" s="210" t="s">
        <v>684</v>
      </c>
      <c r="H732" s="211">
        <v>-1.6</v>
      </c>
      <c r="I732" s="212"/>
      <c r="L732" s="208"/>
      <c r="M732" s="213"/>
      <c r="N732" s="214"/>
      <c r="O732" s="214"/>
      <c r="P732" s="214"/>
      <c r="Q732" s="214"/>
      <c r="R732" s="214"/>
      <c r="S732" s="214"/>
      <c r="T732" s="215"/>
      <c r="AT732" s="209" t="s">
        <v>304</v>
      </c>
      <c r="AU732" s="209" t="s">
        <v>87</v>
      </c>
      <c r="AV732" s="13" t="s">
        <v>87</v>
      </c>
      <c r="AW732" s="13" t="s">
        <v>38</v>
      </c>
      <c r="AX732" s="13" t="s">
        <v>75</v>
      </c>
      <c r="AY732" s="209" t="s">
        <v>178</v>
      </c>
    </row>
    <row r="733" spans="2:65" s="13" customFormat="1">
      <c r="B733" s="208"/>
      <c r="D733" s="194" t="s">
        <v>304</v>
      </c>
      <c r="E733" s="209" t="s">
        <v>5</v>
      </c>
      <c r="F733" s="210" t="s">
        <v>845</v>
      </c>
      <c r="H733" s="211">
        <v>-1.25</v>
      </c>
      <c r="I733" s="212"/>
      <c r="L733" s="208"/>
      <c r="M733" s="213"/>
      <c r="N733" s="214"/>
      <c r="O733" s="214"/>
      <c r="P733" s="214"/>
      <c r="Q733" s="214"/>
      <c r="R733" s="214"/>
      <c r="S733" s="214"/>
      <c r="T733" s="215"/>
      <c r="AT733" s="209" t="s">
        <v>304</v>
      </c>
      <c r="AU733" s="209" t="s">
        <v>87</v>
      </c>
      <c r="AV733" s="13" t="s">
        <v>87</v>
      </c>
      <c r="AW733" s="13" t="s">
        <v>38</v>
      </c>
      <c r="AX733" s="13" t="s">
        <v>75</v>
      </c>
      <c r="AY733" s="209" t="s">
        <v>178</v>
      </c>
    </row>
    <row r="734" spans="2:65" s="12" customFormat="1">
      <c r="B734" s="201"/>
      <c r="D734" s="194" t="s">
        <v>304</v>
      </c>
      <c r="E734" s="202" t="s">
        <v>5</v>
      </c>
      <c r="F734" s="203" t="s">
        <v>846</v>
      </c>
      <c r="H734" s="202" t="s">
        <v>5</v>
      </c>
      <c r="I734" s="204"/>
      <c r="L734" s="201"/>
      <c r="M734" s="205"/>
      <c r="N734" s="206"/>
      <c r="O734" s="206"/>
      <c r="P734" s="206"/>
      <c r="Q734" s="206"/>
      <c r="R734" s="206"/>
      <c r="S734" s="206"/>
      <c r="T734" s="207"/>
      <c r="AT734" s="202" t="s">
        <v>304</v>
      </c>
      <c r="AU734" s="202" t="s">
        <v>87</v>
      </c>
      <c r="AV734" s="12" t="s">
        <v>82</v>
      </c>
      <c r="AW734" s="12" t="s">
        <v>38</v>
      </c>
      <c r="AX734" s="12" t="s">
        <v>75</v>
      </c>
      <c r="AY734" s="202" t="s">
        <v>178</v>
      </c>
    </row>
    <row r="735" spans="2:65" s="13" customFormat="1">
      <c r="B735" s="208"/>
      <c r="D735" s="194" t="s">
        <v>304</v>
      </c>
      <c r="E735" s="209" t="s">
        <v>5</v>
      </c>
      <c r="F735" s="210" t="s">
        <v>847</v>
      </c>
      <c r="H735" s="211">
        <v>4.7</v>
      </c>
      <c r="I735" s="212"/>
      <c r="L735" s="208"/>
      <c r="M735" s="213"/>
      <c r="N735" s="214"/>
      <c r="O735" s="214"/>
      <c r="P735" s="214"/>
      <c r="Q735" s="214"/>
      <c r="R735" s="214"/>
      <c r="S735" s="214"/>
      <c r="T735" s="215"/>
      <c r="AT735" s="209" t="s">
        <v>304</v>
      </c>
      <c r="AU735" s="209" t="s">
        <v>87</v>
      </c>
      <c r="AV735" s="13" t="s">
        <v>87</v>
      </c>
      <c r="AW735" s="13" t="s">
        <v>38</v>
      </c>
      <c r="AX735" s="13" t="s">
        <v>75</v>
      </c>
      <c r="AY735" s="209" t="s">
        <v>178</v>
      </c>
    </row>
    <row r="736" spans="2:65" s="13" customFormat="1">
      <c r="B736" s="208"/>
      <c r="D736" s="194" t="s">
        <v>304</v>
      </c>
      <c r="E736" s="209" t="s">
        <v>5</v>
      </c>
      <c r="F736" s="210" t="s">
        <v>848</v>
      </c>
      <c r="H736" s="211">
        <v>-0.8</v>
      </c>
      <c r="I736" s="212"/>
      <c r="L736" s="208"/>
      <c r="M736" s="213"/>
      <c r="N736" s="214"/>
      <c r="O736" s="214"/>
      <c r="P736" s="214"/>
      <c r="Q736" s="214"/>
      <c r="R736" s="214"/>
      <c r="S736" s="214"/>
      <c r="T736" s="215"/>
      <c r="AT736" s="209" t="s">
        <v>304</v>
      </c>
      <c r="AU736" s="209" t="s">
        <v>87</v>
      </c>
      <c r="AV736" s="13" t="s">
        <v>87</v>
      </c>
      <c r="AW736" s="13" t="s">
        <v>38</v>
      </c>
      <c r="AX736" s="13" t="s">
        <v>75</v>
      </c>
      <c r="AY736" s="209" t="s">
        <v>178</v>
      </c>
    </row>
    <row r="737" spans="2:65" s="14" customFormat="1">
      <c r="B737" s="216"/>
      <c r="D737" s="194" t="s">
        <v>304</v>
      </c>
      <c r="E737" s="217" t="s">
        <v>5</v>
      </c>
      <c r="F737" s="218" t="s">
        <v>309</v>
      </c>
      <c r="H737" s="219">
        <v>17.149999999999999</v>
      </c>
      <c r="I737" s="220"/>
      <c r="L737" s="216"/>
      <c r="M737" s="221"/>
      <c r="N737" s="222"/>
      <c r="O737" s="222"/>
      <c r="P737" s="222"/>
      <c r="Q737" s="222"/>
      <c r="R737" s="222"/>
      <c r="S737" s="222"/>
      <c r="T737" s="223"/>
      <c r="AT737" s="217" t="s">
        <v>304</v>
      </c>
      <c r="AU737" s="217" t="s">
        <v>87</v>
      </c>
      <c r="AV737" s="14" t="s">
        <v>177</v>
      </c>
      <c r="AW737" s="14" t="s">
        <v>38</v>
      </c>
      <c r="AX737" s="14" t="s">
        <v>82</v>
      </c>
      <c r="AY737" s="217" t="s">
        <v>178</v>
      </c>
    </row>
    <row r="738" spans="2:65" s="1" customFormat="1" ht="16.5" customHeight="1">
      <c r="B738" s="181"/>
      <c r="C738" s="182" t="s">
        <v>849</v>
      </c>
      <c r="D738" s="182" t="s">
        <v>180</v>
      </c>
      <c r="E738" s="183" t="s">
        <v>850</v>
      </c>
      <c r="F738" s="184" t="s">
        <v>851</v>
      </c>
      <c r="G738" s="185" t="s">
        <v>327</v>
      </c>
      <c r="H738" s="186">
        <v>11</v>
      </c>
      <c r="I738" s="187"/>
      <c r="J738" s="188">
        <f>ROUND(I738*H738,2)</f>
        <v>0</v>
      </c>
      <c r="K738" s="184" t="s">
        <v>5</v>
      </c>
      <c r="L738" s="42"/>
      <c r="M738" s="189" t="s">
        <v>5</v>
      </c>
      <c r="N738" s="190" t="s">
        <v>46</v>
      </c>
      <c r="O738" s="43"/>
      <c r="P738" s="191">
        <f>O738*H738</f>
        <v>0</v>
      </c>
      <c r="Q738" s="191">
        <v>0</v>
      </c>
      <c r="R738" s="191">
        <f>Q738*H738</f>
        <v>0</v>
      </c>
      <c r="S738" s="191">
        <v>1.4</v>
      </c>
      <c r="T738" s="192">
        <f>S738*H738</f>
        <v>15.399999999999999</v>
      </c>
      <c r="AR738" s="25" t="s">
        <v>177</v>
      </c>
      <c r="AT738" s="25" t="s">
        <v>180</v>
      </c>
      <c r="AU738" s="25" t="s">
        <v>87</v>
      </c>
      <c r="AY738" s="25" t="s">
        <v>178</v>
      </c>
      <c r="BE738" s="193">
        <f>IF(N738="základní",J738,0)</f>
        <v>0</v>
      </c>
      <c r="BF738" s="193">
        <f>IF(N738="snížená",J738,0)</f>
        <v>0</v>
      </c>
      <c r="BG738" s="193">
        <f>IF(N738="zákl. přenesená",J738,0)</f>
        <v>0</v>
      </c>
      <c r="BH738" s="193">
        <f>IF(N738="sníž. přenesená",J738,0)</f>
        <v>0</v>
      </c>
      <c r="BI738" s="193">
        <f>IF(N738="nulová",J738,0)</f>
        <v>0</v>
      </c>
      <c r="BJ738" s="25" t="s">
        <v>82</v>
      </c>
      <c r="BK738" s="193">
        <f>ROUND(I738*H738,2)</f>
        <v>0</v>
      </c>
      <c r="BL738" s="25" t="s">
        <v>177</v>
      </c>
      <c r="BM738" s="25" t="s">
        <v>852</v>
      </c>
    </row>
    <row r="739" spans="2:65" s="12" customFormat="1">
      <c r="B739" s="201"/>
      <c r="D739" s="194" t="s">
        <v>304</v>
      </c>
      <c r="E739" s="202" t="s">
        <v>5</v>
      </c>
      <c r="F739" s="203" t="s">
        <v>564</v>
      </c>
      <c r="H739" s="202" t="s">
        <v>5</v>
      </c>
      <c r="I739" s="204"/>
      <c r="L739" s="201"/>
      <c r="M739" s="205"/>
      <c r="N739" s="206"/>
      <c r="O739" s="206"/>
      <c r="P739" s="206"/>
      <c r="Q739" s="206"/>
      <c r="R739" s="206"/>
      <c r="S739" s="206"/>
      <c r="T739" s="207"/>
      <c r="AT739" s="202" t="s">
        <v>304</v>
      </c>
      <c r="AU739" s="202" t="s">
        <v>87</v>
      </c>
      <c r="AV739" s="12" t="s">
        <v>82</v>
      </c>
      <c r="AW739" s="12" t="s">
        <v>38</v>
      </c>
      <c r="AX739" s="12" t="s">
        <v>75</v>
      </c>
      <c r="AY739" s="202" t="s">
        <v>178</v>
      </c>
    </row>
    <row r="740" spans="2:65" s="12" customFormat="1">
      <c r="B740" s="201"/>
      <c r="D740" s="194" t="s">
        <v>304</v>
      </c>
      <c r="E740" s="202" t="s">
        <v>5</v>
      </c>
      <c r="F740" s="203" t="s">
        <v>565</v>
      </c>
      <c r="H740" s="202" t="s">
        <v>5</v>
      </c>
      <c r="I740" s="204"/>
      <c r="L740" s="201"/>
      <c r="M740" s="205"/>
      <c r="N740" s="206"/>
      <c r="O740" s="206"/>
      <c r="P740" s="206"/>
      <c r="Q740" s="206"/>
      <c r="R740" s="206"/>
      <c r="S740" s="206"/>
      <c r="T740" s="207"/>
      <c r="AT740" s="202" t="s">
        <v>304</v>
      </c>
      <c r="AU740" s="202" t="s">
        <v>87</v>
      </c>
      <c r="AV740" s="12" t="s">
        <v>82</v>
      </c>
      <c r="AW740" s="12" t="s">
        <v>38</v>
      </c>
      <c r="AX740" s="12" t="s">
        <v>75</v>
      </c>
      <c r="AY740" s="202" t="s">
        <v>178</v>
      </c>
    </row>
    <row r="741" spans="2:65" s="13" customFormat="1">
      <c r="B741" s="208"/>
      <c r="D741" s="194" t="s">
        <v>304</v>
      </c>
      <c r="E741" s="209" t="s">
        <v>5</v>
      </c>
      <c r="F741" s="210" t="s">
        <v>853</v>
      </c>
      <c r="H741" s="211">
        <v>11</v>
      </c>
      <c r="I741" s="212"/>
      <c r="L741" s="208"/>
      <c r="M741" s="213"/>
      <c r="N741" s="214"/>
      <c r="O741" s="214"/>
      <c r="P741" s="214"/>
      <c r="Q741" s="214"/>
      <c r="R741" s="214"/>
      <c r="S741" s="214"/>
      <c r="T741" s="215"/>
      <c r="AT741" s="209" t="s">
        <v>304</v>
      </c>
      <c r="AU741" s="209" t="s">
        <v>87</v>
      </c>
      <c r="AV741" s="13" t="s">
        <v>87</v>
      </c>
      <c r="AW741" s="13" t="s">
        <v>38</v>
      </c>
      <c r="AX741" s="13" t="s">
        <v>75</v>
      </c>
      <c r="AY741" s="209" t="s">
        <v>178</v>
      </c>
    </row>
    <row r="742" spans="2:65" s="14" customFormat="1">
      <c r="B742" s="216"/>
      <c r="D742" s="194" t="s">
        <v>304</v>
      </c>
      <c r="E742" s="217" t="s">
        <v>5</v>
      </c>
      <c r="F742" s="218" t="s">
        <v>309</v>
      </c>
      <c r="H742" s="219">
        <v>11</v>
      </c>
      <c r="I742" s="220"/>
      <c r="L742" s="216"/>
      <c r="M742" s="221"/>
      <c r="N742" s="222"/>
      <c r="O742" s="222"/>
      <c r="P742" s="222"/>
      <c r="Q742" s="222"/>
      <c r="R742" s="222"/>
      <c r="S742" s="222"/>
      <c r="T742" s="223"/>
      <c r="AT742" s="217" t="s">
        <v>304</v>
      </c>
      <c r="AU742" s="217" t="s">
        <v>87</v>
      </c>
      <c r="AV742" s="14" t="s">
        <v>177</v>
      </c>
      <c r="AW742" s="14" t="s">
        <v>38</v>
      </c>
      <c r="AX742" s="14" t="s">
        <v>82</v>
      </c>
      <c r="AY742" s="217" t="s">
        <v>178</v>
      </c>
    </row>
    <row r="743" spans="2:65" s="1" customFormat="1" ht="16.5" customHeight="1">
      <c r="B743" s="181"/>
      <c r="C743" s="182" t="s">
        <v>854</v>
      </c>
      <c r="D743" s="182" t="s">
        <v>180</v>
      </c>
      <c r="E743" s="183" t="s">
        <v>855</v>
      </c>
      <c r="F743" s="184" t="s">
        <v>856</v>
      </c>
      <c r="G743" s="185" t="s">
        <v>315</v>
      </c>
      <c r="H743" s="186">
        <v>4.3</v>
      </c>
      <c r="I743" s="187"/>
      <c r="J743" s="188">
        <f>ROUND(I743*H743,2)</f>
        <v>0</v>
      </c>
      <c r="K743" s="184" t="s">
        <v>5</v>
      </c>
      <c r="L743" s="42"/>
      <c r="M743" s="189" t="s">
        <v>5</v>
      </c>
      <c r="N743" s="190" t="s">
        <v>46</v>
      </c>
      <c r="O743" s="43"/>
      <c r="P743" s="191">
        <f>O743*H743</f>
        <v>0</v>
      </c>
      <c r="Q743" s="191">
        <v>0</v>
      </c>
      <c r="R743" s="191">
        <f>Q743*H743</f>
        <v>0</v>
      </c>
      <c r="S743" s="191">
        <v>0.55000000000000004</v>
      </c>
      <c r="T743" s="192">
        <f>S743*H743</f>
        <v>2.3650000000000002</v>
      </c>
      <c r="AR743" s="25" t="s">
        <v>177</v>
      </c>
      <c r="AT743" s="25" t="s">
        <v>180</v>
      </c>
      <c r="AU743" s="25" t="s">
        <v>87</v>
      </c>
      <c r="AY743" s="25" t="s">
        <v>178</v>
      </c>
      <c r="BE743" s="193">
        <f>IF(N743="základní",J743,0)</f>
        <v>0</v>
      </c>
      <c r="BF743" s="193">
        <f>IF(N743="snížená",J743,0)</f>
        <v>0</v>
      </c>
      <c r="BG743" s="193">
        <f>IF(N743="zákl. přenesená",J743,0)</f>
        <v>0</v>
      </c>
      <c r="BH743" s="193">
        <f>IF(N743="sníž. přenesená",J743,0)</f>
        <v>0</v>
      </c>
      <c r="BI743" s="193">
        <f>IF(N743="nulová",J743,0)</f>
        <v>0</v>
      </c>
      <c r="BJ743" s="25" t="s">
        <v>82</v>
      </c>
      <c r="BK743" s="193">
        <f>ROUND(I743*H743,2)</f>
        <v>0</v>
      </c>
      <c r="BL743" s="25" t="s">
        <v>177</v>
      </c>
      <c r="BM743" s="25" t="s">
        <v>857</v>
      </c>
    </row>
    <row r="744" spans="2:65" s="12" customFormat="1">
      <c r="B744" s="201"/>
      <c r="D744" s="194" t="s">
        <v>304</v>
      </c>
      <c r="E744" s="202" t="s">
        <v>5</v>
      </c>
      <c r="F744" s="203" t="s">
        <v>858</v>
      </c>
      <c r="H744" s="202" t="s">
        <v>5</v>
      </c>
      <c r="I744" s="204"/>
      <c r="L744" s="201"/>
      <c r="M744" s="205"/>
      <c r="N744" s="206"/>
      <c r="O744" s="206"/>
      <c r="P744" s="206"/>
      <c r="Q744" s="206"/>
      <c r="R744" s="206"/>
      <c r="S744" s="206"/>
      <c r="T744" s="207"/>
      <c r="AT744" s="202" t="s">
        <v>304</v>
      </c>
      <c r="AU744" s="202" t="s">
        <v>87</v>
      </c>
      <c r="AV744" s="12" t="s">
        <v>82</v>
      </c>
      <c r="AW744" s="12" t="s">
        <v>38</v>
      </c>
      <c r="AX744" s="12" t="s">
        <v>75</v>
      </c>
      <c r="AY744" s="202" t="s">
        <v>178</v>
      </c>
    </row>
    <row r="745" spans="2:65" s="13" customFormat="1">
      <c r="B745" s="208"/>
      <c r="D745" s="194" t="s">
        <v>304</v>
      </c>
      <c r="E745" s="209" t="s">
        <v>5</v>
      </c>
      <c r="F745" s="210" t="s">
        <v>859</v>
      </c>
      <c r="H745" s="211">
        <v>4.3</v>
      </c>
      <c r="I745" s="212"/>
      <c r="L745" s="208"/>
      <c r="M745" s="213"/>
      <c r="N745" s="214"/>
      <c r="O745" s="214"/>
      <c r="P745" s="214"/>
      <c r="Q745" s="214"/>
      <c r="R745" s="214"/>
      <c r="S745" s="214"/>
      <c r="T745" s="215"/>
      <c r="AT745" s="209" t="s">
        <v>304</v>
      </c>
      <c r="AU745" s="209" t="s">
        <v>87</v>
      </c>
      <c r="AV745" s="13" t="s">
        <v>87</v>
      </c>
      <c r="AW745" s="13" t="s">
        <v>38</v>
      </c>
      <c r="AX745" s="13" t="s">
        <v>75</v>
      </c>
      <c r="AY745" s="209" t="s">
        <v>178</v>
      </c>
    </row>
    <row r="746" spans="2:65" s="14" customFormat="1">
      <c r="B746" s="216"/>
      <c r="D746" s="194" t="s">
        <v>304</v>
      </c>
      <c r="E746" s="217" t="s">
        <v>5</v>
      </c>
      <c r="F746" s="218" t="s">
        <v>309</v>
      </c>
      <c r="H746" s="219">
        <v>4.3</v>
      </c>
      <c r="I746" s="220"/>
      <c r="L746" s="216"/>
      <c r="M746" s="221"/>
      <c r="N746" s="222"/>
      <c r="O746" s="222"/>
      <c r="P746" s="222"/>
      <c r="Q746" s="222"/>
      <c r="R746" s="222"/>
      <c r="S746" s="222"/>
      <c r="T746" s="223"/>
      <c r="AT746" s="217" t="s">
        <v>304</v>
      </c>
      <c r="AU746" s="217" t="s">
        <v>87</v>
      </c>
      <c r="AV746" s="14" t="s">
        <v>177</v>
      </c>
      <c r="AW746" s="14" t="s">
        <v>38</v>
      </c>
      <c r="AX746" s="14" t="s">
        <v>82</v>
      </c>
      <c r="AY746" s="217" t="s">
        <v>178</v>
      </c>
    </row>
    <row r="747" spans="2:65" s="1" customFormat="1" ht="16.5" customHeight="1">
      <c r="B747" s="181"/>
      <c r="C747" s="182" t="s">
        <v>860</v>
      </c>
      <c r="D747" s="182" t="s">
        <v>180</v>
      </c>
      <c r="E747" s="183" t="s">
        <v>861</v>
      </c>
      <c r="F747" s="184" t="s">
        <v>862</v>
      </c>
      <c r="G747" s="185" t="s">
        <v>315</v>
      </c>
      <c r="H747" s="186">
        <v>47.5</v>
      </c>
      <c r="I747" s="187"/>
      <c r="J747" s="188">
        <f>ROUND(I747*H747,2)</f>
        <v>0</v>
      </c>
      <c r="K747" s="184" t="s">
        <v>5</v>
      </c>
      <c r="L747" s="42"/>
      <c r="M747" s="189" t="s">
        <v>5</v>
      </c>
      <c r="N747" s="190" t="s">
        <v>46</v>
      </c>
      <c r="O747" s="43"/>
      <c r="P747" s="191">
        <f>O747*H747</f>
        <v>0</v>
      </c>
      <c r="Q747" s="191">
        <v>0</v>
      </c>
      <c r="R747" s="191">
        <f>Q747*H747</f>
        <v>0</v>
      </c>
      <c r="S747" s="191">
        <v>5.8000000000000003E-2</v>
      </c>
      <c r="T747" s="192">
        <f>S747*H747</f>
        <v>2.7550000000000003</v>
      </c>
      <c r="AR747" s="25" t="s">
        <v>177</v>
      </c>
      <c r="AT747" s="25" t="s">
        <v>180</v>
      </c>
      <c r="AU747" s="25" t="s">
        <v>87</v>
      </c>
      <c r="AY747" s="25" t="s">
        <v>178</v>
      </c>
      <c r="BE747" s="193">
        <f>IF(N747="základní",J747,0)</f>
        <v>0</v>
      </c>
      <c r="BF747" s="193">
        <f>IF(N747="snížená",J747,0)</f>
        <v>0</v>
      </c>
      <c r="BG747" s="193">
        <f>IF(N747="zákl. přenesená",J747,0)</f>
        <v>0</v>
      </c>
      <c r="BH747" s="193">
        <f>IF(N747="sníž. přenesená",J747,0)</f>
        <v>0</v>
      </c>
      <c r="BI747" s="193">
        <f>IF(N747="nulová",J747,0)</f>
        <v>0</v>
      </c>
      <c r="BJ747" s="25" t="s">
        <v>82</v>
      </c>
      <c r="BK747" s="193">
        <f>ROUND(I747*H747,2)</f>
        <v>0</v>
      </c>
      <c r="BL747" s="25" t="s">
        <v>177</v>
      </c>
      <c r="BM747" s="25" t="s">
        <v>863</v>
      </c>
    </row>
    <row r="748" spans="2:65" s="12" customFormat="1">
      <c r="B748" s="201"/>
      <c r="D748" s="194" t="s">
        <v>304</v>
      </c>
      <c r="E748" s="202" t="s">
        <v>5</v>
      </c>
      <c r="F748" s="203" t="s">
        <v>864</v>
      </c>
      <c r="H748" s="202" t="s">
        <v>5</v>
      </c>
      <c r="I748" s="204"/>
      <c r="L748" s="201"/>
      <c r="M748" s="205"/>
      <c r="N748" s="206"/>
      <c r="O748" s="206"/>
      <c r="P748" s="206"/>
      <c r="Q748" s="206"/>
      <c r="R748" s="206"/>
      <c r="S748" s="206"/>
      <c r="T748" s="207"/>
      <c r="AT748" s="202" t="s">
        <v>304</v>
      </c>
      <c r="AU748" s="202" t="s">
        <v>87</v>
      </c>
      <c r="AV748" s="12" t="s">
        <v>82</v>
      </c>
      <c r="AW748" s="12" t="s">
        <v>38</v>
      </c>
      <c r="AX748" s="12" t="s">
        <v>75</v>
      </c>
      <c r="AY748" s="202" t="s">
        <v>178</v>
      </c>
    </row>
    <row r="749" spans="2:65" s="13" customFormat="1">
      <c r="B749" s="208"/>
      <c r="D749" s="194" t="s">
        <v>304</v>
      </c>
      <c r="E749" s="209" t="s">
        <v>5</v>
      </c>
      <c r="F749" s="210" t="s">
        <v>865</v>
      </c>
      <c r="H749" s="211">
        <v>30</v>
      </c>
      <c r="I749" s="212"/>
      <c r="L749" s="208"/>
      <c r="M749" s="213"/>
      <c r="N749" s="214"/>
      <c r="O749" s="214"/>
      <c r="P749" s="214"/>
      <c r="Q749" s="214"/>
      <c r="R749" s="214"/>
      <c r="S749" s="214"/>
      <c r="T749" s="215"/>
      <c r="AT749" s="209" t="s">
        <v>304</v>
      </c>
      <c r="AU749" s="209" t="s">
        <v>87</v>
      </c>
      <c r="AV749" s="13" t="s">
        <v>87</v>
      </c>
      <c r="AW749" s="13" t="s">
        <v>38</v>
      </c>
      <c r="AX749" s="13" t="s">
        <v>75</v>
      </c>
      <c r="AY749" s="209" t="s">
        <v>178</v>
      </c>
    </row>
    <row r="750" spans="2:65" s="12" customFormat="1">
      <c r="B750" s="201"/>
      <c r="D750" s="194" t="s">
        <v>304</v>
      </c>
      <c r="E750" s="202" t="s">
        <v>5</v>
      </c>
      <c r="F750" s="203" t="s">
        <v>866</v>
      </c>
      <c r="H750" s="202" t="s">
        <v>5</v>
      </c>
      <c r="I750" s="204"/>
      <c r="L750" s="201"/>
      <c r="M750" s="205"/>
      <c r="N750" s="206"/>
      <c r="O750" s="206"/>
      <c r="P750" s="206"/>
      <c r="Q750" s="206"/>
      <c r="R750" s="206"/>
      <c r="S750" s="206"/>
      <c r="T750" s="207"/>
      <c r="AT750" s="202" t="s">
        <v>304</v>
      </c>
      <c r="AU750" s="202" t="s">
        <v>87</v>
      </c>
      <c r="AV750" s="12" t="s">
        <v>82</v>
      </c>
      <c r="AW750" s="12" t="s">
        <v>38</v>
      </c>
      <c r="AX750" s="12" t="s">
        <v>75</v>
      </c>
      <c r="AY750" s="202" t="s">
        <v>178</v>
      </c>
    </row>
    <row r="751" spans="2:65" s="13" customFormat="1">
      <c r="B751" s="208"/>
      <c r="D751" s="194" t="s">
        <v>304</v>
      </c>
      <c r="E751" s="209" t="s">
        <v>5</v>
      </c>
      <c r="F751" s="210" t="s">
        <v>867</v>
      </c>
      <c r="H751" s="211">
        <v>17.5</v>
      </c>
      <c r="I751" s="212"/>
      <c r="L751" s="208"/>
      <c r="M751" s="213"/>
      <c r="N751" s="214"/>
      <c r="O751" s="214"/>
      <c r="P751" s="214"/>
      <c r="Q751" s="214"/>
      <c r="R751" s="214"/>
      <c r="S751" s="214"/>
      <c r="T751" s="215"/>
      <c r="AT751" s="209" t="s">
        <v>304</v>
      </c>
      <c r="AU751" s="209" t="s">
        <v>87</v>
      </c>
      <c r="AV751" s="13" t="s">
        <v>87</v>
      </c>
      <c r="AW751" s="13" t="s">
        <v>38</v>
      </c>
      <c r="AX751" s="13" t="s">
        <v>75</v>
      </c>
      <c r="AY751" s="209" t="s">
        <v>178</v>
      </c>
    </row>
    <row r="752" spans="2:65" s="14" customFormat="1">
      <c r="B752" s="216"/>
      <c r="D752" s="194" t="s">
        <v>304</v>
      </c>
      <c r="E752" s="217" t="s">
        <v>5</v>
      </c>
      <c r="F752" s="218" t="s">
        <v>309</v>
      </c>
      <c r="H752" s="219">
        <v>47.5</v>
      </c>
      <c r="I752" s="220"/>
      <c r="L752" s="216"/>
      <c r="M752" s="221"/>
      <c r="N752" s="222"/>
      <c r="O752" s="222"/>
      <c r="P752" s="222"/>
      <c r="Q752" s="222"/>
      <c r="R752" s="222"/>
      <c r="S752" s="222"/>
      <c r="T752" s="223"/>
      <c r="AT752" s="217" t="s">
        <v>304</v>
      </c>
      <c r="AU752" s="217" t="s">
        <v>87</v>
      </c>
      <c r="AV752" s="14" t="s">
        <v>177</v>
      </c>
      <c r="AW752" s="14" t="s">
        <v>38</v>
      </c>
      <c r="AX752" s="14" t="s">
        <v>82</v>
      </c>
      <c r="AY752" s="217" t="s">
        <v>178</v>
      </c>
    </row>
    <row r="753" spans="2:65" s="1" customFormat="1" ht="25.5" customHeight="1">
      <c r="B753" s="181"/>
      <c r="C753" s="182" t="s">
        <v>868</v>
      </c>
      <c r="D753" s="182" t="s">
        <v>180</v>
      </c>
      <c r="E753" s="183" t="s">
        <v>869</v>
      </c>
      <c r="F753" s="184" t="s">
        <v>870</v>
      </c>
      <c r="G753" s="185" t="s">
        <v>315</v>
      </c>
      <c r="H753" s="186">
        <v>13</v>
      </c>
      <c r="I753" s="187"/>
      <c r="J753" s="188">
        <f>ROUND(I753*H753,2)</f>
        <v>0</v>
      </c>
      <c r="K753" s="184" t="s">
        <v>5</v>
      </c>
      <c r="L753" s="42"/>
      <c r="M753" s="189" t="s">
        <v>5</v>
      </c>
      <c r="N753" s="190" t="s">
        <v>46</v>
      </c>
      <c r="O753" s="43"/>
      <c r="P753" s="191">
        <f>O753*H753</f>
        <v>0</v>
      </c>
      <c r="Q753" s="191">
        <v>0</v>
      </c>
      <c r="R753" s="191">
        <f>Q753*H753</f>
        <v>0</v>
      </c>
      <c r="S753" s="191">
        <v>9.2499999999999995E-3</v>
      </c>
      <c r="T753" s="192">
        <f>S753*H753</f>
        <v>0.12025</v>
      </c>
      <c r="AR753" s="25" t="s">
        <v>177</v>
      </c>
      <c r="AT753" s="25" t="s">
        <v>180</v>
      </c>
      <c r="AU753" s="25" t="s">
        <v>87</v>
      </c>
      <c r="AY753" s="25" t="s">
        <v>178</v>
      </c>
      <c r="BE753" s="193">
        <f>IF(N753="základní",J753,0)</f>
        <v>0</v>
      </c>
      <c r="BF753" s="193">
        <f>IF(N753="snížená",J753,0)</f>
        <v>0</v>
      </c>
      <c r="BG753" s="193">
        <f>IF(N753="zákl. přenesená",J753,0)</f>
        <v>0</v>
      </c>
      <c r="BH753" s="193">
        <f>IF(N753="sníž. přenesená",J753,0)</f>
        <v>0</v>
      </c>
      <c r="BI753" s="193">
        <f>IF(N753="nulová",J753,0)</f>
        <v>0</v>
      </c>
      <c r="BJ753" s="25" t="s">
        <v>82</v>
      </c>
      <c r="BK753" s="193">
        <f>ROUND(I753*H753,2)</f>
        <v>0</v>
      </c>
      <c r="BL753" s="25" t="s">
        <v>177</v>
      </c>
      <c r="BM753" s="25" t="s">
        <v>871</v>
      </c>
    </row>
    <row r="754" spans="2:65" s="12" customFormat="1">
      <c r="B754" s="201"/>
      <c r="D754" s="194" t="s">
        <v>304</v>
      </c>
      <c r="E754" s="202" t="s">
        <v>5</v>
      </c>
      <c r="F754" s="203" t="s">
        <v>872</v>
      </c>
      <c r="H754" s="202" t="s">
        <v>5</v>
      </c>
      <c r="I754" s="204"/>
      <c r="L754" s="201"/>
      <c r="M754" s="205"/>
      <c r="N754" s="206"/>
      <c r="O754" s="206"/>
      <c r="P754" s="206"/>
      <c r="Q754" s="206"/>
      <c r="R754" s="206"/>
      <c r="S754" s="206"/>
      <c r="T754" s="207"/>
      <c r="AT754" s="202" t="s">
        <v>304</v>
      </c>
      <c r="AU754" s="202" t="s">
        <v>87</v>
      </c>
      <c r="AV754" s="12" t="s">
        <v>82</v>
      </c>
      <c r="AW754" s="12" t="s">
        <v>38</v>
      </c>
      <c r="AX754" s="12" t="s">
        <v>75</v>
      </c>
      <c r="AY754" s="202" t="s">
        <v>178</v>
      </c>
    </row>
    <row r="755" spans="2:65" s="13" customFormat="1">
      <c r="B755" s="208"/>
      <c r="D755" s="194" t="s">
        <v>304</v>
      </c>
      <c r="E755" s="209" t="s">
        <v>5</v>
      </c>
      <c r="F755" s="210" t="s">
        <v>240</v>
      </c>
      <c r="H755" s="211">
        <v>13</v>
      </c>
      <c r="I755" s="212"/>
      <c r="L755" s="208"/>
      <c r="M755" s="213"/>
      <c r="N755" s="214"/>
      <c r="O755" s="214"/>
      <c r="P755" s="214"/>
      <c r="Q755" s="214"/>
      <c r="R755" s="214"/>
      <c r="S755" s="214"/>
      <c r="T755" s="215"/>
      <c r="AT755" s="209" t="s">
        <v>304</v>
      </c>
      <c r="AU755" s="209" t="s">
        <v>87</v>
      </c>
      <c r="AV755" s="13" t="s">
        <v>87</v>
      </c>
      <c r="AW755" s="13" t="s">
        <v>38</v>
      </c>
      <c r="AX755" s="13" t="s">
        <v>75</v>
      </c>
      <c r="AY755" s="209" t="s">
        <v>178</v>
      </c>
    </row>
    <row r="756" spans="2:65" s="14" customFormat="1">
      <c r="B756" s="216"/>
      <c r="D756" s="194" t="s">
        <v>304</v>
      </c>
      <c r="E756" s="217" t="s">
        <v>5</v>
      </c>
      <c r="F756" s="218" t="s">
        <v>309</v>
      </c>
      <c r="H756" s="219">
        <v>13</v>
      </c>
      <c r="I756" s="220"/>
      <c r="L756" s="216"/>
      <c r="M756" s="221"/>
      <c r="N756" s="222"/>
      <c r="O756" s="222"/>
      <c r="P756" s="222"/>
      <c r="Q756" s="222"/>
      <c r="R756" s="222"/>
      <c r="S756" s="222"/>
      <c r="T756" s="223"/>
      <c r="AT756" s="217" t="s">
        <v>304</v>
      </c>
      <c r="AU756" s="217" t="s">
        <v>87</v>
      </c>
      <c r="AV756" s="14" t="s">
        <v>177</v>
      </c>
      <c r="AW756" s="14" t="s">
        <v>38</v>
      </c>
      <c r="AX756" s="14" t="s">
        <v>82</v>
      </c>
      <c r="AY756" s="217" t="s">
        <v>178</v>
      </c>
    </row>
    <row r="757" spans="2:65" s="1" customFormat="1" ht="25.5" customHeight="1">
      <c r="B757" s="181"/>
      <c r="C757" s="182" t="s">
        <v>873</v>
      </c>
      <c r="D757" s="182" t="s">
        <v>180</v>
      </c>
      <c r="E757" s="183" t="s">
        <v>874</v>
      </c>
      <c r="F757" s="184" t="s">
        <v>875</v>
      </c>
      <c r="G757" s="185" t="s">
        <v>442</v>
      </c>
      <c r="H757" s="186">
        <v>2</v>
      </c>
      <c r="I757" s="187"/>
      <c r="J757" s="188">
        <f>ROUND(I757*H757,2)</f>
        <v>0</v>
      </c>
      <c r="K757" s="184" t="s">
        <v>5</v>
      </c>
      <c r="L757" s="42"/>
      <c r="M757" s="189" t="s">
        <v>5</v>
      </c>
      <c r="N757" s="190" t="s">
        <v>46</v>
      </c>
      <c r="O757" s="43"/>
      <c r="P757" s="191">
        <f>O757*H757</f>
        <v>0</v>
      </c>
      <c r="Q757" s="191">
        <v>0</v>
      </c>
      <c r="R757" s="191">
        <f>Q757*H757</f>
        <v>0</v>
      </c>
      <c r="S757" s="191">
        <v>0.192</v>
      </c>
      <c r="T757" s="192">
        <f>S757*H757</f>
        <v>0.38400000000000001</v>
      </c>
      <c r="AR757" s="25" t="s">
        <v>177</v>
      </c>
      <c r="AT757" s="25" t="s">
        <v>180</v>
      </c>
      <c r="AU757" s="25" t="s">
        <v>87</v>
      </c>
      <c r="AY757" s="25" t="s">
        <v>178</v>
      </c>
      <c r="BE757" s="193">
        <f>IF(N757="základní",J757,0)</f>
        <v>0</v>
      </c>
      <c r="BF757" s="193">
        <f>IF(N757="snížená",J757,0)</f>
        <v>0</v>
      </c>
      <c r="BG757" s="193">
        <f>IF(N757="zákl. přenesená",J757,0)</f>
        <v>0</v>
      </c>
      <c r="BH757" s="193">
        <f>IF(N757="sníž. přenesená",J757,0)</f>
        <v>0</v>
      </c>
      <c r="BI757" s="193">
        <f>IF(N757="nulová",J757,0)</f>
        <v>0</v>
      </c>
      <c r="BJ757" s="25" t="s">
        <v>82</v>
      </c>
      <c r="BK757" s="193">
        <f>ROUND(I757*H757,2)</f>
        <v>0</v>
      </c>
      <c r="BL757" s="25" t="s">
        <v>177</v>
      </c>
      <c r="BM757" s="25" t="s">
        <v>876</v>
      </c>
    </row>
    <row r="758" spans="2:65" s="12" customFormat="1">
      <c r="B758" s="201"/>
      <c r="D758" s="194" t="s">
        <v>304</v>
      </c>
      <c r="E758" s="202" t="s">
        <v>5</v>
      </c>
      <c r="F758" s="203" t="s">
        <v>872</v>
      </c>
      <c r="H758" s="202" t="s">
        <v>5</v>
      </c>
      <c r="I758" s="204"/>
      <c r="L758" s="201"/>
      <c r="M758" s="205"/>
      <c r="N758" s="206"/>
      <c r="O758" s="206"/>
      <c r="P758" s="206"/>
      <c r="Q758" s="206"/>
      <c r="R758" s="206"/>
      <c r="S758" s="206"/>
      <c r="T758" s="207"/>
      <c r="AT758" s="202" t="s">
        <v>304</v>
      </c>
      <c r="AU758" s="202" t="s">
        <v>87</v>
      </c>
      <c r="AV758" s="12" t="s">
        <v>82</v>
      </c>
      <c r="AW758" s="12" t="s">
        <v>38</v>
      </c>
      <c r="AX758" s="12" t="s">
        <v>75</v>
      </c>
      <c r="AY758" s="202" t="s">
        <v>178</v>
      </c>
    </row>
    <row r="759" spans="2:65" s="13" customFormat="1">
      <c r="B759" s="208"/>
      <c r="D759" s="194" t="s">
        <v>304</v>
      </c>
      <c r="E759" s="209" t="s">
        <v>5</v>
      </c>
      <c r="F759" s="210" t="s">
        <v>87</v>
      </c>
      <c r="H759" s="211">
        <v>2</v>
      </c>
      <c r="I759" s="212"/>
      <c r="L759" s="208"/>
      <c r="M759" s="213"/>
      <c r="N759" s="214"/>
      <c r="O759" s="214"/>
      <c r="P759" s="214"/>
      <c r="Q759" s="214"/>
      <c r="R759" s="214"/>
      <c r="S759" s="214"/>
      <c r="T759" s="215"/>
      <c r="AT759" s="209" t="s">
        <v>304</v>
      </c>
      <c r="AU759" s="209" t="s">
        <v>87</v>
      </c>
      <c r="AV759" s="13" t="s">
        <v>87</v>
      </c>
      <c r="AW759" s="13" t="s">
        <v>38</v>
      </c>
      <c r="AX759" s="13" t="s">
        <v>75</v>
      </c>
      <c r="AY759" s="209" t="s">
        <v>178</v>
      </c>
    </row>
    <row r="760" spans="2:65" s="14" customFormat="1">
      <c r="B760" s="216"/>
      <c r="D760" s="194" t="s">
        <v>304</v>
      </c>
      <c r="E760" s="217" t="s">
        <v>5</v>
      </c>
      <c r="F760" s="218" t="s">
        <v>309</v>
      </c>
      <c r="H760" s="219">
        <v>2</v>
      </c>
      <c r="I760" s="220"/>
      <c r="L760" s="216"/>
      <c r="M760" s="221"/>
      <c r="N760" s="222"/>
      <c r="O760" s="222"/>
      <c r="P760" s="222"/>
      <c r="Q760" s="222"/>
      <c r="R760" s="222"/>
      <c r="S760" s="222"/>
      <c r="T760" s="223"/>
      <c r="AT760" s="217" t="s">
        <v>304</v>
      </c>
      <c r="AU760" s="217" t="s">
        <v>87</v>
      </c>
      <c r="AV760" s="14" t="s">
        <v>177</v>
      </c>
      <c r="AW760" s="14" t="s">
        <v>38</v>
      </c>
      <c r="AX760" s="14" t="s">
        <v>82</v>
      </c>
      <c r="AY760" s="217" t="s">
        <v>178</v>
      </c>
    </row>
    <row r="761" spans="2:65" s="1" customFormat="1" ht="16.5" customHeight="1">
      <c r="B761" s="181"/>
      <c r="C761" s="182" t="s">
        <v>877</v>
      </c>
      <c r="D761" s="182" t="s">
        <v>180</v>
      </c>
      <c r="E761" s="183" t="s">
        <v>878</v>
      </c>
      <c r="F761" s="184" t="s">
        <v>879</v>
      </c>
      <c r="G761" s="185" t="s">
        <v>442</v>
      </c>
      <c r="H761" s="186">
        <v>2</v>
      </c>
      <c r="I761" s="187"/>
      <c r="J761" s="188">
        <f>ROUND(I761*H761,2)</f>
        <v>0</v>
      </c>
      <c r="K761" s="184" t="s">
        <v>5</v>
      </c>
      <c r="L761" s="42"/>
      <c r="M761" s="189" t="s">
        <v>5</v>
      </c>
      <c r="N761" s="190" t="s">
        <v>46</v>
      </c>
      <c r="O761" s="43"/>
      <c r="P761" s="191">
        <f>O761*H761</f>
        <v>0</v>
      </c>
      <c r="Q761" s="191">
        <v>0</v>
      </c>
      <c r="R761" s="191">
        <f>Q761*H761</f>
        <v>0</v>
      </c>
      <c r="S761" s="191">
        <v>0</v>
      </c>
      <c r="T761" s="192">
        <f>S761*H761</f>
        <v>0</v>
      </c>
      <c r="AR761" s="25" t="s">
        <v>177</v>
      </c>
      <c r="AT761" s="25" t="s">
        <v>180</v>
      </c>
      <c r="AU761" s="25" t="s">
        <v>87</v>
      </c>
      <c r="AY761" s="25" t="s">
        <v>178</v>
      </c>
      <c r="BE761" s="193">
        <f>IF(N761="základní",J761,0)</f>
        <v>0</v>
      </c>
      <c r="BF761" s="193">
        <f>IF(N761="snížená",J761,0)</f>
        <v>0</v>
      </c>
      <c r="BG761" s="193">
        <f>IF(N761="zákl. přenesená",J761,0)</f>
        <v>0</v>
      </c>
      <c r="BH761" s="193">
        <f>IF(N761="sníž. přenesená",J761,0)</f>
        <v>0</v>
      </c>
      <c r="BI761" s="193">
        <f>IF(N761="nulová",J761,0)</f>
        <v>0</v>
      </c>
      <c r="BJ761" s="25" t="s">
        <v>82</v>
      </c>
      <c r="BK761" s="193">
        <f>ROUND(I761*H761,2)</f>
        <v>0</v>
      </c>
      <c r="BL761" s="25" t="s">
        <v>177</v>
      </c>
      <c r="BM761" s="25" t="s">
        <v>880</v>
      </c>
    </row>
    <row r="762" spans="2:65" s="12" customFormat="1">
      <c r="B762" s="201"/>
      <c r="D762" s="194" t="s">
        <v>304</v>
      </c>
      <c r="E762" s="202" t="s">
        <v>5</v>
      </c>
      <c r="F762" s="203" t="s">
        <v>881</v>
      </c>
      <c r="H762" s="202" t="s">
        <v>5</v>
      </c>
      <c r="I762" s="204"/>
      <c r="L762" s="201"/>
      <c r="M762" s="205"/>
      <c r="N762" s="206"/>
      <c r="O762" s="206"/>
      <c r="P762" s="206"/>
      <c r="Q762" s="206"/>
      <c r="R762" s="206"/>
      <c r="S762" s="206"/>
      <c r="T762" s="207"/>
      <c r="AT762" s="202" t="s">
        <v>304</v>
      </c>
      <c r="AU762" s="202" t="s">
        <v>87</v>
      </c>
      <c r="AV762" s="12" t="s">
        <v>82</v>
      </c>
      <c r="AW762" s="12" t="s">
        <v>38</v>
      </c>
      <c r="AX762" s="12" t="s">
        <v>75</v>
      </c>
      <c r="AY762" s="202" t="s">
        <v>178</v>
      </c>
    </row>
    <row r="763" spans="2:65" s="13" customFormat="1">
      <c r="B763" s="208"/>
      <c r="D763" s="194" t="s">
        <v>304</v>
      </c>
      <c r="E763" s="209" t="s">
        <v>5</v>
      </c>
      <c r="F763" s="210" t="s">
        <v>87</v>
      </c>
      <c r="H763" s="211">
        <v>2</v>
      </c>
      <c r="I763" s="212"/>
      <c r="L763" s="208"/>
      <c r="M763" s="213"/>
      <c r="N763" s="214"/>
      <c r="O763" s="214"/>
      <c r="P763" s="214"/>
      <c r="Q763" s="214"/>
      <c r="R763" s="214"/>
      <c r="S763" s="214"/>
      <c r="T763" s="215"/>
      <c r="AT763" s="209" t="s">
        <v>304</v>
      </c>
      <c r="AU763" s="209" t="s">
        <v>87</v>
      </c>
      <c r="AV763" s="13" t="s">
        <v>87</v>
      </c>
      <c r="AW763" s="13" t="s">
        <v>38</v>
      </c>
      <c r="AX763" s="13" t="s">
        <v>75</v>
      </c>
      <c r="AY763" s="209" t="s">
        <v>178</v>
      </c>
    </row>
    <row r="764" spans="2:65" s="14" customFormat="1">
      <c r="B764" s="216"/>
      <c r="D764" s="194" t="s">
        <v>304</v>
      </c>
      <c r="E764" s="217" t="s">
        <v>5</v>
      </c>
      <c r="F764" s="218" t="s">
        <v>309</v>
      </c>
      <c r="H764" s="219">
        <v>2</v>
      </c>
      <c r="I764" s="220"/>
      <c r="L764" s="216"/>
      <c r="M764" s="221"/>
      <c r="N764" s="222"/>
      <c r="O764" s="222"/>
      <c r="P764" s="222"/>
      <c r="Q764" s="222"/>
      <c r="R764" s="222"/>
      <c r="S764" s="222"/>
      <c r="T764" s="223"/>
      <c r="AT764" s="217" t="s">
        <v>304</v>
      </c>
      <c r="AU764" s="217" t="s">
        <v>87</v>
      </c>
      <c r="AV764" s="14" t="s">
        <v>177</v>
      </c>
      <c r="AW764" s="14" t="s">
        <v>38</v>
      </c>
      <c r="AX764" s="14" t="s">
        <v>82</v>
      </c>
      <c r="AY764" s="217" t="s">
        <v>178</v>
      </c>
    </row>
    <row r="765" spans="2:65" s="1" customFormat="1" ht="16.5" customHeight="1">
      <c r="B765" s="181"/>
      <c r="C765" s="182" t="s">
        <v>882</v>
      </c>
      <c r="D765" s="182" t="s">
        <v>180</v>
      </c>
      <c r="E765" s="183" t="s">
        <v>883</v>
      </c>
      <c r="F765" s="184" t="s">
        <v>884</v>
      </c>
      <c r="G765" s="185" t="s">
        <v>302</v>
      </c>
      <c r="H765" s="186">
        <v>89.814999999999998</v>
      </c>
      <c r="I765" s="187"/>
      <c r="J765" s="188">
        <f>ROUND(I765*H765,2)</f>
        <v>0</v>
      </c>
      <c r="K765" s="184" t="s">
        <v>5</v>
      </c>
      <c r="L765" s="42"/>
      <c r="M765" s="189" t="s">
        <v>5</v>
      </c>
      <c r="N765" s="190" t="s">
        <v>46</v>
      </c>
      <c r="O765" s="43"/>
      <c r="P765" s="191">
        <f>O765*H765</f>
        <v>0</v>
      </c>
      <c r="Q765" s="191">
        <v>0</v>
      </c>
      <c r="R765" s="191">
        <f>Q765*H765</f>
        <v>0</v>
      </c>
      <c r="S765" s="191">
        <v>5.5E-2</v>
      </c>
      <c r="T765" s="192">
        <f>S765*H765</f>
        <v>4.9398249999999999</v>
      </c>
      <c r="AR765" s="25" t="s">
        <v>177</v>
      </c>
      <c r="AT765" s="25" t="s">
        <v>180</v>
      </c>
      <c r="AU765" s="25" t="s">
        <v>87</v>
      </c>
      <c r="AY765" s="25" t="s">
        <v>178</v>
      </c>
      <c r="BE765" s="193">
        <f>IF(N765="základní",J765,0)</f>
        <v>0</v>
      </c>
      <c r="BF765" s="193">
        <f>IF(N765="snížená",J765,0)</f>
        <v>0</v>
      </c>
      <c r="BG765" s="193">
        <f>IF(N765="zákl. přenesená",J765,0)</f>
        <v>0</v>
      </c>
      <c r="BH765" s="193">
        <f>IF(N765="sníž. přenesená",J765,0)</f>
        <v>0</v>
      </c>
      <c r="BI765" s="193">
        <f>IF(N765="nulová",J765,0)</f>
        <v>0</v>
      </c>
      <c r="BJ765" s="25" t="s">
        <v>82</v>
      </c>
      <c r="BK765" s="193">
        <f>ROUND(I765*H765,2)</f>
        <v>0</v>
      </c>
      <c r="BL765" s="25" t="s">
        <v>177</v>
      </c>
      <c r="BM765" s="25" t="s">
        <v>885</v>
      </c>
    </row>
    <row r="766" spans="2:65" s="12" customFormat="1">
      <c r="B766" s="201"/>
      <c r="D766" s="194" t="s">
        <v>304</v>
      </c>
      <c r="E766" s="202" t="s">
        <v>5</v>
      </c>
      <c r="F766" s="203" t="s">
        <v>886</v>
      </c>
      <c r="H766" s="202" t="s">
        <v>5</v>
      </c>
      <c r="I766" s="204"/>
      <c r="L766" s="201"/>
      <c r="M766" s="205"/>
      <c r="N766" s="206"/>
      <c r="O766" s="206"/>
      <c r="P766" s="206"/>
      <c r="Q766" s="206"/>
      <c r="R766" s="206"/>
      <c r="S766" s="206"/>
      <c r="T766" s="207"/>
      <c r="AT766" s="202" t="s">
        <v>304</v>
      </c>
      <c r="AU766" s="202" t="s">
        <v>87</v>
      </c>
      <c r="AV766" s="12" t="s">
        <v>82</v>
      </c>
      <c r="AW766" s="12" t="s">
        <v>38</v>
      </c>
      <c r="AX766" s="12" t="s">
        <v>75</v>
      </c>
      <c r="AY766" s="202" t="s">
        <v>178</v>
      </c>
    </row>
    <row r="767" spans="2:65" s="13" customFormat="1">
      <c r="B767" s="208"/>
      <c r="D767" s="194" t="s">
        <v>304</v>
      </c>
      <c r="E767" s="209" t="s">
        <v>5</v>
      </c>
      <c r="F767" s="210" t="s">
        <v>887</v>
      </c>
      <c r="H767" s="211">
        <v>1.3320000000000001</v>
      </c>
      <c r="I767" s="212"/>
      <c r="L767" s="208"/>
      <c r="M767" s="213"/>
      <c r="N767" s="214"/>
      <c r="O767" s="214"/>
      <c r="P767" s="214"/>
      <c r="Q767" s="214"/>
      <c r="R767" s="214"/>
      <c r="S767" s="214"/>
      <c r="T767" s="215"/>
      <c r="AT767" s="209" t="s">
        <v>304</v>
      </c>
      <c r="AU767" s="209" t="s">
        <v>87</v>
      </c>
      <c r="AV767" s="13" t="s">
        <v>87</v>
      </c>
      <c r="AW767" s="13" t="s">
        <v>38</v>
      </c>
      <c r="AX767" s="13" t="s">
        <v>75</v>
      </c>
      <c r="AY767" s="209" t="s">
        <v>178</v>
      </c>
    </row>
    <row r="768" spans="2:65" s="13" customFormat="1">
      <c r="B768" s="208"/>
      <c r="D768" s="194" t="s">
        <v>304</v>
      </c>
      <c r="E768" s="209" t="s">
        <v>5</v>
      </c>
      <c r="F768" s="210" t="s">
        <v>5</v>
      </c>
      <c r="H768" s="211">
        <v>0</v>
      </c>
      <c r="I768" s="212"/>
      <c r="L768" s="208"/>
      <c r="M768" s="213"/>
      <c r="N768" s="214"/>
      <c r="O768" s="214"/>
      <c r="P768" s="214"/>
      <c r="Q768" s="214"/>
      <c r="R768" s="214"/>
      <c r="S768" s="214"/>
      <c r="T768" s="215"/>
      <c r="AT768" s="209" t="s">
        <v>304</v>
      </c>
      <c r="AU768" s="209" t="s">
        <v>87</v>
      </c>
      <c r="AV768" s="13" t="s">
        <v>87</v>
      </c>
      <c r="AW768" s="13" t="s">
        <v>6</v>
      </c>
      <c r="AX768" s="13" t="s">
        <v>75</v>
      </c>
      <c r="AY768" s="209" t="s">
        <v>178</v>
      </c>
    </row>
    <row r="769" spans="2:51" s="12" customFormat="1">
      <c r="B769" s="201"/>
      <c r="D769" s="194" t="s">
        <v>304</v>
      </c>
      <c r="E769" s="202" t="s">
        <v>5</v>
      </c>
      <c r="F769" s="203" t="s">
        <v>625</v>
      </c>
      <c r="H769" s="202" t="s">
        <v>5</v>
      </c>
      <c r="I769" s="204"/>
      <c r="L769" s="201"/>
      <c r="M769" s="205"/>
      <c r="N769" s="206"/>
      <c r="O769" s="206"/>
      <c r="P769" s="206"/>
      <c r="Q769" s="206"/>
      <c r="R769" s="206"/>
      <c r="S769" s="206"/>
      <c r="T769" s="207"/>
      <c r="AT769" s="202" t="s">
        <v>304</v>
      </c>
      <c r="AU769" s="202" t="s">
        <v>87</v>
      </c>
      <c r="AV769" s="12" t="s">
        <v>82</v>
      </c>
      <c r="AW769" s="12" t="s">
        <v>38</v>
      </c>
      <c r="AX769" s="12" t="s">
        <v>75</v>
      </c>
      <c r="AY769" s="202" t="s">
        <v>178</v>
      </c>
    </row>
    <row r="770" spans="2:51" s="13" customFormat="1">
      <c r="B770" s="208"/>
      <c r="D770" s="194" t="s">
        <v>304</v>
      </c>
      <c r="E770" s="209" t="s">
        <v>5</v>
      </c>
      <c r="F770" s="210" t="s">
        <v>888</v>
      </c>
      <c r="H770" s="211">
        <v>3.25</v>
      </c>
      <c r="I770" s="212"/>
      <c r="L770" s="208"/>
      <c r="M770" s="213"/>
      <c r="N770" s="214"/>
      <c r="O770" s="214"/>
      <c r="P770" s="214"/>
      <c r="Q770" s="214"/>
      <c r="R770" s="214"/>
      <c r="S770" s="214"/>
      <c r="T770" s="215"/>
      <c r="AT770" s="209" t="s">
        <v>304</v>
      </c>
      <c r="AU770" s="209" t="s">
        <v>87</v>
      </c>
      <c r="AV770" s="13" t="s">
        <v>87</v>
      </c>
      <c r="AW770" s="13" t="s">
        <v>38</v>
      </c>
      <c r="AX770" s="13" t="s">
        <v>75</v>
      </c>
      <c r="AY770" s="209" t="s">
        <v>178</v>
      </c>
    </row>
    <row r="771" spans="2:51" s="13" customFormat="1">
      <c r="B771" s="208"/>
      <c r="D771" s="194" t="s">
        <v>304</v>
      </c>
      <c r="E771" s="209" t="s">
        <v>5</v>
      </c>
      <c r="F771" s="210" t="s">
        <v>888</v>
      </c>
      <c r="H771" s="211">
        <v>3.25</v>
      </c>
      <c r="I771" s="212"/>
      <c r="L771" s="208"/>
      <c r="M771" s="213"/>
      <c r="N771" s="214"/>
      <c r="O771" s="214"/>
      <c r="P771" s="214"/>
      <c r="Q771" s="214"/>
      <c r="R771" s="214"/>
      <c r="S771" s="214"/>
      <c r="T771" s="215"/>
      <c r="AT771" s="209" t="s">
        <v>304</v>
      </c>
      <c r="AU771" s="209" t="s">
        <v>87</v>
      </c>
      <c r="AV771" s="13" t="s">
        <v>87</v>
      </c>
      <c r="AW771" s="13" t="s">
        <v>38</v>
      </c>
      <c r="AX771" s="13" t="s">
        <v>75</v>
      </c>
      <c r="AY771" s="209" t="s">
        <v>178</v>
      </c>
    </row>
    <row r="772" spans="2:51" s="12" customFormat="1">
      <c r="B772" s="201"/>
      <c r="D772" s="194" t="s">
        <v>304</v>
      </c>
      <c r="E772" s="202" t="s">
        <v>5</v>
      </c>
      <c r="F772" s="203" t="s">
        <v>889</v>
      </c>
      <c r="H772" s="202" t="s">
        <v>5</v>
      </c>
      <c r="I772" s="204"/>
      <c r="L772" s="201"/>
      <c r="M772" s="205"/>
      <c r="N772" s="206"/>
      <c r="O772" s="206"/>
      <c r="P772" s="206"/>
      <c r="Q772" s="206"/>
      <c r="R772" s="206"/>
      <c r="S772" s="206"/>
      <c r="T772" s="207"/>
      <c r="AT772" s="202" t="s">
        <v>304</v>
      </c>
      <c r="AU772" s="202" t="s">
        <v>87</v>
      </c>
      <c r="AV772" s="12" t="s">
        <v>82</v>
      </c>
      <c r="AW772" s="12" t="s">
        <v>38</v>
      </c>
      <c r="AX772" s="12" t="s">
        <v>75</v>
      </c>
      <c r="AY772" s="202" t="s">
        <v>178</v>
      </c>
    </row>
    <row r="773" spans="2:51" s="13" customFormat="1">
      <c r="B773" s="208"/>
      <c r="D773" s="194" t="s">
        <v>304</v>
      </c>
      <c r="E773" s="209" t="s">
        <v>5</v>
      </c>
      <c r="F773" s="210" t="s">
        <v>890</v>
      </c>
      <c r="H773" s="211">
        <v>3.25</v>
      </c>
      <c r="I773" s="212"/>
      <c r="L773" s="208"/>
      <c r="M773" s="213"/>
      <c r="N773" s="214"/>
      <c r="O773" s="214"/>
      <c r="P773" s="214"/>
      <c r="Q773" s="214"/>
      <c r="R773" s="214"/>
      <c r="S773" s="214"/>
      <c r="T773" s="215"/>
      <c r="AT773" s="209" t="s">
        <v>304</v>
      </c>
      <c r="AU773" s="209" t="s">
        <v>87</v>
      </c>
      <c r="AV773" s="13" t="s">
        <v>87</v>
      </c>
      <c r="AW773" s="13" t="s">
        <v>38</v>
      </c>
      <c r="AX773" s="13" t="s">
        <v>75</v>
      </c>
      <c r="AY773" s="209" t="s">
        <v>178</v>
      </c>
    </row>
    <row r="774" spans="2:51" s="12" customFormat="1">
      <c r="B774" s="201"/>
      <c r="D774" s="194" t="s">
        <v>304</v>
      </c>
      <c r="E774" s="202" t="s">
        <v>5</v>
      </c>
      <c r="F774" s="203" t="s">
        <v>891</v>
      </c>
      <c r="H774" s="202" t="s">
        <v>5</v>
      </c>
      <c r="I774" s="204"/>
      <c r="L774" s="201"/>
      <c r="M774" s="205"/>
      <c r="N774" s="206"/>
      <c r="O774" s="206"/>
      <c r="P774" s="206"/>
      <c r="Q774" s="206"/>
      <c r="R774" s="206"/>
      <c r="S774" s="206"/>
      <c r="T774" s="207"/>
      <c r="AT774" s="202" t="s">
        <v>304</v>
      </c>
      <c r="AU774" s="202" t="s">
        <v>87</v>
      </c>
      <c r="AV774" s="12" t="s">
        <v>82</v>
      </c>
      <c r="AW774" s="12" t="s">
        <v>38</v>
      </c>
      <c r="AX774" s="12" t="s">
        <v>75</v>
      </c>
      <c r="AY774" s="202" t="s">
        <v>178</v>
      </c>
    </row>
    <row r="775" spans="2:51" s="13" customFormat="1">
      <c r="B775" s="208"/>
      <c r="D775" s="194" t="s">
        <v>304</v>
      </c>
      <c r="E775" s="209" t="s">
        <v>5</v>
      </c>
      <c r="F775" s="210" t="s">
        <v>892</v>
      </c>
      <c r="H775" s="211">
        <v>2.2999999999999998</v>
      </c>
      <c r="I775" s="212"/>
      <c r="L775" s="208"/>
      <c r="M775" s="213"/>
      <c r="N775" s="214"/>
      <c r="O775" s="214"/>
      <c r="P775" s="214"/>
      <c r="Q775" s="214"/>
      <c r="R775" s="214"/>
      <c r="S775" s="214"/>
      <c r="T775" s="215"/>
      <c r="AT775" s="209" t="s">
        <v>304</v>
      </c>
      <c r="AU775" s="209" t="s">
        <v>87</v>
      </c>
      <c r="AV775" s="13" t="s">
        <v>87</v>
      </c>
      <c r="AW775" s="13" t="s">
        <v>38</v>
      </c>
      <c r="AX775" s="13" t="s">
        <v>75</v>
      </c>
      <c r="AY775" s="209" t="s">
        <v>178</v>
      </c>
    </row>
    <row r="776" spans="2:51" s="13" customFormat="1">
      <c r="B776" s="208"/>
      <c r="D776" s="194" t="s">
        <v>304</v>
      </c>
      <c r="E776" s="209" t="s">
        <v>5</v>
      </c>
      <c r="F776" s="210" t="s">
        <v>893</v>
      </c>
      <c r="H776" s="211">
        <v>1.6950000000000001</v>
      </c>
      <c r="I776" s="212"/>
      <c r="L776" s="208"/>
      <c r="M776" s="213"/>
      <c r="N776" s="214"/>
      <c r="O776" s="214"/>
      <c r="P776" s="214"/>
      <c r="Q776" s="214"/>
      <c r="R776" s="214"/>
      <c r="S776" s="214"/>
      <c r="T776" s="215"/>
      <c r="AT776" s="209" t="s">
        <v>304</v>
      </c>
      <c r="AU776" s="209" t="s">
        <v>87</v>
      </c>
      <c r="AV776" s="13" t="s">
        <v>87</v>
      </c>
      <c r="AW776" s="13" t="s">
        <v>38</v>
      </c>
      <c r="AX776" s="13" t="s">
        <v>75</v>
      </c>
      <c r="AY776" s="209" t="s">
        <v>178</v>
      </c>
    </row>
    <row r="777" spans="2:51" s="13" customFormat="1">
      <c r="B777" s="208"/>
      <c r="D777" s="194" t="s">
        <v>304</v>
      </c>
      <c r="E777" s="209" t="s">
        <v>5</v>
      </c>
      <c r="F777" s="210" t="s">
        <v>894</v>
      </c>
      <c r="H777" s="211">
        <v>4.875</v>
      </c>
      <c r="I777" s="212"/>
      <c r="L777" s="208"/>
      <c r="M777" s="213"/>
      <c r="N777" s="214"/>
      <c r="O777" s="214"/>
      <c r="P777" s="214"/>
      <c r="Q777" s="214"/>
      <c r="R777" s="214"/>
      <c r="S777" s="214"/>
      <c r="T777" s="215"/>
      <c r="AT777" s="209" t="s">
        <v>304</v>
      </c>
      <c r="AU777" s="209" t="s">
        <v>87</v>
      </c>
      <c r="AV777" s="13" t="s">
        <v>87</v>
      </c>
      <c r="AW777" s="13" t="s">
        <v>38</v>
      </c>
      <c r="AX777" s="13" t="s">
        <v>75</v>
      </c>
      <c r="AY777" s="209" t="s">
        <v>178</v>
      </c>
    </row>
    <row r="778" spans="2:51" s="13" customFormat="1">
      <c r="B778" s="208"/>
      <c r="D778" s="194" t="s">
        <v>304</v>
      </c>
      <c r="E778" s="209" t="s">
        <v>5</v>
      </c>
      <c r="F778" s="210" t="s">
        <v>895</v>
      </c>
      <c r="H778" s="211">
        <v>2.0499999999999998</v>
      </c>
      <c r="I778" s="212"/>
      <c r="L778" s="208"/>
      <c r="M778" s="213"/>
      <c r="N778" s="214"/>
      <c r="O778" s="214"/>
      <c r="P778" s="214"/>
      <c r="Q778" s="214"/>
      <c r="R778" s="214"/>
      <c r="S778" s="214"/>
      <c r="T778" s="215"/>
      <c r="AT778" s="209" t="s">
        <v>304</v>
      </c>
      <c r="AU778" s="209" t="s">
        <v>87</v>
      </c>
      <c r="AV778" s="13" t="s">
        <v>87</v>
      </c>
      <c r="AW778" s="13" t="s">
        <v>38</v>
      </c>
      <c r="AX778" s="13" t="s">
        <v>75</v>
      </c>
      <c r="AY778" s="209" t="s">
        <v>178</v>
      </c>
    </row>
    <row r="779" spans="2:51" s="12" customFormat="1">
      <c r="B779" s="201"/>
      <c r="D779" s="194" t="s">
        <v>304</v>
      </c>
      <c r="E779" s="202" t="s">
        <v>5</v>
      </c>
      <c r="F779" s="203" t="s">
        <v>675</v>
      </c>
      <c r="H779" s="202" t="s">
        <v>5</v>
      </c>
      <c r="I779" s="204"/>
      <c r="L779" s="201"/>
      <c r="M779" s="205"/>
      <c r="N779" s="206"/>
      <c r="O779" s="206"/>
      <c r="P779" s="206"/>
      <c r="Q779" s="206"/>
      <c r="R779" s="206"/>
      <c r="S779" s="206"/>
      <c r="T779" s="207"/>
      <c r="AT779" s="202" t="s">
        <v>304</v>
      </c>
      <c r="AU779" s="202" t="s">
        <v>87</v>
      </c>
      <c r="AV779" s="12" t="s">
        <v>82</v>
      </c>
      <c r="AW779" s="12" t="s">
        <v>38</v>
      </c>
      <c r="AX779" s="12" t="s">
        <v>75</v>
      </c>
      <c r="AY779" s="202" t="s">
        <v>178</v>
      </c>
    </row>
    <row r="780" spans="2:51" s="13" customFormat="1">
      <c r="B780" s="208"/>
      <c r="D780" s="194" t="s">
        <v>304</v>
      </c>
      <c r="E780" s="209" t="s">
        <v>5</v>
      </c>
      <c r="F780" s="210" t="s">
        <v>896</v>
      </c>
      <c r="H780" s="211">
        <v>2.04</v>
      </c>
      <c r="I780" s="212"/>
      <c r="L780" s="208"/>
      <c r="M780" s="213"/>
      <c r="N780" s="214"/>
      <c r="O780" s="214"/>
      <c r="P780" s="214"/>
      <c r="Q780" s="214"/>
      <c r="R780" s="214"/>
      <c r="S780" s="214"/>
      <c r="T780" s="215"/>
      <c r="AT780" s="209" t="s">
        <v>304</v>
      </c>
      <c r="AU780" s="209" t="s">
        <v>87</v>
      </c>
      <c r="AV780" s="13" t="s">
        <v>87</v>
      </c>
      <c r="AW780" s="13" t="s">
        <v>38</v>
      </c>
      <c r="AX780" s="13" t="s">
        <v>75</v>
      </c>
      <c r="AY780" s="209" t="s">
        <v>178</v>
      </c>
    </row>
    <row r="781" spans="2:51" s="13" customFormat="1">
      <c r="B781" s="208"/>
      <c r="D781" s="194" t="s">
        <v>304</v>
      </c>
      <c r="E781" s="209" t="s">
        <v>5</v>
      </c>
      <c r="F781" s="210" t="s">
        <v>897</v>
      </c>
      <c r="H781" s="211">
        <v>1.665</v>
      </c>
      <c r="I781" s="212"/>
      <c r="L781" s="208"/>
      <c r="M781" s="213"/>
      <c r="N781" s="214"/>
      <c r="O781" s="214"/>
      <c r="P781" s="214"/>
      <c r="Q781" s="214"/>
      <c r="R781" s="214"/>
      <c r="S781" s="214"/>
      <c r="T781" s="215"/>
      <c r="AT781" s="209" t="s">
        <v>304</v>
      </c>
      <c r="AU781" s="209" t="s">
        <v>87</v>
      </c>
      <c r="AV781" s="13" t="s">
        <v>87</v>
      </c>
      <c r="AW781" s="13" t="s">
        <v>38</v>
      </c>
      <c r="AX781" s="13" t="s">
        <v>75</v>
      </c>
      <c r="AY781" s="209" t="s">
        <v>178</v>
      </c>
    </row>
    <row r="782" spans="2:51" s="13" customFormat="1">
      <c r="B782" s="208"/>
      <c r="D782" s="194" t="s">
        <v>304</v>
      </c>
      <c r="E782" s="209" t="s">
        <v>5</v>
      </c>
      <c r="F782" s="210" t="s">
        <v>898</v>
      </c>
      <c r="H782" s="211">
        <v>1.2450000000000001</v>
      </c>
      <c r="I782" s="212"/>
      <c r="L782" s="208"/>
      <c r="M782" s="213"/>
      <c r="N782" s="214"/>
      <c r="O782" s="214"/>
      <c r="P782" s="214"/>
      <c r="Q782" s="214"/>
      <c r="R782" s="214"/>
      <c r="S782" s="214"/>
      <c r="T782" s="215"/>
      <c r="AT782" s="209" t="s">
        <v>304</v>
      </c>
      <c r="AU782" s="209" t="s">
        <v>87</v>
      </c>
      <c r="AV782" s="13" t="s">
        <v>87</v>
      </c>
      <c r="AW782" s="13" t="s">
        <v>38</v>
      </c>
      <c r="AX782" s="13" t="s">
        <v>75</v>
      </c>
      <c r="AY782" s="209" t="s">
        <v>178</v>
      </c>
    </row>
    <row r="783" spans="2:51" s="12" customFormat="1">
      <c r="B783" s="201"/>
      <c r="D783" s="194" t="s">
        <v>304</v>
      </c>
      <c r="E783" s="202" t="s">
        <v>5</v>
      </c>
      <c r="F783" s="203" t="s">
        <v>574</v>
      </c>
      <c r="H783" s="202" t="s">
        <v>5</v>
      </c>
      <c r="I783" s="204"/>
      <c r="L783" s="201"/>
      <c r="M783" s="205"/>
      <c r="N783" s="206"/>
      <c r="O783" s="206"/>
      <c r="P783" s="206"/>
      <c r="Q783" s="206"/>
      <c r="R783" s="206"/>
      <c r="S783" s="206"/>
      <c r="T783" s="207"/>
      <c r="AT783" s="202" t="s">
        <v>304</v>
      </c>
      <c r="AU783" s="202" t="s">
        <v>87</v>
      </c>
      <c r="AV783" s="12" t="s">
        <v>82</v>
      </c>
      <c r="AW783" s="12" t="s">
        <v>38</v>
      </c>
      <c r="AX783" s="12" t="s">
        <v>75</v>
      </c>
      <c r="AY783" s="202" t="s">
        <v>178</v>
      </c>
    </row>
    <row r="784" spans="2:51" s="13" customFormat="1">
      <c r="B784" s="208"/>
      <c r="D784" s="194" t="s">
        <v>304</v>
      </c>
      <c r="E784" s="209" t="s">
        <v>5</v>
      </c>
      <c r="F784" s="210" t="s">
        <v>899</v>
      </c>
      <c r="H784" s="211">
        <v>8.25</v>
      </c>
      <c r="I784" s="212"/>
      <c r="L784" s="208"/>
      <c r="M784" s="213"/>
      <c r="N784" s="214"/>
      <c r="O784" s="214"/>
      <c r="P784" s="214"/>
      <c r="Q784" s="214"/>
      <c r="R784" s="214"/>
      <c r="S784" s="214"/>
      <c r="T784" s="215"/>
      <c r="AT784" s="209" t="s">
        <v>304</v>
      </c>
      <c r="AU784" s="209" t="s">
        <v>87</v>
      </c>
      <c r="AV784" s="13" t="s">
        <v>87</v>
      </c>
      <c r="AW784" s="13" t="s">
        <v>38</v>
      </c>
      <c r="AX784" s="13" t="s">
        <v>75</v>
      </c>
      <c r="AY784" s="209" t="s">
        <v>178</v>
      </c>
    </row>
    <row r="785" spans="2:51" s="13" customFormat="1">
      <c r="B785" s="208"/>
      <c r="D785" s="194" t="s">
        <v>304</v>
      </c>
      <c r="E785" s="209" t="s">
        <v>5</v>
      </c>
      <c r="F785" s="210" t="s">
        <v>900</v>
      </c>
      <c r="H785" s="211">
        <v>3.6749999999999998</v>
      </c>
      <c r="I785" s="212"/>
      <c r="L785" s="208"/>
      <c r="M785" s="213"/>
      <c r="N785" s="214"/>
      <c r="O785" s="214"/>
      <c r="P785" s="214"/>
      <c r="Q785" s="214"/>
      <c r="R785" s="214"/>
      <c r="S785" s="214"/>
      <c r="T785" s="215"/>
      <c r="AT785" s="209" t="s">
        <v>304</v>
      </c>
      <c r="AU785" s="209" t="s">
        <v>87</v>
      </c>
      <c r="AV785" s="13" t="s">
        <v>87</v>
      </c>
      <c r="AW785" s="13" t="s">
        <v>38</v>
      </c>
      <c r="AX785" s="13" t="s">
        <v>75</v>
      </c>
      <c r="AY785" s="209" t="s">
        <v>178</v>
      </c>
    </row>
    <row r="786" spans="2:51" s="12" customFormat="1">
      <c r="B786" s="201"/>
      <c r="D786" s="194" t="s">
        <v>304</v>
      </c>
      <c r="E786" s="202" t="s">
        <v>5</v>
      </c>
      <c r="F786" s="203" t="s">
        <v>410</v>
      </c>
      <c r="H786" s="202" t="s">
        <v>5</v>
      </c>
      <c r="I786" s="204"/>
      <c r="L786" s="201"/>
      <c r="M786" s="205"/>
      <c r="N786" s="206"/>
      <c r="O786" s="206"/>
      <c r="P786" s="206"/>
      <c r="Q786" s="206"/>
      <c r="R786" s="206"/>
      <c r="S786" s="206"/>
      <c r="T786" s="207"/>
      <c r="AT786" s="202" t="s">
        <v>304</v>
      </c>
      <c r="AU786" s="202" t="s">
        <v>87</v>
      </c>
      <c r="AV786" s="12" t="s">
        <v>82</v>
      </c>
      <c r="AW786" s="12" t="s">
        <v>38</v>
      </c>
      <c r="AX786" s="12" t="s">
        <v>75</v>
      </c>
      <c r="AY786" s="202" t="s">
        <v>178</v>
      </c>
    </row>
    <row r="787" spans="2:51" s="13" customFormat="1">
      <c r="B787" s="208"/>
      <c r="D787" s="194" t="s">
        <v>304</v>
      </c>
      <c r="E787" s="209" t="s">
        <v>5</v>
      </c>
      <c r="F787" s="210" t="s">
        <v>901</v>
      </c>
      <c r="H787" s="211">
        <v>1.62</v>
      </c>
      <c r="I787" s="212"/>
      <c r="L787" s="208"/>
      <c r="M787" s="213"/>
      <c r="N787" s="214"/>
      <c r="O787" s="214"/>
      <c r="P787" s="214"/>
      <c r="Q787" s="214"/>
      <c r="R787" s="214"/>
      <c r="S787" s="214"/>
      <c r="T787" s="215"/>
      <c r="AT787" s="209" t="s">
        <v>304</v>
      </c>
      <c r="AU787" s="209" t="s">
        <v>87</v>
      </c>
      <c r="AV787" s="13" t="s">
        <v>87</v>
      </c>
      <c r="AW787" s="13" t="s">
        <v>38</v>
      </c>
      <c r="AX787" s="13" t="s">
        <v>75</v>
      </c>
      <c r="AY787" s="209" t="s">
        <v>178</v>
      </c>
    </row>
    <row r="788" spans="2:51" s="12" customFormat="1">
      <c r="B788" s="201"/>
      <c r="D788" s="194" t="s">
        <v>304</v>
      </c>
      <c r="E788" s="202" t="s">
        <v>5</v>
      </c>
      <c r="F788" s="203" t="s">
        <v>902</v>
      </c>
      <c r="H788" s="202" t="s">
        <v>5</v>
      </c>
      <c r="I788" s="204"/>
      <c r="L788" s="201"/>
      <c r="M788" s="205"/>
      <c r="N788" s="206"/>
      <c r="O788" s="206"/>
      <c r="P788" s="206"/>
      <c r="Q788" s="206"/>
      <c r="R788" s="206"/>
      <c r="S788" s="206"/>
      <c r="T788" s="207"/>
      <c r="AT788" s="202" t="s">
        <v>304</v>
      </c>
      <c r="AU788" s="202" t="s">
        <v>87</v>
      </c>
      <c r="AV788" s="12" t="s">
        <v>82</v>
      </c>
      <c r="AW788" s="12" t="s">
        <v>38</v>
      </c>
      <c r="AX788" s="12" t="s">
        <v>75</v>
      </c>
      <c r="AY788" s="202" t="s">
        <v>178</v>
      </c>
    </row>
    <row r="789" spans="2:51" s="13" customFormat="1">
      <c r="B789" s="208"/>
      <c r="D789" s="194" t="s">
        <v>304</v>
      </c>
      <c r="E789" s="209" t="s">
        <v>5</v>
      </c>
      <c r="F789" s="210" t="s">
        <v>903</v>
      </c>
      <c r="H789" s="211">
        <v>1.635</v>
      </c>
      <c r="I789" s="212"/>
      <c r="L789" s="208"/>
      <c r="M789" s="213"/>
      <c r="N789" s="214"/>
      <c r="O789" s="214"/>
      <c r="P789" s="214"/>
      <c r="Q789" s="214"/>
      <c r="R789" s="214"/>
      <c r="S789" s="214"/>
      <c r="T789" s="215"/>
      <c r="AT789" s="209" t="s">
        <v>304</v>
      </c>
      <c r="AU789" s="209" t="s">
        <v>87</v>
      </c>
      <c r="AV789" s="13" t="s">
        <v>87</v>
      </c>
      <c r="AW789" s="13" t="s">
        <v>38</v>
      </c>
      <c r="AX789" s="13" t="s">
        <v>75</v>
      </c>
      <c r="AY789" s="209" t="s">
        <v>178</v>
      </c>
    </row>
    <row r="790" spans="2:51" s="12" customFormat="1">
      <c r="B790" s="201"/>
      <c r="D790" s="194" t="s">
        <v>304</v>
      </c>
      <c r="E790" s="202" t="s">
        <v>5</v>
      </c>
      <c r="F790" s="203" t="s">
        <v>577</v>
      </c>
      <c r="H790" s="202" t="s">
        <v>5</v>
      </c>
      <c r="I790" s="204"/>
      <c r="L790" s="201"/>
      <c r="M790" s="205"/>
      <c r="N790" s="206"/>
      <c r="O790" s="206"/>
      <c r="P790" s="206"/>
      <c r="Q790" s="206"/>
      <c r="R790" s="206"/>
      <c r="S790" s="206"/>
      <c r="T790" s="207"/>
      <c r="AT790" s="202" t="s">
        <v>304</v>
      </c>
      <c r="AU790" s="202" t="s">
        <v>87</v>
      </c>
      <c r="AV790" s="12" t="s">
        <v>82</v>
      </c>
      <c r="AW790" s="12" t="s">
        <v>38</v>
      </c>
      <c r="AX790" s="12" t="s">
        <v>75</v>
      </c>
      <c r="AY790" s="202" t="s">
        <v>178</v>
      </c>
    </row>
    <row r="791" spans="2:51" s="13" customFormat="1">
      <c r="B791" s="208"/>
      <c r="D791" s="194" t="s">
        <v>304</v>
      </c>
      <c r="E791" s="209" t="s">
        <v>5</v>
      </c>
      <c r="F791" s="210" t="s">
        <v>904</v>
      </c>
      <c r="H791" s="211">
        <v>0.99</v>
      </c>
      <c r="I791" s="212"/>
      <c r="L791" s="208"/>
      <c r="M791" s="213"/>
      <c r="N791" s="214"/>
      <c r="O791" s="214"/>
      <c r="P791" s="214"/>
      <c r="Q791" s="214"/>
      <c r="R791" s="214"/>
      <c r="S791" s="214"/>
      <c r="T791" s="215"/>
      <c r="AT791" s="209" t="s">
        <v>304</v>
      </c>
      <c r="AU791" s="209" t="s">
        <v>87</v>
      </c>
      <c r="AV791" s="13" t="s">
        <v>87</v>
      </c>
      <c r="AW791" s="13" t="s">
        <v>38</v>
      </c>
      <c r="AX791" s="13" t="s">
        <v>75</v>
      </c>
      <c r="AY791" s="209" t="s">
        <v>178</v>
      </c>
    </row>
    <row r="792" spans="2:51" s="12" customFormat="1">
      <c r="B792" s="201"/>
      <c r="D792" s="194" t="s">
        <v>304</v>
      </c>
      <c r="E792" s="202" t="s">
        <v>5</v>
      </c>
      <c r="F792" s="203" t="s">
        <v>600</v>
      </c>
      <c r="H792" s="202" t="s">
        <v>5</v>
      </c>
      <c r="I792" s="204"/>
      <c r="L792" s="201"/>
      <c r="M792" s="205"/>
      <c r="N792" s="206"/>
      <c r="O792" s="206"/>
      <c r="P792" s="206"/>
      <c r="Q792" s="206"/>
      <c r="R792" s="206"/>
      <c r="S792" s="206"/>
      <c r="T792" s="207"/>
      <c r="AT792" s="202" t="s">
        <v>304</v>
      </c>
      <c r="AU792" s="202" t="s">
        <v>87</v>
      </c>
      <c r="AV792" s="12" t="s">
        <v>82</v>
      </c>
      <c r="AW792" s="12" t="s">
        <v>38</v>
      </c>
      <c r="AX792" s="12" t="s">
        <v>75</v>
      </c>
      <c r="AY792" s="202" t="s">
        <v>178</v>
      </c>
    </row>
    <row r="793" spans="2:51" s="13" customFormat="1">
      <c r="B793" s="208"/>
      <c r="D793" s="194" t="s">
        <v>304</v>
      </c>
      <c r="E793" s="209" t="s">
        <v>5</v>
      </c>
      <c r="F793" s="210" t="s">
        <v>905</v>
      </c>
      <c r="H793" s="211">
        <v>0.9</v>
      </c>
      <c r="I793" s="212"/>
      <c r="L793" s="208"/>
      <c r="M793" s="213"/>
      <c r="N793" s="214"/>
      <c r="O793" s="214"/>
      <c r="P793" s="214"/>
      <c r="Q793" s="214"/>
      <c r="R793" s="214"/>
      <c r="S793" s="214"/>
      <c r="T793" s="215"/>
      <c r="AT793" s="209" t="s">
        <v>304</v>
      </c>
      <c r="AU793" s="209" t="s">
        <v>87</v>
      </c>
      <c r="AV793" s="13" t="s">
        <v>87</v>
      </c>
      <c r="AW793" s="13" t="s">
        <v>38</v>
      </c>
      <c r="AX793" s="13" t="s">
        <v>75</v>
      </c>
      <c r="AY793" s="209" t="s">
        <v>178</v>
      </c>
    </row>
    <row r="794" spans="2:51" s="12" customFormat="1">
      <c r="B794" s="201"/>
      <c r="D794" s="194" t="s">
        <v>304</v>
      </c>
      <c r="E794" s="202" t="s">
        <v>5</v>
      </c>
      <c r="F794" s="203" t="s">
        <v>743</v>
      </c>
      <c r="H794" s="202" t="s">
        <v>5</v>
      </c>
      <c r="I794" s="204"/>
      <c r="L794" s="201"/>
      <c r="M794" s="205"/>
      <c r="N794" s="206"/>
      <c r="O794" s="206"/>
      <c r="P794" s="206"/>
      <c r="Q794" s="206"/>
      <c r="R794" s="206"/>
      <c r="S794" s="206"/>
      <c r="T794" s="207"/>
      <c r="AT794" s="202" t="s">
        <v>304</v>
      </c>
      <c r="AU794" s="202" t="s">
        <v>87</v>
      </c>
      <c r="AV794" s="12" t="s">
        <v>82</v>
      </c>
      <c r="AW794" s="12" t="s">
        <v>38</v>
      </c>
      <c r="AX794" s="12" t="s">
        <v>75</v>
      </c>
      <c r="AY794" s="202" t="s">
        <v>178</v>
      </c>
    </row>
    <row r="795" spans="2:51" s="13" customFormat="1">
      <c r="B795" s="208"/>
      <c r="D795" s="194" t="s">
        <v>304</v>
      </c>
      <c r="E795" s="209" t="s">
        <v>5</v>
      </c>
      <c r="F795" s="210" t="s">
        <v>906</v>
      </c>
      <c r="H795" s="211">
        <v>2.6</v>
      </c>
      <c r="I795" s="212"/>
      <c r="L795" s="208"/>
      <c r="M795" s="213"/>
      <c r="N795" s="214"/>
      <c r="O795" s="214"/>
      <c r="P795" s="214"/>
      <c r="Q795" s="214"/>
      <c r="R795" s="214"/>
      <c r="S795" s="214"/>
      <c r="T795" s="215"/>
      <c r="AT795" s="209" t="s">
        <v>304</v>
      </c>
      <c r="AU795" s="209" t="s">
        <v>87</v>
      </c>
      <c r="AV795" s="13" t="s">
        <v>87</v>
      </c>
      <c r="AW795" s="13" t="s">
        <v>38</v>
      </c>
      <c r="AX795" s="13" t="s">
        <v>75</v>
      </c>
      <c r="AY795" s="209" t="s">
        <v>178</v>
      </c>
    </row>
    <row r="796" spans="2:51" s="12" customFormat="1">
      <c r="B796" s="201"/>
      <c r="D796" s="194" t="s">
        <v>304</v>
      </c>
      <c r="E796" s="202" t="s">
        <v>5</v>
      </c>
      <c r="F796" s="203" t="s">
        <v>413</v>
      </c>
      <c r="H796" s="202" t="s">
        <v>5</v>
      </c>
      <c r="I796" s="204"/>
      <c r="L796" s="201"/>
      <c r="M796" s="205"/>
      <c r="N796" s="206"/>
      <c r="O796" s="206"/>
      <c r="P796" s="206"/>
      <c r="Q796" s="206"/>
      <c r="R796" s="206"/>
      <c r="S796" s="206"/>
      <c r="T796" s="207"/>
      <c r="AT796" s="202" t="s">
        <v>304</v>
      </c>
      <c r="AU796" s="202" t="s">
        <v>87</v>
      </c>
      <c r="AV796" s="12" t="s">
        <v>82</v>
      </c>
      <c r="AW796" s="12" t="s">
        <v>38</v>
      </c>
      <c r="AX796" s="12" t="s">
        <v>75</v>
      </c>
      <c r="AY796" s="202" t="s">
        <v>178</v>
      </c>
    </row>
    <row r="797" spans="2:51" s="13" customFormat="1">
      <c r="B797" s="208"/>
      <c r="D797" s="194" t="s">
        <v>304</v>
      </c>
      <c r="E797" s="209" t="s">
        <v>5</v>
      </c>
      <c r="F797" s="210" t="s">
        <v>907</v>
      </c>
      <c r="H797" s="211">
        <v>2.04</v>
      </c>
      <c r="I797" s="212"/>
      <c r="L797" s="208"/>
      <c r="M797" s="213"/>
      <c r="N797" s="214"/>
      <c r="O797" s="214"/>
      <c r="P797" s="214"/>
      <c r="Q797" s="214"/>
      <c r="R797" s="214"/>
      <c r="S797" s="214"/>
      <c r="T797" s="215"/>
      <c r="AT797" s="209" t="s">
        <v>304</v>
      </c>
      <c r="AU797" s="209" t="s">
        <v>87</v>
      </c>
      <c r="AV797" s="13" t="s">
        <v>87</v>
      </c>
      <c r="AW797" s="13" t="s">
        <v>38</v>
      </c>
      <c r="AX797" s="13" t="s">
        <v>75</v>
      </c>
      <c r="AY797" s="209" t="s">
        <v>178</v>
      </c>
    </row>
    <row r="798" spans="2:51" s="13" customFormat="1">
      <c r="B798" s="208"/>
      <c r="D798" s="194" t="s">
        <v>304</v>
      </c>
      <c r="E798" s="209" t="s">
        <v>5</v>
      </c>
      <c r="F798" s="210" t="s">
        <v>904</v>
      </c>
      <c r="H798" s="211">
        <v>0.99</v>
      </c>
      <c r="I798" s="212"/>
      <c r="L798" s="208"/>
      <c r="M798" s="213"/>
      <c r="N798" s="214"/>
      <c r="O798" s="214"/>
      <c r="P798" s="214"/>
      <c r="Q798" s="214"/>
      <c r="R798" s="214"/>
      <c r="S798" s="214"/>
      <c r="T798" s="215"/>
      <c r="AT798" s="209" t="s">
        <v>304</v>
      </c>
      <c r="AU798" s="209" t="s">
        <v>87</v>
      </c>
      <c r="AV798" s="13" t="s">
        <v>87</v>
      </c>
      <c r="AW798" s="13" t="s">
        <v>38</v>
      </c>
      <c r="AX798" s="13" t="s">
        <v>75</v>
      </c>
      <c r="AY798" s="209" t="s">
        <v>178</v>
      </c>
    </row>
    <row r="799" spans="2:51" s="12" customFormat="1">
      <c r="B799" s="201"/>
      <c r="D799" s="194" t="s">
        <v>304</v>
      </c>
      <c r="E799" s="202" t="s">
        <v>5</v>
      </c>
      <c r="F799" s="203" t="s">
        <v>908</v>
      </c>
      <c r="H799" s="202" t="s">
        <v>5</v>
      </c>
      <c r="I799" s="204"/>
      <c r="L799" s="201"/>
      <c r="M799" s="205"/>
      <c r="N799" s="206"/>
      <c r="O799" s="206"/>
      <c r="P799" s="206"/>
      <c r="Q799" s="206"/>
      <c r="R799" s="206"/>
      <c r="S799" s="206"/>
      <c r="T799" s="207"/>
      <c r="AT799" s="202" t="s">
        <v>304</v>
      </c>
      <c r="AU799" s="202" t="s">
        <v>87</v>
      </c>
      <c r="AV799" s="12" t="s">
        <v>82</v>
      </c>
      <c r="AW799" s="12" t="s">
        <v>38</v>
      </c>
      <c r="AX799" s="12" t="s">
        <v>75</v>
      </c>
      <c r="AY799" s="202" t="s">
        <v>178</v>
      </c>
    </row>
    <row r="800" spans="2:51" s="13" customFormat="1">
      <c r="B800" s="208"/>
      <c r="D800" s="194" t="s">
        <v>304</v>
      </c>
      <c r="E800" s="209" t="s">
        <v>5</v>
      </c>
      <c r="F800" s="210" t="s">
        <v>905</v>
      </c>
      <c r="H800" s="211">
        <v>0.9</v>
      </c>
      <c r="I800" s="212"/>
      <c r="L800" s="208"/>
      <c r="M800" s="213"/>
      <c r="N800" s="214"/>
      <c r="O800" s="214"/>
      <c r="P800" s="214"/>
      <c r="Q800" s="214"/>
      <c r="R800" s="214"/>
      <c r="S800" s="214"/>
      <c r="T800" s="215"/>
      <c r="AT800" s="209" t="s">
        <v>304</v>
      </c>
      <c r="AU800" s="209" t="s">
        <v>87</v>
      </c>
      <c r="AV800" s="13" t="s">
        <v>87</v>
      </c>
      <c r="AW800" s="13" t="s">
        <v>38</v>
      </c>
      <c r="AX800" s="13" t="s">
        <v>75</v>
      </c>
      <c r="AY800" s="209" t="s">
        <v>178</v>
      </c>
    </row>
    <row r="801" spans="2:51" s="12" customFormat="1">
      <c r="B801" s="201"/>
      <c r="D801" s="194" t="s">
        <v>304</v>
      </c>
      <c r="E801" s="202" t="s">
        <v>5</v>
      </c>
      <c r="F801" s="203" t="s">
        <v>909</v>
      </c>
      <c r="H801" s="202" t="s">
        <v>5</v>
      </c>
      <c r="I801" s="204"/>
      <c r="L801" s="201"/>
      <c r="M801" s="205"/>
      <c r="N801" s="206"/>
      <c r="O801" s="206"/>
      <c r="P801" s="206"/>
      <c r="Q801" s="206"/>
      <c r="R801" s="206"/>
      <c r="S801" s="206"/>
      <c r="T801" s="207"/>
      <c r="AT801" s="202" t="s">
        <v>304</v>
      </c>
      <c r="AU801" s="202" t="s">
        <v>87</v>
      </c>
      <c r="AV801" s="12" t="s">
        <v>82</v>
      </c>
      <c r="AW801" s="12" t="s">
        <v>38</v>
      </c>
      <c r="AX801" s="12" t="s">
        <v>75</v>
      </c>
      <c r="AY801" s="202" t="s">
        <v>178</v>
      </c>
    </row>
    <row r="802" spans="2:51" s="13" customFormat="1">
      <c r="B802" s="208"/>
      <c r="D802" s="194" t="s">
        <v>304</v>
      </c>
      <c r="E802" s="209" t="s">
        <v>5</v>
      </c>
      <c r="F802" s="210" t="s">
        <v>910</v>
      </c>
      <c r="H802" s="211">
        <v>0.5</v>
      </c>
      <c r="I802" s="212"/>
      <c r="L802" s="208"/>
      <c r="M802" s="213"/>
      <c r="N802" s="214"/>
      <c r="O802" s="214"/>
      <c r="P802" s="214"/>
      <c r="Q802" s="214"/>
      <c r="R802" s="214"/>
      <c r="S802" s="214"/>
      <c r="T802" s="215"/>
      <c r="AT802" s="209" t="s">
        <v>304</v>
      </c>
      <c r="AU802" s="209" t="s">
        <v>87</v>
      </c>
      <c r="AV802" s="13" t="s">
        <v>87</v>
      </c>
      <c r="AW802" s="13" t="s">
        <v>38</v>
      </c>
      <c r="AX802" s="13" t="s">
        <v>75</v>
      </c>
      <c r="AY802" s="209" t="s">
        <v>178</v>
      </c>
    </row>
    <row r="803" spans="2:51" s="13" customFormat="1">
      <c r="B803" s="208"/>
      <c r="D803" s="194" t="s">
        <v>304</v>
      </c>
      <c r="E803" s="209" t="s">
        <v>5</v>
      </c>
      <c r="F803" s="210" t="s">
        <v>5</v>
      </c>
      <c r="H803" s="211">
        <v>0</v>
      </c>
      <c r="I803" s="212"/>
      <c r="L803" s="208"/>
      <c r="M803" s="213"/>
      <c r="N803" s="214"/>
      <c r="O803" s="214"/>
      <c r="P803" s="214"/>
      <c r="Q803" s="214"/>
      <c r="R803" s="214"/>
      <c r="S803" s="214"/>
      <c r="T803" s="215"/>
      <c r="AT803" s="209" t="s">
        <v>304</v>
      </c>
      <c r="AU803" s="209" t="s">
        <v>87</v>
      </c>
      <c r="AV803" s="13" t="s">
        <v>87</v>
      </c>
      <c r="AW803" s="13" t="s">
        <v>6</v>
      </c>
      <c r="AX803" s="13" t="s">
        <v>75</v>
      </c>
      <c r="AY803" s="209" t="s">
        <v>178</v>
      </c>
    </row>
    <row r="804" spans="2:51" s="12" customFormat="1">
      <c r="B804" s="201"/>
      <c r="D804" s="194" t="s">
        <v>304</v>
      </c>
      <c r="E804" s="202" t="s">
        <v>5</v>
      </c>
      <c r="F804" s="203" t="s">
        <v>679</v>
      </c>
      <c r="H804" s="202" t="s">
        <v>5</v>
      </c>
      <c r="I804" s="204"/>
      <c r="L804" s="201"/>
      <c r="M804" s="205"/>
      <c r="N804" s="206"/>
      <c r="O804" s="206"/>
      <c r="P804" s="206"/>
      <c r="Q804" s="206"/>
      <c r="R804" s="206"/>
      <c r="S804" s="206"/>
      <c r="T804" s="207"/>
      <c r="AT804" s="202" t="s">
        <v>304</v>
      </c>
      <c r="AU804" s="202" t="s">
        <v>87</v>
      </c>
      <c r="AV804" s="12" t="s">
        <v>82</v>
      </c>
      <c r="AW804" s="12" t="s">
        <v>38</v>
      </c>
      <c r="AX804" s="12" t="s">
        <v>75</v>
      </c>
      <c r="AY804" s="202" t="s">
        <v>178</v>
      </c>
    </row>
    <row r="805" spans="2:51" s="13" customFormat="1">
      <c r="B805" s="208"/>
      <c r="D805" s="194" t="s">
        <v>304</v>
      </c>
      <c r="E805" s="209" t="s">
        <v>5</v>
      </c>
      <c r="F805" s="210" t="s">
        <v>911</v>
      </c>
      <c r="H805" s="211">
        <v>1.56</v>
      </c>
      <c r="I805" s="212"/>
      <c r="L805" s="208"/>
      <c r="M805" s="213"/>
      <c r="N805" s="214"/>
      <c r="O805" s="214"/>
      <c r="P805" s="214"/>
      <c r="Q805" s="214"/>
      <c r="R805" s="214"/>
      <c r="S805" s="214"/>
      <c r="T805" s="215"/>
      <c r="AT805" s="209" t="s">
        <v>304</v>
      </c>
      <c r="AU805" s="209" t="s">
        <v>87</v>
      </c>
      <c r="AV805" s="13" t="s">
        <v>87</v>
      </c>
      <c r="AW805" s="13" t="s">
        <v>38</v>
      </c>
      <c r="AX805" s="13" t="s">
        <v>75</v>
      </c>
      <c r="AY805" s="209" t="s">
        <v>178</v>
      </c>
    </row>
    <row r="806" spans="2:51" s="13" customFormat="1">
      <c r="B806" s="208"/>
      <c r="D806" s="194" t="s">
        <v>304</v>
      </c>
      <c r="E806" s="209" t="s">
        <v>5</v>
      </c>
      <c r="F806" s="210" t="s">
        <v>912</v>
      </c>
      <c r="H806" s="211">
        <v>6.6</v>
      </c>
      <c r="I806" s="212"/>
      <c r="L806" s="208"/>
      <c r="M806" s="213"/>
      <c r="N806" s="214"/>
      <c r="O806" s="214"/>
      <c r="P806" s="214"/>
      <c r="Q806" s="214"/>
      <c r="R806" s="214"/>
      <c r="S806" s="214"/>
      <c r="T806" s="215"/>
      <c r="AT806" s="209" t="s">
        <v>304</v>
      </c>
      <c r="AU806" s="209" t="s">
        <v>87</v>
      </c>
      <c r="AV806" s="13" t="s">
        <v>87</v>
      </c>
      <c r="AW806" s="13" t="s">
        <v>38</v>
      </c>
      <c r="AX806" s="13" t="s">
        <v>75</v>
      </c>
      <c r="AY806" s="209" t="s">
        <v>178</v>
      </c>
    </row>
    <row r="807" spans="2:51" s="12" customFormat="1">
      <c r="B807" s="201"/>
      <c r="D807" s="194" t="s">
        <v>304</v>
      </c>
      <c r="E807" s="202" t="s">
        <v>5</v>
      </c>
      <c r="F807" s="203" t="s">
        <v>639</v>
      </c>
      <c r="H807" s="202" t="s">
        <v>5</v>
      </c>
      <c r="I807" s="204"/>
      <c r="L807" s="201"/>
      <c r="M807" s="205"/>
      <c r="N807" s="206"/>
      <c r="O807" s="206"/>
      <c r="P807" s="206"/>
      <c r="Q807" s="206"/>
      <c r="R807" s="206"/>
      <c r="S807" s="206"/>
      <c r="T807" s="207"/>
      <c r="AT807" s="202" t="s">
        <v>304</v>
      </c>
      <c r="AU807" s="202" t="s">
        <v>87</v>
      </c>
      <c r="AV807" s="12" t="s">
        <v>82</v>
      </c>
      <c r="AW807" s="12" t="s">
        <v>38</v>
      </c>
      <c r="AX807" s="12" t="s">
        <v>75</v>
      </c>
      <c r="AY807" s="202" t="s">
        <v>178</v>
      </c>
    </row>
    <row r="808" spans="2:51" s="13" customFormat="1">
      <c r="B808" s="208"/>
      <c r="D808" s="194" t="s">
        <v>304</v>
      </c>
      <c r="E808" s="209" t="s">
        <v>5</v>
      </c>
      <c r="F808" s="210" t="s">
        <v>913</v>
      </c>
      <c r="H808" s="211">
        <v>1.1599999999999999</v>
      </c>
      <c r="I808" s="212"/>
      <c r="L808" s="208"/>
      <c r="M808" s="213"/>
      <c r="N808" s="214"/>
      <c r="O808" s="214"/>
      <c r="P808" s="214"/>
      <c r="Q808" s="214"/>
      <c r="R808" s="214"/>
      <c r="S808" s="214"/>
      <c r="T808" s="215"/>
      <c r="AT808" s="209" t="s">
        <v>304</v>
      </c>
      <c r="AU808" s="209" t="s">
        <v>87</v>
      </c>
      <c r="AV808" s="13" t="s">
        <v>87</v>
      </c>
      <c r="AW808" s="13" t="s">
        <v>38</v>
      </c>
      <c r="AX808" s="13" t="s">
        <v>75</v>
      </c>
      <c r="AY808" s="209" t="s">
        <v>178</v>
      </c>
    </row>
    <row r="809" spans="2:51" s="13" customFormat="1">
      <c r="B809" s="208"/>
      <c r="D809" s="194" t="s">
        <v>304</v>
      </c>
      <c r="E809" s="209" t="s">
        <v>5</v>
      </c>
      <c r="F809" s="210" t="s">
        <v>914</v>
      </c>
      <c r="H809" s="211">
        <v>3.85</v>
      </c>
      <c r="I809" s="212"/>
      <c r="L809" s="208"/>
      <c r="M809" s="213"/>
      <c r="N809" s="214"/>
      <c r="O809" s="214"/>
      <c r="P809" s="214"/>
      <c r="Q809" s="214"/>
      <c r="R809" s="214"/>
      <c r="S809" s="214"/>
      <c r="T809" s="215"/>
      <c r="AT809" s="209" t="s">
        <v>304</v>
      </c>
      <c r="AU809" s="209" t="s">
        <v>87</v>
      </c>
      <c r="AV809" s="13" t="s">
        <v>87</v>
      </c>
      <c r="AW809" s="13" t="s">
        <v>38</v>
      </c>
      <c r="AX809" s="13" t="s">
        <v>75</v>
      </c>
      <c r="AY809" s="209" t="s">
        <v>178</v>
      </c>
    </row>
    <row r="810" spans="2:51" s="12" customFormat="1">
      <c r="B810" s="201"/>
      <c r="D810" s="194" t="s">
        <v>304</v>
      </c>
      <c r="E810" s="202" t="s">
        <v>5</v>
      </c>
      <c r="F810" s="203" t="s">
        <v>637</v>
      </c>
      <c r="H810" s="202" t="s">
        <v>5</v>
      </c>
      <c r="I810" s="204"/>
      <c r="L810" s="201"/>
      <c r="M810" s="205"/>
      <c r="N810" s="206"/>
      <c r="O810" s="206"/>
      <c r="P810" s="206"/>
      <c r="Q810" s="206"/>
      <c r="R810" s="206"/>
      <c r="S810" s="206"/>
      <c r="T810" s="207"/>
      <c r="AT810" s="202" t="s">
        <v>304</v>
      </c>
      <c r="AU810" s="202" t="s">
        <v>87</v>
      </c>
      <c r="AV810" s="12" t="s">
        <v>82</v>
      </c>
      <c r="AW810" s="12" t="s">
        <v>38</v>
      </c>
      <c r="AX810" s="12" t="s">
        <v>75</v>
      </c>
      <c r="AY810" s="202" t="s">
        <v>178</v>
      </c>
    </row>
    <row r="811" spans="2:51" s="13" customFormat="1">
      <c r="B811" s="208"/>
      <c r="D811" s="194" t="s">
        <v>304</v>
      </c>
      <c r="E811" s="209" t="s">
        <v>5</v>
      </c>
      <c r="F811" s="210" t="s">
        <v>915</v>
      </c>
      <c r="H811" s="211">
        <v>4.3499999999999996</v>
      </c>
      <c r="I811" s="212"/>
      <c r="L811" s="208"/>
      <c r="M811" s="213"/>
      <c r="N811" s="214"/>
      <c r="O811" s="214"/>
      <c r="P811" s="214"/>
      <c r="Q811" s="214"/>
      <c r="R811" s="214"/>
      <c r="S811" s="214"/>
      <c r="T811" s="215"/>
      <c r="AT811" s="209" t="s">
        <v>304</v>
      </c>
      <c r="AU811" s="209" t="s">
        <v>87</v>
      </c>
      <c r="AV811" s="13" t="s">
        <v>87</v>
      </c>
      <c r="AW811" s="13" t="s">
        <v>38</v>
      </c>
      <c r="AX811" s="13" t="s">
        <v>75</v>
      </c>
      <c r="AY811" s="209" t="s">
        <v>178</v>
      </c>
    </row>
    <row r="812" spans="2:51" s="12" customFormat="1">
      <c r="B812" s="201"/>
      <c r="D812" s="194" t="s">
        <v>304</v>
      </c>
      <c r="E812" s="202" t="s">
        <v>5</v>
      </c>
      <c r="F812" s="203" t="s">
        <v>794</v>
      </c>
      <c r="H812" s="202" t="s">
        <v>5</v>
      </c>
      <c r="I812" s="204"/>
      <c r="L812" s="201"/>
      <c r="M812" s="205"/>
      <c r="N812" s="206"/>
      <c r="O812" s="206"/>
      <c r="P812" s="206"/>
      <c r="Q812" s="206"/>
      <c r="R812" s="206"/>
      <c r="S812" s="206"/>
      <c r="T812" s="207"/>
      <c r="AT812" s="202" t="s">
        <v>304</v>
      </c>
      <c r="AU812" s="202" t="s">
        <v>87</v>
      </c>
      <c r="AV812" s="12" t="s">
        <v>82</v>
      </c>
      <c r="AW812" s="12" t="s">
        <v>38</v>
      </c>
      <c r="AX812" s="12" t="s">
        <v>75</v>
      </c>
      <c r="AY812" s="202" t="s">
        <v>178</v>
      </c>
    </row>
    <row r="813" spans="2:51" s="13" customFormat="1">
      <c r="B813" s="208"/>
      <c r="D813" s="194" t="s">
        <v>304</v>
      </c>
      <c r="E813" s="209" t="s">
        <v>5</v>
      </c>
      <c r="F813" s="210" t="s">
        <v>916</v>
      </c>
      <c r="H813" s="211">
        <v>4.6399999999999997</v>
      </c>
      <c r="I813" s="212"/>
      <c r="L813" s="208"/>
      <c r="M813" s="213"/>
      <c r="N813" s="214"/>
      <c r="O813" s="214"/>
      <c r="P813" s="214"/>
      <c r="Q813" s="214"/>
      <c r="R813" s="214"/>
      <c r="S813" s="214"/>
      <c r="T813" s="215"/>
      <c r="AT813" s="209" t="s">
        <v>304</v>
      </c>
      <c r="AU813" s="209" t="s">
        <v>87</v>
      </c>
      <c r="AV813" s="13" t="s">
        <v>87</v>
      </c>
      <c r="AW813" s="13" t="s">
        <v>38</v>
      </c>
      <c r="AX813" s="13" t="s">
        <v>75</v>
      </c>
      <c r="AY813" s="209" t="s">
        <v>178</v>
      </c>
    </row>
    <row r="814" spans="2:51" s="13" customFormat="1">
      <c r="B814" s="208"/>
      <c r="D814" s="194" t="s">
        <v>304</v>
      </c>
      <c r="E814" s="209" t="s">
        <v>5</v>
      </c>
      <c r="F814" s="210" t="s">
        <v>917</v>
      </c>
      <c r="H814" s="211">
        <v>1.6</v>
      </c>
      <c r="I814" s="212"/>
      <c r="L814" s="208"/>
      <c r="M814" s="213"/>
      <c r="N814" s="214"/>
      <c r="O814" s="214"/>
      <c r="P814" s="214"/>
      <c r="Q814" s="214"/>
      <c r="R814" s="214"/>
      <c r="S814" s="214"/>
      <c r="T814" s="215"/>
      <c r="AT814" s="209" t="s">
        <v>304</v>
      </c>
      <c r="AU814" s="209" t="s">
        <v>87</v>
      </c>
      <c r="AV814" s="13" t="s">
        <v>87</v>
      </c>
      <c r="AW814" s="13" t="s">
        <v>38</v>
      </c>
      <c r="AX814" s="13" t="s">
        <v>75</v>
      </c>
      <c r="AY814" s="209" t="s">
        <v>178</v>
      </c>
    </row>
    <row r="815" spans="2:51" s="12" customFormat="1">
      <c r="B815" s="201"/>
      <c r="D815" s="194" t="s">
        <v>304</v>
      </c>
      <c r="E815" s="202" t="s">
        <v>5</v>
      </c>
      <c r="F815" s="203" t="s">
        <v>654</v>
      </c>
      <c r="H815" s="202" t="s">
        <v>5</v>
      </c>
      <c r="I815" s="204"/>
      <c r="L815" s="201"/>
      <c r="M815" s="205"/>
      <c r="N815" s="206"/>
      <c r="O815" s="206"/>
      <c r="P815" s="206"/>
      <c r="Q815" s="206"/>
      <c r="R815" s="206"/>
      <c r="S815" s="206"/>
      <c r="T815" s="207"/>
      <c r="AT815" s="202" t="s">
        <v>304</v>
      </c>
      <c r="AU815" s="202" t="s">
        <v>87</v>
      </c>
      <c r="AV815" s="12" t="s">
        <v>82</v>
      </c>
      <c r="AW815" s="12" t="s">
        <v>38</v>
      </c>
      <c r="AX815" s="12" t="s">
        <v>75</v>
      </c>
      <c r="AY815" s="202" t="s">
        <v>178</v>
      </c>
    </row>
    <row r="816" spans="2:51" s="13" customFormat="1">
      <c r="B816" s="208"/>
      <c r="D816" s="194" t="s">
        <v>304</v>
      </c>
      <c r="E816" s="209" t="s">
        <v>5</v>
      </c>
      <c r="F816" s="210" t="s">
        <v>918</v>
      </c>
      <c r="H816" s="211">
        <v>3.2</v>
      </c>
      <c r="I816" s="212"/>
      <c r="L816" s="208"/>
      <c r="M816" s="213"/>
      <c r="N816" s="214"/>
      <c r="O816" s="214"/>
      <c r="P816" s="214"/>
      <c r="Q816" s="214"/>
      <c r="R816" s="214"/>
      <c r="S816" s="214"/>
      <c r="T816" s="215"/>
      <c r="AT816" s="209" t="s">
        <v>304</v>
      </c>
      <c r="AU816" s="209" t="s">
        <v>87</v>
      </c>
      <c r="AV816" s="13" t="s">
        <v>87</v>
      </c>
      <c r="AW816" s="13" t="s">
        <v>38</v>
      </c>
      <c r="AX816" s="13" t="s">
        <v>75</v>
      </c>
      <c r="AY816" s="209" t="s">
        <v>178</v>
      </c>
    </row>
    <row r="817" spans="2:65" s="13" customFormat="1">
      <c r="B817" s="208"/>
      <c r="D817" s="194" t="s">
        <v>304</v>
      </c>
      <c r="E817" s="209" t="s">
        <v>5</v>
      </c>
      <c r="F817" s="210" t="s">
        <v>919</v>
      </c>
      <c r="H817" s="211">
        <v>1.635</v>
      </c>
      <c r="I817" s="212"/>
      <c r="L817" s="208"/>
      <c r="M817" s="213"/>
      <c r="N817" s="214"/>
      <c r="O817" s="214"/>
      <c r="P817" s="214"/>
      <c r="Q817" s="214"/>
      <c r="R817" s="214"/>
      <c r="S817" s="214"/>
      <c r="T817" s="215"/>
      <c r="AT817" s="209" t="s">
        <v>304</v>
      </c>
      <c r="AU817" s="209" t="s">
        <v>87</v>
      </c>
      <c r="AV817" s="13" t="s">
        <v>87</v>
      </c>
      <c r="AW817" s="13" t="s">
        <v>38</v>
      </c>
      <c r="AX817" s="13" t="s">
        <v>75</v>
      </c>
      <c r="AY817" s="209" t="s">
        <v>178</v>
      </c>
    </row>
    <row r="818" spans="2:65" s="12" customFormat="1">
      <c r="B818" s="201"/>
      <c r="D818" s="194" t="s">
        <v>304</v>
      </c>
      <c r="E818" s="202" t="s">
        <v>5</v>
      </c>
      <c r="F818" s="203" t="s">
        <v>754</v>
      </c>
      <c r="H818" s="202" t="s">
        <v>5</v>
      </c>
      <c r="I818" s="204"/>
      <c r="L818" s="201"/>
      <c r="M818" s="205"/>
      <c r="N818" s="206"/>
      <c r="O818" s="206"/>
      <c r="P818" s="206"/>
      <c r="Q818" s="206"/>
      <c r="R818" s="206"/>
      <c r="S818" s="206"/>
      <c r="T818" s="207"/>
      <c r="AT818" s="202" t="s">
        <v>304</v>
      </c>
      <c r="AU818" s="202" t="s">
        <v>87</v>
      </c>
      <c r="AV818" s="12" t="s">
        <v>82</v>
      </c>
      <c r="AW818" s="12" t="s">
        <v>38</v>
      </c>
      <c r="AX818" s="12" t="s">
        <v>75</v>
      </c>
      <c r="AY818" s="202" t="s">
        <v>178</v>
      </c>
    </row>
    <row r="819" spans="2:65" s="13" customFormat="1">
      <c r="B819" s="208"/>
      <c r="D819" s="194" t="s">
        <v>304</v>
      </c>
      <c r="E819" s="209" t="s">
        <v>5</v>
      </c>
      <c r="F819" s="210" t="s">
        <v>920</v>
      </c>
      <c r="H819" s="211">
        <v>1.8080000000000001</v>
      </c>
      <c r="I819" s="212"/>
      <c r="L819" s="208"/>
      <c r="M819" s="213"/>
      <c r="N819" s="214"/>
      <c r="O819" s="214"/>
      <c r="P819" s="214"/>
      <c r="Q819" s="214"/>
      <c r="R819" s="214"/>
      <c r="S819" s="214"/>
      <c r="T819" s="215"/>
      <c r="AT819" s="209" t="s">
        <v>304</v>
      </c>
      <c r="AU819" s="209" t="s">
        <v>87</v>
      </c>
      <c r="AV819" s="13" t="s">
        <v>87</v>
      </c>
      <c r="AW819" s="13" t="s">
        <v>38</v>
      </c>
      <c r="AX819" s="13" t="s">
        <v>75</v>
      </c>
      <c r="AY819" s="209" t="s">
        <v>178</v>
      </c>
    </row>
    <row r="820" spans="2:65" s="13" customFormat="1">
      <c r="B820" s="208"/>
      <c r="D820" s="194" t="s">
        <v>304</v>
      </c>
      <c r="E820" s="209" t="s">
        <v>5</v>
      </c>
      <c r="F820" s="210" t="s">
        <v>921</v>
      </c>
      <c r="H820" s="211">
        <v>2.3199999999999998</v>
      </c>
      <c r="I820" s="212"/>
      <c r="L820" s="208"/>
      <c r="M820" s="213"/>
      <c r="N820" s="214"/>
      <c r="O820" s="214"/>
      <c r="P820" s="214"/>
      <c r="Q820" s="214"/>
      <c r="R820" s="214"/>
      <c r="S820" s="214"/>
      <c r="T820" s="215"/>
      <c r="AT820" s="209" t="s">
        <v>304</v>
      </c>
      <c r="AU820" s="209" t="s">
        <v>87</v>
      </c>
      <c r="AV820" s="13" t="s">
        <v>87</v>
      </c>
      <c r="AW820" s="13" t="s">
        <v>38</v>
      </c>
      <c r="AX820" s="13" t="s">
        <v>75</v>
      </c>
      <c r="AY820" s="209" t="s">
        <v>178</v>
      </c>
    </row>
    <row r="821" spans="2:65" s="12" customFormat="1">
      <c r="B821" s="201"/>
      <c r="D821" s="194" t="s">
        <v>304</v>
      </c>
      <c r="E821" s="202" t="s">
        <v>5</v>
      </c>
      <c r="F821" s="203" t="s">
        <v>922</v>
      </c>
      <c r="H821" s="202" t="s">
        <v>5</v>
      </c>
      <c r="I821" s="204"/>
      <c r="L821" s="201"/>
      <c r="M821" s="205"/>
      <c r="N821" s="206"/>
      <c r="O821" s="206"/>
      <c r="P821" s="206"/>
      <c r="Q821" s="206"/>
      <c r="R821" s="206"/>
      <c r="S821" s="206"/>
      <c r="T821" s="207"/>
      <c r="AT821" s="202" t="s">
        <v>304</v>
      </c>
      <c r="AU821" s="202" t="s">
        <v>87</v>
      </c>
      <c r="AV821" s="12" t="s">
        <v>82</v>
      </c>
      <c r="AW821" s="12" t="s">
        <v>38</v>
      </c>
      <c r="AX821" s="12" t="s">
        <v>75</v>
      </c>
      <c r="AY821" s="202" t="s">
        <v>178</v>
      </c>
    </row>
    <row r="822" spans="2:65" s="13" customFormat="1">
      <c r="B822" s="208"/>
      <c r="D822" s="194" t="s">
        <v>304</v>
      </c>
      <c r="E822" s="209" t="s">
        <v>5</v>
      </c>
      <c r="F822" s="210" t="s">
        <v>923</v>
      </c>
      <c r="H822" s="211">
        <v>2.88</v>
      </c>
      <c r="I822" s="212"/>
      <c r="L822" s="208"/>
      <c r="M822" s="213"/>
      <c r="N822" s="214"/>
      <c r="O822" s="214"/>
      <c r="P822" s="214"/>
      <c r="Q822" s="214"/>
      <c r="R822" s="214"/>
      <c r="S822" s="214"/>
      <c r="T822" s="215"/>
      <c r="AT822" s="209" t="s">
        <v>304</v>
      </c>
      <c r="AU822" s="209" t="s">
        <v>87</v>
      </c>
      <c r="AV822" s="13" t="s">
        <v>87</v>
      </c>
      <c r="AW822" s="13" t="s">
        <v>38</v>
      </c>
      <c r="AX822" s="13" t="s">
        <v>75</v>
      </c>
      <c r="AY822" s="209" t="s">
        <v>178</v>
      </c>
    </row>
    <row r="823" spans="2:65" s="12" customFormat="1">
      <c r="B823" s="201"/>
      <c r="D823" s="194" t="s">
        <v>304</v>
      </c>
      <c r="E823" s="202" t="s">
        <v>5</v>
      </c>
      <c r="F823" s="203" t="s">
        <v>799</v>
      </c>
      <c r="H823" s="202" t="s">
        <v>5</v>
      </c>
      <c r="I823" s="204"/>
      <c r="L823" s="201"/>
      <c r="M823" s="205"/>
      <c r="N823" s="206"/>
      <c r="O823" s="206"/>
      <c r="P823" s="206"/>
      <c r="Q823" s="206"/>
      <c r="R823" s="206"/>
      <c r="S823" s="206"/>
      <c r="T823" s="207"/>
      <c r="AT823" s="202" t="s">
        <v>304</v>
      </c>
      <c r="AU823" s="202" t="s">
        <v>87</v>
      </c>
      <c r="AV823" s="12" t="s">
        <v>82</v>
      </c>
      <c r="AW823" s="12" t="s">
        <v>38</v>
      </c>
      <c r="AX823" s="12" t="s">
        <v>75</v>
      </c>
      <c r="AY823" s="202" t="s">
        <v>178</v>
      </c>
    </row>
    <row r="824" spans="2:65" s="13" customFormat="1">
      <c r="B824" s="208"/>
      <c r="D824" s="194" t="s">
        <v>304</v>
      </c>
      <c r="E824" s="209" t="s">
        <v>5</v>
      </c>
      <c r="F824" s="210" t="s">
        <v>924</v>
      </c>
      <c r="H824" s="211">
        <v>3.16</v>
      </c>
      <c r="I824" s="212"/>
      <c r="L824" s="208"/>
      <c r="M824" s="213"/>
      <c r="N824" s="214"/>
      <c r="O824" s="214"/>
      <c r="P824" s="214"/>
      <c r="Q824" s="214"/>
      <c r="R824" s="214"/>
      <c r="S824" s="214"/>
      <c r="T824" s="215"/>
      <c r="AT824" s="209" t="s">
        <v>304</v>
      </c>
      <c r="AU824" s="209" t="s">
        <v>87</v>
      </c>
      <c r="AV824" s="13" t="s">
        <v>87</v>
      </c>
      <c r="AW824" s="13" t="s">
        <v>38</v>
      </c>
      <c r="AX824" s="13" t="s">
        <v>75</v>
      </c>
      <c r="AY824" s="209" t="s">
        <v>178</v>
      </c>
    </row>
    <row r="825" spans="2:65" s="14" customFormat="1">
      <c r="B825" s="216"/>
      <c r="D825" s="194" t="s">
        <v>304</v>
      </c>
      <c r="E825" s="217" t="s">
        <v>5</v>
      </c>
      <c r="F825" s="218" t="s">
        <v>309</v>
      </c>
      <c r="H825" s="219">
        <v>89.814999999999998</v>
      </c>
      <c r="I825" s="220"/>
      <c r="L825" s="216"/>
      <c r="M825" s="221"/>
      <c r="N825" s="222"/>
      <c r="O825" s="222"/>
      <c r="P825" s="222"/>
      <c r="Q825" s="222"/>
      <c r="R825" s="222"/>
      <c r="S825" s="222"/>
      <c r="T825" s="223"/>
      <c r="AT825" s="217" t="s">
        <v>304</v>
      </c>
      <c r="AU825" s="217" t="s">
        <v>87</v>
      </c>
      <c r="AV825" s="14" t="s">
        <v>177</v>
      </c>
      <c r="AW825" s="14" t="s">
        <v>38</v>
      </c>
      <c r="AX825" s="14" t="s">
        <v>82</v>
      </c>
      <c r="AY825" s="217" t="s">
        <v>178</v>
      </c>
    </row>
    <row r="826" spans="2:65" s="1" customFormat="1" ht="16.5" customHeight="1">
      <c r="B826" s="181"/>
      <c r="C826" s="182" t="s">
        <v>925</v>
      </c>
      <c r="D826" s="182" t="s">
        <v>180</v>
      </c>
      <c r="E826" s="183" t="s">
        <v>883</v>
      </c>
      <c r="F826" s="184" t="s">
        <v>884</v>
      </c>
      <c r="G826" s="185" t="s">
        <v>302</v>
      </c>
      <c r="H826" s="186">
        <v>23.800999999999998</v>
      </c>
      <c r="I826" s="187"/>
      <c r="J826" s="188">
        <f>ROUND(I826*H826,2)</f>
        <v>0</v>
      </c>
      <c r="K826" s="184" t="s">
        <v>5</v>
      </c>
      <c r="L826" s="42"/>
      <c r="M826" s="189" t="s">
        <v>5</v>
      </c>
      <c r="N826" s="190" t="s">
        <v>46</v>
      </c>
      <c r="O826" s="43"/>
      <c r="P826" s="191">
        <f>O826*H826</f>
        <v>0</v>
      </c>
      <c r="Q826" s="191">
        <v>0</v>
      </c>
      <c r="R826" s="191">
        <f>Q826*H826</f>
        <v>0</v>
      </c>
      <c r="S826" s="191">
        <v>5.5E-2</v>
      </c>
      <c r="T826" s="192">
        <f>S826*H826</f>
        <v>1.3090549999999999</v>
      </c>
      <c r="AR826" s="25" t="s">
        <v>177</v>
      </c>
      <c r="AT826" s="25" t="s">
        <v>180</v>
      </c>
      <c r="AU826" s="25" t="s">
        <v>87</v>
      </c>
      <c r="AY826" s="25" t="s">
        <v>178</v>
      </c>
      <c r="BE826" s="193">
        <f>IF(N826="základní",J826,0)</f>
        <v>0</v>
      </c>
      <c r="BF826" s="193">
        <f>IF(N826="snížená",J826,0)</f>
        <v>0</v>
      </c>
      <c r="BG826" s="193">
        <f>IF(N826="zákl. přenesená",J826,0)</f>
        <v>0</v>
      </c>
      <c r="BH826" s="193">
        <f>IF(N826="sníž. přenesená",J826,0)</f>
        <v>0</v>
      </c>
      <c r="BI826" s="193">
        <f>IF(N826="nulová",J826,0)</f>
        <v>0</v>
      </c>
      <c r="BJ826" s="25" t="s">
        <v>82</v>
      </c>
      <c r="BK826" s="193">
        <f>ROUND(I826*H826,2)</f>
        <v>0</v>
      </c>
      <c r="BL826" s="25" t="s">
        <v>177</v>
      </c>
      <c r="BM826" s="25" t="s">
        <v>926</v>
      </c>
    </row>
    <row r="827" spans="2:65" s="12" customFormat="1">
      <c r="B827" s="201"/>
      <c r="D827" s="194" t="s">
        <v>304</v>
      </c>
      <c r="E827" s="202" t="s">
        <v>5</v>
      </c>
      <c r="F827" s="203" t="s">
        <v>927</v>
      </c>
      <c r="H827" s="202" t="s">
        <v>5</v>
      </c>
      <c r="I827" s="204"/>
      <c r="L827" s="201"/>
      <c r="M827" s="205"/>
      <c r="N827" s="206"/>
      <c r="O827" s="206"/>
      <c r="P827" s="206"/>
      <c r="Q827" s="206"/>
      <c r="R827" s="206"/>
      <c r="S827" s="206"/>
      <c r="T827" s="207"/>
      <c r="AT827" s="202" t="s">
        <v>304</v>
      </c>
      <c r="AU827" s="202" t="s">
        <v>87</v>
      </c>
      <c r="AV827" s="12" t="s">
        <v>82</v>
      </c>
      <c r="AW827" s="12" t="s">
        <v>38</v>
      </c>
      <c r="AX827" s="12" t="s">
        <v>75</v>
      </c>
      <c r="AY827" s="202" t="s">
        <v>178</v>
      </c>
    </row>
    <row r="828" spans="2:65" s="12" customFormat="1">
      <c r="B828" s="201"/>
      <c r="D828" s="194" t="s">
        <v>304</v>
      </c>
      <c r="E828" s="202" t="s">
        <v>5</v>
      </c>
      <c r="F828" s="203" t="s">
        <v>928</v>
      </c>
      <c r="H828" s="202" t="s">
        <v>5</v>
      </c>
      <c r="I828" s="204"/>
      <c r="L828" s="201"/>
      <c r="M828" s="205"/>
      <c r="N828" s="206"/>
      <c r="O828" s="206"/>
      <c r="P828" s="206"/>
      <c r="Q828" s="206"/>
      <c r="R828" s="206"/>
      <c r="S828" s="206"/>
      <c r="T828" s="207"/>
      <c r="AT828" s="202" t="s">
        <v>304</v>
      </c>
      <c r="AU828" s="202" t="s">
        <v>87</v>
      </c>
      <c r="AV828" s="12" t="s">
        <v>82</v>
      </c>
      <c r="AW828" s="12" t="s">
        <v>38</v>
      </c>
      <c r="AX828" s="12" t="s">
        <v>75</v>
      </c>
      <c r="AY828" s="202" t="s">
        <v>178</v>
      </c>
    </row>
    <row r="829" spans="2:65" s="13" customFormat="1">
      <c r="B829" s="208"/>
      <c r="D829" s="194" t="s">
        <v>304</v>
      </c>
      <c r="E829" s="209" t="s">
        <v>5</v>
      </c>
      <c r="F829" s="210" t="s">
        <v>929</v>
      </c>
      <c r="H829" s="211">
        <v>0.88400000000000001</v>
      </c>
      <c r="I829" s="212"/>
      <c r="L829" s="208"/>
      <c r="M829" s="213"/>
      <c r="N829" s="214"/>
      <c r="O829" s="214"/>
      <c r="P829" s="214"/>
      <c r="Q829" s="214"/>
      <c r="R829" s="214"/>
      <c r="S829" s="214"/>
      <c r="T829" s="215"/>
      <c r="AT829" s="209" t="s">
        <v>304</v>
      </c>
      <c r="AU829" s="209" t="s">
        <v>87</v>
      </c>
      <c r="AV829" s="13" t="s">
        <v>87</v>
      </c>
      <c r="AW829" s="13" t="s">
        <v>38</v>
      </c>
      <c r="AX829" s="13" t="s">
        <v>75</v>
      </c>
      <c r="AY829" s="209" t="s">
        <v>178</v>
      </c>
    </row>
    <row r="830" spans="2:65" s="13" customFormat="1">
      <c r="B830" s="208"/>
      <c r="D830" s="194" t="s">
        <v>304</v>
      </c>
      <c r="E830" s="209" t="s">
        <v>5</v>
      </c>
      <c r="F830" s="210" t="s">
        <v>5</v>
      </c>
      <c r="H830" s="211">
        <v>0</v>
      </c>
      <c r="I830" s="212"/>
      <c r="L830" s="208"/>
      <c r="M830" s="213"/>
      <c r="N830" s="214"/>
      <c r="O830" s="214"/>
      <c r="P830" s="214"/>
      <c r="Q830" s="214"/>
      <c r="R830" s="214"/>
      <c r="S830" s="214"/>
      <c r="T830" s="215"/>
      <c r="AT830" s="209" t="s">
        <v>304</v>
      </c>
      <c r="AU830" s="209" t="s">
        <v>87</v>
      </c>
      <c r="AV830" s="13" t="s">
        <v>87</v>
      </c>
      <c r="AW830" s="13" t="s">
        <v>6</v>
      </c>
      <c r="AX830" s="13" t="s">
        <v>75</v>
      </c>
      <c r="AY830" s="209" t="s">
        <v>178</v>
      </c>
    </row>
    <row r="831" spans="2:65" s="12" customFormat="1">
      <c r="B831" s="201"/>
      <c r="D831" s="194" t="s">
        <v>304</v>
      </c>
      <c r="E831" s="202" t="s">
        <v>5</v>
      </c>
      <c r="F831" s="203" t="s">
        <v>543</v>
      </c>
      <c r="H831" s="202" t="s">
        <v>5</v>
      </c>
      <c r="I831" s="204"/>
      <c r="L831" s="201"/>
      <c r="M831" s="205"/>
      <c r="N831" s="206"/>
      <c r="O831" s="206"/>
      <c r="P831" s="206"/>
      <c r="Q831" s="206"/>
      <c r="R831" s="206"/>
      <c r="S831" s="206"/>
      <c r="T831" s="207"/>
      <c r="AT831" s="202" t="s">
        <v>304</v>
      </c>
      <c r="AU831" s="202" t="s">
        <v>87</v>
      </c>
      <c r="AV831" s="12" t="s">
        <v>82</v>
      </c>
      <c r="AW831" s="12" t="s">
        <v>38</v>
      </c>
      <c r="AX831" s="12" t="s">
        <v>75</v>
      </c>
      <c r="AY831" s="202" t="s">
        <v>178</v>
      </c>
    </row>
    <row r="832" spans="2:65" s="13" customFormat="1">
      <c r="B832" s="208"/>
      <c r="D832" s="194" t="s">
        <v>304</v>
      </c>
      <c r="E832" s="209" t="s">
        <v>5</v>
      </c>
      <c r="F832" s="210" t="s">
        <v>930</v>
      </c>
      <c r="H832" s="211">
        <v>4.125</v>
      </c>
      <c r="I832" s="212"/>
      <c r="L832" s="208"/>
      <c r="M832" s="213"/>
      <c r="N832" s="214"/>
      <c r="O832" s="214"/>
      <c r="P832" s="214"/>
      <c r="Q832" s="214"/>
      <c r="R832" s="214"/>
      <c r="S832" s="214"/>
      <c r="T832" s="215"/>
      <c r="AT832" s="209" t="s">
        <v>304</v>
      </c>
      <c r="AU832" s="209" t="s">
        <v>87</v>
      </c>
      <c r="AV832" s="13" t="s">
        <v>87</v>
      </c>
      <c r="AW832" s="13" t="s">
        <v>38</v>
      </c>
      <c r="AX832" s="13" t="s">
        <v>75</v>
      </c>
      <c r="AY832" s="209" t="s">
        <v>178</v>
      </c>
    </row>
    <row r="833" spans="2:51" s="13" customFormat="1">
      <c r="B833" s="208"/>
      <c r="D833" s="194" t="s">
        <v>304</v>
      </c>
      <c r="E833" s="209" t="s">
        <v>5</v>
      </c>
      <c r="F833" s="210" t="s">
        <v>931</v>
      </c>
      <c r="H833" s="211">
        <v>0.83299999999999996</v>
      </c>
      <c r="I833" s="212"/>
      <c r="L833" s="208"/>
      <c r="M833" s="213"/>
      <c r="N833" s="214"/>
      <c r="O833" s="214"/>
      <c r="P833" s="214"/>
      <c r="Q833" s="214"/>
      <c r="R833" s="214"/>
      <c r="S833" s="214"/>
      <c r="T833" s="215"/>
      <c r="AT833" s="209" t="s">
        <v>304</v>
      </c>
      <c r="AU833" s="209" t="s">
        <v>87</v>
      </c>
      <c r="AV833" s="13" t="s">
        <v>87</v>
      </c>
      <c r="AW833" s="13" t="s">
        <v>38</v>
      </c>
      <c r="AX833" s="13" t="s">
        <v>75</v>
      </c>
      <c r="AY833" s="209" t="s">
        <v>178</v>
      </c>
    </row>
    <row r="834" spans="2:51" s="13" customFormat="1">
      <c r="B834" s="208"/>
      <c r="D834" s="194" t="s">
        <v>304</v>
      </c>
      <c r="E834" s="209" t="s">
        <v>5</v>
      </c>
      <c r="F834" s="210" t="s">
        <v>932</v>
      </c>
      <c r="H834" s="211">
        <v>0.623</v>
      </c>
      <c r="I834" s="212"/>
      <c r="L834" s="208"/>
      <c r="M834" s="213"/>
      <c r="N834" s="214"/>
      <c r="O834" s="214"/>
      <c r="P834" s="214"/>
      <c r="Q834" s="214"/>
      <c r="R834" s="214"/>
      <c r="S834" s="214"/>
      <c r="T834" s="215"/>
      <c r="AT834" s="209" t="s">
        <v>304</v>
      </c>
      <c r="AU834" s="209" t="s">
        <v>87</v>
      </c>
      <c r="AV834" s="13" t="s">
        <v>87</v>
      </c>
      <c r="AW834" s="13" t="s">
        <v>38</v>
      </c>
      <c r="AX834" s="13" t="s">
        <v>75</v>
      </c>
      <c r="AY834" s="209" t="s">
        <v>178</v>
      </c>
    </row>
    <row r="835" spans="2:51" s="13" customFormat="1">
      <c r="B835" s="208"/>
      <c r="D835" s="194" t="s">
        <v>304</v>
      </c>
      <c r="E835" s="209" t="s">
        <v>5</v>
      </c>
      <c r="F835" s="210" t="s">
        <v>933</v>
      </c>
      <c r="H835" s="211">
        <v>1.02</v>
      </c>
      <c r="I835" s="212"/>
      <c r="L835" s="208"/>
      <c r="M835" s="213"/>
      <c r="N835" s="214"/>
      <c r="O835" s="214"/>
      <c r="P835" s="214"/>
      <c r="Q835" s="214"/>
      <c r="R835" s="214"/>
      <c r="S835" s="214"/>
      <c r="T835" s="215"/>
      <c r="AT835" s="209" t="s">
        <v>304</v>
      </c>
      <c r="AU835" s="209" t="s">
        <v>87</v>
      </c>
      <c r="AV835" s="13" t="s">
        <v>87</v>
      </c>
      <c r="AW835" s="13" t="s">
        <v>38</v>
      </c>
      <c r="AX835" s="13" t="s">
        <v>75</v>
      </c>
      <c r="AY835" s="209" t="s">
        <v>178</v>
      </c>
    </row>
    <row r="836" spans="2:51" s="13" customFormat="1">
      <c r="B836" s="208"/>
      <c r="D836" s="194" t="s">
        <v>304</v>
      </c>
      <c r="E836" s="209" t="s">
        <v>5</v>
      </c>
      <c r="F836" s="210" t="s">
        <v>934</v>
      </c>
      <c r="H836" s="211">
        <v>0.84799999999999998</v>
      </c>
      <c r="I836" s="212"/>
      <c r="L836" s="208"/>
      <c r="M836" s="213"/>
      <c r="N836" s="214"/>
      <c r="O836" s="214"/>
      <c r="P836" s="214"/>
      <c r="Q836" s="214"/>
      <c r="R836" s="214"/>
      <c r="S836" s="214"/>
      <c r="T836" s="215"/>
      <c r="AT836" s="209" t="s">
        <v>304</v>
      </c>
      <c r="AU836" s="209" t="s">
        <v>87</v>
      </c>
      <c r="AV836" s="13" t="s">
        <v>87</v>
      </c>
      <c r="AW836" s="13" t="s">
        <v>38</v>
      </c>
      <c r="AX836" s="13" t="s">
        <v>75</v>
      </c>
      <c r="AY836" s="209" t="s">
        <v>178</v>
      </c>
    </row>
    <row r="837" spans="2:51" s="13" customFormat="1">
      <c r="B837" s="208"/>
      <c r="D837" s="194" t="s">
        <v>304</v>
      </c>
      <c r="E837" s="209" t="s">
        <v>5</v>
      </c>
      <c r="F837" s="210" t="s">
        <v>935</v>
      </c>
      <c r="H837" s="211">
        <v>0.69</v>
      </c>
      <c r="I837" s="212"/>
      <c r="L837" s="208"/>
      <c r="M837" s="213"/>
      <c r="N837" s="214"/>
      <c r="O837" s="214"/>
      <c r="P837" s="214"/>
      <c r="Q837" s="214"/>
      <c r="R837" s="214"/>
      <c r="S837" s="214"/>
      <c r="T837" s="215"/>
      <c r="AT837" s="209" t="s">
        <v>304</v>
      </c>
      <c r="AU837" s="209" t="s">
        <v>87</v>
      </c>
      <c r="AV837" s="13" t="s">
        <v>87</v>
      </c>
      <c r="AW837" s="13" t="s">
        <v>38</v>
      </c>
      <c r="AX837" s="13" t="s">
        <v>75</v>
      </c>
      <c r="AY837" s="209" t="s">
        <v>178</v>
      </c>
    </row>
    <row r="838" spans="2:51" s="13" customFormat="1">
      <c r="B838" s="208"/>
      <c r="D838" s="194" t="s">
        <v>304</v>
      </c>
      <c r="E838" s="209" t="s">
        <v>5</v>
      </c>
      <c r="F838" s="210" t="s">
        <v>936</v>
      </c>
      <c r="H838" s="211">
        <v>1.23</v>
      </c>
      <c r="I838" s="212"/>
      <c r="L838" s="208"/>
      <c r="M838" s="213"/>
      <c r="N838" s="214"/>
      <c r="O838" s="214"/>
      <c r="P838" s="214"/>
      <c r="Q838" s="214"/>
      <c r="R838" s="214"/>
      <c r="S838" s="214"/>
      <c r="T838" s="215"/>
      <c r="AT838" s="209" t="s">
        <v>304</v>
      </c>
      <c r="AU838" s="209" t="s">
        <v>87</v>
      </c>
      <c r="AV838" s="13" t="s">
        <v>87</v>
      </c>
      <c r="AW838" s="13" t="s">
        <v>38</v>
      </c>
      <c r="AX838" s="13" t="s">
        <v>75</v>
      </c>
      <c r="AY838" s="209" t="s">
        <v>178</v>
      </c>
    </row>
    <row r="839" spans="2:51" s="13" customFormat="1">
      <c r="B839" s="208"/>
      <c r="D839" s="194" t="s">
        <v>304</v>
      </c>
      <c r="E839" s="209" t="s">
        <v>5</v>
      </c>
      <c r="F839" s="210" t="s">
        <v>937</v>
      </c>
      <c r="H839" s="211">
        <v>0.9</v>
      </c>
      <c r="I839" s="212"/>
      <c r="L839" s="208"/>
      <c r="M839" s="213"/>
      <c r="N839" s="214"/>
      <c r="O839" s="214"/>
      <c r="P839" s="214"/>
      <c r="Q839" s="214"/>
      <c r="R839" s="214"/>
      <c r="S839" s="214"/>
      <c r="T839" s="215"/>
      <c r="AT839" s="209" t="s">
        <v>304</v>
      </c>
      <c r="AU839" s="209" t="s">
        <v>87</v>
      </c>
      <c r="AV839" s="13" t="s">
        <v>87</v>
      </c>
      <c r="AW839" s="13" t="s">
        <v>38</v>
      </c>
      <c r="AX839" s="13" t="s">
        <v>75</v>
      </c>
      <c r="AY839" s="209" t="s">
        <v>178</v>
      </c>
    </row>
    <row r="840" spans="2:51" s="13" customFormat="1">
      <c r="B840" s="208"/>
      <c r="D840" s="194" t="s">
        <v>304</v>
      </c>
      <c r="E840" s="209" t="s">
        <v>5</v>
      </c>
      <c r="F840" s="210" t="s">
        <v>938</v>
      </c>
      <c r="H840" s="211">
        <v>0.99</v>
      </c>
      <c r="I840" s="212"/>
      <c r="L840" s="208"/>
      <c r="M840" s="213"/>
      <c r="N840" s="214"/>
      <c r="O840" s="214"/>
      <c r="P840" s="214"/>
      <c r="Q840" s="214"/>
      <c r="R840" s="214"/>
      <c r="S840" s="214"/>
      <c r="T840" s="215"/>
      <c r="AT840" s="209" t="s">
        <v>304</v>
      </c>
      <c r="AU840" s="209" t="s">
        <v>87</v>
      </c>
      <c r="AV840" s="13" t="s">
        <v>87</v>
      </c>
      <c r="AW840" s="13" t="s">
        <v>38</v>
      </c>
      <c r="AX840" s="13" t="s">
        <v>75</v>
      </c>
      <c r="AY840" s="209" t="s">
        <v>178</v>
      </c>
    </row>
    <row r="841" spans="2:51" s="13" customFormat="1">
      <c r="B841" s="208"/>
      <c r="D841" s="194" t="s">
        <v>304</v>
      </c>
      <c r="E841" s="209" t="s">
        <v>5</v>
      </c>
      <c r="F841" s="210" t="s">
        <v>939</v>
      </c>
      <c r="H841" s="211">
        <v>1.02</v>
      </c>
      <c r="I841" s="212"/>
      <c r="L841" s="208"/>
      <c r="M841" s="213"/>
      <c r="N841" s="214"/>
      <c r="O841" s="214"/>
      <c r="P841" s="214"/>
      <c r="Q841" s="214"/>
      <c r="R841" s="214"/>
      <c r="S841" s="214"/>
      <c r="T841" s="215"/>
      <c r="AT841" s="209" t="s">
        <v>304</v>
      </c>
      <c r="AU841" s="209" t="s">
        <v>87</v>
      </c>
      <c r="AV841" s="13" t="s">
        <v>87</v>
      </c>
      <c r="AW841" s="13" t="s">
        <v>38</v>
      </c>
      <c r="AX841" s="13" t="s">
        <v>75</v>
      </c>
      <c r="AY841" s="209" t="s">
        <v>178</v>
      </c>
    </row>
    <row r="842" spans="2:51" s="13" customFormat="1">
      <c r="B842" s="208"/>
      <c r="D842" s="194" t="s">
        <v>304</v>
      </c>
      <c r="E842" s="209" t="s">
        <v>5</v>
      </c>
      <c r="F842" s="210" t="s">
        <v>5</v>
      </c>
      <c r="H842" s="211">
        <v>0</v>
      </c>
      <c r="I842" s="212"/>
      <c r="L842" s="208"/>
      <c r="M842" s="213"/>
      <c r="N842" s="214"/>
      <c r="O842" s="214"/>
      <c r="P842" s="214"/>
      <c r="Q842" s="214"/>
      <c r="R842" s="214"/>
      <c r="S842" s="214"/>
      <c r="T842" s="215"/>
      <c r="AT842" s="209" t="s">
        <v>304</v>
      </c>
      <c r="AU842" s="209" t="s">
        <v>87</v>
      </c>
      <c r="AV842" s="13" t="s">
        <v>87</v>
      </c>
      <c r="AW842" s="13" t="s">
        <v>6</v>
      </c>
      <c r="AX842" s="13" t="s">
        <v>75</v>
      </c>
      <c r="AY842" s="209" t="s">
        <v>178</v>
      </c>
    </row>
    <row r="843" spans="2:51" s="12" customFormat="1">
      <c r="B843" s="201"/>
      <c r="D843" s="194" t="s">
        <v>304</v>
      </c>
      <c r="E843" s="202" t="s">
        <v>5</v>
      </c>
      <c r="F843" s="203" t="s">
        <v>546</v>
      </c>
      <c r="H843" s="202" t="s">
        <v>5</v>
      </c>
      <c r="I843" s="204"/>
      <c r="L843" s="201"/>
      <c r="M843" s="205"/>
      <c r="N843" s="206"/>
      <c r="O843" s="206"/>
      <c r="P843" s="206"/>
      <c r="Q843" s="206"/>
      <c r="R843" s="206"/>
      <c r="S843" s="206"/>
      <c r="T843" s="207"/>
      <c r="AT843" s="202" t="s">
        <v>304</v>
      </c>
      <c r="AU843" s="202" t="s">
        <v>87</v>
      </c>
      <c r="AV843" s="12" t="s">
        <v>82</v>
      </c>
      <c r="AW843" s="12" t="s">
        <v>38</v>
      </c>
      <c r="AX843" s="12" t="s">
        <v>75</v>
      </c>
      <c r="AY843" s="202" t="s">
        <v>178</v>
      </c>
    </row>
    <row r="844" spans="2:51" s="13" customFormat="1">
      <c r="B844" s="208"/>
      <c r="D844" s="194" t="s">
        <v>304</v>
      </c>
      <c r="E844" s="209" t="s">
        <v>5</v>
      </c>
      <c r="F844" s="210" t="s">
        <v>940</v>
      </c>
      <c r="H844" s="211">
        <v>1.08</v>
      </c>
      <c r="I844" s="212"/>
      <c r="L844" s="208"/>
      <c r="M844" s="213"/>
      <c r="N844" s="214"/>
      <c r="O844" s="214"/>
      <c r="P844" s="214"/>
      <c r="Q844" s="214"/>
      <c r="R844" s="214"/>
      <c r="S844" s="214"/>
      <c r="T844" s="215"/>
      <c r="AT844" s="209" t="s">
        <v>304</v>
      </c>
      <c r="AU844" s="209" t="s">
        <v>87</v>
      </c>
      <c r="AV844" s="13" t="s">
        <v>87</v>
      </c>
      <c r="AW844" s="13" t="s">
        <v>38</v>
      </c>
      <c r="AX844" s="13" t="s">
        <v>75</v>
      </c>
      <c r="AY844" s="209" t="s">
        <v>178</v>
      </c>
    </row>
    <row r="845" spans="2:51" s="13" customFormat="1">
      <c r="B845" s="208"/>
      <c r="D845" s="194" t="s">
        <v>304</v>
      </c>
      <c r="E845" s="209" t="s">
        <v>5</v>
      </c>
      <c r="F845" s="210" t="s">
        <v>941</v>
      </c>
      <c r="H845" s="211">
        <v>2.61</v>
      </c>
      <c r="I845" s="212"/>
      <c r="L845" s="208"/>
      <c r="M845" s="213"/>
      <c r="N845" s="214"/>
      <c r="O845" s="214"/>
      <c r="P845" s="214"/>
      <c r="Q845" s="214"/>
      <c r="R845" s="214"/>
      <c r="S845" s="214"/>
      <c r="T845" s="215"/>
      <c r="AT845" s="209" t="s">
        <v>304</v>
      </c>
      <c r="AU845" s="209" t="s">
        <v>87</v>
      </c>
      <c r="AV845" s="13" t="s">
        <v>87</v>
      </c>
      <c r="AW845" s="13" t="s">
        <v>38</v>
      </c>
      <c r="AX845" s="13" t="s">
        <v>75</v>
      </c>
      <c r="AY845" s="209" t="s">
        <v>178</v>
      </c>
    </row>
    <row r="846" spans="2:51" s="13" customFormat="1">
      <c r="B846" s="208"/>
      <c r="D846" s="194" t="s">
        <v>304</v>
      </c>
      <c r="E846" s="209" t="s">
        <v>5</v>
      </c>
      <c r="F846" s="210" t="s">
        <v>942</v>
      </c>
      <c r="H846" s="211">
        <v>0.67800000000000005</v>
      </c>
      <c r="I846" s="212"/>
      <c r="L846" s="208"/>
      <c r="M846" s="213"/>
      <c r="N846" s="214"/>
      <c r="O846" s="214"/>
      <c r="P846" s="214"/>
      <c r="Q846" s="214"/>
      <c r="R846" s="214"/>
      <c r="S846" s="214"/>
      <c r="T846" s="215"/>
      <c r="AT846" s="209" t="s">
        <v>304</v>
      </c>
      <c r="AU846" s="209" t="s">
        <v>87</v>
      </c>
      <c r="AV846" s="13" t="s">
        <v>87</v>
      </c>
      <c r="AW846" s="13" t="s">
        <v>38</v>
      </c>
      <c r="AX846" s="13" t="s">
        <v>75</v>
      </c>
      <c r="AY846" s="209" t="s">
        <v>178</v>
      </c>
    </row>
    <row r="847" spans="2:51" s="13" customFormat="1">
      <c r="B847" s="208"/>
      <c r="D847" s="194" t="s">
        <v>304</v>
      </c>
      <c r="E847" s="209" t="s">
        <v>5</v>
      </c>
      <c r="F847" s="210" t="s">
        <v>943</v>
      </c>
      <c r="H847" s="211">
        <v>1.74</v>
      </c>
      <c r="I847" s="212"/>
      <c r="L847" s="208"/>
      <c r="M847" s="213"/>
      <c r="N847" s="214"/>
      <c r="O847" s="214"/>
      <c r="P847" s="214"/>
      <c r="Q847" s="214"/>
      <c r="R847" s="214"/>
      <c r="S847" s="214"/>
      <c r="T847" s="215"/>
      <c r="AT847" s="209" t="s">
        <v>304</v>
      </c>
      <c r="AU847" s="209" t="s">
        <v>87</v>
      </c>
      <c r="AV847" s="13" t="s">
        <v>87</v>
      </c>
      <c r="AW847" s="13" t="s">
        <v>38</v>
      </c>
      <c r="AX847" s="13" t="s">
        <v>75</v>
      </c>
      <c r="AY847" s="209" t="s">
        <v>178</v>
      </c>
    </row>
    <row r="848" spans="2:51" s="13" customFormat="1">
      <c r="B848" s="208"/>
      <c r="D848" s="194" t="s">
        <v>304</v>
      </c>
      <c r="E848" s="209" t="s">
        <v>5</v>
      </c>
      <c r="F848" s="210" t="s">
        <v>944</v>
      </c>
      <c r="H848" s="211">
        <v>2.4750000000000001</v>
      </c>
      <c r="I848" s="212"/>
      <c r="L848" s="208"/>
      <c r="M848" s="213"/>
      <c r="N848" s="214"/>
      <c r="O848" s="214"/>
      <c r="P848" s="214"/>
      <c r="Q848" s="214"/>
      <c r="R848" s="214"/>
      <c r="S848" s="214"/>
      <c r="T848" s="215"/>
      <c r="AT848" s="209" t="s">
        <v>304</v>
      </c>
      <c r="AU848" s="209" t="s">
        <v>87</v>
      </c>
      <c r="AV848" s="13" t="s">
        <v>87</v>
      </c>
      <c r="AW848" s="13" t="s">
        <v>38</v>
      </c>
      <c r="AX848" s="13" t="s">
        <v>75</v>
      </c>
      <c r="AY848" s="209" t="s">
        <v>178</v>
      </c>
    </row>
    <row r="849" spans="2:65" s="13" customFormat="1">
      <c r="B849" s="208"/>
      <c r="D849" s="194" t="s">
        <v>304</v>
      </c>
      <c r="E849" s="209" t="s">
        <v>5</v>
      </c>
      <c r="F849" s="210" t="s">
        <v>945</v>
      </c>
      <c r="H849" s="211">
        <v>0.87</v>
      </c>
      <c r="I849" s="212"/>
      <c r="L849" s="208"/>
      <c r="M849" s="213"/>
      <c r="N849" s="214"/>
      <c r="O849" s="214"/>
      <c r="P849" s="214"/>
      <c r="Q849" s="214"/>
      <c r="R849" s="214"/>
      <c r="S849" s="214"/>
      <c r="T849" s="215"/>
      <c r="AT849" s="209" t="s">
        <v>304</v>
      </c>
      <c r="AU849" s="209" t="s">
        <v>87</v>
      </c>
      <c r="AV849" s="13" t="s">
        <v>87</v>
      </c>
      <c r="AW849" s="13" t="s">
        <v>38</v>
      </c>
      <c r="AX849" s="13" t="s">
        <v>75</v>
      </c>
      <c r="AY849" s="209" t="s">
        <v>178</v>
      </c>
    </row>
    <row r="850" spans="2:65" s="13" customFormat="1">
      <c r="B850" s="208"/>
      <c r="D850" s="194" t="s">
        <v>304</v>
      </c>
      <c r="E850" s="209" t="s">
        <v>5</v>
      </c>
      <c r="F850" s="210" t="s">
        <v>946</v>
      </c>
      <c r="H850" s="211">
        <v>1.1850000000000001</v>
      </c>
      <c r="I850" s="212"/>
      <c r="L850" s="208"/>
      <c r="M850" s="213"/>
      <c r="N850" s="214"/>
      <c r="O850" s="214"/>
      <c r="P850" s="214"/>
      <c r="Q850" s="214"/>
      <c r="R850" s="214"/>
      <c r="S850" s="214"/>
      <c r="T850" s="215"/>
      <c r="AT850" s="209" t="s">
        <v>304</v>
      </c>
      <c r="AU850" s="209" t="s">
        <v>87</v>
      </c>
      <c r="AV850" s="13" t="s">
        <v>87</v>
      </c>
      <c r="AW850" s="13" t="s">
        <v>38</v>
      </c>
      <c r="AX850" s="13" t="s">
        <v>75</v>
      </c>
      <c r="AY850" s="209" t="s">
        <v>178</v>
      </c>
    </row>
    <row r="851" spans="2:65" s="14" customFormat="1">
      <c r="B851" s="216"/>
      <c r="D851" s="194" t="s">
        <v>304</v>
      </c>
      <c r="E851" s="217" t="s">
        <v>5</v>
      </c>
      <c r="F851" s="218" t="s">
        <v>309</v>
      </c>
      <c r="H851" s="219">
        <v>23.800999999999998</v>
      </c>
      <c r="I851" s="220"/>
      <c r="L851" s="216"/>
      <c r="M851" s="221"/>
      <c r="N851" s="222"/>
      <c r="O851" s="222"/>
      <c r="P851" s="222"/>
      <c r="Q851" s="222"/>
      <c r="R851" s="222"/>
      <c r="S851" s="222"/>
      <c r="T851" s="223"/>
      <c r="AT851" s="217" t="s">
        <v>304</v>
      </c>
      <c r="AU851" s="217" t="s">
        <v>87</v>
      </c>
      <c r="AV851" s="14" t="s">
        <v>177</v>
      </c>
      <c r="AW851" s="14" t="s">
        <v>38</v>
      </c>
      <c r="AX851" s="14" t="s">
        <v>82</v>
      </c>
      <c r="AY851" s="217" t="s">
        <v>178</v>
      </c>
    </row>
    <row r="852" spans="2:65" s="1" customFormat="1" ht="16.5" customHeight="1">
      <c r="B852" s="181"/>
      <c r="C852" s="182" t="s">
        <v>947</v>
      </c>
      <c r="D852" s="182" t="s">
        <v>180</v>
      </c>
      <c r="E852" s="183" t="s">
        <v>948</v>
      </c>
      <c r="F852" s="184" t="s">
        <v>949</v>
      </c>
      <c r="G852" s="185" t="s">
        <v>302</v>
      </c>
      <c r="H852" s="186">
        <v>17.29</v>
      </c>
      <c r="I852" s="187"/>
      <c r="J852" s="188">
        <f>ROUND(I852*H852,2)</f>
        <v>0</v>
      </c>
      <c r="K852" s="184" t="s">
        <v>5</v>
      </c>
      <c r="L852" s="42"/>
      <c r="M852" s="189" t="s">
        <v>5</v>
      </c>
      <c r="N852" s="190" t="s">
        <v>46</v>
      </c>
      <c r="O852" s="43"/>
      <c r="P852" s="191">
        <f>O852*H852</f>
        <v>0</v>
      </c>
      <c r="Q852" s="191">
        <v>0</v>
      </c>
      <c r="R852" s="191">
        <f>Q852*H852</f>
        <v>0</v>
      </c>
      <c r="S852" s="191">
        <v>0.54500000000000004</v>
      </c>
      <c r="T852" s="192">
        <f>S852*H852</f>
        <v>9.4230499999999999</v>
      </c>
      <c r="AR852" s="25" t="s">
        <v>177</v>
      </c>
      <c r="AT852" s="25" t="s">
        <v>180</v>
      </c>
      <c r="AU852" s="25" t="s">
        <v>87</v>
      </c>
      <c r="AY852" s="25" t="s">
        <v>178</v>
      </c>
      <c r="BE852" s="193">
        <f>IF(N852="základní",J852,0)</f>
        <v>0</v>
      </c>
      <c r="BF852" s="193">
        <f>IF(N852="snížená",J852,0)</f>
        <v>0</v>
      </c>
      <c r="BG852" s="193">
        <f>IF(N852="zákl. přenesená",J852,0)</f>
        <v>0</v>
      </c>
      <c r="BH852" s="193">
        <f>IF(N852="sníž. přenesená",J852,0)</f>
        <v>0</v>
      </c>
      <c r="BI852" s="193">
        <f>IF(N852="nulová",J852,0)</f>
        <v>0</v>
      </c>
      <c r="BJ852" s="25" t="s">
        <v>82</v>
      </c>
      <c r="BK852" s="193">
        <f>ROUND(I852*H852,2)</f>
        <v>0</v>
      </c>
      <c r="BL852" s="25" t="s">
        <v>177</v>
      </c>
      <c r="BM852" s="25" t="s">
        <v>950</v>
      </c>
    </row>
    <row r="853" spans="2:65" s="12" customFormat="1">
      <c r="B853" s="201"/>
      <c r="D853" s="194" t="s">
        <v>304</v>
      </c>
      <c r="E853" s="202" t="s">
        <v>5</v>
      </c>
      <c r="F853" s="203" t="s">
        <v>951</v>
      </c>
      <c r="H853" s="202" t="s">
        <v>5</v>
      </c>
      <c r="I853" s="204"/>
      <c r="L853" s="201"/>
      <c r="M853" s="205"/>
      <c r="N853" s="206"/>
      <c r="O853" s="206"/>
      <c r="P853" s="206"/>
      <c r="Q853" s="206"/>
      <c r="R853" s="206"/>
      <c r="S853" s="206"/>
      <c r="T853" s="207"/>
      <c r="AT853" s="202" t="s">
        <v>304</v>
      </c>
      <c r="AU853" s="202" t="s">
        <v>87</v>
      </c>
      <c r="AV853" s="12" t="s">
        <v>82</v>
      </c>
      <c r="AW853" s="12" t="s">
        <v>38</v>
      </c>
      <c r="AX853" s="12" t="s">
        <v>75</v>
      </c>
      <c r="AY853" s="202" t="s">
        <v>178</v>
      </c>
    </row>
    <row r="854" spans="2:65" s="13" customFormat="1">
      <c r="B854" s="208"/>
      <c r="D854" s="194" t="s">
        <v>304</v>
      </c>
      <c r="E854" s="209" t="s">
        <v>5</v>
      </c>
      <c r="F854" s="210" t="s">
        <v>952</v>
      </c>
      <c r="H854" s="211">
        <v>17.29</v>
      </c>
      <c r="I854" s="212"/>
      <c r="L854" s="208"/>
      <c r="M854" s="213"/>
      <c r="N854" s="214"/>
      <c r="O854" s="214"/>
      <c r="P854" s="214"/>
      <c r="Q854" s="214"/>
      <c r="R854" s="214"/>
      <c r="S854" s="214"/>
      <c r="T854" s="215"/>
      <c r="AT854" s="209" t="s">
        <v>304</v>
      </c>
      <c r="AU854" s="209" t="s">
        <v>87</v>
      </c>
      <c r="AV854" s="13" t="s">
        <v>87</v>
      </c>
      <c r="AW854" s="13" t="s">
        <v>38</v>
      </c>
      <c r="AX854" s="13" t="s">
        <v>75</v>
      </c>
      <c r="AY854" s="209" t="s">
        <v>178</v>
      </c>
    </row>
    <row r="855" spans="2:65" s="14" customFormat="1">
      <c r="B855" s="216"/>
      <c r="D855" s="194" t="s">
        <v>304</v>
      </c>
      <c r="E855" s="217" t="s">
        <v>5</v>
      </c>
      <c r="F855" s="218" t="s">
        <v>309</v>
      </c>
      <c r="H855" s="219">
        <v>17.29</v>
      </c>
      <c r="I855" s="220"/>
      <c r="L855" s="216"/>
      <c r="M855" s="221"/>
      <c r="N855" s="222"/>
      <c r="O855" s="222"/>
      <c r="P855" s="222"/>
      <c r="Q855" s="222"/>
      <c r="R855" s="222"/>
      <c r="S855" s="222"/>
      <c r="T855" s="223"/>
      <c r="AT855" s="217" t="s">
        <v>304</v>
      </c>
      <c r="AU855" s="217" t="s">
        <v>87</v>
      </c>
      <c r="AV855" s="14" t="s">
        <v>177</v>
      </c>
      <c r="AW855" s="14" t="s">
        <v>38</v>
      </c>
      <c r="AX855" s="14" t="s">
        <v>82</v>
      </c>
      <c r="AY855" s="217" t="s">
        <v>178</v>
      </c>
    </row>
    <row r="856" spans="2:65" s="1" customFormat="1" ht="16.5" customHeight="1">
      <c r="B856" s="181"/>
      <c r="C856" s="182" t="s">
        <v>953</v>
      </c>
      <c r="D856" s="182" t="s">
        <v>180</v>
      </c>
      <c r="E856" s="183" t="s">
        <v>954</v>
      </c>
      <c r="F856" s="184" t="s">
        <v>955</v>
      </c>
      <c r="G856" s="185" t="s">
        <v>302</v>
      </c>
      <c r="H856" s="186">
        <v>0.99</v>
      </c>
      <c r="I856" s="187"/>
      <c r="J856" s="188">
        <f>ROUND(I856*H856,2)</f>
        <v>0</v>
      </c>
      <c r="K856" s="184" t="s">
        <v>5</v>
      </c>
      <c r="L856" s="42"/>
      <c r="M856" s="189" t="s">
        <v>5</v>
      </c>
      <c r="N856" s="190" t="s">
        <v>46</v>
      </c>
      <c r="O856" s="43"/>
      <c r="P856" s="191">
        <f>O856*H856</f>
        <v>0</v>
      </c>
      <c r="Q856" s="191">
        <v>0</v>
      </c>
      <c r="R856" s="191">
        <f>Q856*H856</f>
        <v>0</v>
      </c>
      <c r="S856" s="191">
        <v>4.1000000000000002E-2</v>
      </c>
      <c r="T856" s="192">
        <f>S856*H856</f>
        <v>4.0590000000000001E-2</v>
      </c>
      <c r="AR856" s="25" t="s">
        <v>177</v>
      </c>
      <c r="AT856" s="25" t="s">
        <v>180</v>
      </c>
      <c r="AU856" s="25" t="s">
        <v>87</v>
      </c>
      <c r="AY856" s="25" t="s">
        <v>178</v>
      </c>
      <c r="BE856" s="193">
        <f>IF(N856="základní",J856,0)</f>
        <v>0</v>
      </c>
      <c r="BF856" s="193">
        <f>IF(N856="snížená",J856,0)</f>
        <v>0</v>
      </c>
      <c r="BG856" s="193">
        <f>IF(N856="zákl. přenesená",J856,0)</f>
        <v>0</v>
      </c>
      <c r="BH856" s="193">
        <f>IF(N856="sníž. přenesená",J856,0)</f>
        <v>0</v>
      </c>
      <c r="BI856" s="193">
        <f>IF(N856="nulová",J856,0)</f>
        <v>0</v>
      </c>
      <c r="BJ856" s="25" t="s">
        <v>82</v>
      </c>
      <c r="BK856" s="193">
        <f>ROUND(I856*H856,2)</f>
        <v>0</v>
      </c>
      <c r="BL856" s="25" t="s">
        <v>177</v>
      </c>
      <c r="BM856" s="25" t="s">
        <v>956</v>
      </c>
    </row>
    <row r="857" spans="2:65" s="12" customFormat="1">
      <c r="B857" s="201"/>
      <c r="D857" s="194" t="s">
        <v>304</v>
      </c>
      <c r="E857" s="202" t="s">
        <v>5</v>
      </c>
      <c r="F857" s="203" t="s">
        <v>957</v>
      </c>
      <c r="H857" s="202" t="s">
        <v>5</v>
      </c>
      <c r="I857" s="204"/>
      <c r="L857" s="201"/>
      <c r="M857" s="205"/>
      <c r="N857" s="206"/>
      <c r="O857" s="206"/>
      <c r="P857" s="206"/>
      <c r="Q857" s="206"/>
      <c r="R857" s="206"/>
      <c r="S857" s="206"/>
      <c r="T857" s="207"/>
      <c r="AT857" s="202" t="s">
        <v>304</v>
      </c>
      <c r="AU857" s="202" t="s">
        <v>87</v>
      </c>
      <c r="AV857" s="12" t="s">
        <v>82</v>
      </c>
      <c r="AW857" s="12" t="s">
        <v>38</v>
      </c>
      <c r="AX857" s="12" t="s">
        <v>75</v>
      </c>
      <c r="AY857" s="202" t="s">
        <v>178</v>
      </c>
    </row>
    <row r="858" spans="2:65" s="13" customFormat="1">
      <c r="B858" s="208"/>
      <c r="D858" s="194" t="s">
        <v>304</v>
      </c>
      <c r="E858" s="209" t="s">
        <v>5</v>
      </c>
      <c r="F858" s="210" t="s">
        <v>958</v>
      </c>
      <c r="H858" s="211">
        <v>0.5</v>
      </c>
      <c r="I858" s="212"/>
      <c r="L858" s="208"/>
      <c r="M858" s="213"/>
      <c r="N858" s="214"/>
      <c r="O858" s="214"/>
      <c r="P858" s="214"/>
      <c r="Q858" s="214"/>
      <c r="R858" s="214"/>
      <c r="S858" s="214"/>
      <c r="T858" s="215"/>
      <c r="AT858" s="209" t="s">
        <v>304</v>
      </c>
      <c r="AU858" s="209" t="s">
        <v>87</v>
      </c>
      <c r="AV858" s="13" t="s">
        <v>87</v>
      </c>
      <c r="AW858" s="13" t="s">
        <v>38</v>
      </c>
      <c r="AX858" s="13" t="s">
        <v>75</v>
      </c>
      <c r="AY858" s="209" t="s">
        <v>178</v>
      </c>
    </row>
    <row r="859" spans="2:65" s="12" customFormat="1">
      <c r="B859" s="201"/>
      <c r="D859" s="194" t="s">
        <v>304</v>
      </c>
      <c r="E859" s="202" t="s">
        <v>5</v>
      </c>
      <c r="F859" s="203" t="s">
        <v>959</v>
      </c>
      <c r="H859" s="202" t="s">
        <v>5</v>
      </c>
      <c r="I859" s="204"/>
      <c r="L859" s="201"/>
      <c r="M859" s="205"/>
      <c r="N859" s="206"/>
      <c r="O859" s="206"/>
      <c r="P859" s="206"/>
      <c r="Q859" s="206"/>
      <c r="R859" s="206"/>
      <c r="S859" s="206"/>
      <c r="T859" s="207"/>
      <c r="AT859" s="202" t="s">
        <v>304</v>
      </c>
      <c r="AU859" s="202" t="s">
        <v>87</v>
      </c>
      <c r="AV859" s="12" t="s">
        <v>82</v>
      </c>
      <c r="AW859" s="12" t="s">
        <v>38</v>
      </c>
      <c r="AX859" s="12" t="s">
        <v>75</v>
      </c>
      <c r="AY859" s="202" t="s">
        <v>178</v>
      </c>
    </row>
    <row r="860" spans="2:65" s="13" customFormat="1">
      <c r="B860" s="208"/>
      <c r="D860" s="194" t="s">
        <v>304</v>
      </c>
      <c r="E860" s="209" t="s">
        <v>5</v>
      </c>
      <c r="F860" s="210" t="s">
        <v>960</v>
      </c>
      <c r="H860" s="211">
        <v>0.49</v>
      </c>
      <c r="I860" s="212"/>
      <c r="L860" s="208"/>
      <c r="M860" s="213"/>
      <c r="N860" s="214"/>
      <c r="O860" s="214"/>
      <c r="P860" s="214"/>
      <c r="Q860" s="214"/>
      <c r="R860" s="214"/>
      <c r="S860" s="214"/>
      <c r="T860" s="215"/>
      <c r="AT860" s="209" t="s">
        <v>304</v>
      </c>
      <c r="AU860" s="209" t="s">
        <v>87</v>
      </c>
      <c r="AV860" s="13" t="s">
        <v>87</v>
      </c>
      <c r="AW860" s="13" t="s">
        <v>38</v>
      </c>
      <c r="AX860" s="13" t="s">
        <v>75</v>
      </c>
      <c r="AY860" s="209" t="s">
        <v>178</v>
      </c>
    </row>
    <row r="861" spans="2:65" s="14" customFormat="1">
      <c r="B861" s="216"/>
      <c r="D861" s="194" t="s">
        <v>304</v>
      </c>
      <c r="E861" s="217" t="s">
        <v>5</v>
      </c>
      <c r="F861" s="218" t="s">
        <v>309</v>
      </c>
      <c r="H861" s="219">
        <v>0.99</v>
      </c>
      <c r="I861" s="220"/>
      <c r="L861" s="216"/>
      <c r="M861" s="221"/>
      <c r="N861" s="222"/>
      <c r="O861" s="222"/>
      <c r="P861" s="222"/>
      <c r="Q861" s="222"/>
      <c r="R861" s="222"/>
      <c r="S861" s="222"/>
      <c r="T861" s="223"/>
      <c r="AT861" s="217" t="s">
        <v>304</v>
      </c>
      <c r="AU861" s="217" t="s">
        <v>87</v>
      </c>
      <c r="AV861" s="14" t="s">
        <v>177</v>
      </c>
      <c r="AW861" s="14" t="s">
        <v>38</v>
      </c>
      <c r="AX861" s="14" t="s">
        <v>82</v>
      </c>
      <c r="AY861" s="217" t="s">
        <v>178</v>
      </c>
    </row>
    <row r="862" spans="2:65" s="1" customFormat="1" ht="16.5" customHeight="1">
      <c r="B862" s="181"/>
      <c r="C862" s="182" t="s">
        <v>961</v>
      </c>
      <c r="D862" s="182" t="s">
        <v>180</v>
      </c>
      <c r="E862" s="183" t="s">
        <v>962</v>
      </c>
      <c r="F862" s="184" t="s">
        <v>963</v>
      </c>
      <c r="G862" s="185" t="s">
        <v>302</v>
      </c>
      <c r="H862" s="186">
        <v>2.16</v>
      </c>
      <c r="I862" s="187"/>
      <c r="J862" s="188">
        <f>ROUND(I862*H862,2)</f>
        <v>0</v>
      </c>
      <c r="K862" s="184" t="s">
        <v>5</v>
      </c>
      <c r="L862" s="42"/>
      <c r="M862" s="189" t="s">
        <v>5</v>
      </c>
      <c r="N862" s="190" t="s">
        <v>46</v>
      </c>
      <c r="O862" s="43"/>
      <c r="P862" s="191">
        <f>O862*H862</f>
        <v>0</v>
      </c>
      <c r="Q862" s="191">
        <v>0</v>
      </c>
      <c r="R862" s="191">
        <f>Q862*H862</f>
        <v>0</v>
      </c>
      <c r="S862" s="191">
        <v>4.8000000000000001E-2</v>
      </c>
      <c r="T862" s="192">
        <f>S862*H862</f>
        <v>0.10368000000000001</v>
      </c>
      <c r="AR862" s="25" t="s">
        <v>177</v>
      </c>
      <c r="AT862" s="25" t="s">
        <v>180</v>
      </c>
      <c r="AU862" s="25" t="s">
        <v>87</v>
      </c>
      <c r="AY862" s="25" t="s">
        <v>178</v>
      </c>
      <c r="BE862" s="193">
        <f>IF(N862="základní",J862,0)</f>
        <v>0</v>
      </c>
      <c r="BF862" s="193">
        <f>IF(N862="snížená",J862,0)</f>
        <v>0</v>
      </c>
      <c r="BG862" s="193">
        <f>IF(N862="zákl. přenesená",J862,0)</f>
        <v>0</v>
      </c>
      <c r="BH862" s="193">
        <f>IF(N862="sníž. přenesená",J862,0)</f>
        <v>0</v>
      </c>
      <c r="BI862" s="193">
        <f>IF(N862="nulová",J862,0)</f>
        <v>0</v>
      </c>
      <c r="BJ862" s="25" t="s">
        <v>82</v>
      </c>
      <c r="BK862" s="193">
        <f>ROUND(I862*H862,2)</f>
        <v>0</v>
      </c>
      <c r="BL862" s="25" t="s">
        <v>177</v>
      </c>
      <c r="BM862" s="25" t="s">
        <v>964</v>
      </c>
    </row>
    <row r="863" spans="2:65" s="12" customFormat="1">
      <c r="B863" s="201"/>
      <c r="D863" s="194" t="s">
        <v>304</v>
      </c>
      <c r="E863" s="202" t="s">
        <v>5</v>
      </c>
      <c r="F863" s="203" t="s">
        <v>600</v>
      </c>
      <c r="H863" s="202" t="s">
        <v>5</v>
      </c>
      <c r="I863" s="204"/>
      <c r="L863" s="201"/>
      <c r="M863" s="205"/>
      <c r="N863" s="206"/>
      <c r="O863" s="206"/>
      <c r="P863" s="206"/>
      <c r="Q863" s="206"/>
      <c r="R863" s="206"/>
      <c r="S863" s="206"/>
      <c r="T863" s="207"/>
      <c r="AT863" s="202" t="s">
        <v>304</v>
      </c>
      <c r="AU863" s="202" t="s">
        <v>87</v>
      </c>
      <c r="AV863" s="12" t="s">
        <v>82</v>
      </c>
      <c r="AW863" s="12" t="s">
        <v>38</v>
      </c>
      <c r="AX863" s="12" t="s">
        <v>75</v>
      </c>
      <c r="AY863" s="202" t="s">
        <v>178</v>
      </c>
    </row>
    <row r="864" spans="2:65" s="13" customFormat="1">
      <c r="B864" s="208"/>
      <c r="D864" s="194" t="s">
        <v>304</v>
      </c>
      <c r="E864" s="209" t="s">
        <v>5</v>
      </c>
      <c r="F864" s="210" t="s">
        <v>965</v>
      </c>
      <c r="H864" s="211">
        <v>0.72</v>
      </c>
      <c r="I864" s="212"/>
      <c r="L864" s="208"/>
      <c r="M864" s="213"/>
      <c r="N864" s="214"/>
      <c r="O864" s="214"/>
      <c r="P864" s="214"/>
      <c r="Q864" s="214"/>
      <c r="R864" s="214"/>
      <c r="S864" s="214"/>
      <c r="T864" s="215"/>
      <c r="AT864" s="209" t="s">
        <v>304</v>
      </c>
      <c r="AU864" s="209" t="s">
        <v>87</v>
      </c>
      <c r="AV864" s="13" t="s">
        <v>87</v>
      </c>
      <c r="AW864" s="13" t="s">
        <v>38</v>
      </c>
      <c r="AX864" s="13" t="s">
        <v>75</v>
      </c>
      <c r="AY864" s="209" t="s">
        <v>178</v>
      </c>
    </row>
    <row r="865" spans="2:65" s="12" customFormat="1">
      <c r="B865" s="201"/>
      <c r="D865" s="194" t="s">
        <v>304</v>
      </c>
      <c r="E865" s="202" t="s">
        <v>5</v>
      </c>
      <c r="F865" s="203" t="s">
        <v>908</v>
      </c>
      <c r="H865" s="202" t="s">
        <v>5</v>
      </c>
      <c r="I865" s="204"/>
      <c r="L865" s="201"/>
      <c r="M865" s="205"/>
      <c r="N865" s="206"/>
      <c r="O865" s="206"/>
      <c r="P865" s="206"/>
      <c r="Q865" s="206"/>
      <c r="R865" s="206"/>
      <c r="S865" s="206"/>
      <c r="T865" s="207"/>
      <c r="AT865" s="202" t="s">
        <v>304</v>
      </c>
      <c r="AU865" s="202" t="s">
        <v>87</v>
      </c>
      <c r="AV865" s="12" t="s">
        <v>82</v>
      </c>
      <c r="AW865" s="12" t="s">
        <v>38</v>
      </c>
      <c r="AX865" s="12" t="s">
        <v>75</v>
      </c>
      <c r="AY865" s="202" t="s">
        <v>178</v>
      </c>
    </row>
    <row r="866" spans="2:65" s="13" customFormat="1">
      <c r="B866" s="208"/>
      <c r="D866" s="194" t="s">
        <v>304</v>
      </c>
      <c r="E866" s="209" t="s">
        <v>5</v>
      </c>
      <c r="F866" s="210" t="s">
        <v>965</v>
      </c>
      <c r="H866" s="211">
        <v>0.72</v>
      </c>
      <c r="I866" s="212"/>
      <c r="L866" s="208"/>
      <c r="M866" s="213"/>
      <c r="N866" s="214"/>
      <c r="O866" s="214"/>
      <c r="P866" s="214"/>
      <c r="Q866" s="214"/>
      <c r="R866" s="214"/>
      <c r="S866" s="214"/>
      <c r="T866" s="215"/>
      <c r="AT866" s="209" t="s">
        <v>304</v>
      </c>
      <c r="AU866" s="209" t="s">
        <v>87</v>
      </c>
      <c r="AV866" s="13" t="s">
        <v>87</v>
      </c>
      <c r="AW866" s="13" t="s">
        <v>38</v>
      </c>
      <c r="AX866" s="13" t="s">
        <v>75</v>
      </c>
      <c r="AY866" s="209" t="s">
        <v>178</v>
      </c>
    </row>
    <row r="867" spans="2:65" s="13" customFormat="1">
      <c r="B867" s="208"/>
      <c r="D867" s="194" t="s">
        <v>304</v>
      </c>
      <c r="E867" s="209" t="s">
        <v>5</v>
      </c>
      <c r="F867" s="210" t="s">
        <v>5</v>
      </c>
      <c r="H867" s="211">
        <v>0</v>
      </c>
      <c r="I867" s="212"/>
      <c r="L867" s="208"/>
      <c r="M867" s="213"/>
      <c r="N867" s="214"/>
      <c r="O867" s="214"/>
      <c r="P867" s="214"/>
      <c r="Q867" s="214"/>
      <c r="R867" s="214"/>
      <c r="S867" s="214"/>
      <c r="T867" s="215"/>
      <c r="AT867" s="209" t="s">
        <v>304</v>
      </c>
      <c r="AU867" s="209" t="s">
        <v>87</v>
      </c>
      <c r="AV867" s="13" t="s">
        <v>87</v>
      </c>
      <c r="AW867" s="13" t="s">
        <v>6</v>
      </c>
      <c r="AX867" s="13" t="s">
        <v>75</v>
      </c>
      <c r="AY867" s="209" t="s">
        <v>178</v>
      </c>
    </row>
    <row r="868" spans="2:65" s="12" customFormat="1">
      <c r="B868" s="201"/>
      <c r="D868" s="194" t="s">
        <v>304</v>
      </c>
      <c r="E868" s="202" t="s">
        <v>5</v>
      </c>
      <c r="F868" s="203" t="s">
        <v>922</v>
      </c>
      <c r="H868" s="202" t="s">
        <v>5</v>
      </c>
      <c r="I868" s="204"/>
      <c r="L868" s="201"/>
      <c r="M868" s="205"/>
      <c r="N868" s="206"/>
      <c r="O868" s="206"/>
      <c r="P868" s="206"/>
      <c r="Q868" s="206"/>
      <c r="R868" s="206"/>
      <c r="S868" s="206"/>
      <c r="T868" s="207"/>
      <c r="AT868" s="202" t="s">
        <v>304</v>
      </c>
      <c r="AU868" s="202" t="s">
        <v>87</v>
      </c>
      <c r="AV868" s="12" t="s">
        <v>82</v>
      </c>
      <c r="AW868" s="12" t="s">
        <v>38</v>
      </c>
      <c r="AX868" s="12" t="s">
        <v>75</v>
      </c>
      <c r="AY868" s="202" t="s">
        <v>178</v>
      </c>
    </row>
    <row r="869" spans="2:65" s="13" customFormat="1">
      <c r="B869" s="208"/>
      <c r="D869" s="194" t="s">
        <v>304</v>
      </c>
      <c r="E869" s="209" t="s">
        <v>5</v>
      </c>
      <c r="F869" s="210" t="s">
        <v>966</v>
      </c>
      <c r="H869" s="211">
        <v>0.36</v>
      </c>
      <c r="I869" s="212"/>
      <c r="L869" s="208"/>
      <c r="M869" s="213"/>
      <c r="N869" s="214"/>
      <c r="O869" s="214"/>
      <c r="P869" s="214"/>
      <c r="Q869" s="214"/>
      <c r="R869" s="214"/>
      <c r="S869" s="214"/>
      <c r="T869" s="215"/>
      <c r="AT869" s="209" t="s">
        <v>304</v>
      </c>
      <c r="AU869" s="209" t="s">
        <v>87</v>
      </c>
      <c r="AV869" s="13" t="s">
        <v>87</v>
      </c>
      <c r="AW869" s="13" t="s">
        <v>38</v>
      </c>
      <c r="AX869" s="13" t="s">
        <v>75</v>
      </c>
      <c r="AY869" s="209" t="s">
        <v>178</v>
      </c>
    </row>
    <row r="870" spans="2:65" s="13" customFormat="1">
      <c r="B870" s="208"/>
      <c r="D870" s="194" t="s">
        <v>304</v>
      </c>
      <c r="E870" s="209" t="s">
        <v>5</v>
      </c>
      <c r="F870" s="210" t="s">
        <v>5</v>
      </c>
      <c r="H870" s="211">
        <v>0</v>
      </c>
      <c r="I870" s="212"/>
      <c r="L870" s="208"/>
      <c r="M870" s="213"/>
      <c r="N870" s="214"/>
      <c r="O870" s="214"/>
      <c r="P870" s="214"/>
      <c r="Q870" s="214"/>
      <c r="R870" s="214"/>
      <c r="S870" s="214"/>
      <c r="T870" s="215"/>
      <c r="AT870" s="209" t="s">
        <v>304</v>
      </c>
      <c r="AU870" s="209" t="s">
        <v>87</v>
      </c>
      <c r="AV870" s="13" t="s">
        <v>87</v>
      </c>
      <c r="AW870" s="13" t="s">
        <v>6</v>
      </c>
      <c r="AX870" s="13" t="s">
        <v>75</v>
      </c>
      <c r="AY870" s="209" t="s">
        <v>178</v>
      </c>
    </row>
    <row r="871" spans="2:65" s="12" customFormat="1">
      <c r="B871" s="201"/>
      <c r="D871" s="194" t="s">
        <v>304</v>
      </c>
      <c r="E871" s="202" t="s">
        <v>5</v>
      </c>
      <c r="F871" s="203" t="s">
        <v>646</v>
      </c>
      <c r="H871" s="202" t="s">
        <v>5</v>
      </c>
      <c r="I871" s="204"/>
      <c r="L871" s="201"/>
      <c r="M871" s="205"/>
      <c r="N871" s="206"/>
      <c r="O871" s="206"/>
      <c r="P871" s="206"/>
      <c r="Q871" s="206"/>
      <c r="R871" s="206"/>
      <c r="S871" s="206"/>
      <c r="T871" s="207"/>
      <c r="AT871" s="202" t="s">
        <v>304</v>
      </c>
      <c r="AU871" s="202" t="s">
        <v>87</v>
      </c>
      <c r="AV871" s="12" t="s">
        <v>82</v>
      </c>
      <c r="AW871" s="12" t="s">
        <v>38</v>
      </c>
      <c r="AX871" s="12" t="s">
        <v>75</v>
      </c>
      <c r="AY871" s="202" t="s">
        <v>178</v>
      </c>
    </row>
    <row r="872" spans="2:65" s="13" customFormat="1">
      <c r="B872" s="208"/>
      <c r="D872" s="194" t="s">
        <v>304</v>
      </c>
      <c r="E872" s="209" t="s">
        <v>5</v>
      </c>
      <c r="F872" s="210" t="s">
        <v>967</v>
      </c>
      <c r="H872" s="211">
        <v>0.36</v>
      </c>
      <c r="I872" s="212"/>
      <c r="L872" s="208"/>
      <c r="M872" s="213"/>
      <c r="N872" s="214"/>
      <c r="O872" s="214"/>
      <c r="P872" s="214"/>
      <c r="Q872" s="214"/>
      <c r="R872" s="214"/>
      <c r="S872" s="214"/>
      <c r="T872" s="215"/>
      <c r="AT872" s="209" t="s">
        <v>304</v>
      </c>
      <c r="AU872" s="209" t="s">
        <v>87</v>
      </c>
      <c r="AV872" s="13" t="s">
        <v>87</v>
      </c>
      <c r="AW872" s="13" t="s">
        <v>38</v>
      </c>
      <c r="AX872" s="13" t="s">
        <v>75</v>
      </c>
      <c r="AY872" s="209" t="s">
        <v>178</v>
      </c>
    </row>
    <row r="873" spans="2:65" s="14" customFormat="1">
      <c r="B873" s="216"/>
      <c r="D873" s="194" t="s">
        <v>304</v>
      </c>
      <c r="E873" s="217" t="s">
        <v>5</v>
      </c>
      <c r="F873" s="218" t="s">
        <v>309</v>
      </c>
      <c r="H873" s="219">
        <v>2.16</v>
      </c>
      <c r="I873" s="220"/>
      <c r="L873" s="216"/>
      <c r="M873" s="221"/>
      <c r="N873" s="222"/>
      <c r="O873" s="222"/>
      <c r="P873" s="222"/>
      <c r="Q873" s="222"/>
      <c r="R873" s="222"/>
      <c r="S873" s="222"/>
      <c r="T873" s="223"/>
      <c r="AT873" s="217" t="s">
        <v>304</v>
      </c>
      <c r="AU873" s="217" t="s">
        <v>87</v>
      </c>
      <c r="AV873" s="14" t="s">
        <v>177</v>
      </c>
      <c r="AW873" s="14" t="s">
        <v>38</v>
      </c>
      <c r="AX873" s="14" t="s">
        <v>82</v>
      </c>
      <c r="AY873" s="217" t="s">
        <v>178</v>
      </c>
    </row>
    <row r="874" spans="2:65" s="1" customFormat="1" ht="16.5" customHeight="1">
      <c r="B874" s="181"/>
      <c r="C874" s="182" t="s">
        <v>968</v>
      </c>
      <c r="D874" s="182" t="s">
        <v>180</v>
      </c>
      <c r="E874" s="183" t="s">
        <v>969</v>
      </c>
      <c r="F874" s="184" t="s">
        <v>970</v>
      </c>
      <c r="G874" s="185" t="s">
        <v>302</v>
      </c>
      <c r="H874" s="186">
        <v>2.16</v>
      </c>
      <c r="I874" s="187"/>
      <c r="J874" s="188">
        <f>ROUND(I874*H874,2)</f>
        <v>0</v>
      </c>
      <c r="K874" s="184" t="s">
        <v>5</v>
      </c>
      <c r="L874" s="42"/>
      <c r="M874" s="189" t="s">
        <v>5</v>
      </c>
      <c r="N874" s="190" t="s">
        <v>46</v>
      </c>
      <c r="O874" s="43"/>
      <c r="P874" s="191">
        <f>O874*H874</f>
        <v>0</v>
      </c>
      <c r="Q874" s="191">
        <v>0</v>
      </c>
      <c r="R874" s="191">
        <f>Q874*H874</f>
        <v>0</v>
      </c>
      <c r="S874" s="191">
        <v>3.7999999999999999E-2</v>
      </c>
      <c r="T874" s="192">
        <f>S874*H874</f>
        <v>8.208E-2</v>
      </c>
      <c r="AR874" s="25" t="s">
        <v>177</v>
      </c>
      <c r="AT874" s="25" t="s">
        <v>180</v>
      </c>
      <c r="AU874" s="25" t="s">
        <v>87</v>
      </c>
      <c r="AY874" s="25" t="s">
        <v>178</v>
      </c>
      <c r="BE874" s="193">
        <f>IF(N874="základní",J874,0)</f>
        <v>0</v>
      </c>
      <c r="BF874" s="193">
        <f>IF(N874="snížená",J874,0)</f>
        <v>0</v>
      </c>
      <c r="BG874" s="193">
        <f>IF(N874="zákl. přenesená",J874,0)</f>
        <v>0</v>
      </c>
      <c r="BH874" s="193">
        <f>IF(N874="sníž. přenesená",J874,0)</f>
        <v>0</v>
      </c>
      <c r="BI874" s="193">
        <f>IF(N874="nulová",J874,0)</f>
        <v>0</v>
      </c>
      <c r="BJ874" s="25" t="s">
        <v>82</v>
      </c>
      <c r="BK874" s="193">
        <f>ROUND(I874*H874,2)</f>
        <v>0</v>
      </c>
      <c r="BL874" s="25" t="s">
        <v>177</v>
      </c>
      <c r="BM874" s="25" t="s">
        <v>971</v>
      </c>
    </row>
    <row r="875" spans="2:65" s="12" customFormat="1">
      <c r="B875" s="201"/>
      <c r="D875" s="194" t="s">
        <v>304</v>
      </c>
      <c r="E875" s="202" t="s">
        <v>5</v>
      </c>
      <c r="F875" s="203" t="s">
        <v>577</v>
      </c>
      <c r="H875" s="202" t="s">
        <v>5</v>
      </c>
      <c r="I875" s="204"/>
      <c r="L875" s="201"/>
      <c r="M875" s="205"/>
      <c r="N875" s="206"/>
      <c r="O875" s="206"/>
      <c r="P875" s="206"/>
      <c r="Q875" s="206"/>
      <c r="R875" s="206"/>
      <c r="S875" s="206"/>
      <c r="T875" s="207"/>
      <c r="AT875" s="202" t="s">
        <v>304</v>
      </c>
      <c r="AU875" s="202" t="s">
        <v>87</v>
      </c>
      <c r="AV875" s="12" t="s">
        <v>82</v>
      </c>
      <c r="AW875" s="12" t="s">
        <v>38</v>
      </c>
      <c r="AX875" s="12" t="s">
        <v>75</v>
      </c>
      <c r="AY875" s="202" t="s">
        <v>178</v>
      </c>
    </row>
    <row r="876" spans="2:65" s="13" customFormat="1">
      <c r="B876" s="208"/>
      <c r="D876" s="194" t="s">
        <v>304</v>
      </c>
      <c r="E876" s="209" t="s">
        <v>5</v>
      </c>
      <c r="F876" s="210" t="s">
        <v>972</v>
      </c>
      <c r="H876" s="211">
        <v>1.08</v>
      </c>
      <c r="I876" s="212"/>
      <c r="L876" s="208"/>
      <c r="M876" s="213"/>
      <c r="N876" s="214"/>
      <c r="O876" s="214"/>
      <c r="P876" s="214"/>
      <c r="Q876" s="214"/>
      <c r="R876" s="214"/>
      <c r="S876" s="214"/>
      <c r="T876" s="215"/>
      <c r="AT876" s="209" t="s">
        <v>304</v>
      </c>
      <c r="AU876" s="209" t="s">
        <v>87</v>
      </c>
      <c r="AV876" s="13" t="s">
        <v>87</v>
      </c>
      <c r="AW876" s="13" t="s">
        <v>38</v>
      </c>
      <c r="AX876" s="13" t="s">
        <v>75</v>
      </c>
      <c r="AY876" s="209" t="s">
        <v>178</v>
      </c>
    </row>
    <row r="877" spans="2:65" s="12" customFormat="1">
      <c r="B877" s="201"/>
      <c r="D877" s="194" t="s">
        <v>304</v>
      </c>
      <c r="E877" s="202" t="s">
        <v>5</v>
      </c>
      <c r="F877" s="203" t="s">
        <v>413</v>
      </c>
      <c r="H877" s="202" t="s">
        <v>5</v>
      </c>
      <c r="I877" s="204"/>
      <c r="L877" s="201"/>
      <c r="M877" s="205"/>
      <c r="N877" s="206"/>
      <c r="O877" s="206"/>
      <c r="P877" s="206"/>
      <c r="Q877" s="206"/>
      <c r="R877" s="206"/>
      <c r="S877" s="206"/>
      <c r="T877" s="207"/>
      <c r="AT877" s="202" t="s">
        <v>304</v>
      </c>
      <c r="AU877" s="202" t="s">
        <v>87</v>
      </c>
      <c r="AV877" s="12" t="s">
        <v>82</v>
      </c>
      <c r="AW877" s="12" t="s">
        <v>38</v>
      </c>
      <c r="AX877" s="12" t="s">
        <v>75</v>
      </c>
      <c r="AY877" s="202" t="s">
        <v>178</v>
      </c>
    </row>
    <row r="878" spans="2:65" s="13" customFormat="1">
      <c r="B878" s="208"/>
      <c r="D878" s="194" t="s">
        <v>304</v>
      </c>
      <c r="E878" s="209" t="s">
        <v>5</v>
      </c>
      <c r="F878" s="210" t="s">
        <v>972</v>
      </c>
      <c r="H878" s="211">
        <v>1.08</v>
      </c>
      <c r="I878" s="212"/>
      <c r="L878" s="208"/>
      <c r="M878" s="213"/>
      <c r="N878" s="214"/>
      <c r="O878" s="214"/>
      <c r="P878" s="214"/>
      <c r="Q878" s="214"/>
      <c r="R878" s="214"/>
      <c r="S878" s="214"/>
      <c r="T878" s="215"/>
      <c r="AT878" s="209" t="s">
        <v>304</v>
      </c>
      <c r="AU878" s="209" t="s">
        <v>87</v>
      </c>
      <c r="AV878" s="13" t="s">
        <v>87</v>
      </c>
      <c r="AW878" s="13" t="s">
        <v>38</v>
      </c>
      <c r="AX878" s="13" t="s">
        <v>75</v>
      </c>
      <c r="AY878" s="209" t="s">
        <v>178</v>
      </c>
    </row>
    <row r="879" spans="2:65" s="14" customFormat="1">
      <c r="B879" s="216"/>
      <c r="D879" s="194" t="s">
        <v>304</v>
      </c>
      <c r="E879" s="217" t="s">
        <v>5</v>
      </c>
      <c r="F879" s="218" t="s">
        <v>309</v>
      </c>
      <c r="H879" s="219">
        <v>2.16</v>
      </c>
      <c r="I879" s="220"/>
      <c r="L879" s="216"/>
      <c r="M879" s="221"/>
      <c r="N879" s="222"/>
      <c r="O879" s="222"/>
      <c r="P879" s="222"/>
      <c r="Q879" s="222"/>
      <c r="R879" s="222"/>
      <c r="S879" s="222"/>
      <c r="T879" s="223"/>
      <c r="AT879" s="217" t="s">
        <v>304</v>
      </c>
      <c r="AU879" s="217" t="s">
        <v>87</v>
      </c>
      <c r="AV879" s="14" t="s">
        <v>177</v>
      </c>
      <c r="AW879" s="14" t="s">
        <v>38</v>
      </c>
      <c r="AX879" s="14" t="s">
        <v>82</v>
      </c>
      <c r="AY879" s="217" t="s">
        <v>178</v>
      </c>
    </row>
    <row r="880" spans="2:65" s="1" customFormat="1" ht="16.5" customHeight="1">
      <c r="B880" s="181"/>
      <c r="C880" s="182" t="s">
        <v>973</v>
      </c>
      <c r="D880" s="182" t="s">
        <v>180</v>
      </c>
      <c r="E880" s="183" t="s">
        <v>974</v>
      </c>
      <c r="F880" s="184" t="s">
        <v>975</v>
      </c>
      <c r="G880" s="185" t="s">
        <v>302</v>
      </c>
      <c r="H880" s="186">
        <v>4.2270000000000003</v>
      </c>
      <c r="I880" s="187"/>
      <c r="J880" s="188">
        <f>ROUND(I880*H880,2)</f>
        <v>0</v>
      </c>
      <c r="K880" s="184" t="s">
        <v>5</v>
      </c>
      <c r="L880" s="42"/>
      <c r="M880" s="189" t="s">
        <v>5</v>
      </c>
      <c r="N880" s="190" t="s">
        <v>46</v>
      </c>
      <c r="O880" s="43"/>
      <c r="P880" s="191">
        <f>O880*H880</f>
        <v>0</v>
      </c>
      <c r="Q880" s="191">
        <v>0</v>
      </c>
      <c r="R880" s="191">
        <f>Q880*H880</f>
        <v>0</v>
      </c>
      <c r="S880" s="191">
        <v>3.4000000000000002E-2</v>
      </c>
      <c r="T880" s="192">
        <f>S880*H880</f>
        <v>0.14371800000000001</v>
      </c>
      <c r="AR880" s="25" t="s">
        <v>177</v>
      </c>
      <c r="AT880" s="25" t="s">
        <v>180</v>
      </c>
      <c r="AU880" s="25" t="s">
        <v>87</v>
      </c>
      <c r="AY880" s="25" t="s">
        <v>178</v>
      </c>
      <c r="BE880" s="193">
        <f>IF(N880="základní",J880,0)</f>
        <v>0</v>
      </c>
      <c r="BF880" s="193">
        <f>IF(N880="snížená",J880,0)</f>
        <v>0</v>
      </c>
      <c r="BG880" s="193">
        <f>IF(N880="zákl. přenesená",J880,0)</f>
        <v>0</v>
      </c>
      <c r="BH880" s="193">
        <f>IF(N880="sníž. přenesená",J880,0)</f>
        <v>0</v>
      </c>
      <c r="BI880" s="193">
        <f>IF(N880="nulová",J880,0)</f>
        <v>0</v>
      </c>
      <c r="BJ880" s="25" t="s">
        <v>82</v>
      </c>
      <c r="BK880" s="193">
        <f>ROUND(I880*H880,2)</f>
        <v>0</v>
      </c>
      <c r="BL880" s="25" t="s">
        <v>177</v>
      </c>
      <c r="BM880" s="25" t="s">
        <v>976</v>
      </c>
    </row>
    <row r="881" spans="2:65" s="12" customFormat="1">
      <c r="B881" s="201"/>
      <c r="D881" s="194" t="s">
        <v>304</v>
      </c>
      <c r="E881" s="202" t="s">
        <v>5</v>
      </c>
      <c r="F881" s="203" t="s">
        <v>675</v>
      </c>
      <c r="H881" s="202" t="s">
        <v>5</v>
      </c>
      <c r="I881" s="204"/>
      <c r="L881" s="201"/>
      <c r="M881" s="205"/>
      <c r="N881" s="206"/>
      <c r="O881" s="206"/>
      <c r="P881" s="206"/>
      <c r="Q881" s="206"/>
      <c r="R881" s="206"/>
      <c r="S881" s="206"/>
      <c r="T881" s="207"/>
      <c r="AT881" s="202" t="s">
        <v>304</v>
      </c>
      <c r="AU881" s="202" t="s">
        <v>87</v>
      </c>
      <c r="AV881" s="12" t="s">
        <v>82</v>
      </c>
      <c r="AW881" s="12" t="s">
        <v>38</v>
      </c>
      <c r="AX881" s="12" t="s">
        <v>75</v>
      </c>
      <c r="AY881" s="202" t="s">
        <v>178</v>
      </c>
    </row>
    <row r="882" spans="2:65" s="13" customFormat="1">
      <c r="B882" s="208"/>
      <c r="D882" s="194" t="s">
        <v>304</v>
      </c>
      <c r="E882" s="209" t="s">
        <v>5</v>
      </c>
      <c r="F882" s="210" t="s">
        <v>977</v>
      </c>
      <c r="H882" s="211">
        <v>2.1150000000000002</v>
      </c>
      <c r="I882" s="212"/>
      <c r="L882" s="208"/>
      <c r="M882" s="213"/>
      <c r="N882" s="214"/>
      <c r="O882" s="214"/>
      <c r="P882" s="214"/>
      <c r="Q882" s="214"/>
      <c r="R882" s="214"/>
      <c r="S882" s="214"/>
      <c r="T882" s="215"/>
      <c r="AT882" s="209" t="s">
        <v>304</v>
      </c>
      <c r="AU882" s="209" t="s">
        <v>87</v>
      </c>
      <c r="AV882" s="13" t="s">
        <v>87</v>
      </c>
      <c r="AW882" s="13" t="s">
        <v>38</v>
      </c>
      <c r="AX882" s="13" t="s">
        <v>75</v>
      </c>
      <c r="AY882" s="209" t="s">
        <v>178</v>
      </c>
    </row>
    <row r="883" spans="2:65" s="13" customFormat="1">
      <c r="B883" s="208"/>
      <c r="D883" s="194" t="s">
        <v>304</v>
      </c>
      <c r="E883" s="209" t="s">
        <v>5</v>
      </c>
      <c r="F883" s="210" t="s">
        <v>5</v>
      </c>
      <c r="H883" s="211">
        <v>0</v>
      </c>
      <c r="I883" s="212"/>
      <c r="L883" s="208"/>
      <c r="M883" s="213"/>
      <c r="N883" s="214"/>
      <c r="O883" s="214"/>
      <c r="P883" s="214"/>
      <c r="Q883" s="214"/>
      <c r="R883" s="214"/>
      <c r="S883" s="214"/>
      <c r="T883" s="215"/>
      <c r="AT883" s="209" t="s">
        <v>304</v>
      </c>
      <c r="AU883" s="209" t="s">
        <v>87</v>
      </c>
      <c r="AV883" s="13" t="s">
        <v>87</v>
      </c>
      <c r="AW883" s="13" t="s">
        <v>6</v>
      </c>
      <c r="AX883" s="13" t="s">
        <v>75</v>
      </c>
      <c r="AY883" s="209" t="s">
        <v>178</v>
      </c>
    </row>
    <row r="884" spans="2:65" s="12" customFormat="1">
      <c r="B884" s="201"/>
      <c r="D884" s="194" t="s">
        <v>304</v>
      </c>
      <c r="E884" s="202" t="s">
        <v>5</v>
      </c>
      <c r="F884" s="203" t="s">
        <v>754</v>
      </c>
      <c r="H884" s="202" t="s">
        <v>5</v>
      </c>
      <c r="I884" s="204"/>
      <c r="L884" s="201"/>
      <c r="M884" s="205"/>
      <c r="N884" s="206"/>
      <c r="O884" s="206"/>
      <c r="P884" s="206"/>
      <c r="Q884" s="206"/>
      <c r="R884" s="206"/>
      <c r="S884" s="206"/>
      <c r="T884" s="207"/>
      <c r="AT884" s="202" t="s">
        <v>304</v>
      </c>
      <c r="AU884" s="202" t="s">
        <v>87</v>
      </c>
      <c r="AV884" s="12" t="s">
        <v>82</v>
      </c>
      <c r="AW884" s="12" t="s">
        <v>38</v>
      </c>
      <c r="AX884" s="12" t="s">
        <v>75</v>
      </c>
      <c r="AY884" s="202" t="s">
        <v>178</v>
      </c>
    </row>
    <row r="885" spans="2:65" s="13" customFormat="1">
      <c r="B885" s="208"/>
      <c r="D885" s="194" t="s">
        <v>304</v>
      </c>
      <c r="E885" s="209" t="s">
        <v>5</v>
      </c>
      <c r="F885" s="210" t="s">
        <v>978</v>
      </c>
      <c r="H885" s="211">
        <v>2.1120000000000001</v>
      </c>
      <c r="I885" s="212"/>
      <c r="L885" s="208"/>
      <c r="M885" s="213"/>
      <c r="N885" s="214"/>
      <c r="O885" s="214"/>
      <c r="P885" s="214"/>
      <c r="Q885" s="214"/>
      <c r="R885" s="214"/>
      <c r="S885" s="214"/>
      <c r="T885" s="215"/>
      <c r="AT885" s="209" t="s">
        <v>304</v>
      </c>
      <c r="AU885" s="209" t="s">
        <v>87</v>
      </c>
      <c r="AV885" s="13" t="s">
        <v>87</v>
      </c>
      <c r="AW885" s="13" t="s">
        <v>38</v>
      </c>
      <c r="AX885" s="13" t="s">
        <v>75</v>
      </c>
      <c r="AY885" s="209" t="s">
        <v>178</v>
      </c>
    </row>
    <row r="886" spans="2:65" s="14" customFormat="1">
      <c r="B886" s="216"/>
      <c r="D886" s="194" t="s">
        <v>304</v>
      </c>
      <c r="E886" s="217" t="s">
        <v>5</v>
      </c>
      <c r="F886" s="218" t="s">
        <v>309</v>
      </c>
      <c r="H886" s="219">
        <v>4.2270000000000003</v>
      </c>
      <c r="I886" s="220"/>
      <c r="L886" s="216"/>
      <c r="M886" s="221"/>
      <c r="N886" s="222"/>
      <c r="O886" s="222"/>
      <c r="P886" s="222"/>
      <c r="Q886" s="222"/>
      <c r="R886" s="222"/>
      <c r="S886" s="222"/>
      <c r="T886" s="223"/>
      <c r="AT886" s="217" t="s">
        <v>304</v>
      </c>
      <c r="AU886" s="217" t="s">
        <v>87</v>
      </c>
      <c r="AV886" s="14" t="s">
        <v>177</v>
      </c>
      <c r="AW886" s="14" t="s">
        <v>38</v>
      </c>
      <c r="AX886" s="14" t="s">
        <v>82</v>
      </c>
      <c r="AY886" s="217" t="s">
        <v>178</v>
      </c>
    </row>
    <row r="887" spans="2:65" s="1" customFormat="1" ht="16.5" customHeight="1">
      <c r="B887" s="181"/>
      <c r="C887" s="182" t="s">
        <v>979</v>
      </c>
      <c r="D887" s="182" t="s">
        <v>180</v>
      </c>
      <c r="E887" s="183" t="s">
        <v>980</v>
      </c>
      <c r="F887" s="184" t="s">
        <v>981</v>
      </c>
      <c r="G887" s="185" t="s">
        <v>302</v>
      </c>
      <c r="H887" s="186">
        <v>20.8</v>
      </c>
      <c r="I887" s="187"/>
      <c r="J887" s="188">
        <f>ROUND(I887*H887,2)</f>
        <v>0</v>
      </c>
      <c r="K887" s="184" t="s">
        <v>5</v>
      </c>
      <c r="L887" s="42"/>
      <c r="M887" s="189" t="s">
        <v>5</v>
      </c>
      <c r="N887" s="190" t="s">
        <v>46</v>
      </c>
      <c r="O887" s="43"/>
      <c r="P887" s="191">
        <f>O887*H887</f>
        <v>0</v>
      </c>
      <c r="Q887" s="191">
        <v>0</v>
      </c>
      <c r="R887" s="191">
        <f>Q887*H887</f>
        <v>0</v>
      </c>
      <c r="S887" s="191">
        <v>3.2000000000000001E-2</v>
      </c>
      <c r="T887" s="192">
        <f>S887*H887</f>
        <v>0.66560000000000008</v>
      </c>
      <c r="AR887" s="25" t="s">
        <v>177</v>
      </c>
      <c r="AT887" s="25" t="s">
        <v>180</v>
      </c>
      <c r="AU887" s="25" t="s">
        <v>87</v>
      </c>
      <c r="AY887" s="25" t="s">
        <v>178</v>
      </c>
      <c r="BE887" s="193">
        <f>IF(N887="základní",J887,0)</f>
        <v>0</v>
      </c>
      <c r="BF887" s="193">
        <f>IF(N887="snížená",J887,0)</f>
        <v>0</v>
      </c>
      <c r="BG887" s="193">
        <f>IF(N887="zákl. přenesená",J887,0)</f>
        <v>0</v>
      </c>
      <c r="BH887" s="193">
        <f>IF(N887="sníž. přenesená",J887,0)</f>
        <v>0</v>
      </c>
      <c r="BI887" s="193">
        <f>IF(N887="nulová",J887,0)</f>
        <v>0</v>
      </c>
      <c r="BJ887" s="25" t="s">
        <v>82</v>
      </c>
      <c r="BK887" s="193">
        <f>ROUND(I887*H887,2)</f>
        <v>0</v>
      </c>
      <c r="BL887" s="25" t="s">
        <v>177</v>
      </c>
      <c r="BM887" s="25" t="s">
        <v>982</v>
      </c>
    </row>
    <row r="888" spans="2:65" s="12" customFormat="1">
      <c r="B888" s="201"/>
      <c r="D888" s="194" t="s">
        <v>304</v>
      </c>
      <c r="E888" s="202" t="s">
        <v>5</v>
      </c>
      <c r="F888" s="203" t="s">
        <v>794</v>
      </c>
      <c r="H888" s="202" t="s">
        <v>5</v>
      </c>
      <c r="I888" s="204"/>
      <c r="L888" s="201"/>
      <c r="M888" s="205"/>
      <c r="N888" s="206"/>
      <c r="O888" s="206"/>
      <c r="P888" s="206"/>
      <c r="Q888" s="206"/>
      <c r="R888" s="206"/>
      <c r="S888" s="206"/>
      <c r="T888" s="207"/>
      <c r="AT888" s="202" t="s">
        <v>304</v>
      </c>
      <c r="AU888" s="202" t="s">
        <v>87</v>
      </c>
      <c r="AV888" s="12" t="s">
        <v>82</v>
      </c>
      <c r="AW888" s="12" t="s">
        <v>38</v>
      </c>
      <c r="AX888" s="12" t="s">
        <v>75</v>
      </c>
      <c r="AY888" s="202" t="s">
        <v>178</v>
      </c>
    </row>
    <row r="889" spans="2:65" s="13" customFormat="1">
      <c r="B889" s="208"/>
      <c r="D889" s="194" t="s">
        <v>304</v>
      </c>
      <c r="E889" s="209" t="s">
        <v>5</v>
      </c>
      <c r="F889" s="210" t="s">
        <v>983</v>
      </c>
      <c r="H889" s="211">
        <v>8.32</v>
      </c>
      <c r="I889" s="212"/>
      <c r="L889" s="208"/>
      <c r="M889" s="213"/>
      <c r="N889" s="214"/>
      <c r="O889" s="214"/>
      <c r="P889" s="214"/>
      <c r="Q889" s="214"/>
      <c r="R889" s="214"/>
      <c r="S889" s="214"/>
      <c r="T889" s="215"/>
      <c r="AT889" s="209" t="s">
        <v>304</v>
      </c>
      <c r="AU889" s="209" t="s">
        <v>87</v>
      </c>
      <c r="AV889" s="13" t="s">
        <v>87</v>
      </c>
      <c r="AW889" s="13" t="s">
        <v>38</v>
      </c>
      <c r="AX889" s="13" t="s">
        <v>75</v>
      </c>
      <c r="AY889" s="209" t="s">
        <v>178</v>
      </c>
    </row>
    <row r="890" spans="2:65" s="12" customFormat="1">
      <c r="B890" s="201"/>
      <c r="D890" s="194" t="s">
        <v>304</v>
      </c>
      <c r="E890" s="202" t="s">
        <v>5</v>
      </c>
      <c r="F890" s="203" t="s">
        <v>654</v>
      </c>
      <c r="H890" s="202" t="s">
        <v>5</v>
      </c>
      <c r="I890" s="204"/>
      <c r="L890" s="201"/>
      <c r="M890" s="205"/>
      <c r="N890" s="206"/>
      <c r="O890" s="206"/>
      <c r="P890" s="206"/>
      <c r="Q890" s="206"/>
      <c r="R890" s="206"/>
      <c r="S890" s="206"/>
      <c r="T890" s="207"/>
      <c r="AT890" s="202" t="s">
        <v>304</v>
      </c>
      <c r="AU890" s="202" t="s">
        <v>87</v>
      </c>
      <c r="AV890" s="12" t="s">
        <v>82</v>
      </c>
      <c r="AW890" s="12" t="s">
        <v>38</v>
      </c>
      <c r="AX890" s="12" t="s">
        <v>75</v>
      </c>
      <c r="AY890" s="202" t="s">
        <v>178</v>
      </c>
    </row>
    <row r="891" spans="2:65" s="13" customFormat="1">
      <c r="B891" s="208"/>
      <c r="D891" s="194" t="s">
        <v>304</v>
      </c>
      <c r="E891" s="209" t="s">
        <v>5</v>
      </c>
      <c r="F891" s="210" t="s">
        <v>983</v>
      </c>
      <c r="H891" s="211">
        <v>8.32</v>
      </c>
      <c r="I891" s="212"/>
      <c r="L891" s="208"/>
      <c r="M891" s="213"/>
      <c r="N891" s="214"/>
      <c r="O891" s="214"/>
      <c r="P891" s="214"/>
      <c r="Q891" s="214"/>
      <c r="R891" s="214"/>
      <c r="S891" s="214"/>
      <c r="T891" s="215"/>
      <c r="AT891" s="209" t="s">
        <v>304</v>
      </c>
      <c r="AU891" s="209" t="s">
        <v>87</v>
      </c>
      <c r="AV891" s="13" t="s">
        <v>87</v>
      </c>
      <c r="AW891" s="13" t="s">
        <v>38</v>
      </c>
      <c r="AX891" s="13" t="s">
        <v>75</v>
      </c>
      <c r="AY891" s="209" t="s">
        <v>178</v>
      </c>
    </row>
    <row r="892" spans="2:65" s="12" customFormat="1">
      <c r="B892" s="201"/>
      <c r="D892" s="194" t="s">
        <v>304</v>
      </c>
      <c r="E892" s="202" t="s">
        <v>5</v>
      </c>
      <c r="F892" s="203" t="s">
        <v>754</v>
      </c>
      <c r="H892" s="202" t="s">
        <v>5</v>
      </c>
      <c r="I892" s="204"/>
      <c r="L892" s="201"/>
      <c r="M892" s="205"/>
      <c r="N892" s="206"/>
      <c r="O892" s="206"/>
      <c r="P892" s="206"/>
      <c r="Q892" s="206"/>
      <c r="R892" s="206"/>
      <c r="S892" s="206"/>
      <c r="T892" s="207"/>
      <c r="AT892" s="202" t="s">
        <v>304</v>
      </c>
      <c r="AU892" s="202" t="s">
        <v>87</v>
      </c>
      <c r="AV892" s="12" t="s">
        <v>82</v>
      </c>
      <c r="AW892" s="12" t="s">
        <v>38</v>
      </c>
      <c r="AX892" s="12" t="s">
        <v>75</v>
      </c>
      <c r="AY892" s="202" t="s">
        <v>178</v>
      </c>
    </row>
    <row r="893" spans="2:65" s="13" customFormat="1">
      <c r="B893" s="208"/>
      <c r="D893" s="194" t="s">
        <v>304</v>
      </c>
      <c r="E893" s="209" t="s">
        <v>5</v>
      </c>
      <c r="F893" s="210" t="s">
        <v>984</v>
      </c>
      <c r="H893" s="211">
        <v>4.16</v>
      </c>
      <c r="I893" s="212"/>
      <c r="L893" s="208"/>
      <c r="M893" s="213"/>
      <c r="N893" s="214"/>
      <c r="O893" s="214"/>
      <c r="P893" s="214"/>
      <c r="Q893" s="214"/>
      <c r="R893" s="214"/>
      <c r="S893" s="214"/>
      <c r="T893" s="215"/>
      <c r="AT893" s="209" t="s">
        <v>304</v>
      </c>
      <c r="AU893" s="209" t="s">
        <v>87</v>
      </c>
      <c r="AV893" s="13" t="s">
        <v>87</v>
      </c>
      <c r="AW893" s="13" t="s">
        <v>38</v>
      </c>
      <c r="AX893" s="13" t="s">
        <v>75</v>
      </c>
      <c r="AY893" s="209" t="s">
        <v>178</v>
      </c>
    </row>
    <row r="894" spans="2:65" s="14" customFormat="1">
      <c r="B894" s="216"/>
      <c r="D894" s="194" t="s">
        <v>304</v>
      </c>
      <c r="E894" s="217" t="s">
        <v>5</v>
      </c>
      <c r="F894" s="218" t="s">
        <v>309</v>
      </c>
      <c r="H894" s="219">
        <v>20.8</v>
      </c>
      <c r="I894" s="220"/>
      <c r="L894" s="216"/>
      <c r="M894" s="221"/>
      <c r="N894" s="222"/>
      <c r="O894" s="222"/>
      <c r="P894" s="222"/>
      <c r="Q894" s="222"/>
      <c r="R894" s="222"/>
      <c r="S894" s="222"/>
      <c r="T894" s="223"/>
      <c r="AT894" s="217" t="s">
        <v>304</v>
      </c>
      <c r="AU894" s="217" t="s">
        <v>87</v>
      </c>
      <c r="AV894" s="14" t="s">
        <v>177</v>
      </c>
      <c r="AW894" s="14" t="s">
        <v>38</v>
      </c>
      <c r="AX894" s="14" t="s">
        <v>82</v>
      </c>
      <c r="AY894" s="217" t="s">
        <v>178</v>
      </c>
    </row>
    <row r="895" spans="2:65" s="1" customFormat="1" ht="16.5" customHeight="1">
      <c r="B895" s="181"/>
      <c r="C895" s="182" t="s">
        <v>985</v>
      </c>
      <c r="D895" s="182" t="s">
        <v>180</v>
      </c>
      <c r="E895" s="183" t="s">
        <v>986</v>
      </c>
      <c r="F895" s="184" t="s">
        <v>987</v>
      </c>
      <c r="G895" s="185" t="s">
        <v>302</v>
      </c>
      <c r="H895" s="186">
        <v>6.5</v>
      </c>
      <c r="I895" s="187"/>
      <c r="J895" s="188">
        <f>ROUND(I895*H895,2)</f>
        <v>0</v>
      </c>
      <c r="K895" s="184" t="s">
        <v>5</v>
      </c>
      <c r="L895" s="42"/>
      <c r="M895" s="189" t="s">
        <v>5</v>
      </c>
      <c r="N895" s="190" t="s">
        <v>46</v>
      </c>
      <c r="O895" s="43"/>
      <c r="P895" s="191">
        <f>O895*H895</f>
        <v>0</v>
      </c>
      <c r="Q895" s="191">
        <v>0</v>
      </c>
      <c r="R895" s="191">
        <f>Q895*H895</f>
        <v>0</v>
      </c>
      <c r="S895" s="191">
        <v>8.7999999999999995E-2</v>
      </c>
      <c r="T895" s="192">
        <f>S895*H895</f>
        <v>0.57199999999999995</v>
      </c>
      <c r="AR895" s="25" t="s">
        <v>177</v>
      </c>
      <c r="AT895" s="25" t="s">
        <v>180</v>
      </c>
      <c r="AU895" s="25" t="s">
        <v>87</v>
      </c>
      <c r="AY895" s="25" t="s">
        <v>178</v>
      </c>
      <c r="BE895" s="193">
        <f>IF(N895="základní",J895,0)</f>
        <v>0</v>
      </c>
      <c r="BF895" s="193">
        <f>IF(N895="snížená",J895,0)</f>
        <v>0</v>
      </c>
      <c r="BG895" s="193">
        <f>IF(N895="zákl. přenesená",J895,0)</f>
        <v>0</v>
      </c>
      <c r="BH895" s="193">
        <f>IF(N895="sníž. přenesená",J895,0)</f>
        <v>0</v>
      </c>
      <c r="BI895" s="193">
        <f>IF(N895="nulová",J895,0)</f>
        <v>0</v>
      </c>
      <c r="BJ895" s="25" t="s">
        <v>82</v>
      </c>
      <c r="BK895" s="193">
        <f>ROUND(I895*H895,2)</f>
        <v>0</v>
      </c>
      <c r="BL895" s="25" t="s">
        <v>177</v>
      </c>
      <c r="BM895" s="25" t="s">
        <v>988</v>
      </c>
    </row>
    <row r="896" spans="2:65" s="12" customFormat="1">
      <c r="B896" s="201"/>
      <c r="D896" s="194" t="s">
        <v>304</v>
      </c>
      <c r="E896" s="202" t="s">
        <v>5</v>
      </c>
      <c r="F896" s="203" t="s">
        <v>989</v>
      </c>
      <c r="H896" s="202" t="s">
        <v>5</v>
      </c>
      <c r="I896" s="204"/>
      <c r="L896" s="201"/>
      <c r="M896" s="205"/>
      <c r="N896" s="206"/>
      <c r="O896" s="206"/>
      <c r="P896" s="206"/>
      <c r="Q896" s="206"/>
      <c r="R896" s="206"/>
      <c r="S896" s="206"/>
      <c r="T896" s="207"/>
      <c r="AT896" s="202" t="s">
        <v>304</v>
      </c>
      <c r="AU896" s="202" t="s">
        <v>87</v>
      </c>
      <c r="AV896" s="12" t="s">
        <v>82</v>
      </c>
      <c r="AW896" s="12" t="s">
        <v>38</v>
      </c>
      <c r="AX896" s="12" t="s">
        <v>75</v>
      </c>
      <c r="AY896" s="202" t="s">
        <v>178</v>
      </c>
    </row>
    <row r="897" spans="2:65" s="13" customFormat="1">
      <c r="B897" s="208"/>
      <c r="D897" s="194" t="s">
        <v>304</v>
      </c>
      <c r="E897" s="209" t="s">
        <v>5</v>
      </c>
      <c r="F897" s="210" t="s">
        <v>990</v>
      </c>
      <c r="H897" s="211">
        <v>1.5</v>
      </c>
      <c r="I897" s="212"/>
      <c r="L897" s="208"/>
      <c r="M897" s="213"/>
      <c r="N897" s="214"/>
      <c r="O897" s="214"/>
      <c r="P897" s="214"/>
      <c r="Q897" s="214"/>
      <c r="R897" s="214"/>
      <c r="S897" s="214"/>
      <c r="T897" s="215"/>
      <c r="AT897" s="209" t="s">
        <v>304</v>
      </c>
      <c r="AU897" s="209" t="s">
        <v>87</v>
      </c>
      <c r="AV897" s="13" t="s">
        <v>87</v>
      </c>
      <c r="AW897" s="13" t="s">
        <v>38</v>
      </c>
      <c r="AX897" s="13" t="s">
        <v>75</v>
      </c>
      <c r="AY897" s="209" t="s">
        <v>178</v>
      </c>
    </row>
    <row r="898" spans="2:65" s="13" customFormat="1">
      <c r="B898" s="208"/>
      <c r="D898" s="194" t="s">
        <v>304</v>
      </c>
      <c r="E898" s="209" t="s">
        <v>5</v>
      </c>
      <c r="F898" s="210" t="s">
        <v>5</v>
      </c>
      <c r="H898" s="211">
        <v>0</v>
      </c>
      <c r="I898" s="212"/>
      <c r="L898" s="208"/>
      <c r="M898" s="213"/>
      <c r="N898" s="214"/>
      <c r="O898" s="214"/>
      <c r="P898" s="214"/>
      <c r="Q898" s="214"/>
      <c r="R898" s="214"/>
      <c r="S898" s="214"/>
      <c r="T898" s="215"/>
      <c r="AT898" s="209" t="s">
        <v>304</v>
      </c>
      <c r="AU898" s="209" t="s">
        <v>87</v>
      </c>
      <c r="AV898" s="13" t="s">
        <v>87</v>
      </c>
      <c r="AW898" s="13" t="s">
        <v>6</v>
      </c>
      <c r="AX898" s="13" t="s">
        <v>75</v>
      </c>
      <c r="AY898" s="209" t="s">
        <v>178</v>
      </c>
    </row>
    <row r="899" spans="2:65" s="12" customFormat="1">
      <c r="B899" s="201"/>
      <c r="D899" s="194" t="s">
        <v>304</v>
      </c>
      <c r="E899" s="202" t="s">
        <v>5</v>
      </c>
      <c r="F899" s="203" t="s">
        <v>410</v>
      </c>
      <c r="H899" s="202" t="s">
        <v>5</v>
      </c>
      <c r="I899" s="204"/>
      <c r="L899" s="201"/>
      <c r="M899" s="205"/>
      <c r="N899" s="206"/>
      <c r="O899" s="206"/>
      <c r="P899" s="206"/>
      <c r="Q899" s="206"/>
      <c r="R899" s="206"/>
      <c r="S899" s="206"/>
      <c r="T899" s="207"/>
      <c r="AT899" s="202" t="s">
        <v>304</v>
      </c>
      <c r="AU899" s="202" t="s">
        <v>87</v>
      </c>
      <c r="AV899" s="12" t="s">
        <v>82</v>
      </c>
      <c r="AW899" s="12" t="s">
        <v>38</v>
      </c>
      <c r="AX899" s="12" t="s">
        <v>75</v>
      </c>
      <c r="AY899" s="202" t="s">
        <v>178</v>
      </c>
    </row>
    <row r="900" spans="2:65" s="13" customFormat="1">
      <c r="B900" s="208"/>
      <c r="D900" s="194" t="s">
        <v>304</v>
      </c>
      <c r="E900" s="209" t="s">
        <v>5</v>
      </c>
      <c r="F900" s="210" t="s">
        <v>991</v>
      </c>
      <c r="H900" s="211">
        <v>1.8</v>
      </c>
      <c r="I900" s="212"/>
      <c r="L900" s="208"/>
      <c r="M900" s="213"/>
      <c r="N900" s="214"/>
      <c r="O900" s="214"/>
      <c r="P900" s="214"/>
      <c r="Q900" s="214"/>
      <c r="R900" s="214"/>
      <c r="S900" s="214"/>
      <c r="T900" s="215"/>
      <c r="AT900" s="209" t="s">
        <v>304</v>
      </c>
      <c r="AU900" s="209" t="s">
        <v>87</v>
      </c>
      <c r="AV900" s="13" t="s">
        <v>87</v>
      </c>
      <c r="AW900" s="13" t="s">
        <v>38</v>
      </c>
      <c r="AX900" s="13" t="s">
        <v>75</v>
      </c>
      <c r="AY900" s="209" t="s">
        <v>178</v>
      </c>
    </row>
    <row r="901" spans="2:65" s="13" customFormat="1">
      <c r="B901" s="208"/>
      <c r="D901" s="194" t="s">
        <v>304</v>
      </c>
      <c r="E901" s="209" t="s">
        <v>5</v>
      </c>
      <c r="F901" s="210" t="s">
        <v>5</v>
      </c>
      <c r="H901" s="211">
        <v>0</v>
      </c>
      <c r="I901" s="212"/>
      <c r="L901" s="208"/>
      <c r="M901" s="213"/>
      <c r="N901" s="214"/>
      <c r="O901" s="214"/>
      <c r="P901" s="214"/>
      <c r="Q901" s="214"/>
      <c r="R901" s="214"/>
      <c r="S901" s="214"/>
      <c r="T901" s="215"/>
      <c r="AT901" s="209" t="s">
        <v>304</v>
      </c>
      <c r="AU901" s="209" t="s">
        <v>87</v>
      </c>
      <c r="AV901" s="13" t="s">
        <v>87</v>
      </c>
      <c r="AW901" s="13" t="s">
        <v>6</v>
      </c>
      <c r="AX901" s="13" t="s">
        <v>75</v>
      </c>
      <c r="AY901" s="209" t="s">
        <v>178</v>
      </c>
    </row>
    <row r="902" spans="2:65" s="12" customFormat="1">
      <c r="B902" s="201"/>
      <c r="D902" s="194" t="s">
        <v>304</v>
      </c>
      <c r="E902" s="202" t="s">
        <v>5</v>
      </c>
      <c r="F902" s="203" t="s">
        <v>679</v>
      </c>
      <c r="H902" s="202" t="s">
        <v>5</v>
      </c>
      <c r="I902" s="204"/>
      <c r="L902" s="201"/>
      <c r="M902" s="205"/>
      <c r="N902" s="206"/>
      <c r="O902" s="206"/>
      <c r="P902" s="206"/>
      <c r="Q902" s="206"/>
      <c r="R902" s="206"/>
      <c r="S902" s="206"/>
      <c r="T902" s="207"/>
      <c r="AT902" s="202" t="s">
        <v>304</v>
      </c>
      <c r="AU902" s="202" t="s">
        <v>87</v>
      </c>
      <c r="AV902" s="12" t="s">
        <v>82</v>
      </c>
      <c r="AW902" s="12" t="s">
        <v>38</v>
      </c>
      <c r="AX902" s="12" t="s">
        <v>75</v>
      </c>
      <c r="AY902" s="202" t="s">
        <v>178</v>
      </c>
    </row>
    <row r="903" spans="2:65" s="13" customFormat="1">
      <c r="B903" s="208"/>
      <c r="D903" s="194" t="s">
        <v>304</v>
      </c>
      <c r="E903" s="209" t="s">
        <v>5</v>
      </c>
      <c r="F903" s="210" t="s">
        <v>992</v>
      </c>
      <c r="H903" s="211">
        <v>1.6</v>
      </c>
      <c r="I903" s="212"/>
      <c r="L903" s="208"/>
      <c r="M903" s="213"/>
      <c r="N903" s="214"/>
      <c r="O903" s="214"/>
      <c r="P903" s="214"/>
      <c r="Q903" s="214"/>
      <c r="R903" s="214"/>
      <c r="S903" s="214"/>
      <c r="T903" s="215"/>
      <c r="AT903" s="209" t="s">
        <v>304</v>
      </c>
      <c r="AU903" s="209" t="s">
        <v>87</v>
      </c>
      <c r="AV903" s="13" t="s">
        <v>87</v>
      </c>
      <c r="AW903" s="13" t="s">
        <v>38</v>
      </c>
      <c r="AX903" s="13" t="s">
        <v>75</v>
      </c>
      <c r="AY903" s="209" t="s">
        <v>178</v>
      </c>
    </row>
    <row r="904" spans="2:65" s="12" customFormat="1">
      <c r="B904" s="201"/>
      <c r="D904" s="194" t="s">
        <v>304</v>
      </c>
      <c r="E904" s="202" t="s">
        <v>5</v>
      </c>
      <c r="F904" s="203" t="s">
        <v>993</v>
      </c>
      <c r="H904" s="202" t="s">
        <v>5</v>
      </c>
      <c r="I904" s="204"/>
      <c r="L904" s="201"/>
      <c r="M904" s="205"/>
      <c r="N904" s="206"/>
      <c r="O904" s="206"/>
      <c r="P904" s="206"/>
      <c r="Q904" s="206"/>
      <c r="R904" s="206"/>
      <c r="S904" s="206"/>
      <c r="T904" s="207"/>
      <c r="AT904" s="202" t="s">
        <v>304</v>
      </c>
      <c r="AU904" s="202" t="s">
        <v>87</v>
      </c>
      <c r="AV904" s="12" t="s">
        <v>82</v>
      </c>
      <c r="AW904" s="12" t="s">
        <v>38</v>
      </c>
      <c r="AX904" s="12" t="s">
        <v>75</v>
      </c>
      <c r="AY904" s="202" t="s">
        <v>178</v>
      </c>
    </row>
    <row r="905" spans="2:65" s="13" customFormat="1">
      <c r="B905" s="208"/>
      <c r="D905" s="194" t="s">
        <v>304</v>
      </c>
      <c r="E905" s="209" t="s">
        <v>5</v>
      </c>
      <c r="F905" s="210" t="s">
        <v>992</v>
      </c>
      <c r="H905" s="211">
        <v>1.6</v>
      </c>
      <c r="I905" s="212"/>
      <c r="L905" s="208"/>
      <c r="M905" s="213"/>
      <c r="N905" s="214"/>
      <c r="O905" s="214"/>
      <c r="P905" s="214"/>
      <c r="Q905" s="214"/>
      <c r="R905" s="214"/>
      <c r="S905" s="214"/>
      <c r="T905" s="215"/>
      <c r="AT905" s="209" t="s">
        <v>304</v>
      </c>
      <c r="AU905" s="209" t="s">
        <v>87</v>
      </c>
      <c r="AV905" s="13" t="s">
        <v>87</v>
      </c>
      <c r="AW905" s="13" t="s">
        <v>38</v>
      </c>
      <c r="AX905" s="13" t="s">
        <v>75</v>
      </c>
      <c r="AY905" s="209" t="s">
        <v>178</v>
      </c>
    </row>
    <row r="906" spans="2:65" s="14" customFormat="1">
      <c r="B906" s="216"/>
      <c r="D906" s="194" t="s">
        <v>304</v>
      </c>
      <c r="E906" s="217" t="s">
        <v>5</v>
      </c>
      <c r="F906" s="218" t="s">
        <v>309</v>
      </c>
      <c r="H906" s="219">
        <v>6.5</v>
      </c>
      <c r="I906" s="220"/>
      <c r="L906" s="216"/>
      <c r="M906" s="221"/>
      <c r="N906" s="222"/>
      <c r="O906" s="222"/>
      <c r="P906" s="222"/>
      <c r="Q906" s="222"/>
      <c r="R906" s="222"/>
      <c r="S906" s="222"/>
      <c r="T906" s="223"/>
      <c r="AT906" s="217" t="s">
        <v>304</v>
      </c>
      <c r="AU906" s="217" t="s">
        <v>87</v>
      </c>
      <c r="AV906" s="14" t="s">
        <v>177</v>
      </c>
      <c r="AW906" s="14" t="s">
        <v>38</v>
      </c>
      <c r="AX906" s="14" t="s">
        <v>82</v>
      </c>
      <c r="AY906" s="217" t="s">
        <v>178</v>
      </c>
    </row>
    <row r="907" spans="2:65" s="1" customFormat="1" ht="16.5" customHeight="1">
      <c r="B907" s="181"/>
      <c r="C907" s="182" t="s">
        <v>994</v>
      </c>
      <c r="D907" s="182" t="s">
        <v>180</v>
      </c>
      <c r="E907" s="183" t="s">
        <v>995</v>
      </c>
      <c r="F907" s="184" t="s">
        <v>996</v>
      </c>
      <c r="G907" s="185" t="s">
        <v>302</v>
      </c>
      <c r="H907" s="186">
        <v>13</v>
      </c>
      <c r="I907" s="187"/>
      <c r="J907" s="188">
        <f>ROUND(I907*H907,2)</f>
        <v>0</v>
      </c>
      <c r="K907" s="184" t="s">
        <v>5</v>
      </c>
      <c r="L907" s="42"/>
      <c r="M907" s="189" t="s">
        <v>5</v>
      </c>
      <c r="N907" s="190" t="s">
        <v>46</v>
      </c>
      <c r="O907" s="43"/>
      <c r="P907" s="191">
        <f>O907*H907</f>
        <v>0</v>
      </c>
      <c r="Q907" s="191">
        <v>0</v>
      </c>
      <c r="R907" s="191">
        <f>Q907*H907</f>
        <v>0</v>
      </c>
      <c r="S907" s="191">
        <v>6.3E-2</v>
      </c>
      <c r="T907" s="192">
        <f>S907*H907</f>
        <v>0.81899999999999995</v>
      </c>
      <c r="AR907" s="25" t="s">
        <v>177</v>
      </c>
      <c r="AT907" s="25" t="s">
        <v>180</v>
      </c>
      <c r="AU907" s="25" t="s">
        <v>87</v>
      </c>
      <c r="AY907" s="25" t="s">
        <v>178</v>
      </c>
      <c r="BE907" s="193">
        <f>IF(N907="základní",J907,0)</f>
        <v>0</v>
      </c>
      <c r="BF907" s="193">
        <f>IF(N907="snížená",J907,0)</f>
        <v>0</v>
      </c>
      <c r="BG907" s="193">
        <f>IF(N907="zákl. přenesená",J907,0)</f>
        <v>0</v>
      </c>
      <c r="BH907" s="193">
        <f>IF(N907="sníž. přenesená",J907,0)</f>
        <v>0</v>
      </c>
      <c r="BI907" s="193">
        <f>IF(N907="nulová",J907,0)</f>
        <v>0</v>
      </c>
      <c r="BJ907" s="25" t="s">
        <v>82</v>
      </c>
      <c r="BK907" s="193">
        <f>ROUND(I907*H907,2)</f>
        <v>0</v>
      </c>
      <c r="BL907" s="25" t="s">
        <v>177</v>
      </c>
      <c r="BM907" s="25" t="s">
        <v>997</v>
      </c>
    </row>
    <row r="908" spans="2:65" s="12" customFormat="1">
      <c r="B908" s="201"/>
      <c r="D908" s="194" t="s">
        <v>304</v>
      </c>
      <c r="E908" s="202" t="s">
        <v>5</v>
      </c>
      <c r="F908" s="203" t="s">
        <v>998</v>
      </c>
      <c r="H908" s="202" t="s">
        <v>5</v>
      </c>
      <c r="I908" s="204"/>
      <c r="L908" s="201"/>
      <c r="M908" s="205"/>
      <c r="N908" s="206"/>
      <c r="O908" s="206"/>
      <c r="P908" s="206"/>
      <c r="Q908" s="206"/>
      <c r="R908" s="206"/>
      <c r="S908" s="206"/>
      <c r="T908" s="207"/>
      <c r="AT908" s="202" t="s">
        <v>304</v>
      </c>
      <c r="AU908" s="202" t="s">
        <v>87</v>
      </c>
      <c r="AV908" s="12" t="s">
        <v>82</v>
      </c>
      <c r="AW908" s="12" t="s">
        <v>38</v>
      </c>
      <c r="AX908" s="12" t="s">
        <v>75</v>
      </c>
      <c r="AY908" s="202" t="s">
        <v>178</v>
      </c>
    </row>
    <row r="909" spans="2:65" s="13" customFormat="1">
      <c r="B909" s="208"/>
      <c r="D909" s="194" t="s">
        <v>304</v>
      </c>
      <c r="E909" s="209" t="s">
        <v>5</v>
      </c>
      <c r="F909" s="210" t="s">
        <v>999</v>
      </c>
      <c r="H909" s="211">
        <v>2.1</v>
      </c>
      <c r="I909" s="212"/>
      <c r="L909" s="208"/>
      <c r="M909" s="213"/>
      <c r="N909" s="214"/>
      <c r="O909" s="214"/>
      <c r="P909" s="214"/>
      <c r="Q909" s="214"/>
      <c r="R909" s="214"/>
      <c r="S909" s="214"/>
      <c r="T909" s="215"/>
      <c r="AT909" s="209" t="s">
        <v>304</v>
      </c>
      <c r="AU909" s="209" t="s">
        <v>87</v>
      </c>
      <c r="AV909" s="13" t="s">
        <v>87</v>
      </c>
      <c r="AW909" s="13" t="s">
        <v>38</v>
      </c>
      <c r="AX909" s="13" t="s">
        <v>75</v>
      </c>
      <c r="AY909" s="209" t="s">
        <v>178</v>
      </c>
    </row>
    <row r="910" spans="2:65" s="13" customFormat="1">
      <c r="B910" s="208"/>
      <c r="D910" s="194" t="s">
        <v>304</v>
      </c>
      <c r="E910" s="209" t="s">
        <v>5</v>
      </c>
      <c r="F910" s="210" t="s">
        <v>5</v>
      </c>
      <c r="H910" s="211">
        <v>0</v>
      </c>
      <c r="I910" s="212"/>
      <c r="L910" s="208"/>
      <c r="M910" s="213"/>
      <c r="N910" s="214"/>
      <c r="O910" s="214"/>
      <c r="P910" s="214"/>
      <c r="Q910" s="214"/>
      <c r="R910" s="214"/>
      <c r="S910" s="214"/>
      <c r="T910" s="215"/>
      <c r="AT910" s="209" t="s">
        <v>304</v>
      </c>
      <c r="AU910" s="209" t="s">
        <v>87</v>
      </c>
      <c r="AV910" s="13" t="s">
        <v>87</v>
      </c>
      <c r="AW910" s="13" t="s">
        <v>6</v>
      </c>
      <c r="AX910" s="13" t="s">
        <v>75</v>
      </c>
      <c r="AY910" s="209" t="s">
        <v>178</v>
      </c>
    </row>
    <row r="911" spans="2:65" s="12" customFormat="1">
      <c r="B911" s="201"/>
      <c r="D911" s="194" t="s">
        <v>304</v>
      </c>
      <c r="E911" s="202" t="s">
        <v>5</v>
      </c>
      <c r="F911" s="203" t="s">
        <v>675</v>
      </c>
      <c r="H911" s="202" t="s">
        <v>5</v>
      </c>
      <c r="I911" s="204"/>
      <c r="L911" s="201"/>
      <c r="M911" s="205"/>
      <c r="N911" s="206"/>
      <c r="O911" s="206"/>
      <c r="P911" s="206"/>
      <c r="Q911" s="206"/>
      <c r="R911" s="206"/>
      <c r="S911" s="206"/>
      <c r="T911" s="207"/>
      <c r="AT911" s="202" t="s">
        <v>304</v>
      </c>
      <c r="AU911" s="202" t="s">
        <v>87</v>
      </c>
      <c r="AV911" s="12" t="s">
        <v>82</v>
      </c>
      <c r="AW911" s="12" t="s">
        <v>38</v>
      </c>
      <c r="AX911" s="12" t="s">
        <v>75</v>
      </c>
      <c r="AY911" s="202" t="s">
        <v>178</v>
      </c>
    </row>
    <row r="912" spans="2:65" s="13" customFormat="1">
      <c r="B912" s="208"/>
      <c r="D912" s="194" t="s">
        <v>304</v>
      </c>
      <c r="E912" s="209" t="s">
        <v>5</v>
      </c>
      <c r="F912" s="210" t="s">
        <v>1000</v>
      </c>
      <c r="H912" s="211">
        <v>2.5</v>
      </c>
      <c r="I912" s="212"/>
      <c r="L912" s="208"/>
      <c r="M912" s="213"/>
      <c r="N912" s="214"/>
      <c r="O912" s="214"/>
      <c r="P912" s="214"/>
      <c r="Q912" s="214"/>
      <c r="R912" s="214"/>
      <c r="S912" s="214"/>
      <c r="T912" s="215"/>
      <c r="AT912" s="209" t="s">
        <v>304</v>
      </c>
      <c r="AU912" s="209" t="s">
        <v>87</v>
      </c>
      <c r="AV912" s="13" t="s">
        <v>87</v>
      </c>
      <c r="AW912" s="13" t="s">
        <v>38</v>
      </c>
      <c r="AX912" s="13" t="s">
        <v>75</v>
      </c>
      <c r="AY912" s="209" t="s">
        <v>178</v>
      </c>
    </row>
    <row r="913" spans="2:65" s="12" customFormat="1">
      <c r="B913" s="201"/>
      <c r="D913" s="194" t="s">
        <v>304</v>
      </c>
      <c r="E913" s="202" t="s">
        <v>5</v>
      </c>
      <c r="F913" s="203" t="s">
        <v>413</v>
      </c>
      <c r="H913" s="202" t="s">
        <v>5</v>
      </c>
      <c r="I913" s="204"/>
      <c r="L913" s="201"/>
      <c r="M913" s="205"/>
      <c r="N913" s="206"/>
      <c r="O913" s="206"/>
      <c r="P913" s="206"/>
      <c r="Q913" s="206"/>
      <c r="R913" s="206"/>
      <c r="S913" s="206"/>
      <c r="T913" s="207"/>
      <c r="AT913" s="202" t="s">
        <v>304</v>
      </c>
      <c r="AU913" s="202" t="s">
        <v>87</v>
      </c>
      <c r="AV913" s="12" t="s">
        <v>82</v>
      </c>
      <c r="AW913" s="12" t="s">
        <v>38</v>
      </c>
      <c r="AX913" s="12" t="s">
        <v>75</v>
      </c>
      <c r="AY913" s="202" t="s">
        <v>178</v>
      </c>
    </row>
    <row r="914" spans="2:65" s="13" customFormat="1">
      <c r="B914" s="208"/>
      <c r="D914" s="194" t="s">
        <v>304</v>
      </c>
      <c r="E914" s="209" t="s">
        <v>5</v>
      </c>
      <c r="F914" s="210" t="s">
        <v>1001</v>
      </c>
      <c r="H914" s="211">
        <v>3</v>
      </c>
      <c r="I914" s="212"/>
      <c r="L914" s="208"/>
      <c r="M914" s="213"/>
      <c r="N914" s="214"/>
      <c r="O914" s="214"/>
      <c r="P914" s="214"/>
      <c r="Q914" s="214"/>
      <c r="R914" s="214"/>
      <c r="S914" s="214"/>
      <c r="T914" s="215"/>
      <c r="AT914" s="209" t="s">
        <v>304</v>
      </c>
      <c r="AU914" s="209" t="s">
        <v>87</v>
      </c>
      <c r="AV914" s="13" t="s">
        <v>87</v>
      </c>
      <c r="AW914" s="13" t="s">
        <v>38</v>
      </c>
      <c r="AX914" s="13" t="s">
        <v>75</v>
      </c>
      <c r="AY914" s="209" t="s">
        <v>178</v>
      </c>
    </row>
    <row r="915" spans="2:65" s="12" customFormat="1">
      <c r="B915" s="201"/>
      <c r="D915" s="194" t="s">
        <v>304</v>
      </c>
      <c r="E915" s="202" t="s">
        <v>5</v>
      </c>
      <c r="F915" s="203" t="s">
        <v>902</v>
      </c>
      <c r="H915" s="202" t="s">
        <v>5</v>
      </c>
      <c r="I915" s="204"/>
      <c r="L915" s="201"/>
      <c r="M915" s="205"/>
      <c r="N915" s="206"/>
      <c r="O915" s="206"/>
      <c r="P915" s="206"/>
      <c r="Q915" s="206"/>
      <c r="R915" s="206"/>
      <c r="S915" s="206"/>
      <c r="T915" s="207"/>
      <c r="AT915" s="202" t="s">
        <v>304</v>
      </c>
      <c r="AU915" s="202" t="s">
        <v>87</v>
      </c>
      <c r="AV915" s="12" t="s">
        <v>82</v>
      </c>
      <c r="AW915" s="12" t="s">
        <v>38</v>
      </c>
      <c r="AX915" s="12" t="s">
        <v>75</v>
      </c>
      <c r="AY915" s="202" t="s">
        <v>178</v>
      </c>
    </row>
    <row r="916" spans="2:65" s="13" customFormat="1">
      <c r="B916" s="208"/>
      <c r="D916" s="194" t="s">
        <v>304</v>
      </c>
      <c r="E916" s="209" t="s">
        <v>5</v>
      </c>
      <c r="F916" s="210" t="s">
        <v>1002</v>
      </c>
      <c r="H916" s="211">
        <v>2.9</v>
      </c>
      <c r="I916" s="212"/>
      <c r="L916" s="208"/>
      <c r="M916" s="213"/>
      <c r="N916" s="214"/>
      <c r="O916" s="214"/>
      <c r="P916" s="214"/>
      <c r="Q916" s="214"/>
      <c r="R916" s="214"/>
      <c r="S916" s="214"/>
      <c r="T916" s="215"/>
      <c r="AT916" s="209" t="s">
        <v>304</v>
      </c>
      <c r="AU916" s="209" t="s">
        <v>87</v>
      </c>
      <c r="AV916" s="13" t="s">
        <v>87</v>
      </c>
      <c r="AW916" s="13" t="s">
        <v>38</v>
      </c>
      <c r="AX916" s="13" t="s">
        <v>75</v>
      </c>
      <c r="AY916" s="209" t="s">
        <v>178</v>
      </c>
    </row>
    <row r="917" spans="2:65" s="13" customFormat="1">
      <c r="B917" s="208"/>
      <c r="D917" s="194" t="s">
        <v>304</v>
      </c>
      <c r="E917" s="209" t="s">
        <v>5</v>
      </c>
      <c r="F917" s="210" t="s">
        <v>5</v>
      </c>
      <c r="H917" s="211">
        <v>0</v>
      </c>
      <c r="I917" s="212"/>
      <c r="L917" s="208"/>
      <c r="M917" s="213"/>
      <c r="N917" s="214"/>
      <c r="O917" s="214"/>
      <c r="P917" s="214"/>
      <c r="Q917" s="214"/>
      <c r="R917" s="214"/>
      <c r="S917" s="214"/>
      <c r="T917" s="215"/>
      <c r="AT917" s="209" t="s">
        <v>304</v>
      </c>
      <c r="AU917" s="209" t="s">
        <v>87</v>
      </c>
      <c r="AV917" s="13" t="s">
        <v>87</v>
      </c>
      <c r="AW917" s="13" t="s">
        <v>6</v>
      </c>
      <c r="AX917" s="13" t="s">
        <v>75</v>
      </c>
      <c r="AY917" s="209" t="s">
        <v>178</v>
      </c>
    </row>
    <row r="918" spans="2:65" s="12" customFormat="1">
      <c r="B918" s="201"/>
      <c r="D918" s="194" t="s">
        <v>304</v>
      </c>
      <c r="E918" s="202" t="s">
        <v>5</v>
      </c>
      <c r="F918" s="203" t="s">
        <v>1003</v>
      </c>
      <c r="H918" s="202" t="s">
        <v>5</v>
      </c>
      <c r="I918" s="204"/>
      <c r="L918" s="201"/>
      <c r="M918" s="205"/>
      <c r="N918" s="206"/>
      <c r="O918" s="206"/>
      <c r="P918" s="206"/>
      <c r="Q918" s="206"/>
      <c r="R918" s="206"/>
      <c r="S918" s="206"/>
      <c r="T918" s="207"/>
      <c r="AT918" s="202" t="s">
        <v>304</v>
      </c>
      <c r="AU918" s="202" t="s">
        <v>87</v>
      </c>
      <c r="AV918" s="12" t="s">
        <v>82</v>
      </c>
      <c r="AW918" s="12" t="s">
        <v>38</v>
      </c>
      <c r="AX918" s="12" t="s">
        <v>75</v>
      </c>
      <c r="AY918" s="202" t="s">
        <v>178</v>
      </c>
    </row>
    <row r="919" spans="2:65" s="13" customFormat="1">
      <c r="B919" s="208"/>
      <c r="D919" s="194" t="s">
        <v>304</v>
      </c>
      <c r="E919" s="209" t="s">
        <v>5</v>
      </c>
      <c r="F919" s="210" t="s">
        <v>1000</v>
      </c>
      <c r="H919" s="211">
        <v>2.5</v>
      </c>
      <c r="I919" s="212"/>
      <c r="L919" s="208"/>
      <c r="M919" s="213"/>
      <c r="N919" s="214"/>
      <c r="O919" s="214"/>
      <c r="P919" s="214"/>
      <c r="Q919" s="214"/>
      <c r="R919" s="214"/>
      <c r="S919" s="214"/>
      <c r="T919" s="215"/>
      <c r="AT919" s="209" t="s">
        <v>304</v>
      </c>
      <c r="AU919" s="209" t="s">
        <v>87</v>
      </c>
      <c r="AV919" s="13" t="s">
        <v>87</v>
      </c>
      <c r="AW919" s="13" t="s">
        <v>38</v>
      </c>
      <c r="AX919" s="13" t="s">
        <v>75</v>
      </c>
      <c r="AY919" s="209" t="s">
        <v>178</v>
      </c>
    </row>
    <row r="920" spans="2:65" s="14" customFormat="1">
      <c r="B920" s="216"/>
      <c r="D920" s="194" t="s">
        <v>304</v>
      </c>
      <c r="E920" s="217" t="s">
        <v>5</v>
      </c>
      <c r="F920" s="218" t="s">
        <v>309</v>
      </c>
      <c r="H920" s="219">
        <v>13</v>
      </c>
      <c r="I920" s="220"/>
      <c r="L920" s="216"/>
      <c r="M920" s="221"/>
      <c r="N920" s="222"/>
      <c r="O920" s="222"/>
      <c r="P920" s="222"/>
      <c r="Q920" s="222"/>
      <c r="R920" s="222"/>
      <c r="S920" s="222"/>
      <c r="T920" s="223"/>
      <c r="AT920" s="217" t="s">
        <v>304</v>
      </c>
      <c r="AU920" s="217" t="s">
        <v>87</v>
      </c>
      <c r="AV920" s="14" t="s">
        <v>177</v>
      </c>
      <c r="AW920" s="14" t="s">
        <v>38</v>
      </c>
      <c r="AX920" s="14" t="s">
        <v>82</v>
      </c>
      <c r="AY920" s="217" t="s">
        <v>178</v>
      </c>
    </row>
    <row r="921" spans="2:65" s="1" customFormat="1" ht="16.5" customHeight="1">
      <c r="B921" s="181"/>
      <c r="C921" s="182" t="s">
        <v>1004</v>
      </c>
      <c r="D921" s="182" t="s">
        <v>180</v>
      </c>
      <c r="E921" s="183" t="s">
        <v>1005</v>
      </c>
      <c r="F921" s="184" t="s">
        <v>1006</v>
      </c>
      <c r="G921" s="185" t="s">
        <v>302</v>
      </c>
      <c r="H921" s="186">
        <v>15.904999999999999</v>
      </c>
      <c r="I921" s="187"/>
      <c r="J921" s="188">
        <f>ROUND(I921*H921,2)</f>
        <v>0</v>
      </c>
      <c r="K921" s="184" t="s">
        <v>5</v>
      </c>
      <c r="L921" s="42"/>
      <c r="M921" s="189" t="s">
        <v>5</v>
      </c>
      <c r="N921" s="190" t="s">
        <v>46</v>
      </c>
      <c r="O921" s="43"/>
      <c r="P921" s="191">
        <f>O921*H921</f>
        <v>0</v>
      </c>
      <c r="Q921" s="191">
        <v>0</v>
      </c>
      <c r="R921" s="191">
        <f>Q921*H921</f>
        <v>0</v>
      </c>
      <c r="S921" s="191">
        <v>6.6000000000000003E-2</v>
      </c>
      <c r="T921" s="192">
        <f>S921*H921</f>
        <v>1.0497300000000001</v>
      </c>
      <c r="AR921" s="25" t="s">
        <v>177</v>
      </c>
      <c r="AT921" s="25" t="s">
        <v>180</v>
      </c>
      <c r="AU921" s="25" t="s">
        <v>87</v>
      </c>
      <c r="AY921" s="25" t="s">
        <v>178</v>
      </c>
      <c r="BE921" s="193">
        <f>IF(N921="základní",J921,0)</f>
        <v>0</v>
      </c>
      <c r="BF921" s="193">
        <f>IF(N921="snížená",J921,0)</f>
        <v>0</v>
      </c>
      <c r="BG921" s="193">
        <f>IF(N921="zákl. přenesená",J921,0)</f>
        <v>0</v>
      </c>
      <c r="BH921" s="193">
        <f>IF(N921="sníž. přenesená",J921,0)</f>
        <v>0</v>
      </c>
      <c r="BI921" s="193">
        <f>IF(N921="nulová",J921,0)</f>
        <v>0</v>
      </c>
      <c r="BJ921" s="25" t="s">
        <v>82</v>
      </c>
      <c r="BK921" s="193">
        <f>ROUND(I921*H921,2)</f>
        <v>0</v>
      </c>
      <c r="BL921" s="25" t="s">
        <v>177</v>
      </c>
      <c r="BM921" s="25" t="s">
        <v>1007</v>
      </c>
    </row>
    <row r="922" spans="2:65" s="12" customFormat="1">
      <c r="B922" s="201"/>
      <c r="D922" s="194" t="s">
        <v>304</v>
      </c>
      <c r="E922" s="202" t="s">
        <v>5</v>
      </c>
      <c r="F922" s="203" t="s">
        <v>410</v>
      </c>
      <c r="H922" s="202" t="s">
        <v>5</v>
      </c>
      <c r="I922" s="204"/>
      <c r="L922" s="201"/>
      <c r="M922" s="205"/>
      <c r="N922" s="206"/>
      <c r="O922" s="206"/>
      <c r="P922" s="206"/>
      <c r="Q922" s="206"/>
      <c r="R922" s="206"/>
      <c r="S922" s="206"/>
      <c r="T922" s="207"/>
      <c r="AT922" s="202" t="s">
        <v>304</v>
      </c>
      <c r="AU922" s="202" t="s">
        <v>87</v>
      </c>
      <c r="AV922" s="12" t="s">
        <v>82</v>
      </c>
      <c r="AW922" s="12" t="s">
        <v>38</v>
      </c>
      <c r="AX922" s="12" t="s">
        <v>75</v>
      </c>
      <c r="AY922" s="202" t="s">
        <v>178</v>
      </c>
    </row>
    <row r="923" spans="2:65" s="13" customFormat="1">
      <c r="B923" s="208"/>
      <c r="D923" s="194" t="s">
        <v>304</v>
      </c>
      <c r="E923" s="209" t="s">
        <v>5</v>
      </c>
      <c r="F923" s="210" t="s">
        <v>1008</v>
      </c>
      <c r="H923" s="211">
        <v>5.875</v>
      </c>
      <c r="I923" s="212"/>
      <c r="L923" s="208"/>
      <c r="M923" s="213"/>
      <c r="N923" s="214"/>
      <c r="O923" s="214"/>
      <c r="P923" s="214"/>
      <c r="Q923" s="214"/>
      <c r="R923" s="214"/>
      <c r="S923" s="214"/>
      <c r="T923" s="215"/>
      <c r="AT923" s="209" t="s">
        <v>304</v>
      </c>
      <c r="AU923" s="209" t="s">
        <v>87</v>
      </c>
      <c r="AV923" s="13" t="s">
        <v>87</v>
      </c>
      <c r="AW923" s="13" t="s">
        <v>38</v>
      </c>
      <c r="AX923" s="13" t="s">
        <v>75</v>
      </c>
      <c r="AY923" s="209" t="s">
        <v>178</v>
      </c>
    </row>
    <row r="924" spans="2:65" s="12" customFormat="1">
      <c r="B924" s="201"/>
      <c r="D924" s="194" t="s">
        <v>304</v>
      </c>
      <c r="E924" s="202" t="s">
        <v>5</v>
      </c>
      <c r="F924" s="203" t="s">
        <v>891</v>
      </c>
      <c r="H924" s="202" t="s">
        <v>5</v>
      </c>
      <c r="I924" s="204"/>
      <c r="L924" s="201"/>
      <c r="M924" s="205"/>
      <c r="N924" s="206"/>
      <c r="O924" s="206"/>
      <c r="P924" s="206"/>
      <c r="Q924" s="206"/>
      <c r="R924" s="206"/>
      <c r="S924" s="206"/>
      <c r="T924" s="207"/>
      <c r="AT924" s="202" t="s">
        <v>304</v>
      </c>
      <c r="AU924" s="202" t="s">
        <v>87</v>
      </c>
      <c r="AV924" s="12" t="s">
        <v>82</v>
      </c>
      <c r="AW924" s="12" t="s">
        <v>38</v>
      </c>
      <c r="AX924" s="12" t="s">
        <v>75</v>
      </c>
      <c r="AY924" s="202" t="s">
        <v>178</v>
      </c>
    </row>
    <row r="925" spans="2:65" s="13" customFormat="1">
      <c r="B925" s="208"/>
      <c r="D925" s="194" t="s">
        <v>304</v>
      </c>
      <c r="E925" s="209" t="s">
        <v>5</v>
      </c>
      <c r="F925" s="210" t="s">
        <v>1009</v>
      </c>
      <c r="H925" s="211">
        <v>10.029999999999999</v>
      </c>
      <c r="I925" s="212"/>
      <c r="L925" s="208"/>
      <c r="M925" s="213"/>
      <c r="N925" s="214"/>
      <c r="O925" s="214"/>
      <c r="P925" s="214"/>
      <c r="Q925" s="214"/>
      <c r="R925" s="214"/>
      <c r="S925" s="214"/>
      <c r="T925" s="215"/>
      <c r="AT925" s="209" t="s">
        <v>304</v>
      </c>
      <c r="AU925" s="209" t="s">
        <v>87</v>
      </c>
      <c r="AV925" s="13" t="s">
        <v>87</v>
      </c>
      <c r="AW925" s="13" t="s">
        <v>38</v>
      </c>
      <c r="AX925" s="13" t="s">
        <v>75</v>
      </c>
      <c r="AY925" s="209" t="s">
        <v>178</v>
      </c>
    </row>
    <row r="926" spans="2:65" s="14" customFormat="1">
      <c r="B926" s="216"/>
      <c r="D926" s="194" t="s">
        <v>304</v>
      </c>
      <c r="E926" s="217" t="s">
        <v>5</v>
      </c>
      <c r="F926" s="218" t="s">
        <v>309</v>
      </c>
      <c r="H926" s="219">
        <v>15.904999999999999</v>
      </c>
      <c r="I926" s="220"/>
      <c r="L926" s="216"/>
      <c r="M926" s="221"/>
      <c r="N926" s="222"/>
      <c r="O926" s="222"/>
      <c r="P926" s="222"/>
      <c r="Q926" s="222"/>
      <c r="R926" s="222"/>
      <c r="S926" s="222"/>
      <c r="T926" s="223"/>
      <c r="AT926" s="217" t="s">
        <v>304</v>
      </c>
      <c r="AU926" s="217" t="s">
        <v>87</v>
      </c>
      <c r="AV926" s="14" t="s">
        <v>177</v>
      </c>
      <c r="AW926" s="14" t="s">
        <v>38</v>
      </c>
      <c r="AX926" s="14" t="s">
        <v>82</v>
      </c>
      <c r="AY926" s="217" t="s">
        <v>178</v>
      </c>
    </row>
    <row r="927" spans="2:65" s="1" customFormat="1" ht="16.5" customHeight="1">
      <c r="B927" s="181"/>
      <c r="C927" s="182" t="s">
        <v>1010</v>
      </c>
      <c r="D927" s="182" t="s">
        <v>180</v>
      </c>
      <c r="E927" s="183" t="s">
        <v>1011</v>
      </c>
      <c r="F927" s="184" t="s">
        <v>1012</v>
      </c>
      <c r="G927" s="185" t="s">
        <v>302</v>
      </c>
      <c r="H927" s="186">
        <v>6.02</v>
      </c>
      <c r="I927" s="187"/>
      <c r="J927" s="188">
        <f>ROUND(I927*H927,2)</f>
        <v>0</v>
      </c>
      <c r="K927" s="184" t="s">
        <v>5</v>
      </c>
      <c r="L927" s="42"/>
      <c r="M927" s="189" t="s">
        <v>5</v>
      </c>
      <c r="N927" s="190" t="s">
        <v>46</v>
      </c>
      <c r="O927" s="43"/>
      <c r="P927" s="191">
        <f>O927*H927</f>
        <v>0</v>
      </c>
      <c r="Q927" s="191">
        <v>0</v>
      </c>
      <c r="R927" s="191">
        <f>Q927*H927</f>
        <v>0</v>
      </c>
      <c r="S927" s="191">
        <v>2E-3</v>
      </c>
      <c r="T927" s="192">
        <f>S927*H927</f>
        <v>1.2039999999999999E-2</v>
      </c>
      <c r="AR927" s="25" t="s">
        <v>177</v>
      </c>
      <c r="AT927" s="25" t="s">
        <v>180</v>
      </c>
      <c r="AU927" s="25" t="s">
        <v>87</v>
      </c>
      <c r="AY927" s="25" t="s">
        <v>178</v>
      </c>
      <c r="BE927" s="193">
        <f>IF(N927="základní",J927,0)</f>
        <v>0</v>
      </c>
      <c r="BF927" s="193">
        <f>IF(N927="snížená",J927,0)</f>
        <v>0</v>
      </c>
      <c r="BG927" s="193">
        <f>IF(N927="zákl. přenesená",J927,0)</f>
        <v>0</v>
      </c>
      <c r="BH927" s="193">
        <f>IF(N927="sníž. přenesená",J927,0)</f>
        <v>0</v>
      </c>
      <c r="BI927" s="193">
        <f>IF(N927="nulová",J927,0)</f>
        <v>0</v>
      </c>
      <c r="BJ927" s="25" t="s">
        <v>82</v>
      </c>
      <c r="BK927" s="193">
        <f>ROUND(I927*H927,2)</f>
        <v>0</v>
      </c>
      <c r="BL927" s="25" t="s">
        <v>177</v>
      </c>
      <c r="BM927" s="25" t="s">
        <v>1013</v>
      </c>
    </row>
    <row r="928" spans="2:65" s="12" customFormat="1">
      <c r="B928" s="201"/>
      <c r="D928" s="194" t="s">
        <v>304</v>
      </c>
      <c r="E928" s="202" t="s">
        <v>5</v>
      </c>
      <c r="F928" s="203" t="s">
        <v>1014</v>
      </c>
      <c r="H928" s="202" t="s">
        <v>5</v>
      </c>
      <c r="I928" s="204"/>
      <c r="L928" s="201"/>
      <c r="M928" s="205"/>
      <c r="N928" s="206"/>
      <c r="O928" s="206"/>
      <c r="P928" s="206"/>
      <c r="Q928" s="206"/>
      <c r="R928" s="206"/>
      <c r="S928" s="206"/>
      <c r="T928" s="207"/>
      <c r="AT928" s="202" t="s">
        <v>304</v>
      </c>
      <c r="AU928" s="202" t="s">
        <v>87</v>
      </c>
      <c r="AV928" s="12" t="s">
        <v>82</v>
      </c>
      <c r="AW928" s="12" t="s">
        <v>38</v>
      </c>
      <c r="AX928" s="12" t="s">
        <v>75</v>
      </c>
      <c r="AY928" s="202" t="s">
        <v>178</v>
      </c>
    </row>
    <row r="929" spans="2:65" s="13" customFormat="1">
      <c r="B929" s="208"/>
      <c r="D929" s="194" t="s">
        <v>304</v>
      </c>
      <c r="E929" s="209" t="s">
        <v>5</v>
      </c>
      <c r="F929" s="210" t="s">
        <v>1015</v>
      </c>
      <c r="H929" s="211">
        <v>2.2400000000000002</v>
      </c>
      <c r="I929" s="212"/>
      <c r="L929" s="208"/>
      <c r="M929" s="213"/>
      <c r="N929" s="214"/>
      <c r="O929" s="214"/>
      <c r="P929" s="214"/>
      <c r="Q929" s="214"/>
      <c r="R929" s="214"/>
      <c r="S929" s="214"/>
      <c r="T929" s="215"/>
      <c r="AT929" s="209" t="s">
        <v>304</v>
      </c>
      <c r="AU929" s="209" t="s">
        <v>87</v>
      </c>
      <c r="AV929" s="13" t="s">
        <v>87</v>
      </c>
      <c r="AW929" s="13" t="s">
        <v>38</v>
      </c>
      <c r="AX929" s="13" t="s">
        <v>75</v>
      </c>
      <c r="AY929" s="209" t="s">
        <v>178</v>
      </c>
    </row>
    <row r="930" spans="2:65" s="13" customFormat="1">
      <c r="B930" s="208"/>
      <c r="D930" s="194" t="s">
        <v>304</v>
      </c>
      <c r="E930" s="209" t="s">
        <v>5</v>
      </c>
      <c r="F930" s="210" t="s">
        <v>1016</v>
      </c>
      <c r="H930" s="211">
        <v>3.78</v>
      </c>
      <c r="I930" s="212"/>
      <c r="L930" s="208"/>
      <c r="M930" s="213"/>
      <c r="N930" s="214"/>
      <c r="O930" s="214"/>
      <c r="P930" s="214"/>
      <c r="Q930" s="214"/>
      <c r="R930" s="214"/>
      <c r="S930" s="214"/>
      <c r="T930" s="215"/>
      <c r="AT930" s="209" t="s">
        <v>304</v>
      </c>
      <c r="AU930" s="209" t="s">
        <v>87</v>
      </c>
      <c r="AV930" s="13" t="s">
        <v>87</v>
      </c>
      <c r="AW930" s="13" t="s">
        <v>38</v>
      </c>
      <c r="AX930" s="13" t="s">
        <v>75</v>
      </c>
      <c r="AY930" s="209" t="s">
        <v>178</v>
      </c>
    </row>
    <row r="931" spans="2:65" s="14" customFormat="1">
      <c r="B931" s="216"/>
      <c r="D931" s="194" t="s">
        <v>304</v>
      </c>
      <c r="E931" s="217" t="s">
        <v>5</v>
      </c>
      <c r="F931" s="218" t="s">
        <v>309</v>
      </c>
      <c r="H931" s="219">
        <v>6.02</v>
      </c>
      <c r="I931" s="220"/>
      <c r="L931" s="216"/>
      <c r="M931" s="221"/>
      <c r="N931" s="222"/>
      <c r="O931" s="222"/>
      <c r="P931" s="222"/>
      <c r="Q931" s="222"/>
      <c r="R931" s="222"/>
      <c r="S931" s="222"/>
      <c r="T931" s="223"/>
      <c r="AT931" s="217" t="s">
        <v>304</v>
      </c>
      <c r="AU931" s="217" t="s">
        <v>87</v>
      </c>
      <c r="AV931" s="14" t="s">
        <v>177</v>
      </c>
      <c r="AW931" s="14" t="s">
        <v>38</v>
      </c>
      <c r="AX931" s="14" t="s">
        <v>82</v>
      </c>
      <c r="AY931" s="217" t="s">
        <v>178</v>
      </c>
    </row>
    <row r="932" spans="2:65" s="1" customFormat="1" ht="16.5" customHeight="1">
      <c r="B932" s="181"/>
      <c r="C932" s="182" t="s">
        <v>1017</v>
      </c>
      <c r="D932" s="182" t="s">
        <v>180</v>
      </c>
      <c r="E932" s="183" t="s">
        <v>1018</v>
      </c>
      <c r="F932" s="184" t="s">
        <v>1019</v>
      </c>
      <c r="G932" s="185" t="s">
        <v>302</v>
      </c>
      <c r="H932" s="186">
        <v>1.08</v>
      </c>
      <c r="I932" s="187"/>
      <c r="J932" s="188">
        <f>ROUND(I932*H932,2)</f>
        <v>0</v>
      </c>
      <c r="K932" s="184" t="s">
        <v>5</v>
      </c>
      <c r="L932" s="42"/>
      <c r="M932" s="189" t="s">
        <v>5</v>
      </c>
      <c r="N932" s="190" t="s">
        <v>46</v>
      </c>
      <c r="O932" s="43"/>
      <c r="P932" s="191">
        <f>O932*H932</f>
        <v>0</v>
      </c>
      <c r="Q932" s="191">
        <v>0</v>
      </c>
      <c r="R932" s="191">
        <f>Q932*H932</f>
        <v>0</v>
      </c>
      <c r="S932" s="191">
        <v>7.2999999999999995E-2</v>
      </c>
      <c r="T932" s="192">
        <f>S932*H932</f>
        <v>7.8839999999999993E-2</v>
      </c>
      <c r="AR932" s="25" t="s">
        <v>177</v>
      </c>
      <c r="AT932" s="25" t="s">
        <v>180</v>
      </c>
      <c r="AU932" s="25" t="s">
        <v>87</v>
      </c>
      <c r="AY932" s="25" t="s">
        <v>178</v>
      </c>
      <c r="BE932" s="193">
        <f>IF(N932="základní",J932,0)</f>
        <v>0</v>
      </c>
      <c r="BF932" s="193">
        <f>IF(N932="snížená",J932,0)</f>
        <v>0</v>
      </c>
      <c r="BG932" s="193">
        <f>IF(N932="zákl. přenesená",J932,0)</f>
        <v>0</v>
      </c>
      <c r="BH932" s="193">
        <f>IF(N932="sníž. přenesená",J932,0)</f>
        <v>0</v>
      </c>
      <c r="BI932" s="193">
        <f>IF(N932="nulová",J932,0)</f>
        <v>0</v>
      </c>
      <c r="BJ932" s="25" t="s">
        <v>82</v>
      </c>
      <c r="BK932" s="193">
        <f>ROUND(I932*H932,2)</f>
        <v>0</v>
      </c>
      <c r="BL932" s="25" t="s">
        <v>177</v>
      </c>
      <c r="BM932" s="25" t="s">
        <v>1020</v>
      </c>
    </row>
    <row r="933" spans="2:65" s="12" customFormat="1">
      <c r="B933" s="201"/>
      <c r="D933" s="194" t="s">
        <v>304</v>
      </c>
      <c r="E933" s="202" t="s">
        <v>5</v>
      </c>
      <c r="F933" s="203" t="s">
        <v>922</v>
      </c>
      <c r="H933" s="202" t="s">
        <v>5</v>
      </c>
      <c r="I933" s="204"/>
      <c r="L933" s="201"/>
      <c r="M933" s="205"/>
      <c r="N933" s="206"/>
      <c r="O933" s="206"/>
      <c r="P933" s="206"/>
      <c r="Q933" s="206"/>
      <c r="R933" s="206"/>
      <c r="S933" s="206"/>
      <c r="T933" s="207"/>
      <c r="AT933" s="202" t="s">
        <v>304</v>
      </c>
      <c r="AU933" s="202" t="s">
        <v>87</v>
      </c>
      <c r="AV933" s="12" t="s">
        <v>82</v>
      </c>
      <c r="AW933" s="12" t="s">
        <v>38</v>
      </c>
      <c r="AX933" s="12" t="s">
        <v>75</v>
      </c>
      <c r="AY933" s="202" t="s">
        <v>178</v>
      </c>
    </row>
    <row r="934" spans="2:65" s="13" customFormat="1">
      <c r="B934" s="208"/>
      <c r="D934" s="194" t="s">
        <v>304</v>
      </c>
      <c r="E934" s="209" t="s">
        <v>5</v>
      </c>
      <c r="F934" s="210" t="s">
        <v>1021</v>
      </c>
      <c r="H934" s="211">
        <v>1.08</v>
      </c>
      <c r="I934" s="212"/>
      <c r="L934" s="208"/>
      <c r="M934" s="213"/>
      <c r="N934" s="214"/>
      <c r="O934" s="214"/>
      <c r="P934" s="214"/>
      <c r="Q934" s="214"/>
      <c r="R934" s="214"/>
      <c r="S934" s="214"/>
      <c r="T934" s="215"/>
      <c r="AT934" s="209" t="s">
        <v>304</v>
      </c>
      <c r="AU934" s="209" t="s">
        <v>87</v>
      </c>
      <c r="AV934" s="13" t="s">
        <v>87</v>
      </c>
      <c r="AW934" s="13" t="s">
        <v>38</v>
      </c>
      <c r="AX934" s="13" t="s">
        <v>75</v>
      </c>
      <c r="AY934" s="209" t="s">
        <v>178</v>
      </c>
    </row>
    <row r="935" spans="2:65" s="14" customFormat="1">
      <c r="B935" s="216"/>
      <c r="D935" s="194" t="s">
        <v>304</v>
      </c>
      <c r="E935" s="217" t="s">
        <v>5</v>
      </c>
      <c r="F935" s="218" t="s">
        <v>309</v>
      </c>
      <c r="H935" s="219">
        <v>1.08</v>
      </c>
      <c r="I935" s="220"/>
      <c r="L935" s="216"/>
      <c r="M935" s="221"/>
      <c r="N935" s="222"/>
      <c r="O935" s="222"/>
      <c r="P935" s="222"/>
      <c r="Q935" s="222"/>
      <c r="R935" s="222"/>
      <c r="S935" s="222"/>
      <c r="T935" s="223"/>
      <c r="AT935" s="217" t="s">
        <v>304</v>
      </c>
      <c r="AU935" s="217" t="s">
        <v>87</v>
      </c>
      <c r="AV935" s="14" t="s">
        <v>177</v>
      </c>
      <c r="AW935" s="14" t="s">
        <v>38</v>
      </c>
      <c r="AX935" s="14" t="s">
        <v>82</v>
      </c>
      <c r="AY935" s="217" t="s">
        <v>178</v>
      </c>
    </row>
    <row r="936" spans="2:65" s="1" customFormat="1" ht="16.5" customHeight="1">
      <c r="B936" s="181"/>
      <c r="C936" s="182" t="s">
        <v>1022</v>
      </c>
      <c r="D936" s="182" t="s">
        <v>180</v>
      </c>
      <c r="E936" s="183" t="s">
        <v>1023</v>
      </c>
      <c r="F936" s="184" t="s">
        <v>1024</v>
      </c>
      <c r="G936" s="185" t="s">
        <v>302</v>
      </c>
      <c r="H936" s="186">
        <v>3.69</v>
      </c>
      <c r="I936" s="187"/>
      <c r="J936" s="188">
        <f>ROUND(I936*H936,2)</f>
        <v>0</v>
      </c>
      <c r="K936" s="184" t="s">
        <v>5</v>
      </c>
      <c r="L936" s="42"/>
      <c r="M936" s="189" t="s">
        <v>5</v>
      </c>
      <c r="N936" s="190" t="s">
        <v>46</v>
      </c>
      <c r="O936" s="43"/>
      <c r="P936" s="191">
        <f>O936*H936</f>
        <v>0</v>
      </c>
      <c r="Q936" s="191">
        <v>0</v>
      </c>
      <c r="R936" s="191">
        <f>Q936*H936</f>
        <v>0</v>
      </c>
      <c r="S936" s="191">
        <v>5.0999999999999997E-2</v>
      </c>
      <c r="T936" s="192">
        <f>S936*H936</f>
        <v>0.18819</v>
      </c>
      <c r="AR936" s="25" t="s">
        <v>177</v>
      </c>
      <c r="AT936" s="25" t="s">
        <v>180</v>
      </c>
      <c r="AU936" s="25" t="s">
        <v>87</v>
      </c>
      <c r="AY936" s="25" t="s">
        <v>178</v>
      </c>
      <c r="BE936" s="193">
        <f>IF(N936="základní",J936,0)</f>
        <v>0</v>
      </c>
      <c r="BF936" s="193">
        <f>IF(N936="snížená",J936,0)</f>
        <v>0</v>
      </c>
      <c r="BG936" s="193">
        <f>IF(N936="zákl. přenesená",J936,0)</f>
        <v>0</v>
      </c>
      <c r="BH936" s="193">
        <f>IF(N936="sníž. přenesená",J936,0)</f>
        <v>0</v>
      </c>
      <c r="BI936" s="193">
        <f>IF(N936="nulová",J936,0)</f>
        <v>0</v>
      </c>
      <c r="BJ936" s="25" t="s">
        <v>82</v>
      </c>
      <c r="BK936" s="193">
        <f>ROUND(I936*H936,2)</f>
        <v>0</v>
      </c>
      <c r="BL936" s="25" t="s">
        <v>177</v>
      </c>
      <c r="BM936" s="25" t="s">
        <v>1025</v>
      </c>
    </row>
    <row r="937" spans="2:65" s="12" customFormat="1">
      <c r="B937" s="201"/>
      <c r="D937" s="194" t="s">
        <v>304</v>
      </c>
      <c r="E937" s="202" t="s">
        <v>5</v>
      </c>
      <c r="F937" s="203" t="s">
        <v>891</v>
      </c>
      <c r="H937" s="202" t="s">
        <v>5</v>
      </c>
      <c r="I937" s="204"/>
      <c r="L937" s="201"/>
      <c r="M937" s="205"/>
      <c r="N937" s="206"/>
      <c r="O937" s="206"/>
      <c r="P937" s="206"/>
      <c r="Q937" s="206"/>
      <c r="R937" s="206"/>
      <c r="S937" s="206"/>
      <c r="T937" s="207"/>
      <c r="AT937" s="202" t="s">
        <v>304</v>
      </c>
      <c r="AU937" s="202" t="s">
        <v>87</v>
      </c>
      <c r="AV937" s="12" t="s">
        <v>82</v>
      </c>
      <c r="AW937" s="12" t="s">
        <v>38</v>
      </c>
      <c r="AX937" s="12" t="s">
        <v>75</v>
      </c>
      <c r="AY937" s="202" t="s">
        <v>178</v>
      </c>
    </row>
    <row r="938" spans="2:65" s="13" customFormat="1">
      <c r="B938" s="208"/>
      <c r="D938" s="194" t="s">
        <v>304</v>
      </c>
      <c r="E938" s="209" t="s">
        <v>5</v>
      </c>
      <c r="F938" s="210" t="s">
        <v>1026</v>
      </c>
      <c r="H938" s="211">
        <v>3.69</v>
      </c>
      <c r="I938" s="212"/>
      <c r="L938" s="208"/>
      <c r="M938" s="213"/>
      <c r="N938" s="214"/>
      <c r="O938" s="214"/>
      <c r="P938" s="214"/>
      <c r="Q938" s="214"/>
      <c r="R938" s="214"/>
      <c r="S938" s="214"/>
      <c r="T938" s="215"/>
      <c r="AT938" s="209" t="s">
        <v>304</v>
      </c>
      <c r="AU938" s="209" t="s">
        <v>87</v>
      </c>
      <c r="AV938" s="13" t="s">
        <v>87</v>
      </c>
      <c r="AW938" s="13" t="s">
        <v>38</v>
      </c>
      <c r="AX938" s="13" t="s">
        <v>75</v>
      </c>
      <c r="AY938" s="209" t="s">
        <v>178</v>
      </c>
    </row>
    <row r="939" spans="2:65" s="14" customFormat="1">
      <c r="B939" s="216"/>
      <c r="D939" s="194" t="s">
        <v>304</v>
      </c>
      <c r="E939" s="217" t="s">
        <v>5</v>
      </c>
      <c r="F939" s="218" t="s">
        <v>309</v>
      </c>
      <c r="H939" s="219">
        <v>3.69</v>
      </c>
      <c r="I939" s="220"/>
      <c r="L939" s="216"/>
      <c r="M939" s="221"/>
      <c r="N939" s="222"/>
      <c r="O939" s="222"/>
      <c r="P939" s="222"/>
      <c r="Q939" s="222"/>
      <c r="R939" s="222"/>
      <c r="S939" s="222"/>
      <c r="T939" s="223"/>
      <c r="AT939" s="217" t="s">
        <v>304</v>
      </c>
      <c r="AU939" s="217" t="s">
        <v>87</v>
      </c>
      <c r="AV939" s="14" t="s">
        <v>177</v>
      </c>
      <c r="AW939" s="14" t="s">
        <v>38</v>
      </c>
      <c r="AX939" s="14" t="s">
        <v>82</v>
      </c>
      <c r="AY939" s="217" t="s">
        <v>178</v>
      </c>
    </row>
    <row r="940" spans="2:65" s="1" customFormat="1" ht="16.5" customHeight="1">
      <c r="B940" s="181"/>
      <c r="C940" s="182" t="s">
        <v>1027</v>
      </c>
      <c r="D940" s="182" t="s">
        <v>180</v>
      </c>
      <c r="E940" s="183" t="s">
        <v>1028</v>
      </c>
      <c r="F940" s="184" t="s">
        <v>1029</v>
      </c>
      <c r="G940" s="185" t="s">
        <v>302</v>
      </c>
      <c r="H940" s="186">
        <v>7.65</v>
      </c>
      <c r="I940" s="187"/>
      <c r="J940" s="188">
        <f>ROUND(I940*H940,2)</f>
        <v>0</v>
      </c>
      <c r="K940" s="184" t="s">
        <v>5</v>
      </c>
      <c r="L940" s="42"/>
      <c r="M940" s="189" t="s">
        <v>5</v>
      </c>
      <c r="N940" s="190" t="s">
        <v>46</v>
      </c>
      <c r="O940" s="43"/>
      <c r="P940" s="191">
        <f>O940*H940</f>
        <v>0</v>
      </c>
      <c r="Q940" s="191">
        <v>0</v>
      </c>
      <c r="R940" s="191">
        <f>Q940*H940</f>
        <v>0</v>
      </c>
      <c r="S940" s="191">
        <v>4.2999999999999997E-2</v>
      </c>
      <c r="T940" s="192">
        <f>S940*H940</f>
        <v>0.32894999999999996</v>
      </c>
      <c r="AR940" s="25" t="s">
        <v>177</v>
      </c>
      <c r="AT940" s="25" t="s">
        <v>180</v>
      </c>
      <c r="AU940" s="25" t="s">
        <v>87</v>
      </c>
      <c r="AY940" s="25" t="s">
        <v>178</v>
      </c>
      <c r="BE940" s="193">
        <f>IF(N940="základní",J940,0)</f>
        <v>0</v>
      </c>
      <c r="BF940" s="193">
        <f>IF(N940="snížená",J940,0)</f>
        <v>0</v>
      </c>
      <c r="BG940" s="193">
        <f>IF(N940="zákl. přenesená",J940,0)</f>
        <v>0</v>
      </c>
      <c r="BH940" s="193">
        <f>IF(N940="sníž. přenesená",J940,0)</f>
        <v>0</v>
      </c>
      <c r="BI940" s="193">
        <f>IF(N940="nulová",J940,0)</f>
        <v>0</v>
      </c>
      <c r="BJ940" s="25" t="s">
        <v>82</v>
      </c>
      <c r="BK940" s="193">
        <f>ROUND(I940*H940,2)</f>
        <v>0</v>
      </c>
      <c r="BL940" s="25" t="s">
        <v>177</v>
      </c>
      <c r="BM940" s="25" t="s">
        <v>1030</v>
      </c>
    </row>
    <row r="941" spans="2:65" s="12" customFormat="1">
      <c r="B941" s="201"/>
      <c r="D941" s="194" t="s">
        <v>304</v>
      </c>
      <c r="E941" s="202" t="s">
        <v>5</v>
      </c>
      <c r="F941" s="203" t="s">
        <v>799</v>
      </c>
      <c r="H941" s="202" t="s">
        <v>5</v>
      </c>
      <c r="I941" s="204"/>
      <c r="L941" s="201"/>
      <c r="M941" s="205"/>
      <c r="N941" s="206"/>
      <c r="O941" s="206"/>
      <c r="P941" s="206"/>
      <c r="Q941" s="206"/>
      <c r="R941" s="206"/>
      <c r="S941" s="206"/>
      <c r="T941" s="207"/>
      <c r="AT941" s="202" t="s">
        <v>304</v>
      </c>
      <c r="AU941" s="202" t="s">
        <v>87</v>
      </c>
      <c r="AV941" s="12" t="s">
        <v>82</v>
      </c>
      <c r="AW941" s="12" t="s">
        <v>38</v>
      </c>
      <c r="AX941" s="12" t="s">
        <v>75</v>
      </c>
      <c r="AY941" s="202" t="s">
        <v>178</v>
      </c>
    </row>
    <row r="942" spans="2:65" s="13" customFormat="1">
      <c r="B942" s="208"/>
      <c r="D942" s="194" t="s">
        <v>304</v>
      </c>
      <c r="E942" s="209" t="s">
        <v>5</v>
      </c>
      <c r="F942" s="210" t="s">
        <v>1031</v>
      </c>
      <c r="H942" s="211">
        <v>7.65</v>
      </c>
      <c r="I942" s="212"/>
      <c r="L942" s="208"/>
      <c r="M942" s="213"/>
      <c r="N942" s="214"/>
      <c r="O942" s="214"/>
      <c r="P942" s="214"/>
      <c r="Q942" s="214"/>
      <c r="R942" s="214"/>
      <c r="S942" s="214"/>
      <c r="T942" s="215"/>
      <c r="AT942" s="209" t="s">
        <v>304</v>
      </c>
      <c r="AU942" s="209" t="s">
        <v>87</v>
      </c>
      <c r="AV942" s="13" t="s">
        <v>87</v>
      </c>
      <c r="AW942" s="13" t="s">
        <v>38</v>
      </c>
      <c r="AX942" s="13" t="s">
        <v>75</v>
      </c>
      <c r="AY942" s="209" t="s">
        <v>178</v>
      </c>
    </row>
    <row r="943" spans="2:65" s="14" customFormat="1">
      <c r="B943" s="216"/>
      <c r="D943" s="194" t="s">
        <v>304</v>
      </c>
      <c r="E943" s="217" t="s">
        <v>5</v>
      </c>
      <c r="F943" s="218" t="s">
        <v>309</v>
      </c>
      <c r="H943" s="219">
        <v>7.65</v>
      </c>
      <c r="I943" s="220"/>
      <c r="L943" s="216"/>
      <c r="M943" s="221"/>
      <c r="N943" s="222"/>
      <c r="O943" s="222"/>
      <c r="P943" s="222"/>
      <c r="Q943" s="222"/>
      <c r="R943" s="222"/>
      <c r="S943" s="222"/>
      <c r="T943" s="223"/>
      <c r="AT943" s="217" t="s">
        <v>304</v>
      </c>
      <c r="AU943" s="217" t="s">
        <v>87</v>
      </c>
      <c r="AV943" s="14" t="s">
        <v>177</v>
      </c>
      <c r="AW943" s="14" t="s">
        <v>38</v>
      </c>
      <c r="AX943" s="14" t="s">
        <v>82</v>
      </c>
      <c r="AY943" s="217" t="s">
        <v>178</v>
      </c>
    </row>
    <row r="944" spans="2:65" s="1" customFormat="1" ht="25.5" customHeight="1">
      <c r="B944" s="181"/>
      <c r="C944" s="182" t="s">
        <v>1032</v>
      </c>
      <c r="D944" s="182" t="s">
        <v>180</v>
      </c>
      <c r="E944" s="183" t="s">
        <v>1033</v>
      </c>
      <c r="F944" s="184" t="s">
        <v>1034</v>
      </c>
      <c r="G944" s="185" t="s">
        <v>442</v>
      </c>
      <c r="H944" s="186">
        <v>3</v>
      </c>
      <c r="I944" s="187"/>
      <c r="J944" s="188">
        <f>ROUND(I944*H944,2)</f>
        <v>0</v>
      </c>
      <c r="K944" s="184" t="s">
        <v>5</v>
      </c>
      <c r="L944" s="42"/>
      <c r="M944" s="189" t="s">
        <v>5</v>
      </c>
      <c r="N944" s="190" t="s">
        <v>46</v>
      </c>
      <c r="O944" s="43"/>
      <c r="P944" s="191">
        <f>O944*H944</f>
        <v>0</v>
      </c>
      <c r="Q944" s="191">
        <v>0</v>
      </c>
      <c r="R944" s="191">
        <f>Q944*H944</f>
        <v>0</v>
      </c>
      <c r="S944" s="191">
        <v>9.9000000000000005E-2</v>
      </c>
      <c r="T944" s="192">
        <f>S944*H944</f>
        <v>0.29700000000000004</v>
      </c>
      <c r="AR944" s="25" t="s">
        <v>177</v>
      </c>
      <c r="AT944" s="25" t="s">
        <v>180</v>
      </c>
      <c r="AU944" s="25" t="s">
        <v>87</v>
      </c>
      <c r="AY944" s="25" t="s">
        <v>178</v>
      </c>
      <c r="BE944" s="193">
        <f>IF(N944="základní",J944,0)</f>
        <v>0</v>
      </c>
      <c r="BF944" s="193">
        <f>IF(N944="snížená",J944,0)</f>
        <v>0</v>
      </c>
      <c r="BG944" s="193">
        <f>IF(N944="zákl. přenesená",J944,0)</f>
        <v>0</v>
      </c>
      <c r="BH944" s="193">
        <f>IF(N944="sníž. přenesená",J944,0)</f>
        <v>0</v>
      </c>
      <c r="BI944" s="193">
        <f>IF(N944="nulová",J944,0)</f>
        <v>0</v>
      </c>
      <c r="BJ944" s="25" t="s">
        <v>82</v>
      </c>
      <c r="BK944" s="193">
        <f>ROUND(I944*H944,2)</f>
        <v>0</v>
      </c>
      <c r="BL944" s="25" t="s">
        <v>177</v>
      </c>
      <c r="BM944" s="25" t="s">
        <v>1035</v>
      </c>
    </row>
    <row r="945" spans="2:65" s="12" customFormat="1">
      <c r="B945" s="201"/>
      <c r="D945" s="194" t="s">
        <v>304</v>
      </c>
      <c r="E945" s="202" t="s">
        <v>5</v>
      </c>
      <c r="F945" s="203" t="s">
        <v>1036</v>
      </c>
      <c r="H945" s="202" t="s">
        <v>5</v>
      </c>
      <c r="I945" s="204"/>
      <c r="L945" s="201"/>
      <c r="M945" s="205"/>
      <c r="N945" s="206"/>
      <c r="O945" s="206"/>
      <c r="P945" s="206"/>
      <c r="Q945" s="206"/>
      <c r="R945" s="206"/>
      <c r="S945" s="206"/>
      <c r="T945" s="207"/>
      <c r="AT945" s="202" t="s">
        <v>304</v>
      </c>
      <c r="AU945" s="202" t="s">
        <v>87</v>
      </c>
      <c r="AV945" s="12" t="s">
        <v>82</v>
      </c>
      <c r="AW945" s="12" t="s">
        <v>38</v>
      </c>
      <c r="AX945" s="12" t="s">
        <v>75</v>
      </c>
      <c r="AY945" s="202" t="s">
        <v>178</v>
      </c>
    </row>
    <row r="946" spans="2:65" s="12" customFormat="1">
      <c r="B946" s="201"/>
      <c r="D946" s="194" t="s">
        <v>304</v>
      </c>
      <c r="E946" s="202" t="s">
        <v>5</v>
      </c>
      <c r="F946" s="203" t="s">
        <v>543</v>
      </c>
      <c r="H946" s="202" t="s">
        <v>5</v>
      </c>
      <c r="I946" s="204"/>
      <c r="L946" s="201"/>
      <c r="M946" s="205"/>
      <c r="N946" s="206"/>
      <c r="O946" s="206"/>
      <c r="P946" s="206"/>
      <c r="Q946" s="206"/>
      <c r="R946" s="206"/>
      <c r="S946" s="206"/>
      <c r="T946" s="207"/>
      <c r="AT946" s="202" t="s">
        <v>304</v>
      </c>
      <c r="AU946" s="202" t="s">
        <v>87</v>
      </c>
      <c r="AV946" s="12" t="s">
        <v>82</v>
      </c>
      <c r="AW946" s="12" t="s">
        <v>38</v>
      </c>
      <c r="AX946" s="12" t="s">
        <v>75</v>
      </c>
      <c r="AY946" s="202" t="s">
        <v>178</v>
      </c>
    </row>
    <row r="947" spans="2:65" s="13" customFormat="1">
      <c r="B947" s="208"/>
      <c r="D947" s="194" t="s">
        <v>304</v>
      </c>
      <c r="E947" s="209" t="s">
        <v>5</v>
      </c>
      <c r="F947" s="210" t="s">
        <v>1037</v>
      </c>
      <c r="H947" s="211">
        <v>3</v>
      </c>
      <c r="I947" s="212"/>
      <c r="L947" s="208"/>
      <c r="M947" s="213"/>
      <c r="N947" s="214"/>
      <c r="O947" s="214"/>
      <c r="P947" s="214"/>
      <c r="Q947" s="214"/>
      <c r="R947" s="214"/>
      <c r="S947" s="214"/>
      <c r="T947" s="215"/>
      <c r="AT947" s="209" t="s">
        <v>304</v>
      </c>
      <c r="AU947" s="209" t="s">
        <v>87</v>
      </c>
      <c r="AV947" s="13" t="s">
        <v>87</v>
      </c>
      <c r="AW947" s="13" t="s">
        <v>38</v>
      </c>
      <c r="AX947" s="13" t="s">
        <v>75</v>
      </c>
      <c r="AY947" s="209" t="s">
        <v>178</v>
      </c>
    </row>
    <row r="948" spans="2:65" s="14" customFormat="1">
      <c r="B948" s="216"/>
      <c r="D948" s="194" t="s">
        <v>304</v>
      </c>
      <c r="E948" s="217" t="s">
        <v>5</v>
      </c>
      <c r="F948" s="218" t="s">
        <v>309</v>
      </c>
      <c r="H948" s="219">
        <v>3</v>
      </c>
      <c r="I948" s="220"/>
      <c r="L948" s="216"/>
      <c r="M948" s="221"/>
      <c r="N948" s="222"/>
      <c r="O948" s="222"/>
      <c r="P948" s="222"/>
      <c r="Q948" s="222"/>
      <c r="R948" s="222"/>
      <c r="S948" s="222"/>
      <c r="T948" s="223"/>
      <c r="AT948" s="217" t="s">
        <v>304</v>
      </c>
      <c r="AU948" s="217" t="s">
        <v>87</v>
      </c>
      <c r="AV948" s="14" t="s">
        <v>177</v>
      </c>
      <c r="AW948" s="14" t="s">
        <v>38</v>
      </c>
      <c r="AX948" s="14" t="s">
        <v>82</v>
      </c>
      <c r="AY948" s="217" t="s">
        <v>178</v>
      </c>
    </row>
    <row r="949" spans="2:65" s="1" customFormat="1" ht="25.5" customHeight="1">
      <c r="B949" s="181"/>
      <c r="C949" s="182" t="s">
        <v>1038</v>
      </c>
      <c r="D949" s="182" t="s">
        <v>180</v>
      </c>
      <c r="E949" s="183" t="s">
        <v>1039</v>
      </c>
      <c r="F949" s="184" t="s">
        <v>1040</v>
      </c>
      <c r="G949" s="185" t="s">
        <v>327</v>
      </c>
      <c r="H949" s="186">
        <v>0.84</v>
      </c>
      <c r="I949" s="187"/>
      <c r="J949" s="188">
        <f>ROUND(I949*H949,2)</f>
        <v>0</v>
      </c>
      <c r="K949" s="184" t="s">
        <v>5</v>
      </c>
      <c r="L949" s="42"/>
      <c r="M949" s="189" t="s">
        <v>5</v>
      </c>
      <c r="N949" s="190" t="s">
        <v>46</v>
      </c>
      <c r="O949" s="43"/>
      <c r="P949" s="191">
        <f>O949*H949</f>
        <v>0</v>
      </c>
      <c r="Q949" s="191">
        <v>0</v>
      </c>
      <c r="R949" s="191">
        <f>Q949*H949</f>
        <v>0</v>
      </c>
      <c r="S949" s="191">
        <v>1.8</v>
      </c>
      <c r="T949" s="192">
        <f>S949*H949</f>
        <v>1.512</v>
      </c>
      <c r="AR949" s="25" t="s">
        <v>177</v>
      </c>
      <c r="AT949" s="25" t="s">
        <v>180</v>
      </c>
      <c r="AU949" s="25" t="s">
        <v>87</v>
      </c>
      <c r="AY949" s="25" t="s">
        <v>178</v>
      </c>
      <c r="BE949" s="193">
        <f>IF(N949="základní",J949,0)</f>
        <v>0</v>
      </c>
      <c r="BF949" s="193">
        <f>IF(N949="snížená",J949,0)</f>
        <v>0</v>
      </c>
      <c r="BG949" s="193">
        <f>IF(N949="zákl. přenesená",J949,0)</f>
        <v>0</v>
      </c>
      <c r="BH949" s="193">
        <f>IF(N949="sníž. přenesená",J949,0)</f>
        <v>0</v>
      </c>
      <c r="BI949" s="193">
        <f>IF(N949="nulová",J949,0)</f>
        <v>0</v>
      </c>
      <c r="BJ949" s="25" t="s">
        <v>82</v>
      </c>
      <c r="BK949" s="193">
        <f>ROUND(I949*H949,2)</f>
        <v>0</v>
      </c>
      <c r="BL949" s="25" t="s">
        <v>177</v>
      </c>
      <c r="BM949" s="25" t="s">
        <v>1041</v>
      </c>
    </row>
    <row r="950" spans="2:65" s="12" customFormat="1">
      <c r="B950" s="201"/>
      <c r="D950" s="194" t="s">
        <v>304</v>
      </c>
      <c r="E950" s="202" t="s">
        <v>5</v>
      </c>
      <c r="F950" s="203" t="s">
        <v>1036</v>
      </c>
      <c r="H950" s="202" t="s">
        <v>5</v>
      </c>
      <c r="I950" s="204"/>
      <c r="L950" s="201"/>
      <c r="M950" s="205"/>
      <c r="N950" s="206"/>
      <c r="O950" s="206"/>
      <c r="P950" s="206"/>
      <c r="Q950" s="206"/>
      <c r="R950" s="206"/>
      <c r="S950" s="206"/>
      <c r="T950" s="207"/>
      <c r="AT950" s="202" t="s">
        <v>304</v>
      </c>
      <c r="AU950" s="202" t="s">
        <v>87</v>
      </c>
      <c r="AV950" s="12" t="s">
        <v>82</v>
      </c>
      <c r="AW950" s="12" t="s">
        <v>38</v>
      </c>
      <c r="AX950" s="12" t="s">
        <v>75</v>
      </c>
      <c r="AY950" s="202" t="s">
        <v>178</v>
      </c>
    </row>
    <row r="951" spans="2:65" s="12" customFormat="1">
      <c r="B951" s="201"/>
      <c r="D951" s="194" t="s">
        <v>304</v>
      </c>
      <c r="E951" s="202" t="s">
        <v>5</v>
      </c>
      <c r="F951" s="203" t="s">
        <v>543</v>
      </c>
      <c r="H951" s="202" t="s">
        <v>5</v>
      </c>
      <c r="I951" s="204"/>
      <c r="L951" s="201"/>
      <c r="M951" s="205"/>
      <c r="N951" s="206"/>
      <c r="O951" s="206"/>
      <c r="P951" s="206"/>
      <c r="Q951" s="206"/>
      <c r="R951" s="206"/>
      <c r="S951" s="206"/>
      <c r="T951" s="207"/>
      <c r="AT951" s="202" t="s">
        <v>304</v>
      </c>
      <c r="AU951" s="202" t="s">
        <v>87</v>
      </c>
      <c r="AV951" s="12" t="s">
        <v>82</v>
      </c>
      <c r="AW951" s="12" t="s">
        <v>38</v>
      </c>
      <c r="AX951" s="12" t="s">
        <v>75</v>
      </c>
      <c r="AY951" s="202" t="s">
        <v>178</v>
      </c>
    </row>
    <row r="952" spans="2:65" s="13" customFormat="1">
      <c r="B952" s="208"/>
      <c r="D952" s="194" t="s">
        <v>304</v>
      </c>
      <c r="E952" s="209" t="s">
        <v>5</v>
      </c>
      <c r="F952" s="210" t="s">
        <v>1042</v>
      </c>
      <c r="H952" s="211">
        <v>0.27</v>
      </c>
      <c r="I952" s="212"/>
      <c r="L952" s="208"/>
      <c r="M952" s="213"/>
      <c r="N952" s="214"/>
      <c r="O952" s="214"/>
      <c r="P952" s="214"/>
      <c r="Q952" s="214"/>
      <c r="R952" s="214"/>
      <c r="S952" s="214"/>
      <c r="T952" s="215"/>
      <c r="AT952" s="209" t="s">
        <v>304</v>
      </c>
      <c r="AU952" s="209" t="s">
        <v>87</v>
      </c>
      <c r="AV952" s="13" t="s">
        <v>87</v>
      </c>
      <c r="AW952" s="13" t="s">
        <v>38</v>
      </c>
      <c r="AX952" s="13" t="s">
        <v>75</v>
      </c>
      <c r="AY952" s="209" t="s">
        <v>178</v>
      </c>
    </row>
    <row r="953" spans="2:65" s="13" customFormat="1">
      <c r="B953" s="208"/>
      <c r="D953" s="194" t="s">
        <v>304</v>
      </c>
      <c r="E953" s="209" t="s">
        <v>5</v>
      </c>
      <c r="F953" s="210" t="s">
        <v>1043</v>
      </c>
      <c r="H953" s="211">
        <v>0.18</v>
      </c>
      <c r="I953" s="212"/>
      <c r="L953" s="208"/>
      <c r="M953" s="213"/>
      <c r="N953" s="214"/>
      <c r="O953" s="214"/>
      <c r="P953" s="214"/>
      <c r="Q953" s="214"/>
      <c r="R953" s="214"/>
      <c r="S953" s="214"/>
      <c r="T953" s="215"/>
      <c r="AT953" s="209" t="s">
        <v>304</v>
      </c>
      <c r="AU953" s="209" t="s">
        <v>87</v>
      </c>
      <c r="AV953" s="13" t="s">
        <v>87</v>
      </c>
      <c r="AW953" s="13" t="s">
        <v>38</v>
      </c>
      <c r="AX953" s="13" t="s">
        <v>75</v>
      </c>
      <c r="AY953" s="209" t="s">
        <v>178</v>
      </c>
    </row>
    <row r="954" spans="2:65" s="12" customFormat="1">
      <c r="B954" s="201"/>
      <c r="D954" s="194" t="s">
        <v>304</v>
      </c>
      <c r="E954" s="202" t="s">
        <v>5</v>
      </c>
      <c r="F954" s="203" t="s">
        <v>546</v>
      </c>
      <c r="H954" s="202" t="s">
        <v>5</v>
      </c>
      <c r="I954" s="204"/>
      <c r="L954" s="201"/>
      <c r="M954" s="205"/>
      <c r="N954" s="206"/>
      <c r="O954" s="206"/>
      <c r="P954" s="206"/>
      <c r="Q954" s="206"/>
      <c r="R954" s="206"/>
      <c r="S954" s="206"/>
      <c r="T954" s="207"/>
      <c r="AT954" s="202" t="s">
        <v>304</v>
      </c>
      <c r="AU954" s="202" t="s">
        <v>87</v>
      </c>
      <c r="AV954" s="12" t="s">
        <v>82</v>
      </c>
      <c r="AW954" s="12" t="s">
        <v>38</v>
      </c>
      <c r="AX954" s="12" t="s">
        <v>75</v>
      </c>
      <c r="AY954" s="202" t="s">
        <v>178</v>
      </c>
    </row>
    <row r="955" spans="2:65" s="13" customFormat="1">
      <c r="B955" s="208"/>
      <c r="D955" s="194" t="s">
        <v>304</v>
      </c>
      <c r="E955" s="209" t="s">
        <v>5</v>
      </c>
      <c r="F955" s="210" t="s">
        <v>1044</v>
      </c>
      <c r="H955" s="211">
        <v>0.39</v>
      </c>
      <c r="I955" s="212"/>
      <c r="L955" s="208"/>
      <c r="M955" s="213"/>
      <c r="N955" s="214"/>
      <c r="O955" s="214"/>
      <c r="P955" s="214"/>
      <c r="Q955" s="214"/>
      <c r="R955" s="214"/>
      <c r="S955" s="214"/>
      <c r="T955" s="215"/>
      <c r="AT955" s="209" t="s">
        <v>304</v>
      </c>
      <c r="AU955" s="209" t="s">
        <v>87</v>
      </c>
      <c r="AV955" s="13" t="s">
        <v>87</v>
      </c>
      <c r="AW955" s="13" t="s">
        <v>38</v>
      </c>
      <c r="AX955" s="13" t="s">
        <v>75</v>
      </c>
      <c r="AY955" s="209" t="s">
        <v>178</v>
      </c>
    </row>
    <row r="956" spans="2:65" s="14" customFormat="1">
      <c r="B956" s="216"/>
      <c r="D956" s="194" t="s">
        <v>304</v>
      </c>
      <c r="E956" s="217" t="s">
        <v>5</v>
      </c>
      <c r="F956" s="218" t="s">
        <v>309</v>
      </c>
      <c r="H956" s="219">
        <v>0.84</v>
      </c>
      <c r="I956" s="220"/>
      <c r="L956" s="216"/>
      <c r="M956" s="221"/>
      <c r="N956" s="222"/>
      <c r="O956" s="222"/>
      <c r="P956" s="222"/>
      <c r="Q956" s="222"/>
      <c r="R956" s="222"/>
      <c r="S956" s="222"/>
      <c r="T956" s="223"/>
      <c r="AT956" s="217" t="s">
        <v>304</v>
      </c>
      <c r="AU956" s="217" t="s">
        <v>87</v>
      </c>
      <c r="AV956" s="14" t="s">
        <v>177</v>
      </c>
      <c r="AW956" s="14" t="s">
        <v>38</v>
      </c>
      <c r="AX956" s="14" t="s">
        <v>82</v>
      </c>
      <c r="AY956" s="217" t="s">
        <v>178</v>
      </c>
    </row>
    <row r="957" spans="2:65" s="1" customFormat="1" ht="25.5" customHeight="1">
      <c r="B957" s="181"/>
      <c r="C957" s="182" t="s">
        <v>1045</v>
      </c>
      <c r="D957" s="182" t="s">
        <v>180</v>
      </c>
      <c r="E957" s="183" t="s">
        <v>1046</v>
      </c>
      <c r="F957" s="184" t="s">
        <v>1047</v>
      </c>
      <c r="G957" s="185" t="s">
        <v>327</v>
      </c>
      <c r="H957" s="186">
        <v>0.71899999999999997</v>
      </c>
      <c r="I957" s="187"/>
      <c r="J957" s="188">
        <f>ROUND(I957*H957,2)</f>
        <v>0</v>
      </c>
      <c r="K957" s="184" t="s">
        <v>5</v>
      </c>
      <c r="L957" s="42"/>
      <c r="M957" s="189" t="s">
        <v>5</v>
      </c>
      <c r="N957" s="190" t="s">
        <v>46</v>
      </c>
      <c r="O957" s="43"/>
      <c r="P957" s="191">
        <f>O957*H957</f>
        <v>0</v>
      </c>
      <c r="Q957" s="191">
        <v>0</v>
      </c>
      <c r="R957" s="191">
        <f>Q957*H957</f>
        <v>0</v>
      </c>
      <c r="S957" s="191">
        <v>1.8</v>
      </c>
      <c r="T957" s="192">
        <f>S957*H957</f>
        <v>1.2942</v>
      </c>
      <c r="AR957" s="25" t="s">
        <v>177</v>
      </c>
      <c r="AT957" s="25" t="s">
        <v>180</v>
      </c>
      <c r="AU957" s="25" t="s">
        <v>87</v>
      </c>
      <c r="AY957" s="25" t="s">
        <v>178</v>
      </c>
      <c r="BE957" s="193">
        <f>IF(N957="základní",J957,0)</f>
        <v>0</v>
      </c>
      <c r="BF957" s="193">
        <f>IF(N957="snížená",J957,0)</f>
        <v>0</v>
      </c>
      <c r="BG957" s="193">
        <f>IF(N957="zákl. přenesená",J957,0)</f>
        <v>0</v>
      </c>
      <c r="BH957" s="193">
        <f>IF(N957="sníž. přenesená",J957,0)</f>
        <v>0</v>
      </c>
      <c r="BI957" s="193">
        <f>IF(N957="nulová",J957,0)</f>
        <v>0</v>
      </c>
      <c r="BJ957" s="25" t="s">
        <v>82</v>
      </c>
      <c r="BK957" s="193">
        <f>ROUND(I957*H957,2)</f>
        <v>0</v>
      </c>
      <c r="BL957" s="25" t="s">
        <v>177</v>
      </c>
      <c r="BM957" s="25" t="s">
        <v>1048</v>
      </c>
    </row>
    <row r="958" spans="2:65" s="12" customFormat="1">
      <c r="B958" s="201"/>
      <c r="D958" s="194" t="s">
        <v>304</v>
      </c>
      <c r="E958" s="202" t="s">
        <v>5</v>
      </c>
      <c r="F958" s="203" t="s">
        <v>886</v>
      </c>
      <c r="H958" s="202" t="s">
        <v>5</v>
      </c>
      <c r="I958" s="204"/>
      <c r="L958" s="201"/>
      <c r="M958" s="205"/>
      <c r="N958" s="206"/>
      <c r="O958" s="206"/>
      <c r="P958" s="206"/>
      <c r="Q958" s="206"/>
      <c r="R958" s="206"/>
      <c r="S958" s="206"/>
      <c r="T958" s="207"/>
      <c r="AT958" s="202" t="s">
        <v>304</v>
      </c>
      <c r="AU958" s="202" t="s">
        <v>87</v>
      </c>
      <c r="AV958" s="12" t="s">
        <v>82</v>
      </c>
      <c r="AW958" s="12" t="s">
        <v>38</v>
      </c>
      <c r="AX958" s="12" t="s">
        <v>75</v>
      </c>
      <c r="AY958" s="202" t="s">
        <v>178</v>
      </c>
    </row>
    <row r="959" spans="2:65" s="13" customFormat="1">
      <c r="B959" s="208"/>
      <c r="D959" s="194" t="s">
        <v>304</v>
      </c>
      <c r="E959" s="209" t="s">
        <v>5</v>
      </c>
      <c r="F959" s="210" t="s">
        <v>1049</v>
      </c>
      <c r="H959" s="211">
        <v>0.71899999999999997</v>
      </c>
      <c r="I959" s="212"/>
      <c r="L959" s="208"/>
      <c r="M959" s="213"/>
      <c r="N959" s="214"/>
      <c r="O959" s="214"/>
      <c r="P959" s="214"/>
      <c r="Q959" s="214"/>
      <c r="R959" s="214"/>
      <c r="S959" s="214"/>
      <c r="T959" s="215"/>
      <c r="AT959" s="209" t="s">
        <v>304</v>
      </c>
      <c r="AU959" s="209" t="s">
        <v>87</v>
      </c>
      <c r="AV959" s="13" t="s">
        <v>87</v>
      </c>
      <c r="AW959" s="13" t="s">
        <v>38</v>
      </c>
      <c r="AX959" s="13" t="s">
        <v>75</v>
      </c>
      <c r="AY959" s="209" t="s">
        <v>178</v>
      </c>
    </row>
    <row r="960" spans="2:65" s="14" customFormat="1">
      <c r="B960" s="216"/>
      <c r="D960" s="194" t="s">
        <v>304</v>
      </c>
      <c r="E960" s="217" t="s">
        <v>5</v>
      </c>
      <c r="F960" s="218" t="s">
        <v>309</v>
      </c>
      <c r="H960" s="219">
        <v>0.71899999999999997</v>
      </c>
      <c r="I960" s="220"/>
      <c r="L960" s="216"/>
      <c r="M960" s="221"/>
      <c r="N960" s="222"/>
      <c r="O960" s="222"/>
      <c r="P960" s="222"/>
      <c r="Q960" s="222"/>
      <c r="R960" s="222"/>
      <c r="S960" s="222"/>
      <c r="T960" s="223"/>
      <c r="AT960" s="217" t="s">
        <v>304</v>
      </c>
      <c r="AU960" s="217" t="s">
        <v>87</v>
      </c>
      <c r="AV960" s="14" t="s">
        <v>177</v>
      </c>
      <c r="AW960" s="14" t="s">
        <v>38</v>
      </c>
      <c r="AX960" s="14" t="s">
        <v>82</v>
      </c>
      <c r="AY960" s="217" t="s">
        <v>178</v>
      </c>
    </row>
    <row r="961" spans="2:65" s="1" customFormat="1" ht="25.5" customHeight="1">
      <c r="B961" s="181"/>
      <c r="C961" s="182" t="s">
        <v>1050</v>
      </c>
      <c r="D961" s="182" t="s">
        <v>180</v>
      </c>
      <c r="E961" s="183" t="s">
        <v>1051</v>
      </c>
      <c r="F961" s="184" t="s">
        <v>1052</v>
      </c>
      <c r="G961" s="185" t="s">
        <v>327</v>
      </c>
      <c r="H961" s="186">
        <v>1.92</v>
      </c>
      <c r="I961" s="187"/>
      <c r="J961" s="188">
        <f>ROUND(I961*H961,2)</f>
        <v>0</v>
      </c>
      <c r="K961" s="184" t="s">
        <v>5</v>
      </c>
      <c r="L961" s="42"/>
      <c r="M961" s="189" t="s">
        <v>5</v>
      </c>
      <c r="N961" s="190" t="s">
        <v>46</v>
      </c>
      <c r="O961" s="43"/>
      <c r="P961" s="191">
        <f>O961*H961</f>
        <v>0</v>
      </c>
      <c r="Q961" s="191">
        <v>0</v>
      </c>
      <c r="R961" s="191">
        <f>Q961*H961</f>
        <v>0</v>
      </c>
      <c r="S961" s="191">
        <v>1.8</v>
      </c>
      <c r="T961" s="192">
        <f>S961*H961</f>
        <v>3.456</v>
      </c>
      <c r="AR961" s="25" t="s">
        <v>177</v>
      </c>
      <c r="AT961" s="25" t="s">
        <v>180</v>
      </c>
      <c r="AU961" s="25" t="s">
        <v>87</v>
      </c>
      <c r="AY961" s="25" t="s">
        <v>178</v>
      </c>
      <c r="BE961" s="193">
        <f>IF(N961="základní",J961,0)</f>
        <v>0</v>
      </c>
      <c r="BF961" s="193">
        <f>IF(N961="snížená",J961,0)</f>
        <v>0</v>
      </c>
      <c r="BG961" s="193">
        <f>IF(N961="zákl. přenesená",J961,0)</f>
        <v>0</v>
      </c>
      <c r="BH961" s="193">
        <f>IF(N961="sníž. přenesená",J961,0)</f>
        <v>0</v>
      </c>
      <c r="BI961" s="193">
        <f>IF(N961="nulová",J961,0)</f>
        <v>0</v>
      </c>
      <c r="BJ961" s="25" t="s">
        <v>82</v>
      </c>
      <c r="BK961" s="193">
        <f>ROUND(I961*H961,2)</f>
        <v>0</v>
      </c>
      <c r="BL961" s="25" t="s">
        <v>177</v>
      </c>
      <c r="BM961" s="25" t="s">
        <v>1053</v>
      </c>
    </row>
    <row r="962" spans="2:65" s="12" customFormat="1">
      <c r="B962" s="201"/>
      <c r="D962" s="194" t="s">
        <v>304</v>
      </c>
      <c r="E962" s="202" t="s">
        <v>5</v>
      </c>
      <c r="F962" s="203" t="s">
        <v>794</v>
      </c>
      <c r="H962" s="202" t="s">
        <v>5</v>
      </c>
      <c r="I962" s="204"/>
      <c r="L962" s="201"/>
      <c r="M962" s="205"/>
      <c r="N962" s="206"/>
      <c r="O962" s="206"/>
      <c r="P962" s="206"/>
      <c r="Q962" s="206"/>
      <c r="R962" s="206"/>
      <c r="S962" s="206"/>
      <c r="T962" s="207"/>
      <c r="AT962" s="202" t="s">
        <v>304</v>
      </c>
      <c r="AU962" s="202" t="s">
        <v>87</v>
      </c>
      <c r="AV962" s="12" t="s">
        <v>82</v>
      </c>
      <c r="AW962" s="12" t="s">
        <v>38</v>
      </c>
      <c r="AX962" s="12" t="s">
        <v>75</v>
      </c>
      <c r="AY962" s="202" t="s">
        <v>178</v>
      </c>
    </row>
    <row r="963" spans="2:65" s="13" customFormat="1">
      <c r="B963" s="208"/>
      <c r="D963" s="194" t="s">
        <v>304</v>
      </c>
      <c r="E963" s="209" t="s">
        <v>5</v>
      </c>
      <c r="F963" s="210" t="s">
        <v>1054</v>
      </c>
      <c r="H963" s="211">
        <v>1.92</v>
      </c>
      <c r="I963" s="212"/>
      <c r="L963" s="208"/>
      <c r="M963" s="213"/>
      <c r="N963" s="214"/>
      <c r="O963" s="214"/>
      <c r="P963" s="214"/>
      <c r="Q963" s="214"/>
      <c r="R963" s="214"/>
      <c r="S963" s="214"/>
      <c r="T963" s="215"/>
      <c r="AT963" s="209" t="s">
        <v>304</v>
      </c>
      <c r="AU963" s="209" t="s">
        <v>87</v>
      </c>
      <c r="AV963" s="13" t="s">
        <v>87</v>
      </c>
      <c r="AW963" s="13" t="s">
        <v>38</v>
      </c>
      <c r="AX963" s="13" t="s">
        <v>75</v>
      </c>
      <c r="AY963" s="209" t="s">
        <v>178</v>
      </c>
    </row>
    <row r="964" spans="2:65" s="14" customFormat="1">
      <c r="B964" s="216"/>
      <c r="D964" s="194" t="s">
        <v>304</v>
      </c>
      <c r="E964" s="217" t="s">
        <v>5</v>
      </c>
      <c r="F964" s="218" t="s">
        <v>309</v>
      </c>
      <c r="H964" s="219">
        <v>1.92</v>
      </c>
      <c r="I964" s="220"/>
      <c r="L964" s="216"/>
      <c r="M964" s="221"/>
      <c r="N964" s="222"/>
      <c r="O964" s="222"/>
      <c r="P964" s="222"/>
      <c r="Q964" s="222"/>
      <c r="R964" s="222"/>
      <c r="S964" s="222"/>
      <c r="T964" s="223"/>
      <c r="AT964" s="217" t="s">
        <v>304</v>
      </c>
      <c r="AU964" s="217" t="s">
        <v>87</v>
      </c>
      <c r="AV964" s="14" t="s">
        <v>177</v>
      </c>
      <c r="AW964" s="14" t="s">
        <v>38</v>
      </c>
      <c r="AX964" s="14" t="s">
        <v>82</v>
      </c>
      <c r="AY964" s="217" t="s">
        <v>178</v>
      </c>
    </row>
    <row r="965" spans="2:65" s="1" customFormat="1" ht="25.5" customHeight="1">
      <c r="B965" s="181"/>
      <c r="C965" s="182" t="s">
        <v>1055</v>
      </c>
      <c r="D965" s="182" t="s">
        <v>180</v>
      </c>
      <c r="E965" s="183" t="s">
        <v>1056</v>
      </c>
      <c r="F965" s="184" t="s">
        <v>1057</v>
      </c>
      <c r="G965" s="185" t="s">
        <v>327</v>
      </c>
      <c r="H965" s="186">
        <v>6.6630000000000003</v>
      </c>
      <c r="I965" s="187"/>
      <c r="J965" s="188">
        <f>ROUND(I965*H965,2)</f>
        <v>0</v>
      </c>
      <c r="K965" s="184" t="s">
        <v>5</v>
      </c>
      <c r="L965" s="42"/>
      <c r="M965" s="189" t="s">
        <v>5</v>
      </c>
      <c r="N965" s="190" t="s">
        <v>46</v>
      </c>
      <c r="O965" s="43"/>
      <c r="P965" s="191">
        <f>O965*H965</f>
        <v>0</v>
      </c>
      <c r="Q965" s="191">
        <v>0</v>
      </c>
      <c r="R965" s="191">
        <f>Q965*H965</f>
        <v>0</v>
      </c>
      <c r="S965" s="191">
        <v>1.8</v>
      </c>
      <c r="T965" s="192">
        <f>S965*H965</f>
        <v>11.993400000000001</v>
      </c>
      <c r="AR965" s="25" t="s">
        <v>177</v>
      </c>
      <c r="AT965" s="25" t="s">
        <v>180</v>
      </c>
      <c r="AU965" s="25" t="s">
        <v>87</v>
      </c>
      <c r="AY965" s="25" t="s">
        <v>178</v>
      </c>
      <c r="BE965" s="193">
        <f>IF(N965="základní",J965,0)</f>
        <v>0</v>
      </c>
      <c r="BF965" s="193">
        <f>IF(N965="snížená",J965,0)</f>
        <v>0</v>
      </c>
      <c r="BG965" s="193">
        <f>IF(N965="zákl. přenesená",J965,0)</f>
        <v>0</v>
      </c>
      <c r="BH965" s="193">
        <f>IF(N965="sníž. přenesená",J965,0)</f>
        <v>0</v>
      </c>
      <c r="BI965" s="193">
        <f>IF(N965="nulová",J965,0)</f>
        <v>0</v>
      </c>
      <c r="BJ965" s="25" t="s">
        <v>82</v>
      </c>
      <c r="BK965" s="193">
        <f>ROUND(I965*H965,2)</f>
        <v>0</v>
      </c>
      <c r="BL965" s="25" t="s">
        <v>177</v>
      </c>
      <c r="BM965" s="25" t="s">
        <v>1058</v>
      </c>
    </row>
    <row r="966" spans="2:65" s="12" customFormat="1">
      <c r="B966" s="201"/>
      <c r="D966" s="194" t="s">
        <v>304</v>
      </c>
      <c r="E966" s="202" t="s">
        <v>5</v>
      </c>
      <c r="F966" s="203" t="s">
        <v>625</v>
      </c>
      <c r="H966" s="202" t="s">
        <v>5</v>
      </c>
      <c r="I966" s="204"/>
      <c r="L966" s="201"/>
      <c r="M966" s="205"/>
      <c r="N966" s="206"/>
      <c r="O966" s="206"/>
      <c r="P966" s="206"/>
      <c r="Q966" s="206"/>
      <c r="R966" s="206"/>
      <c r="S966" s="206"/>
      <c r="T966" s="207"/>
      <c r="AT966" s="202" t="s">
        <v>304</v>
      </c>
      <c r="AU966" s="202" t="s">
        <v>87</v>
      </c>
      <c r="AV966" s="12" t="s">
        <v>82</v>
      </c>
      <c r="AW966" s="12" t="s">
        <v>38</v>
      </c>
      <c r="AX966" s="12" t="s">
        <v>75</v>
      </c>
      <c r="AY966" s="202" t="s">
        <v>178</v>
      </c>
    </row>
    <row r="967" spans="2:65" s="13" customFormat="1">
      <c r="B967" s="208"/>
      <c r="D967" s="194" t="s">
        <v>304</v>
      </c>
      <c r="E967" s="209" t="s">
        <v>5</v>
      </c>
      <c r="F967" s="210" t="s">
        <v>1059</v>
      </c>
      <c r="H967" s="211">
        <v>2.6</v>
      </c>
      <c r="I967" s="212"/>
      <c r="L967" s="208"/>
      <c r="M967" s="213"/>
      <c r="N967" s="214"/>
      <c r="O967" s="214"/>
      <c r="P967" s="214"/>
      <c r="Q967" s="214"/>
      <c r="R967" s="214"/>
      <c r="S967" s="214"/>
      <c r="T967" s="215"/>
      <c r="AT967" s="209" t="s">
        <v>304</v>
      </c>
      <c r="AU967" s="209" t="s">
        <v>87</v>
      </c>
      <c r="AV967" s="13" t="s">
        <v>87</v>
      </c>
      <c r="AW967" s="13" t="s">
        <v>38</v>
      </c>
      <c r="AX967" s="13" t="s">
        <v>75</v>
      </c>
      <c r="AY967" s="209" t="s">
        <v>178</v>
      </c>
    </row>
    <row r="968" spans="2:65" s="12" customFormat="1">
      <c r="B968" s="201"/>
      <c r="D968" s="194" t="s">
        <v>304</v>
      </c>
      <c r="E968" s="202" t="s">
        <v>5</v>
      </c>
      <c r="F968" s="203" t="s">
        <v>889</v>
      </c>
      <c r="H968" s="202" t="s">
        <v>5</v>
      </c>
      <c r="I968" s="204"/>
      <c r="L968" s="201"/>
      <c r="M968" s="205"/>
      <c r="N968" s="206"/>
      <c r="O968" s="206"/>
      <c r="P968" s="206"/>
      <c r="Q968" s="206"/>
      <c r="R968" s="206"/>
      <c r="S968" s="206"/>
      <c r="T968" s="207"/>
      <c r="AT968" s="202" t="s">
        <v>304</v>
      </c>
      <c r="AU968" s="202" t="s">
        <v>87</v>
      </c>
      <c r="AV968" s="12" t="s">
        <v>82</v>
      </c>
      <c r="AW968" s="12" t="s">
        <v>38</v>
      </c>
      <c r="AX968" s="12" t="s">
        <v>75</v>
      </c>
      <c r="AY968" s="202" t="s">
        <v>178</v>
      </c>
    </row>
    <row r="969" spans="2:65" s="13" customFormat="1">
      <c r="B969" s="208"/>
      <c r="D969" s="194" t="s">
        <v>304</v>
      </c>
      <c r="E969" s="209" t="s">
        <v>5</v>
      </c>
      <c r="F969" s="210" t="s">
        <v>1060</v>
      </c>
      <c r="H969" s="211">
        <v>2.113</v>
      </c>
      <c r="I969" s="212"/>
      <c r="L969" s="208"/>
      <c r="M969" s="213"/>
      <c r="N969" s="214"/>
      <c r="O969" s="214"/>
      <c r="P969" s="214"/>
      <c r="Q969" s="214"/>
      <c r="R969" s="214"/>
      <c r="S969" s="214"/>
      <c r="T969" s="215"/>
      <c r="AT969" s="209" t="s">
        <v>304</v>
      </c>
      <c r="AU969" s="209" t="s">
        <v>87</v>
      </c>
      <c r="AV969" s="13" t="s">
        <v>87</v>
      </c>
      <c r="AW969" s="13" t="s">
        <v>38</v>
      </c>
      <c r="AX969" s="13" t="s">
        <v>75</v>
      </c>
      <c r="AY969" s="209" t="s">
        <v>178</v>
      </c>
    </row>
    <row r="970" spans="2:65" s="12" customFormat="1">
      <c r="B970" s="201"/>
      <c r="D970" s="194" t="s">
        <v>304</v>
      </c>
      <c r="E970" s="202" t="s">
        <v>5</v>
      </c>
      <c r="F970" s="203" t="s">
        <v>743</v>
      </c>
      <c r="H970" s="202" t="s">
        <v>5</v>
      </c>
      <c r="I970" s="204"/>
      <c r="L970" s="201"/>
      <c r="M970" s="205"/>
      <c r="N970" s="206"/>
      <c r="O970" s="206"/>
      <c r="P970" s="206"/>
      <c r="Q970" s="206"/>
      <c r="R970" s="206"/>
      <c r="S970" s="206"/>
      <c r="T970" s="207"/>
      <c r="AT970" s="202" t="s">
        <v>304</v>
      </c>
      <c r="AU970" s="202" t="s">
        <v>87</v>
      </c>
      <c r="AV970" s="12" t="s">
        <v>82</v>
      </c>
      <c r="AW970" s="12" t="s">
        <v>38</v>
      </c>
      <c r="AX970" s="12" t="s">
        <v>75</v>
      </c>
      <c r="AY970" s="202" t="s">
        <v>178</v>
      </c>
    </row>
    <row r="971" spans="2:65" s="13" customFormat="1">
      <c r="B971" s="208"/>
      <c r="D971" s="194" t="s">
        <v>304</v>
      </c>
      <c r="E971" s="209" t="s">
        <v>5</v>
      </c>
      <c r="F971" s="210" t="s">
        <v>1061</v>
      </c>
      <c r="H971" s="211">
        <v>1.95</v>
      </c>
      <c r="I971" s="212"/>
      <c r="L971" s="208"/>
      <c r="M971" s="213"/>
      <c r="N971" s="214"/>
      <c r="O971" s="214"/>
      <c r="P971" s="214"/>
      <c r="Q971" s="214"/>
      <c r="R971" s="214"/>
      <c r="S971" s="214"/>
      <c r="T971" s="215"/>
      <c r="AT971" s="209" t="s">
        <v>304</v>
      </c>
      <c r="AU971" s="209" t="s">
        <v>87</v>
      </c>
      <c r="AV971" s="13" t="s">
        <v>87</v>
      </c>
      <c r="AW971" s="13" t="s">
        <v>38</v>
      </c>
      <c r="AX971" s="13" t="s">
        <v>75</v>
      </c>
      <c r="AY971" s="209" t="s">
        <v>178</v>
      </c>
    </row>
    <row r="972" spans="2:65" s="14" customFormat="1">
      <c r="B972" s="216"/>
      <c r="D972" s="194" t="s">
        <v>304</v>
      </c>
      <c r="E972" s="217" t="s">
        <v>5</v>
      </c>
      <c r="F972" s="218" t="s">
        <v>309</v>
      </c>
      <c r="H972" s="219">
        <v>6.6630000000000003</v>
      </c>
      <c r="I972" s="220"/>
      <c r="L972" s="216"/>
      <c r="M972" s="221"/>
      <c r="N972" s="222"/>
      <c r="O972" s="222"/>
      <c r="P972" s="222"/>
      <c r="Q972" s="222"/>
      <c r="R972" s="222"/>
      <c r="S972" s="222"/>
      <c r="T972" s="223"/>
      <c r="AT972" s="217" t="s">
        <v>304</v>
      </c>
      <c r="AU972" s="217" t="s">
        <v>87</v>
      </c>
      <c r="AV972" s="14" t="s">
        <v>177</v>
      </c>
      <c r="AW972" s="14" t="s">
        <v>38</v>
      </c>
      <c r="AX972" s="14" t="s">
        <v>82</v>
      </c>
      <c r="AY972" s="217" t="s">
        <v>178</v>
      </c>
    </row>
    <row r="973" spans="2:65" s="1" customFormat="1" ht="16.5" customHeight="1">
      <c r="B973" s="181"/>
      <c r="C973" s="182" t="s">
        <v>1062</v>
      </c>
      <c r="D973" s="182" t="s">
        <v>180</v>
      </c>
      <c r="E973" s="183" t="s">
        <v>1063</v>
      </c>
      <c r="F973" s="184" t="s">
        <v>1064</v>
      </c>
      <c r="G973" s="185" t="s">
        <v>327</v>
      </c>
      <c r="H973" s="186">
        <v>0.13200000000000001</v>
      </c>
      <c r="I973" s="187"/>
      <c r="J973" s="188">
        <f>ROUND(I973*H973,2)</f>
        <v>0</v>
      </c>
      <c r="K973" s="184" t="s">
        <v>5</v>
      </c>
      <c r="L973" s="42"/>
      <c r="M973" s="189" t="s">
        <v>5</v>
      </c>
      <c r="N973" s="190" t="s">
        <v>46</v>
      </c>
      <c r="O973" s="43"/>
      <c r="P973" s="191">
        <f>O973*H973</f>
        <v>0</v>
      </c>
      <c r="Q973" s="191">
        <v>0</v>
      </c>
      <c r="R973" s="191">
        <f>Q973*H973</f>
        <v>0</v>
      </c>
      <c r="S973" s="191">
        <v>1.8</v>
      </c>
      <c r="T973" s="192">
        <f>S973*H973</f>
        <v>0.23760000000000001</v>
      </c>
      <c r="AR973" s="25" t="s">
        <v>177</v>
      </c>
      <c r="AT973" s="25" t="s">
        <v>180</v>
      </c>
      <c r="AU973" s="25" t="s">
        <v>87</v>
      </c>
      <c r="AY973" s="25" t="s">
        <v>178</v>
      </c>
      <c r="BE973" s="193">
        <f>IF(N973="základní",J973,0)</f>
        <v>0</v>
      </c>
      <c r="BF973" s="193">
        <f>IF(N973="snížená",J973,0)</f>
        <v>0</v>
      </c>
      <c r="BG973" s="193">
        <f>IF(N973="zákl. přenesená",J973,0)</f>
        <v>0</v>
      </c>
      <c r="BH973" s="193">
        <f>IF(N973="sníž. přenesená",J973,0)</f>
        <v>0</v>
      </c>
      <c r="BI973" s="193">
        <f>IF(N973="nulová",J973,0)</f>
        <v>0</v>
      </c>
      <c r="BJ973" s="25" t="s">
        <v>82</v>
      </c>
      <c r="BK973" s="193">
        <f>ROUND(I973*H973,2)</f>
        <v>0</v>
      </c>
      <c r="BL973" s="25" t="s">
        <v>177</v>
      </c>
      <c r="BM973" s="25" t="s">
        <v>1065</v>
      </c>
    </row>
    <row r="974" spans="2:65" s="12" customFormat="1">
      <c r="B974" s="201"/>
      <c r="D974" s="194" t="s">
        <v>304</v>
      </c>
      <c r="E974" s="202" t="s">
        <v>5</v>
      </c>
      <c r="F974" s="203" t="s">
        <v>1066</v>
      </c>
      <c r="H974" s="202" t="s">
        <v>5</v>
      </c>
      <c r="I974" s="204"/>
      <c r="L974" s="201"/>
      <c r="M974" s="205"/>
      <c r="N974" s="206"/>
      <c r="O974" s="206"/>
      <c r="P974" s="206"/>
      <c r="Q974" s="206"/>
      <c r="R974" s="206"/>
      <c r="S974" s="206"/>
      <c r="T974" s="207"/>
      <c r="AT974" s="202" t="s">
        <v>304</v>
      </c>
      <c r="AU974" s="202" t="s">
        <v>87</v>
      </c>
      <c r="AV974" s="12" t="s">
        <v>82</v>
      </c>
      <c r="AW974" s="12" t="s">
        <v>38</v>
      </c>
      <c r="AX974" s="12" t="s">
        <v>75</v>
      </c>
      <c r="AY974" s="202" t="s">
        <v>178</v>
      </c>
    </row>
    <row r="975" spans="2:65" s="13" customFormat="1">
      <c r="B975" s="208"/>
      <c r="D975" s="194" t="s">
        <v>304</v>
      </c>
      <c r="E975" s="209" t="s">
        <v>5</v>
      </c>
      <c r="F975" s="210" t="s">
        <v>1067</v>
      </c>
      <c r="H975" s="211">
        <v>0.13200000000000001</v>
      </c>
      <c r="I975" s="212"/>
      <c r="L975" s="208"/>
      <c r="M975" s="213"/>
      <c r="N975" s="214"/>
      <c r="O975" s="214"/>
      <c r="P975" s="214"/>
      <c r="Q975" s="214"/>
      <c r="R975" s="214"/>
      <c r="S975" s="214"/>
      <c r="T975" s="215"/>
      <c r="AT975" s="209" t="s">
        <v>304</v>
      </c>
      <c r="AU975" s="209" t="s">
        <v>87</v>
      </c>
      <c r="AV975" s="13" t="s">
        <v>87</v>
      </c>
      <c r="AW975" s="13" t="s">
        <v>38</v>
      </c>
      <c r="AX975" s="13" t="s">
        <v>75</v>
      </c>
      <c r="AY975" s="209" t="s">
        <v>178</v>
      </c>
    </row>
    <row r="976" spans="2:65" s="14" customFormat="1">
      <c r="B976" s="216"/>
      <c r="D976" s="194" t="s">
        <v>304</v>
      </c>
      <c r="E976" s="217" t="s">
        <v>5</v>
      </c>
      <c r="F976" s="218" t="s">
        <v>309</v>
      </c>
      <c r="H976" s="219">
        <v>0.13200000000000001</v>
      </c>
      <c r="I976" s="220"/>
      <c r="L976" s="216"/>
      <c r="M976" s="221"/>
      <c r="N976" s="222"/>
      <c r="O976" s="222"/>
      <c r="P976" s="222"/>
      <c r="Q976" s="222"/>
      <c r="R976" s="222"/>
      <c r="S976" s="222"/>
      <c r="T976" s="223"/>
      <c r="AT976" s="217" t="s">
        <v>304</v>
      </c>
      <c r="AU976" s="217" t="s">
        <v>87</v>
      </c>
      <c r="AV976" s="14" t="s">
        <v>177</v>
      </c>
      <c r="AW976" s="14" t="s">
        <v>38</v>
      </c>
      <c r="AX976" s="14" t="s">
        <v>82</v>
      </c>
      <c r="AY976" s="217" t="s">
        <v>178</v>
      </c>
    </row>
    <row r="977" spans="2:65" s="1" customFormat="1" ht="25.5" customHeight="1">
      <c r="B977" s="181"/>
      <c r="C977" s="182" t="s">
        <v>1068</v>
      </c>
      <c r="D977" s="182" t="s">
        <v>180</v>
      </c>
      <c r="E977" s="183" t="s">
        <v>1069</v>
      </c>
      <c r="F977" s="184" t="s">
        <v>1070</v>
      </c>
      <c r="G977" s="185" t="s">
        <v>442</v>
      </c>
      <c r="H977" s="186">
        <v>19</v>
      </c>
      <c r="I977" s="187"/>
      <c r="J977" s="188">
        <f>ROUND(I977*H977,2)</f>
        <v>0</v>
      </c>
      <c r="K977" s="184" t="s">
        <v>5</v>
      </c>
      <c r="L977" s="42"/>
      <c r="M977" s="189" t="s">
        <v>5</v>
      </c>
      <c r="N977" s="190" t="s">
        <v>46</v>
      </c>
      <c r="O977" s="43"/>
      <c r="P977" s="191">
        <f>O977*H977</f>
        <v>0</v>
      </c>
      <c r="Q977" s="191">
        <v>0</v>
      </c>
      <c r="R977" s="191">
        <f>Q977*H977</f>
        <v>0</v>
      </c>
      <c r="S977" s="191">
        <v>3.1E-2</v>
      </c>
      <c r="T977" s="192">
        <f>S977*H977</f>
        <v>0.58899999999999997</v>
      </c>
      <c r="AR977" s="25" t="s">
        <v>177</v>
      </c>
      <c r="AT977" s="25" t="s">
        <v>180</v>
      </c>
      <c r="AU977" s="25" t="s">
        <v>87</v>
      </c>
      <c r="AY977" s="25" t="s">
        <v>178</v>
      </c>
      <c r="BE977" s="193">
        <f>IF(N977="základní",J977,0)</f>
        <v>0</v>
      </c>
      <c r="BF977" s="193">
        <f>IF(N977="snížená",J977,0)</f>
        <v>0</v>
      </c>
      <c r="BG977" s="193">
        <f>IF(N977="zákl. přenesená",J977,0)</f>
        <v>0</v>
      </c>
      <c r="BH977" s="193">
        <f>IF(N977="sníž. přenesená",J977,0)</f>
        <v>0</v>
      </c>
      <c r="BI977" s="193">
        <f>IF(N977="nulová",J977,0)</f>
        <v>0</v>
      </c>
      <c r="BJ977" s="25" t="s">
        <v>82</v>
      </c>
      <c r="BK977" s="193">
        <f>ROUND(I977*H977,2)</f>
        <v>0</v>
      </c>
      <c r="BL977" s="25" t="s">
        <v>177</v>
      </c>
      <c r="BM977" s="25" t="s">
        <v>1071</v>
      </c>
    </row>
    <row r="978" spans="2:65" s="12" customFormat="1">
      <c r="B978" s="201"/>
      <c r="D978" s="194" t="s">
        <v>304</v>
      </c>
      <c r="E978" s="202" t="s">
        <v>5</v>
      </c>
      <c r="F978" s="203" t="s">
        <v>1072</v>
      </c>
      <c r="H978" s="202" t="s">
        <v>5</v>
      </c>
      <c r="I978" s="204"/>
      <c r="L978" s="201"/>
      <c r="M978" s="205"/>
      <c r="N978" s="206"/>
      <c r="O978" s="206"/>
      <c r="P978" s="206"/>
      <c r="Q978" s="206"/>
      <c r="R978" s="206"/>
      <c r="S978" s="206"/>
      <c r="T978" s="207"/>
      <c r="AT978" s="202" t="s">
        <v>304</v>
      </c>
      <c r="AU978" s="202" t="s">
        <v>87</v>
      </c>
      <c r="AV978" s="12" t="s">
        <v>82</v>
      </c>
      <c r="AW978" s="12" t="s">
        <v>38</v>
      </c>
      <c r="AX978" s="12" t="s">
        <v>75</v>
      </c>
      <c r="AY978" s="202" t="s">
        <v>178</v>
      </c>
    </row>
    <row r="979" spans="2:65" s="13" customFormat="1">
      <c r="B979" s="208"/>
      <c r="D979" s="194" t="s">
        <v>304</v>
      </c>
      <c r="E979" s="209" t="s">
        <v>5</v>
      </c>
      <c r="F979" s="210" t="s">
        <v>210</v>
      </c>
      <c r="H979" s="211">
        <v>7</v>
      </c>
      <c r="I979" s="212"/>
      <c r="L979" s="208"/>
      <c r="M979" s="213"/>
      <c r="N979" s="214"/>
      <c r="O979" s="214"/>
      <c r="P979" s="214"/>
      <c r="Q979" s="214"/>
      <c r="R979" s="214"/>
      <c r="S979" s="214"/>
      <c r="T979" s="215"/>
      <c r="AT979" s="209" t="s">
        <v>304</v>
      </c>
      <c r="AU979" s="209" t="s">
        <v>87</v>
      </c>
      <c r="AV979" s="13" t="s">
        <v>87</v>
      </c>
      <c r="AW979" s="13" t="s">
        <v>38</v>
      </c>
      <c r="AX979" s="13" t="s">
        <v>75</v>
      </c>
      <c r="AY979" s="209" t="s">
        <v>178</v>
      </c>
    </row>
    <row r="980" spans="2:65" s="12" customFormat="1">
      <c r="B980" s="201"/>
      <c r="D980" s="194" t="s">
        <v>304</v>
      </c>
      <c r="E980" s="202" t="s">
        <v>5</v>
      </c>
      <c r="F980" s="203" t="s">
        <v>1073</v>
      </c>
      <c r="H980" s="202" t="s">
        <v>5</v>
      </c>
      <c r="I980" s="204"/>
      <c r="L980" s="201"/>
      <c r="M980" s="205"/>
      <c r="N980" s="206"/>
      <c r="O980" s="206"/>
      <c r="P980" s="206"/>
      <c r="Q980" s="206"/>
      <c r="R980" s="206"/>
      <c r="S980" s="206"/>
      <c r="T980" s="207"/>
      <c r="AT980" s="202" t="s">
        <v>304</v>
      </c>
      <c r="AU980" s="202" t="s">
        <v>87</v>
      </c>
      <c r="AV980" s="12" t="s">
        <v>82</v>
      </c>
      <c r="AW980" s="12" t="s">
        <v>38</v>
      </c>
      <c r="AX980" s="12" t="s">
        <v>75</v>
      </c>
      <c r="AY980" s="202" t="s">
        <v>178</v>
      </c>
    </row>
    <row r="981" spans="2:65" s="13" customFormat="1">
      <c r="B981" s="208"/>
      <c r="D981" s="194" t="s">
        <v>304</v>
      </c>
      <c r="E981" s="209" t="s">
        <v>5</v>
      </c>
      <c r="F981" s="210" t="s">
        <v>87</v>
      </c>
      <c r="H981" s="211">
        <v>2</v>
      </c>
      <c r="I981" s="212"/>
      <c r="L981" s="208"/>
      <c r="M981" s="213"/>
      <c r="N981" s="214"/>
      <c r="O981" s="214"/>
      <c r="P981" s="214"/>
      <c r="Q981" s="214"/>
      <c r="R981" s="214"/>
      <c r="S981" s="214"/>
      <c r="T981" s="215"/>
      <c r="AT981" s="209" t="s">
        <v>304</v>
      </c>
      <c r="AU981" s="209" t="s">
        <v>87</v>
      </c>
      <c r="AV981" s="13" t="s">
        <v>87</v>
      </c>
      <c r="AW981" s="13" t="s">
        <v>38</v>
      </c>
      <c r="AX981" s="13" t="s">
        <v>75</v>
      </c>
      <c r="AY981" s="209" t="s">
        <v>178</v>
      </c>
    </row>
    <row r="982" spans="2:65" s="12" customFormat="1">
      <c r="B982" s="201"/>
      <c r="D982" s="194" t="s">
        <v>304</v>
      </c>
      <c r="E982" s="202" t="s">
        <v>5</v>
      </c>
      <c r="F982" s="203" t="s">
        <v>1074</v>
      </c>
      <c r="H982" s="202" t="s">
        <v>5</v>
      </c>
      <c r="I982" s="204"/>
      <c r="L982" s="201"/>
      <c r="M982" s="205"/>
      <c r="N982" s="206"/>
      <c r="O982" s="206"/>
      <c r="P982" s="206"/>
      <c r="Q982" s="206"/>
      <c r="R982" s="206"/>
      <c r="S982" s="206"/>
      <c r="T982" s="207"/>
      <c r="AT982" s="202" t="s">
        <v>304</v>
      </c>
      <c r="AU982" s="202" t="s">
        <v>87</v>
      </c>
      <c r="AV982" s="12" t="s">
        <v>82</v>
      </c>
      <c r="AW982" s="12" t="s">
        <v>38</v>
      </c>
      <c r="AX982" s="12" t="s">
        <v>75</v>
      </c>
      <c r="AY982" s="202" t="s">
        <v>178</v>
      </c>
    </row>
    <row r="983" spans="2:65" s="13" customFormat="1">
      <c r="B983" s="208"/>
      <c r="D983" s="194" t="s">
        <v>304</v>
      </c>
      <c r="E983" s="209" t="s">
        <v>5</v>
      </c>
      <c r="F983" s="210" t="s">
        <v>87</v>
      </c>
      <c r="H983" s="211">
        <v>2</v>
      </c>
      <c r="I983" s="212"/>
      <c r="L983" s="208"/>
      <c r="M983" s="213"/>
      <c r="N983" s="214"/>
      <c r="O983" s="214"/>
      <c r="P983" s="214"/>
      <c r="Q983" s="214"/>
      <c r="R983" s="214"/>
      <c r="S983" s="214"/>
      <c r="T983" s="215"/>
      <c r="AT983" s="209" t="s">
        <v>304</v>
      </c>
      <c r="AU983" s="209" t="s">
        <v>87</v>
      </c>
      <c r="AV983" s="13" t="s">
        <v>87</v>
      </c>
      <c r="AW983" s="13" t="s">
        <v>38</v>
      </c>
      <c r="AX983" s="13" t="s">
        <v>75</v>
      </c>
      <c r="AY983" s="209" t="s">
        <v>178</v>
      </c>
    </row>
    <row r="984" spans="2:65" s="12" customFormat="1">
      <c r="B984" s="201"/>
      <c r="D984" s="194" t="s">
        <v>304</v>
      </c>
      <c r="E984" s="202" t="s">
        <v>5</v>
      </c>
      <c r="F984" s="203" t="s">
        <v>1075</v>
      </c>
      <c r="H984" s="202" t="s">
        <v>5</v>
      </c>
      <c r="I984" s="204"/>
      <c r="L984" s="201"/>
      <c r="M984" s="205"/>
      <c r="N984" s="206"/>
      <c r="O984" s="206"/>
      <c r="P984" s="206"/>
      <c r="Q984" s="206"/>
      <c r="R984" s="206"/>
      <c r="S984" s="206"/>
      <c r="T984" s="207"/>
      <c r="AT984" s="202" t="s">
        <v>304</v>
      </c>
      <c r="AU984" s="202" t="s">
        <v>87</v>
      </c>
      <c r="AV984" s="12" t="s">
        <v>82</v>
      </c>
      <c r="AW984" s="12" t="s">
        <v>38</v>
      </c>
      <c r="AX984" s="12" t="s">
        <v>75</v>
      </c>
      <c r="AY984" s="202" t="s">
        <v>178</v>
      </c>
    </row>
    <row r="985" spans="2:65" s="13" customFormat="1">
      <c r="B985" s="208"/>
      <c r="D985" s="194" t="s">
        <v>304</v>
      </c>
      <c r="E985" s="209" t="s">
        <v>5</v>
      </c>
      <c r="F985" s="210" t="s">
        <v>215</v>
      </c>
      <c r="H985" s="211">
        <v>8</v>
      </c>
      <c r="I985" s="212"/>
      <c r="L985" s="208"/>
      <c r="M985" s="213"/>
      <c r="N985" s="214"/>
      <c r="O985" s="214"/>
      <c r="P985" s="214"/>
      <c r="Q985" s="214"/>
      <c r="R985" s="214"/>
      <c r="S985" s="214"/>
      <c r="T985" s="215"/>
      <c r="AT985" s="209" t="s">
        <v>304</v>
      </c>
      <c r="AU985" s="209" t="s">
        <v>87</v>
      </c>
      <c r="AV985" s="13" t="s">
        <v>87</v>
      </c>
      <c r="AW985" s="13" t="s">
        <v>38</v>
      </c>
      <c r="AX985" s="13" t="s">
        <v>75</v>
      </c>
      <c r="AY985" s="209" t="s">
        <v>178</v>
      </c>
    </row>
    <row r="986" spans="2:65" s="14" customFormat="1">
      <c r="B986" s="216"/>
      <c r="D986" s="194" t="s">
        <v>304</v>
      </c>
      <c r="E986" s="217" t="s">
        <v>5</v>
      </c>
      <c r="F986" s="218" t="s">
        <v>309</v>
      </c>
      <c r="H986" s="219">
        <v>19</v>
      </c>
      <c r="I986" s="220"/>
      <c r="L986" s="216"/>
      <c r="M986" s="221"/>
      <c r="N986" s="222"/>
      <c r="O986" s="222"/>
      <c r="P986" s="222"/>
      <c r="Q986" s="222"/>
      <c r="R986" s="222"/>
      <c r="S986" s="222"/>
      <c r="T986" s="223"/>
      <c r="AT986" s="217" t="s">
        <v>304</v>
      </c>
      <c r="AU986" s="217" t="s">
        <v>87</v>
      </c>
      <c r="AV986" s="14" t="s">
        <v>177</v>
      </c>
      <c r="AW986" s="14" t="s">
        <v>38</v>
      </c>
      <c r="AX986" s="14" t="s">
        <v>82</v>
      </c>
      <c r="AY986" s="217" t="s">
        <v>178</v>
      </c>
    </row>
    <row r="987" spans="2:65" s="1" customFormat="1" ht="25.5" customHeight="1">
      <c r="B987" s="181"/>
      <c r="C987" s="182" t="s">
        <v>1076</v>
      </c>
      <c r="D987" s="182" t="s">
        <v>180</v>
      </c>
      <c r="E987" s="183" t="s">
        <v>1077</v>
      </c>
      <c r="F987" s="184" t="s">
        <v>1078</v>
      </c>
      <c r="G987" s="185" t="s">
        <v>442</v>
      </c>
      <c r="H987" s="186">
        <v>69</v>
      </c>
      <c r="I987" s="187"/>
      <c r="J987" s="188">
        <f>ROUND(I987*H987,2)</f>
        <v>0</v>
      </c>
      <c r="K987" s="184" t="s">
        <v>5</v>
      </c>
      <c r="L987" s="42"/>
      <c r="M987" s="189" t="s">
        <v>5</v>
      </c>
      <c r="N987" s="190" t="s">
        <v>46</v>
      </c>
      <c r="O987" s="43"/>
      <c r="P987" s="191">
        <f>O987*H987</f>
        <v>0</v>
      </c>
      <c r="Q987" s="191">
        <v>0</v>
      </c>
      <c r="R987" s="191">
        <f>Q987*H987</f>
        <v>0</v>
      </c>
      <c r="S987" s="191">
        <v>6.2E-2</v>
      </c>
      <c r="T987" s="192">
        <f>S987*H987</f>
        <v>4.2779999999999996</v>
      </c>
      <c r="AR987" s="25" t="s">
        <v>177</v>
      </c>
      <c r="AT987" s="25" t="s">
        <v>180</v>
      </c>
      <c r="AU987" s="25" t="s">
        <v>87</v>
      </c>
      <c r="AY987" s="25" t="s">
        <v>178</v>
      </c>
      <c r="BE987" s="193">
        <f>IF(N987="základní",J987,0)</f>
        <v>0</v>
      </c>
      <c r="BF987" s="193">
        <f>IF(N987="snížená",J987,0)</f>
        <v>0</v>
      </c>
      <c r="BG987" s="193">
        <f>IF(N987="zákl. přenesená",J987,0)</f>
        <v>0</v>
      </c>
      <c r="BH987" s="193">
        <f>IF(N987="sníž. přenesená",J987,0)</f>
        <v>0</v>
      </c>
      <c r="BI987" s="193">
        <f>IF(N987="nulová",J987,0)</f>
        <v>0</v>
      </c>
      <c r="BJ987" s="25" t="s">
        <v>82</v>
      </c>
      <c r="BK987" s="193">
        <f>ROUND(I987*H987,2)</f>
        <v>0</v>
      </c>
      <c r="BL987" s="25" t="s">
        <v>177</v>
      </c>
      <c r="BM987" s="25" t="s">
        <v>1079</v>
      </c>
    </row>
    <row r="988" spans="2:65" s="12" customFormat="1">
      <c r="B988" s="201"/>
      <c r="D988" s="194" t="s">
        <v>304</v>
      </c>
      <c r="E988" s="202" t="s">
        <v>5</v>
      </c>
      <c r="F988" s="203" t="s">
        <v>368</v>
      </c>
      <c r="H988" s="202" t="s">
        <v>5</v>
      </c>
      <c r="I988" s="204"/>
      <c r="L988" s="201"/>
      <c r="M988" s="205"/>
      <c r="N988" s="206"/>
      <c r="O988" s="206"/>
      <c r="P988" s="206"/>
      <c r="Q988" s="206"/>
      <c r="R988" s="206"/>
      <c r="S988" s="206"/>
      <c r="T988" s="207"/>
      <c r="AT988" s="202" t="s">
        <v>304</v>
      </c>
      <c r="AU988" s="202" t="s">
        <v>87</v>
      </c>
      <c r="AV988" s="12" t="s">
        <v>82</v>
      </c>
      <c r="AW988" s="12" t="s">
        <v>38</v>
      </c>
      <c r="AX988" s="12" t="s">
        <v>75</v>
      </c>
      <c r="AY988" s="202" t="s">
        <v>178</v>
      </c>
    </row>
    <row r="989" spans="2:65" s="13" customFormat="1">
      <c r="B989" s="208"/>
      <c r="D989" s="194" t="s">
        <v>304</v>
      </c>
      <c r="E989" s="209" t="s">
        <v>5</v>
      </c>
      <c r="F989" s="210" t="s">
        <v>87</v>
      </c>
      <c r="H989" s="211">
        <v>2</v>
      </c>
      <c r="I989" s="212"/>
      <c r="L989" s="208"/>
      <c r="M989" s="213"/>
      <c r="N989" s="214"/>
      <c r="O989" s="214"/>
      <c r="P989" s="214"/>
      <c r="Q989" s="214"/>
      <c r="R989" s="214"/>
      <c r="S989" s="214"/>
      <c r="T989" s="215"/>
      <c r="AT989" s="209" t="s">
        <v>304</v>
      </c>
      <c r="AU989" s="209" t="s">
        <v>87</v>
      </c>
      <c r="AV989" s="13" t="s">
        <v>87</v>
      </c>
      <c r="AW989" s="13" t="s">
        <v>38</v>
      </c>
      <c r="AX989" s="13" t="s">
        <v>75</v>
      </c>
      <c r="AY989" s="209" t="s">
        <v>178</v>
      </c>
    </row>
    <row r="990" spans="2:65" s="12" customFormat="1">
      <c r="B990" s="201"/>
      <c r="D990" s="194" t="s">
        <v>304</v>
      </c>
      <c r="E990" s="202" t="s">
        <v>5</v>
      </c>
      <c r="F990" s="203" t="s">
        <v>395</v>
      </c>
      <c r="H990" s="202" t="s">
        <v>5</v>
      </c>
      <c r="I990" s="204"/>
      <c r="L990" s="201"/>
      <c r="M990" s="205"/>
      <c r="N990" s="206"/>
      <c r="O990" s="206"/>
      <c r="P990" s="206"/>
      <c r="Q990" s="206"/>
      <c r="R990" s="206"/>
      <c r="S990" s="206"/>
      <c r="T990" s="207"/>
      <c r="AT990" s="202" t="s">
        <v>304</v>
      </c>
      <c r="AU990" s="202" t="s">
        <v>87</v>
      </c>
      <c r="AV990" s="12" t="s">
        <v>82</v>
      </c>
      <c r="AW990" s="12" t="s">
        <v>38</v>
      </c>
      <c r="AX990" s="12" t="s">
        <v>75</v>
      </c>
      <c r="AY990" s="202" t="s">
        <v>178</v>
      </c>
    </row>
    <row r="991" spans="2:65" s="13" customFormat="1">
      <c r="B991" s="208"/>
      <c r="D991" s="194" t="s">
        <v>304</v>
      </c>
      <c r="E991" s="209" t="s">
        <v>5</v>
      </c>
      <c r="F991" s="210" t="s">
        <v>87</v>
      </c>
      <c r="H991" s="211">
        <v>2</v>
      </c>
      <c r="I991" s="212"/>
      <c r="L991" s="208"/>
      <c r="M991" s="213"/>
      <c r="N991" s="214"/>
      <c r="O991" s="214"/>
      <c r="P991" s="214"/>
      <c r="Q991" s="214"/>
      <c r="R991" s="214"/>
      <c r="S991" s="214"/>
      <c r="T991" s="215"/>
      <c r="AT991" s="209" t="s">
        <v>304</v>
      </c>
      <c r="AU991" s="209" t="s">
        <v>87</v>
      </c>
      <c r="AV991" s="13" t="s">
        <v>87</v>
      </c>
      <c r="AW991" s="13" t="s">
        <v>38</v>
      </c>
      <c r="AX991" s="13" t="s">
        <v>75</v>
      </c>
      <c r="AY991" s="209" t="s">
        <v>178</v>
      </c>
    </row>
    <row r="992" spans="2:65" s="12" customFormat="1">
      <c r="B992" s="201"/>
      <c r="D992" s="194" t="s">
        <v>304</v>
      </c>
      <c r="E992" s="202" t="s">
        <v>5</v>
      </c>
      <c r="F992" s="203" t="s">
        <v>385</v>
      </c>
      <c r="H992" s="202" t="s">
        <v>5</v>
      </c>
      <c r="I992" s="204"/>
      <c r="L992" s="201"/>
      <c r="M992" s="205"/>
      <c r="N992" s="206"/>
      <c r="O992" s="206"/>
      <c r="P992" s="206"/>
      <c r="Q992" s="206"/>
      <c r="R992" s="206"/>
      <c r="S992" s="206"/>
      <c r="T992" s="207"/>
      <c r="AT992" s="202" t="s">
        <v>304</v>
      </c>
      <c r="AU992" s="202" t="s">
        <v>87</v>
      </c>
      <c r="AV992" s="12" t="s">
        <v>82</v>
      </c>
      <c r="AW992" s="12" t="s">
        <v>38</v>
      </c>
      <c r="AX992" s="12" t="s">
        <v>75</v>
      </c>
      <c r="AY992" s="202" t="s">
        <v>178</v>
      </c>
    </row>
    <row r="993" spans="2:65" s="13" customFormat="1">
      <c r="B993" s="208"/>
      <c r="D993" s="194" t="s">
        <v>304</v>
      </c>
      <c r="E993" s="209" t="s">
        <v>5</v>
      </c>
      <c r="F993" s="210" t="s">
        <v>177</v>
      </c>
      <c r="H993" s="211">
        <v>4</v>
      </c>
      <c r="I993" s="212"/>
      <c r="L993" s="208"/>
      <c r="M993" s="213"/>
      <c r="N993" s="214"/>
      <c r="O993" s="214"/>
      <c r="P993" s="214"/>
      <c r="Q993" s="214"/>
      <c r="R993" s="214"/>
      <c r="S993" s="214"/>
      <c r="T993" s="215"/>
      <c r="AT993" s="209" t="s">
        <v>304</v>
      </c>
      <c r="AU993" s="209" t="s">
        <v>87</v>
      </c>
      <c r="AV993" s="13" t="s">
        <v>87</v>
      </c>
      <c r="AW993" s="13" t="s">
        <v>38</v>
      </c>
      <c r="AX993" s="13" t="s">
        <v>75</v>
      </c>
      <c r="AY993" s="209" t="s">
        <v>178</v>
      </c>
    </row>
    <row r="994" spans="2:65" s="12" customFormat="1">
      <c r="B994" s="201"/>
      <c r="D994" s="194" t="s">
        <v>304</v>
      </c>
      <c r="E994" s="202" t="s">
        <v>5</v>
      </c>
      <c r="F994" s="203" t="s">
        <v>398</v>
      </c>
      <c r="H994" s="202" t="s">
        <v>5</v>
      </c>
      <c r="I994" s="204"/>
      <c r="L994" s="201"/>
      <c r="M994" s="205"/>
      <c r="N994" s="206"/>
      <c r="O994" s="206"/>
      <c r="P994" s="206"/>
      <c r="Q994" s="206"/>
      <c r="R994" s="206"/>
      <c r="S994" s="206"/>
      <c r="T994" s="207"/>
      <c r="AT994" s="202" t="s">
        <v>304</v>
      </c>
      <c r="AU994" s="202" t="s">
        <v>87</v>
      </c>
      <c r="AV994" s="12" t="s">
        <v>82</v>
      </c>
      <c r="AW994" s="12" t="s">
        <v>38</v>
      </c>
      <c r="AX994" s="12" t="s">
        <v>75</v>
      </c>
      <c r="AY994" s="202" t="s">
        <v>178</v>
      </c>
    </row>
    <row r="995" spans="2:65" s="13" customFormat="1">
      <c r="B995" s="208"/>
      <c r="D995" s="194" t="s">
        <v>304</v>
      </c>
      <c r="E995" s="209" t="s">
        <v>5</v>
      </c>
      <c r="F995" s="210" t="s">
        <v>87</v>
      </c>
      <c r="H995" s="211">
        <v>2</v>
      </c>
      <c r="I995" s="212"/>
      <c r="L995" s="208"/>
      <c r="M995" s="213"/>
      <c r="N995" s="214"/>
      <c r="O995" s="214"/>
      <c r="P995" s="214"/>
      <c r="Q995" s="214"/>
      <c r="R995" s="214"/>
      <c r="S995" s="214"/>
      <c r="T995" s="215"/>
      <c r="AT995" s="209" t="s">
        <v>304</v>
      </c>
      <c r="AU995" s="209" t="s">
        <v>87</v>
      </c>
      <c r="AV995" s="13" t="s">
        <v>87</v>
      </c>
      <c r="AW995" s="13" t="s">
        <v>38</v>
      </c>
      <c r="AX995" s="13" t="s">
        <v>75</v>
      </c>
      <c r="AY995" s="209" t="s">
        <v>178</v>
      </c>
    </row>
    <row r="996" spans="2:65" s="12" customFormat="1">
      <c r="B996" s="201"/>
      <c r="D996" s="194" t="s">
        <v>304</v>
      </c>
      <c r="E996" s="202" t="s">
        <v>5</v>
      </c>
      <c r="F996" s="203" t="s">
        <v>1080</v>
      </c>
      <c r="H996" s="202" t="s">
        <v>5</v>
      </c>
      <c r="I996" s="204"/>
      <c r="L996" s="201"/>
      <c r="M996" s="205"/>
      <c r="N996" s="206"/>
      <c r="O996" s="206"/>
      <c r="P996" s="206"/>
      <c r="Q996" s="206"/>
      <c r="R996" s="206"/>
      <c r="S996" s="206"/>
      <c r="T996" s="207"/>
      <c r="AT996" s="202" t="s">
        <v>304</v>
      </c>
      <c r="AU996" s="202" t="s">
        <v>87</v>
      </c>
      <c r="AV996" s="12" t="s">
        <v>82</v>
      </c>
      <c r="AW996" s="12" t="s">
        <v>38</v>
      </c>
      <c r="AX996" s="12" t="s">
        <v>75</v>
      </c>
      <c r="AY996" s="202" t="s">
        <v>178</v>
      </c>
    </row>
    <row r="997" spans="2:65" s="13" customFormat="1">
      <c r="B997" s="208"/>
      <c r="D997" s="194" t="s">
        <v>304</v>
      </c>
      <c r="E997" s="209" t="s">
        <v>5</v>
      </c>
      <c r="F997" s="210" t="s">
        <v>87</v>
      </c>
      <c r="H997" s="211">
        <v>2</v>
      </c>
      <c r="I997" s="212"/>
      <c r="L997" s="208"/>
      <c r="M997" s="213"/>
      <c r="N997" s="214"/>
      <c r="O997" s="214"/>
      <c r="P997" s="214"/>
      <c r="Q997" s="214"/>
      <c r="R997" s="214"/>
      <c r="S997" s="214"/>
      <c r="T997" s="215"/>
      <c r="AT997" s="209" t="s">
        <v>304</v>
      </c>
      <c r="AU997" s="209" t="s">
        <v>87</v>
      </c>
      <c r="AV997" s="13" t="s">
        <v>87</v>
      </c>
      <c r="AW997" s="13" t="s">
        <v>38</v>
      </c>
      <c r="AX997" s="13" t="s">
        <v>75</v>
      </c>
      <c r="AY997" s="209" t="s">
        <v>178</v>
      </c>
    </row>
    <row r="998" spans="2:65" s="13" customFormat="1">
      <c r="B998" s="208"/>
      <c r="D998" s="194" t="s">
        <v>304</v>
      </c>
      <c r="E998" s="209" t="s">
        <v>5</v>
      </c>
      <c r="F998" s="210" t="s">
        <v>5</v>
      </c>
      <c r="H998" s="211">
        <v>0</v>
      </c>
      <c r="I998" s="212"/>
      <c r="L998" s="208"/>
      <c r="M998" s="213"/>
      <c r="N998" s="214"/>
      <c r="O998" s="214"/>
      <c r="P998" s="214"/>
      <c r="Q998" s="214"/>
      <c r="R998" s="214"/>
      <c r="S998" s="214"/>
      <c r="T998" s="215"/>
      <c r="AT998" s="209" t="s">
        <v>304</v>
      </c>
      <c r="AU998" s="209" t="s">
        <v>87</v>
      </c>
      <c r="AV998" s="13" t="s">
        <v>87</v>
      </c>
      <c r="AW998" s="13" t="s">
        <v>6</v>
      </c>
      <c r="AX998" s="13" t="s">
        <v>75</v>
      </c>
      <c r="AY998" s="209" t="s">
        <v>178</v>
      </c>
    </row>
    <row r="999" spans="2:65" s="12" customFormat="1">
      <c r="B999" s="201"/>
      <c r="D999" s="194" t="s">
        <v>304</v>
      </c>
      <c r="E999" s="202" t="s">
        <v>5</v>
      </c>
      <c r="F999" s="203" t="s">
        <v>1081</v>
      </c>
      <c r="H999" s="202" t="s">
        <v>5</v>
      </c>
      <c r="I999" s="204"/>
      <c r="L999" s="201"/>
      <c r="M999" s="205"/>
      <c r="N999" s="206"/>
      <c r="O999" s="206"/>
      <c r="P999" s="206"/>
      <c r="Q999" s="206"/>
      <c r="R999" s="206"/>
      <c r="S999" s="206"/>
      <c r="T999" s="207"/>
      <c r="AT999" s="202" t="s">
        <v>304</v>
      </c>
      <c r="AU999" s="202" t="s">
        <v>87</v>
      </c>
      <c r="AV999" s="12" t="s">
        <v>82</v>
      </c>
      <c r="AW999" s="12" t="s">
        <v>38</v>
      </c>
      <c r="AX999" s="12" t="s">
        <v>75</v>
      </c>
      <c r="AY999" s="202" t="s">
        <v>178</v>
      </c>
    </row>
    <row r="1000" spans="2:65" s="12" customFormat="1">
      <c r="B1000" s="201"/>
      <c r="D1000" s="194" t="s">
        <v>304</v>
      </c>
      <c r="E1000" s="202" t="s">
        <v>5</v>
      </c>
      <c r="F1000" s="203" t="s">
        <v>928</v>
      </c>
      <c r="H1000" s="202" t="s">
        <v>5</v>
      </c>
      <c r="I1000" s="204"/>
      <c r="L1000" s="201"/>
      <c r="M1000" s="205"/>
      <c r="N1000" s="206"/>
      <c r="O1000" s="206"/>
      <c r="P1000" s="206"/>
      <c r="Q1000" s="206"/>
      <c r="R1000" s="206"/>
      <c r="S1000" s="206"/>
      <c r="T1000" s="207"/>
      <c r="AT1000" s="202" t="s">
        <v>304</v>
      </c>
      <c r="AU1000" s="202" t="s">
        <v>87</v>
      </c>
      <c r="AV1000" s="12" t="s">
        <v>82</v>
      </c>
      <c r="AW1000" s="12" t="s">
        <v>38</v>
      </c>
      <c r="AX1000" s="12" t="s">
        <v>75</v>
      </c>
      <c r="AY1000" s="202" t="s">
        <v>178</v>
      </c>
    </row>
    <row r="1001" spans="2:65" s="13" customFormat="1">
      <c r="B1001" s="208"/>
      <c r="D1001" s="194" t="s">
        <v>304</v>
      </c>
      <c r="E1001" s="209" t="s">
        <v>5</v>
      </c>
      <c r="F1001" s="210" t="s">
        <v>1082</v>
      </c>
      <c r="H1001" s="211">
        <v>10</v>
      </c>
      <c r="I1001" s="212"/>
      <c r="L1001" s="208"/>
      <c r="M1001" s="213"/>
      <c r="N1001" s="214"/>
      <c r="O1001" s="214"/>
      <c r="P1001" s="214"/>
      <c r="Q1001" s="214"/>
      <c r="R1001" s="214"/>
      <c r="S1001" s="214"/>
      <c r="T1001" s="215"/>
      <c r="AT1001" s="209" t="s">
        <v>304</v>
      </c>
      <c r="AU1001" s="209" t="s">
        <v>87</v>
      </c>
      <c r="AV1001" s="13" t="s">
        <v>87</v>
      </c>
      <c r="AW1001" s="13" t="s">
        <v>38</v>
      </c>
      <c r="AX1001" s="13" t="s">
        <v>75</v>
      </c>
      <c r="AY1001" s="209" t="s">
        <v>178</v>
      </c>
    </row>
    <row r="1002" spans="2:65" s="13" customFormat="1">
      <c r="B1002" s="208"/>
      <c r="D1002" s="194" t="s">
        <v>304</v>
      </c>
      <c r="E1002" s="209" t="s">
        <v>5</v>
      </c>
      <c r="F1002" s="210" t="s">
        <v>1083</v>
      </c>
      <c r="H1002" s="211">
        <v>47</v>
      </c>
      <c r="I1002" s="212"/>
      <c r="L1002" s="208"/>
      <c r="M1002" s="213"/>
      <c r="N1002" s="214"/>
      <c r="O1002" s="214"/>
      <c r="P1002" s="214"/>
      <c r="Q1002" s="214"/>
      <c r="R1002" s="214"/>
      <c r="S1002" s="214"/>
      <c r="T1002" s="215"/>
      <c r="AT1002" s="209" t="s">
        <v>304</v>
      </c>
      <c r="AU1002" s="209" t="s">
        <v>87</v>
      </c>
      <c r="AV1002" s="13" t="s">
        <v>87</v>
      </c>
      <c r="AW1002" s="13" t="s">
        <v>38</v>
      </c>
      <c r="AX1002" s="13" t="s">
        <v>75</v>
      </c>
      <c r="AY1002" s="209" t="s">
        <v>178</v>
      </c>
    </row>
    <row r="1003" spans="2:65" s="14" customFormat="1">
      <c r="B1003" s="216"/>
      <c r="D1003" s="194" t="s">
        <v>304</v>
      </c>
      <c r="E1003" s="217" t="s">
        <v>5</v>
      </c>
      <c r="F1003" s="218" t="s">
        <v>309</v>
      </c>
      <c r="H1003" s="219">
        <v>69</v>
      </c>
      <c r="I1003" s="220"/>
      <c r="L1003" s="216"/>
      <c r="M1003" s="221"/>
      <c r="N1003" s="222"/>
      <c r="O1003" s="222"/>
      <c r="P1003" s="222"/>
      <c r="Q1003" s="222"/>
      <c r="R1003" s="222"/>
      <c r="S1003" s="222"/>
      <c r="T1003" s="223"/>
      <c r="AT1003" s="217" t="s">
        <v>304</v>
      </c>
      <c r="AU1003" s="217" t="s">
        <v>87</v>
      </c>
      <c r="AV1003" s="14" t="s">
        <v>177</v>
      </c>
      <c r="AW1003" s="14" t="s">
        <v>38</v>
      </c>
      <c r="AX1003" s="14" t="s">
        <v>82</v>
      </c>
      <c r="AY1003" s="217" t="s">
        <v>178</v>
      </c>
    </row>
    <row r="1004" spans="2:65" s="1" customFormat="1" ht="16.5" customHeight="1">
      <c r="B1004" s="181"/>
      <c r="C1004" s="182" t="s">
        <v>1084</v>
      </c>
      <c r="D1004" s="182" t="s">
        <v>180</v>
      </c>
      <c r="E1004" s="183" t="s">
        <v>1085</v>
      </c>
      <c r="F1004" s="184" t="s">
        <v>1086</v>
      </c>
      <c r="G1004" s="185" t="s">
        <v>315</v>
      </c>
      <c r="H1004" s="186">
        <v>68.290000000000006</v>
      </c>
      <c r="I1004" s="187"/>
      <c r="J1004" s="188">
        <f>ROUND(I1004*H1004,2)</f>
        <v>0</v>
      </c>
      <c r="K1004" s="184" t="s">
        <v>5</v>
      </c>
      <c r="L1004" s="42"/>
      <c r="M1004" s="189" t="s">
        <v>5</v>
      </c>
      <c r="N1004" s="190" t="s">
        <v>46</v>
      </c>
      <c r="O1004" s="43"/>
      <c r="P1004" s="191">
        <f>O1004*H1004</f>
        <v>0</v>
      </c>
      <c r="Q1004" s="191">
        <v>0</v>
      </c>
      <c r="R1004" s="191">
        <f>Q1004*H1004</f>
        <v>0</v>
      </c>
      <c r="S1004" s="191">
        <v>7.0999999999999994E-2</v>
      </c>
      <c r="T1004" s="192">
        <f>S1004*H1004</f>
        <v>4.8485899999999997</v>
      </c>
      <c r="AR1004" s="25" t="s">
        <v>177</v>
      </c>
      <c r="AT1004" s="25" t="s">
        <v>180</v>
      </c>
      <c r="AU1004" s="25" t="s">
        <v>87</v>
      </c>
      <c r="AY1004" s="25" t="s">
        <v>178</v>
      </c>
      <c r="BE1004" s="193">
        <f>IF(N1004="základní",J1004,0)</f>
        <v>0</v>
      </c>
      <c r="BF1004" s="193">
        <f>IF(N1004="snížená",J1004,0)</f>
        <v>0</v>
      </c>
      <c r="BG1004" s="193">
        <f>IF(N1004="zákl. přenesená",J1004,0)</f>
        <v>0</v>
      </c>
      <c r="BH1004" s="193">
        <f>IF(N1004="sníž. přenesená",J1004,0)</f>
        <v>0</v>
      </c>
      <c r="BI1004" s="193">
        <f>IF(N1004="nulová",J1004,0)</f>
        <v>0</v>
      </c>
      <c r="BJ1004" s="25" t="s">
        <v>82</v>
      </c>
      <c r="BK1004" s="193">
        <f>ROUND(I1004*H1004,2)</f>
        <v>0</v>
      </c>
      <c r="BL1004" s="25" t="s">
        <v>177</v>
      </c>
      <c r="BM1004" s="25" t="s">
        <v>1087</v>
      </c>
    </row>
    <row r="1005" spans="2:65" s="12" customFormat="1">
      <c r="B1005" s="201"/>
      <c r="D1005" s="194" t="s">
        <v>304</v>
      </c>
      <c r="E1005" s="202" t="s">
        <v>5</v>
      </c>
      <c r="F1005" s="203" t="s">
        <v>1088</v>
      </c>
      <c r="H1005" s="202" t="s">
        <v>5</v>
      </c>
      <c r="I1005" s="204"/>
      <c r="L1005" s="201"/>
      <c r="M1005" s="205"/>
      <c r="N1005" s="206"/>
      <c r="O1005" s="206"/>
      <c r="P1005" s="206"/>
      <c r="Q1005" s="206"/>
      <c r="R1005" s="206"/>
      <c r="S1005" s="206"/>
      <c r="T1005" s="207"/>
      <c r="AT1005" s="202" t="s">
        <v>304</v>
      </c>
      <c r="AU1005" s="202" t="s">
        <v>87</v>
      </c>
      <c r="AV1005" s="12" t="s">
        <v>82</v>
      </c>
      <c r="AW1005" s="12" t="s">
        <v>38</v>
      </c>
      <c r="AX1005" s="12" t="s">
        <v>75</v>
      </c>
      <c r="AY1005" s="202" t="s">
        <v>178</v>
      </c>
    </row>
    <row r="1006" spans="2:65" s="12" customFormat="1">
      <c r="B1006" s="201"/>
      <c r="D1006" s="194" t="s">
        <v>304</v>
      </c>
      <c r="E1006" s="202" t="s">
        <v>5</v>
      </c>
      <c r="F1006" s="203" t="s">
        <v>928</v>
      </c>
      <c r="H1006" s="202" t="s">
        <v>5</v>
      </c>
      <c r="I1006" s="204"/>
      <c r="L1006" s="201"/>
      <c r="M1006" s="205"/>
      <c r="N1006" s="206"/>
      <c r="O1006" s="206"/>
      <c r="P1006" s="206"/>
      <c r="Q1006" s="206"/>
      <c r="R1006" s="206"/>
      <c r="S1006" s="206"/>
      <c r="T1006" s="207"/>
      <c r="AT1006" s="202" t="s">
        <v>304</v>
      </c>
      <c r="AU1006" s="202" t="s">
        <v>87</v>
      </c>
      <c r="AV1006" s="12" t="s">
        <v>82</v>
      </c>
      <c r="AW1006" s="12" t="s">
        <v>38</v>
      </c>
      <c r="AX1006" s="12" t="s">
        <v>75</v>
      </c>
      <c r="AY1006" s="202" t="s">
        <v>178</v>
      </c>
    </row>
    <row r="1007" spans="2:65" s="13" customFormat="1">
      <c r="B1007" s="208"/>
      <c r="D1007" s="194" t="s">
        <v>304</v>
      </c>
      <c r="E1007" s="209" t="s">
        <v>5</v>
      </c>
      <c r="F1007" s="210" t="s">
        <v>1089</v>
      </c>
      <c r="H1007" s="211">
        <v>5.75</v>
      </c>
      <c r="I1007" s="212"/>
      <c r="L1007" s="208"/>
      <c r="M1007" s="213"/>
      <c r="N1007" s="214"/>
      <c r="O1007" s="214"/>
      <c r="P1007" s="214"/>
      <c r="Q1007" s="214"/>
      <c r="R1007" s="214"/>
      <c r="S1007" s="214"/>
      <c r="T1007" s="215"/>
      <c r="AT1007" s="209" t="s">
        <v>304</v>
      </c>
      <c r="AU1007" s="209" t="s">
        <v>87</v>
      </c>
      <c r="AV1007" s="13" t="s">
        <v>87</v>
      </c>
      <c r="AW1007" s="13" t="s">
        <v>38</v>
      </c>
      <c r="AX1007" s="13" t="s">
        <v>75</v>
      </c>
      <c r="AY1007" s="209" t="s">
        <v>178</v>
      </c>
    </row>
    <row r="1008" spans="2:65" s="13" customFormat="1">
      <c r="B1008" s="208"/>
      <c r="D1008" s="194" t="s">
        <v>304</v>
      </c>
      <c r="E1008" s="209" t="s">
        <v>5</v>
      </c>
      <c r="F1008" s="210" t="s">
        <v>1090</v>
      </c>
      <c r="H1008" s="211">
        <v>26.62</v>
      </c>
      <c r="I1008" s="212"/>
      <c r="L1008" s="208"/>
      <c r="M1008" s="213"/>
      <c r="N1008" s="214"/>
      <c r="O1008" s="214"/>
      <c r="P1008" s="214"/>
      <c r="Q1008" s="214"/>
      <c r="R1008" s="214"/>
      <c r="S1008" s="214"/>
      <c r="T1008" s="215"/>
      <c r="AT1008" s="209" t="s">
        <v>304</v>
      </c>
      <c r="AU1008" s="209" t="s">
        <v>87</v>
      </c>
      <c r="AV1008" s="13" t="s">
        <v>87</v>
      </c>
      <c r="AW1008" s="13" t="s">
        <v>38</v>
      </c>
      <c r="AX1008" s="13" t="s">
        <v>75</v>
      </c>
      <c r="AY1008" s="209" t="s">
        <v>178</v>
      </c>
    </row>
    <row r="1009" spans="2:65" s="13" customFormat="1">
      <c r="B1009" s="208"/>
      <c r="D1009" s="194" t="s">
        <v>304</v>
      </c>
      <c r="E1009" s="209" t="s">
        <v>5</v>
      </c>
      <c r="F1009" s="210" t="s">
        <v>5</v>
      </c>
      <c r="H1009" s="211">
        <v>0</v>
      </c>
      <c r="I1009" s="212"/>
      <c r="L1009" s="208"/>
      <c r="M1009" s="213"/>
      <c r="N1009" s="214"/>
      <c r="O1009" s="214"/>
      <c r="P1009" s="214"/>
      <c r="Q1009" s="214"/>
      <c r="R1009" s="214"/>
      <c r="S1009" s="214"/>
      <c r="T1009" s="215"/>
      <c r="AT1009" s="209" t="s">
        <v>304</v>
      </c>
      <c r="AU1009" s="209" t="s">
        <v>87</v>
      </c>
      <c r="AV1009" s="13" t="s">
        <v>87</v>
      </c>
      <c r="AW1009" s="13" t="s">
        <v>6</v>
      </c>
      <c r="AX1009" s="13" t="s">
        <v>75</v>
      </c>
      <c r="AY1009" s="209" t="s">
        <v>178</v>
      </c>
    </row>
    <row r="1010" spans="2:65" s="12" customFormat="1">
      <c r="B1010" s="201"/>
      <c r="D1010" s="194" t="s">
        <v>304</v>
      </c>
      <c r="E1010" s="202" t="s">
        <v>5</v>
      </c>
      <c r="F1010" s="203" t="s">
        <v>1091</v>
      </c>
      <c r="H1010" s="202" t="s">
        <v>5</v>
      </c>
      <c r="I1010" s="204"/>
      <c r="L1010" s="201"/>
      <c r="M1010" s="205"/>
      <c r="N1010" s="206"/>
      <c r="O1010" s="206"/>
      <c r="P1010" s="206"/>
      <c r="Q1010" s="206"/>
      <c r="R1010" s="206"/>
      <c r="S1010" s="206"/>
      <c r="T1010" s="207"/>
      <c r="AT1010" s="202" t="s">
        <v>304</v>
      </c>
      <c r="AU1010" s="202" t="s">
        <v>87</v>
      </c>
      <c r="AV1010" s="12" t="s">
        <v>82</v>
      </c>
      <c r="AW1010" s="12" t="s">
        <v>38</v>
      </c>
      <c r="AX1010" s="12" t="s">
        <v>75</v>
      </c>
      <c r="AY1010" s="202" t="s">
        <v>178</v>
      </c>
    </row>
    <row r="1011" spans="2:65" s="13" customFormat="1">
      <c r="B1011" s="208"/>
      <c r="D1011" s="194" t="s">
        <v>304</v>
      </c>
      <c r="E1011" s="209" t="s">
        <v>5</v>
      </c>
      <c r="F1011" s="210" t="s">
        <v>1092</v>
      </c>
      <c r="H1011" s="211">
        <v>29.92</v>
      </c>
      <c r="I1011" s="212"/>
      <c r="L1011" s="208"/>
      <c r="M1011" s="213"/>
      <c r="N1011" s="214"/>
      <c r="O1011" s="214"/>
      <c r="P1011" s="214"/>
      <c r="Q1011" s="214"/>
      <c r="R1011" s="214"/>
      <c r="S1011" s="214"/>
      <c r="T1011" s="215"/>
      <c r="AT1011" s="209" t="s">
        <v>304</v>
      </c>
      <c r="AU1011" s="209" t="s">
        <v>87</v>
      </c>
      <c r="AV1011" s="13" t="s">
        <v>87</v>
      </c>
      <c r="AW1011" s="13" t="s">
        <v>38</v>
      </c>
      <c r="AX1011" s="13" t="s">
        <v>75</v>
      </c>
      <c r="AY1011" s="209" t="s">
        <v>178</v>
      </c>
    </row>
    <row r="1012" spans="2:65" s="12" customFormat="1">
      <c r="B1012" s="201"/>
      <c r="D1012" s="194" t="s">
        <v>304</v>
      </c>
      <c r="E1012" s="202" t="s">
        <v>5</v>
      </c>
      <c r="F1012" s="203" t="s">
        <v>1093</v>
      </c>
      <c r="H1012" s="202" t="s">
        <v>5</v>
      </c>
      <c r="I1012" s="204"/>
      <c r="L1012" s="201"/>
      <c r="M1012" s="205"/>
      <c r="N1012" s="206"/>
      <c r="O1012" s="206"/>
      <c r="P1012" s="206"/>
      <c r="Q1012" s="206"/>
      <c r="R1012" s="206"/>
      <c r="S1012" s="206"/>
      <c r="T1012" s="207"/>
      <c r="AT1012" s="202" t="s">
        <v>304</v>
      </c>
      <c r="AU1012" s="202" t="s">
        <v>87</v>
      </c>
      <c r="AV1012" s="12" t="s">
        <v>82</v>
      </c>
      <c r="AW1012" s="12" t="s">
        <v>38</v>
      </c>
      <c r="AX1012" s="12" t="s">
        <v>75</v>
      </c>
      <c r="AY1012" s="202" t="s">
        <v>178</v>
      </c>
    </row>
    <row r="1013" spans="2:65" s="13" customFormat="1">
      <c r="B1013" s="208"/>
      <c r="D1013" s="194" t="s">
        <v>304</v>
      </c>
      <c r="E1013" s="209" t="s">
        <v>5</v>
      </c>
      <c r="F1013" s="210" t="s">
        <v>1094</v>
      </c>
      <c r="H1013" s="211">
        <v>6</v>
      </c>
      <c r="I1013" s="212"/>
      <c r="L1013" s="208"/>
      <c r="M1013" s="213"/>
      <c r="N1013" s="214"/>
      <c r="O1013" s="214"/>
      <c r="P1013" s="214"/>
      <c r="Q1013" s="214"/>
      <c r="R1013" s="214"/>
      <c r="S1013" s="214"/>
      <c r="T1013" s="215"/>
      <c r="AT1013" s="209" t="s">
        <v>304</v>
      </c>
      <c r="AU1013" s="209" t="s">
        <v>87</v>
      </c>
      <c r="AV1013" s="13" t="s">
        <v>87</v>
      </c>
      <c r="AW1013" s="13" t="s">
        <v>38</v>
      </c>
      <c r="AX1013" s="13" t="s">
        <v>75</v>
      </c>
      <c r="AY1013" s="209" t="s">
        <v>178</v>
      </c>
    </row>
    <row r="1014" spans="2:65" s="14" customFormat="1">
      <c r="B1014" s="216"/>
      <c r="D1014" s="194" t="s">
        <v>304</v>
      </c>
      <c r="E1014" s="217" t="s">
        <v>5</v>
      </c>
      <c r="F1014" s="218" t="s">
        <v>309</v>
      </c>
      <c r="H1014" s="219">
        <v>68.290000000000006</v>
      </c>
      <c r="I1014" s="220"/>
      <c r="L1014" s="216"/>
      <c r="M1014" s="221"/>
      <c r="N1014" s="222"/>
      <c r="O1014" s="222"/>
      <c r="P1014" s="222"/>
      <c r="Q1014" s="222"/>
      <c r="R1014" s="222"/>
      <c r="S1014" s="222"/>
      <c r="T1014" s="223"/>
      <c r="AT1014" s="217" t="s">
        <v>304</v>
      </c>
      <c r="AU1014" s="217" t="s">
        <v>87</v>
      </c>
      <c r="AV1014" s="14" t="s">
        <v>177</v>
      </c>
      <c r="AW1014" s="14" t="s">
        <v>38</v>
      </c>
      <c r="AX1014" s="14" t="s">
        <v>82</v>
      </c>
      <c r="AY1014" s="217" t="s">
        <v>178</v>
      </c>
    </row>
    <row r="1015" spans="2:65" s="1" customFormat="1" ht="16.5" customHeight="1">
      <c r="B1015" s="181"/>
      <c r="C1015" s="182" t="s">
        <v>1095</v>
      </c>
      <c r="D1015" s="182" t="s">
        <v>180</v>
      </c>
      <c r="E1015" s="183" t="s">
        <v>1096</v>
      </c>
      <c r="F1015" s="184" t="s">
        <v>1097</v>
      </c>
      <c r="G1015" s="185" t="s">
        <v>315</v>
      </c>
      <c r="H1015" s="186">
        <v>47.9</v>
      </c>
      <c r="I1015" s="187"/>
      <c r="J1015" s="188">
        <f>ROUND(I1015*H1015,2)</f>
        <v>0</v>
      </c>
      <c r="K1015" s="184" t="s">
        <v>5</v>
      </c>
      <c r="L1015" s="42"/>
      <c r="M1015" s="189" t="s">
        <v>5</v>
      </c>
      <c r="N1015" s="190" t="s">
        <v>46</v>
      </c>
      <c r="O1015" s="43"/>
      <c r="P1015" s="191">
        <f>O1015*H1015</f>
        <v>0</v>
      </c>
      <c r="Q1015" s="191">
        <v>0</v>
      </c>
      <c r="R1015" s="191">
        <f>Q1015*H1015</f>
        <v>0</v>
      </c>
      <c r="S1015" s="191">
        <v>0.10100000000000001</v>
      </c>
      <c r="T1015" s="192">
        <f>S1015*H1015</f>
        <v>4.8379000000000003</v>
      </c>
      <c r="AR1015" s="25" t="s">
        <v>177</v>
      </c>
      <c r="AT1015" s="25" t="s">
        <v>180</v>
      </c>
      <c r="AU1015" s="25" t="s">
        <v>87</v>
      </c>
      <c r="AY1015" s="25" t="s">
        <v>178</v>
      </c>
      <c r="BE1015" s="193">
        <f>IF(N1015="základní",J1015,0)</f>
        <v>0</v>
      </c>
      <c r="BF1015" s="193">
        <f>IF(N1015="snížená",J1015,0)</f>
        <v>0</v>
      </c>
      <c r="BG1015" s="193">
        <f>IF(N1015="zákl. přenesená",J1015,0)</f>
        <v>0</v>
      </c>
      <c r="BH1015" s="193">
        <f>IF(N1015="sníž. přenesená",J1015,0)</f>
        <v>0</v>
      </c>
      <c r="BI1015" s="193">
        <f>IF(N1015="nulová",J1015,0)</f>
        <v>0</v>
      </c>
      <c r="BJ1015" s="25" t="s">
        <v>82</v>
      </c>
      <c r="BK1015" s="193">
        <f>ROUND(I1015*H1015,2)</f>
        <v>0</v>
      </c>
      <c r="BL1015" s="25" t="s">
        <v>177</v>
      </c>
      <c r="BM1015" s="25" t="s">
        <v>1098</v>
      </c>
    </row>
    <row r="1016" spans="2:65" s="12" customFormat="1">
      <c r="B1016" s="201"/>
      <c r="D1016" s="194" t="s">
        <v>304</v>
      </c>
      <c r="E1016" s="202" t="s">
        <v>5</v>
      </c>
      <c r="F1016" s="203" t="s">
        <v>329</v>
      </c>
      <c r="H1016" s="202" t="s">
        <v>5</v>
      </c>
      <c r="I1016" s="204"/>
      <c r="L1016" s="201"/>
      <c r="M1016" s="205"/>
      <c r="N1016" s="206"/>
      <c r="O1016" s="206"/>
      <c r="P1016" s="206"/>
      <c r="Q1016" s="206"/>
      <c r="R1016" s="206"/>
      <c r="S1016" s="206"/>
      <c r="T1016" s="207"/>
      <c r="AT1016" s="202" t="s">
        <v>304</v>
      </c>
      <c r="AU1016" s="202" t="s">
        <v>87</v>
      </c>
      <c r="AV1016" s="12" t="s">
        <v>82</v>
      </c>
      <c r="AW1016" s="12" t="s">
        <v>38</v>
      </c>
      <c r="AX1016" s="12" t="s">
        <v>75</v>
      </c>
      <c r="AY1016" s="202" t="s">
        <v>178</v>
      </c>
    </row>
    <row r="1017" spans="2:65" s="13" customFormat="1">
      <c r="B1017" s="208"/>
      <c r="D1017" s="194" t="s">
        <v>304</v>
      </c>
      <c r="E1017" s="209" t="s">
        <v>5</v>
      </c>
      <c r="F1017" s="210" t="s">
        <v>1099</v>
      </c>
      <c r="H1017" s="211">
        <v>1.6</v>
      </c>
      <c r="I1017" s="212"/>
      <c r="L1017" s="208"/>
      <c r="M1017" s="213"/>
      <c r="N1017" s="214"/>
      <c r="O1017" s="214"/>
      <c r="P1017" s="214"/>
      <c r="Q1017" s="214"/>
      <c r="R1017" s="214"/>
      <c r="S1017" s="214"/>
      <c r="T1017" s="215"/>
      <c r="AT1017" s="209" t="s">
        <v>304</v>
      </c>
      <c r="AU1017" s="209" t="s">
        <v>87</v>
      </c>
      <c r="AV1017" s="13" t="s">
        <v>87</v>
      </c>
      <c r="AW1017" s="13" t="s">
        <v>38</v>
      </c>
      <c r="AX1017" s="13" t="s">
        <v>75</v>
      </c>
      <c r="AY1017" s="209" t="s">
        <v>178</v>
      </c>
    </row>
    <row r="1018" spans="2:65" s="12" customFormat="1">
      <c r="B1018" s="201"/>
      <c r="D1018" s="194" t="s">
        <v>304</v>
      </c>
      <c r="E1018" s="202" t="s">
        <v>5</v>
      </c>
      <c r="F1018" s="203" t="s">
        <v>331</v>
      </c>
      <c r="H1018" s="202" t="s">
        <v>5</v>
      </c>
      <c r="I1018" s="204"/>
      <c r="L1018" s="201"/>
      <c r="M1018" s="205"/>
      <c r="N1018" s="206"/>
      <c r="O1018" s="206"/>
      <c r="P1018" s="206"/>
      <c r="Q1018" s="206"/>
      <c r="R1018" s="206"/>
      <c r="S1018" s="206"/>
      <c r="T1018" s="207"/>
      <c r="AT1018" s="202" t="s">
        <v>304</v>
      </c>
      <c r="AU1018" s="202" t="s">
        <v>87</v>
      </c>
      <c r="AV1018" s="12" t="s">
        <v>82</v>
      </c>
      <c r="AW1018" s="12" t="s">
        <v>38</v>
      </c>
      <c r="AX1018" s="12" t="s">
        <v>75</v>
      </c>
      <c r="AY1018" s="202" t="s">
        <v>178</v>
      </c>
    </row>
    <row r="1019" spans="2:65" s="13" customFormat="1">
      <c r="B1019" s="208"/>
      <c r="D1019" s="194" t="s">
        <v>304</v>
      </c>
      <c r="E1019" s="209" t="s">
        <v>5</v>
      </c>
      <c r="F1019" s="210" t="s">
        <v>1100</v>
      </c>
      <c r="H1019" s="211">
        <v>3.25</v>
      </c>
      <c r="I1019" s="212"/>
      <c r="L1019" s="208"/>
      <c r="M1019" s="213"/>
      <c r="N1019" s="214"/>
      <c r="O1019" s="214"/>
      <c r="P1019" s="214"/>
      <c r="Q1019" s="214"/>
      <c r="R1019" s="214"/>
      <c r="S1019" s="214"/>
      <c r="T1019" s="215"/>
      <c r="AT1019" s="209" t="s">
        <v>304</v>
      </c>
      <c r="AU1019" s="209" t="s">
        <v>87</v>
      </c>
      <c r="AV1019" s="13" t="s">
        <v>87</v>
      </c>
      <c r="AW1019" s="13" t="s">
        <v>38</v>
      </c>
      <c r="AX1019" s="13" t="s">
        <v>75</v>
      </c>
      <c r="AY1019" s="209" t="s">
        <v>178</v>
      </c>
    </row>
    <row r="1020" spans="2:65" s="12" customFormat="1">
      <c r="B1020" s="201"/>
      <c r="D1020" s="194" t="s">
        <v>304</v>
      </c>
      <c r="E1020" s="202" t="s">
        <v>5</v>
      </c>
      <c r="F1020" s="203" t="s">
        <v>333</v>
      </c>
      <c r="H1020" s="202" t="s">
        <v>5</v>
      </c>
      <c r="I1020" s="204"/>
      <c r="L1020" s="201"/>
      <c r="M1020" s="205"/>
      <c r="N1020" s="206"/>
      <c r="O1020" s="206"/>
      <c r="P1020" s="206"/>
      <c r="Q1020" s="206"/>
      <c r="R1020" s="206"/>
      <c r="S1020" s="206"/>
      <c r="T1020" s="207"/>
      <c r="AT1020" s="202" t="s">
        <v>304</v>
      </c>
      <c r="AU1020" s="202" t="s">
        <v>87</v>
      </c>
      <c r="AV1020" s="12" t="s">
        <v>82</v>
      </c>
      <c r="AW1020" s="12" t="s">
        <v>38</v>
      </c>
      <c r="AX1020" s="12" t="s">
        <v>75</v>
      </c>
      <c r="AY1020" s="202" t="s">
        <v>178</v>
      </c>
    </row>
    <row r="1021" spans="2:65" s="13" customFormat="1">
      <c r="B1021" s="208"/>
      <c r="D1021" s="194" t="s">
        <v>304</v>
      </c>
      <c r="E1021" s="209" t="s">
        <v>5</v>
      </c>
      <c r="F1021" s="210" t="s">
        <v>87</v>
      </c>
      <c r="H1021" s="211">
        <v>2</v>
      </c>
      <c r="I1021" s="212"/>
      <c r="L1021" s="208"/>
      <c r="M1021" s="213"/>
      <c r="N1021" s="214"/>
      <c r="O1021" s="214"/>
      <c r="P1021" s="214"/>
      <c r="Q1021" s="214"/>
      <c r="R1021" s="214"/>
      <c r="S1021" s="214"/>
      <c r="T1021" s="215"/>
      <c r="AT1021" s="209" t="s">
        <v>304</v>
      </c>
      <c r="AU1021" s="209" t="s">
        <v>87</v>
      </c>
      <c r="AV1021" s="13" t="s">
        <v>87</v>
      </c>
      <c r="AW1021" s="13" t="s">
        <v>38</v>
      </c>
      <c r="AX1021" s="13" t="s">
        <v>75</v>
      </c>
      <c r="AY1021" s="209" t="s">
        <v>178</v>
      </c>
    </row>
    <row r="1022" spans="2:65" s="12" customFormat="1">
      <c r="B1022" s="201"/>
      <c r="D1022" s="194" t="s">
        <v>304</v>
      </c>
      <c r="E1022" s="202" t="s">
        <v>5</v>
      </c>
      <c r="F1022" s="203" t="s">
        <v>335</v>
      </c>
      <c r="H1022" s="202" t="s">
        <v>5</v>
      </c>
      <c r="I1022" s="204"/>
      <c r="L1022" s="201"/>
      <c r="M1022" s="205"/>
      <c r="N1022" s="206"/>
      <c r="O1022" s="206"/>
      <c r="P1022" s="206"/>
      <c r="Q1022" s="206"/>
      <c r="R1022" s="206"/>
      <c r="S1022" s="206"/>
      <c r="T1022" s="207"/>
      <c r="AT1022" s="202" t="s">
        <v>304</v>
      </c>
      <c r="AU1022" s="202" t="s">
        <v>87</v>
      </c>
      <c r="AV1022" s="12" t="s">
        <v>82</v>
      </c>
      <c r="AW1022" s="12" t="s">
        <v>38</v>
      </c>
      <c r="AX1022" s="12" t="s">
        <v>75</v>
      </c>
      <c r="AY1022" s="202" t="s">
        <v>178</v>
      </c>
    </row>
    <row r="1023" spans="2:65" s="13" customFormat="1">
      <c r="B1023" s="208"/>
      <c r="D1023" s="194" t="s">
        <v>304</v>
      </c>
      <c r="E1023" s="209" t="s">
        <v>5</v>
      </c>
      <c r="F1023" s="210" t="s">
        <v>1101</v>
      </c>
      <c r="H1023" s="211">
        <v>2.5</v>
      </c>
      <c r="I1023" s="212"/>
      <c r="L1023" s="208"/>
      <c r="M1023" s="213"/>
      <c r="N1023" s="214"/>
      <c r="O1023" s="214"/>
      <c r="P1023" s="214"/>
      <c r="Q1023" s="214"/>
      <c r="R1023" s="214"/>
      <c r="S1023" s="214"/>
      <c r="T1023" s="215"/>
      <c r="AT1023" s="209" t="s">
        <v>304</v>
      </c>
      <c r="AU1023" s="209" t="s">
        <v>87</v>
      </c>
      <c r="AV1023" s="13" t="s">
        <v>87</v>
      </c>
      <c r="AW1023" s="13" t="s">
        <v>38</v>
      </c>
      <c r="AX1023" s="13" t="s">
        <v>75</v>
      </c>
      <c r="AY1023" s="209" t="s">
        <v>178</v>
      </c>
    </row>
    <row r="1024" spans="2:65" s="12" customFormat="1">
      <c r="B1024" s="201"/>
      <c r="D1024" s="194" t="s">
        <v>304</v>
      </c>
      <c r="E1024" s="202" t="s">
        <v>5</v>
      </c>
      <c r="F1024" s="203" t="s">
        <v>337</v>
      </c>
      <c r="H1024" s="202" t="s">
        <v>5</v>
      </c>
      <c r="I1024" s="204"/>
      <c r="L1024" s="201"/>
      <c r="M1024" s="205"/>
      <c r="N1024" s="206"/>
      <c r="O1024" s="206"/>
      <c r="P1024" s="206"/>
      <c r="Q1024" s="206"/>
      <c r="R1024" s="206"/>
      <c r="S1024" s="206"/>
      <c r="T1024" s="207"/>
      <c r="AT1024" s="202" t="s">
        <v>304</v>
      </c>
      <c r="AU1024" s="202" t="s">
        <v>87</v>
      </c>
      <c r="AV1024" s="12" t="s">
        <v>82</v>
      </c>
      <c r="AW1024" s="12" t="s">
        <v>38</v>
      </c>
      <c r="AX1024" s="12" t="s">
        <v>75</v>
      </c>
      <c r="AY1024" s="202" t="s">
        <v>178</v>
      </c>
    </row>
    <row r="1025" spans="2:51" s="13" customFormat="1">
      <c r="B1025" s="208"/>
      <c r="D1025" s="194" t="s">
        <v>304</v>
      </c>
      <c r="E1025" s="209" t="s">
        <v>5</v>
      </c>
      <c r="F1025" s="210" t="s">
        <v>1102</v>
      </c>
      <c r="H1025" s="211">
        <v>1.8</v>
      </c>
      <c r="I1025" s="212"/>
      <c r="L1025" s="208"/>
      <c r="M1025" s="213"/>
      <c r="N1025" s="214"/>
      <c r="O1025" s="214"/>
      <c r="P1025" s="214"/>
      <c r="Q1025" s="214"/>
      <c r="R1025" s="214"/>
      <c r="S1025" s="214"/>
      <c r="T1025" s="215"/>
      <c r="AT1025" s="209" t="s">
        <v>304</v>
      </c>
      <c r="AU1025" s="209" t="s">
        <v>87</v>
      </c>
      <c r="AV1025" s="13" t="s">
        <v>87</v>
      </c>
      <c r="AW1025" s="13" t="s">
        <v>38</v>
      </c>
      <c r="AX1025" s="13" t="s">
        <v>75</v>
      </c>
      <c r="AY1025" s="209" t="s">
        <v>178</v>
      </c>
    </row>
    <row r="1026" spans="2:51" s="12" customFormat="1">
      <c r="B1026" s="201"/>
      <c r="D1026" s="194" t="s">
        <v>304</v>
      </c>
      <c r="E1026" s="202" t="s">
        <v>5</v>
      </c>
      <c r="F1026" s="203" t="s">
        <v>339</v>
      </c>
      <c r="H1026" s="202" t="s">
        <v>5</v>
      </c>
      <c r="I1026" s="204"/>
      <c r="L1026" s="201"/>
      <c r="M1026" s="205"/>
      <c r="N1026" s="206"/>
      <c r="O1026" s="206"/>
      <c r="P1026" s="206"/>
      <c r="Q1026" s="206"/>
      <c r="R1026" s="206"/>
      <c r="S1026" s="206"/>
      <c r="T1026" s="207"/>
      <c r="AT1026" s="202" t="s">
        <v>304</v>
      </c>
      <c r="AU1026" s="202" t="s">
        <v>87</v>
      </c>
      <c r="AV1026" s="12" t="s">
        <v>82</v>
      </c>
      <c r="AW1026" s="12" t="s">
        <v>38</v>
      </c>
      <c r="AX1026" s="12" t="s">
        <v>75</v>
      </c>
      <c r="AY1026" s="202" t="s">
        <v>178</v>
      </c>
    </row>
    <row r="1027" spans="2:51" s="13" customFormat="1">
      <c r="B1027" s="208"/>
      <c r="D1027" s="194" t="s">
        <v>304</v>
      </c>
      <c r="E1027" s="209" t="s">
        <v>5</v>
      </c>
      <c r="F1027" s="210" t="s">
        <v>191</v>
      </c>
      <c r="H1027" s="211">
        <v>3</v>
      </c>
      <c r="I1027" s="212"/>
      <c r="L1027" s="208"/>
      <c r="M1027" s="213"/>
      <c r="N1027" s="214"/>
      <c r="O1027" s="214"/>
      <c r="P1027" s="214"/>
      <c r="Q1027" s="214"/>
      <c r="R1027" s="214"/>
      <c r="S1027" s="214"/>
      <c r="T1027" s="215"/>
      <c r="AT1027" s="209" t="s">
        <v>304</v>
      </c>
      <c r="AU1027" s="209" t="s">
        <v>87</v>
      </c>
      <c r="AV1027" s="13" t="s">
        <v>87</v>
      </c>
      <c r="AW1027" s="13" t="s">
        <v>38</v>
      </c>
      <c r="AX1027" s="13" t="s">
        <v>75</v>
      </c>
      <c r="AY1027" s="209" t="s">
        <v>178</v>
      </c>
    </row>
    <row r="1028" spans="2:51" s="12" customFormat="1">
      <c r="B1028" s="201"/>
      <c r="D1028" s="194" t="s">
        <v>304</v>
      </c>
      <c r="E1028" s="202" t="s">
        <v>5</v>
      </c>
      <c r="F1028" s="203" t="s">
        <v>341</v>
      </c>
      <c r="H1028" s="202" t="s">
        <v>5</v>
      </c>
      <c r="I1028" s="204"/>
      <c r="L1028" s="201"/>
      <c r="M1028" s="205"/>
      <c r="N1028" s="206"/>
      <c r="O1028" s="206"/>
      <c r="P1028" s="206"/>
      <c r="Q1028" s="206"/>
      <c r="R1028" s="206"/>
      <c r="S1028" s="206"/>
      <c r="T1028" s="207"/>
      <c r="AT1028" s="202" t="s">
        <v>304</v>
      </c>
      <c r="AU1028" s="202" t="s">
        <v>87</v>
      </c>
      <c r="AV1028" s="12" t="s">
        <v>82</v>
      </c>
      <c r="AW1028" s="12" t="s">
        <v>38</v>
      </c>
      <c r="AX1028" s="12" t="s">
        <v>75</v>
      </c>
      <c r="AY1028" s="202" t="s">
        <v>178</v>
      </c>
    </row>
    <row r="1029" spans="2:51" s="13" customFormat="1">
      <c r="B1029" s="208"/>
      <c r="D1029" s="194" t="s">
        <v>304</v>
      </c>
      <c r="E1029" s="209" t="s">
        <v>5</v>
      </c>
      <c r="F1029" s="210" t="s">
        <v>1103</v>
      </c>
      <c r="H1029" s="211">
        <v>3.15</v>
      </c>
      <c r="I1029" s="212"/>
      <c r="L1029" s="208"/>
      <c r="M1029" s="213"/>
      <c r="N1029" s="214"/>
      <c r="O1029" s="214"/>
      <c r="P1029" s="214"/>
      <c r="Q1029" s="214"/>
      <c r="R1029" s="214"/>
      <c r="S1029" s="214"/>
      <c r="T1029" s="215"/>
      <c r="AT1029" s="209" t="s">
        <v>304</v>
      </c>
      <c r="AU1029" s="209" t="s">
        <v>87</v>
      </c>
      <c r="AV1029" s="13" t="s">
        <v>87</v>
      </c>
      <c r="AW1029" s="13" t="s">
        <v>38</v>
      </c>
      <c r="AX1029" s="13" t="s">
        <v>75</v>
      </c>
      <c r="AY1029" s="209" t="s">
        <v>178</v>
      </c>
    </row>
    <row r="1030" spans="2:51" s="12" customFormat="1">
      <c r="B1030" s="201"/>
      <c r="D1030" s="194" t="s">
        <v>304</v>
      </c>
      <c r="E1030" s="202" t="s">
        <v>5</v>
      </c>
      <c r="F1030" s="203" t="s">
        <v>343</v>
      </c>
      <c r="H1030" s="202" t="s">
        <v>5</v>
      </c>
      <c r="I1030" s="204"/>
      <c r="L1030" s="201"/>
      <c r="M1030" s="205"/>
      <c r="N1030" s="206"/>
      <c r="O1030" s="206"/>
      <c r="P1030" s="206"/>
      <c r="Q1030" s="206"/>
      <c r="R1030" s="206"/>
      <c r="S1030" s="206"/>
      <c r="T1030" s="207"/>
      <c r="AT1030" s="202" t="s">
        <v>304</v>
      </c>
      <c r="AU1030" s="202" t="s">
        <v>87</v>
      </c>
      <c r="AV1030" s="12" t="s">
        <v>82</v>
      </c>
      <c r="AW1030" s="12" t="s">
        <v>38</v>
      </c>
      <c r="AX1030" s="12" t="s">
        <v>75</v>
      </c>
      <c r="AY1030" s="202" t="s">
        <v>178</v>
      </c>
    </row>
    <row r="1031" spans="2:51" s="13" customFormat="1">
      <c r="B1031" s="208"/>
      <c r="D1031" s="194" t="s">
        <v>304</v>
      </c>
      <c r="E1031" s="209" t="s">
        <v>5</v>
      </c>
      <c r="F1031" s="210" t="s">
        <v>1104</v>
      </c>
      <c r="H1031" s="211">
        <v>2.1</v>
      </c>
      <c r="I1031" s="212"/>
      <c r="L1031" s="208"/>
      <c r="M1031" s="213"/>
      <c r="N1031" s="214"/>
      <c r="O1031" s="214"/>
      <c r="P1031" s="214"/>
      <c r="Q1031" s="214"/>
      <c r="R1031" s="214"/>
      <c r="S1031" s="214"/>
      <c r="T1031" s="215"/>
      <c r="AT1031" s="209" t="s">
        <v>304</v>
      </c>
      <c r="AU1031" s="209" t="s">
        <v>87</v>
      </c>
      <c r="AV1031" s="13" t="s">
        <v>87</v>
      </c>
      <c r="AW1031" s="13" t="s">
        <v>38</v>
      </c>
      <c r="AX1031" s="13" t="s">
        <v>75</v>
      </c>
      <c r="AY1031" s="209" t="s">
        <v>178</v>
      </c>
    </row>
    <row r="1032" spans="2:51" s="12" customFormat="1">
      <c r="B1032" s="201"/>
      <c r="D1032" s="194" t="s">
        <v>304</v>
      </c>
      <c r="E1032" s="202" t="s">
        <v>5</v>
      </c>
      <c r="F1032" s="203" t="s">
        <v>345</v>
      </c>
      <c r="H1032" s="202" t="s">
        <v>5</v>
      </c>
      <c r="I1032" s="204"/>
      <c r="L1032" s="201"/>
      <c r="M1032" s="205"/>
      <c r="N1032" s="206"/>
      <c r="O1032" s="206"/>
      <c r="P1032" s="206"/>
      <c r="Q1032" s="206"/>
      <c r="R1032" s="206"/>
      <c r="S1032" s="206"/>
      <c r="T1032" s="207"/>
      <c r="AT1032" s="202" t="s">
        <v>304</v>
      </c>
      <c r="AU1032" s="202" t="s">
        <v>87</v>
      </c>
      <c r="AV1032" s="12" t="s">
        <v>82</v>
      </c>
      <c r="AW1032" s="12" t="s">
        <v>38</v>
      </c>
      <c r="AX1032" s="12" t="s">
        <v>75</v>
      </c>
      <c r="AY1032" s="202" t="s">
        <v>178</v>
      </c>
    </row>
    <row r="1033" spans="2:51" s="13" customFormat="1">
      <c r="B1033" s="208"/>
      <c r="D1033" s="194" t="s">
        <v>304</v>
      </c>
      <c r="E1033" s="209" t="s">
        <v>5</v>
      </c>
      <c r="F1033" s="210" t="s">
        <v>1105</v>
      </c>
      <c r="H1033" s="211">
        <v>4.25</v>
      </c>
      <c r="I1033" s="212"/>
      <c r="L1033" s="208"/>
      <c r="M1033" s="213"/>
      <c r="N1033" s="214"/>
      <c r="O1033" s="214"/>
      <c r="P1033" s="214"/>
      <c r="Q1033" s="214"/>
      <c r="R1033" s="214"/>
      <c r="S1033" s="214"/>
      <c r="T1033" s="215"/>
      <c r="AT1033" s="209" t="s">
        <v>304</v>
      </c>
      <c r="AU1033" s="209" t="s">
        <v>87</v>
      </c>
      <c r="AV1033" s="13" t="s">
        <v>87</v>
      </c>
      <c r="AW1033" s="13" t="s">
        <v>38</v>
      </c>
      <c r="AX1033" s="13" t="s">
        <v>75</v>
      </c>
      <c r="AY1033" s="209" t="s">
        <v>178</v>
      </c>
    </row>
    <row r="1034" spans="2:51" s="12" customFormat="1">
      <c r="B1034" s="201"/>
      <c r="D1034" s="194" t="s">
        <v>304</v>
      </c>
      <c r="E1034" s="202" t="s">
        <v>5</v>
      </c>
      <c r="F1034" s="203" t="s">
        <v>347</v>
      </c>
      <c r="H1034" s="202" t="s">
        <v>5</v>
      </c>
      <c r="I1034" s="204"/>
      <c r="L1034" s="201"/>
      <c r="M1034" s="205"/>
      <c r="N1034" s="206"/>
      <c r="O1034" s="206"/>
      <c r="P1034" s="206"/>
      <c r="Q1034" s="206"/>
      <c r="R1034" s="206"/>
      <c r="S1034" s="206"/>
      <c r="T1034" s="207"/>
      <c r="AT1034" s="202" t="s">
        <v>304</v>
      </c>
      <c r="AU1034" s="202" t="s">
        <v>87</v>
      </c>
      <c r="AV1034" s="12" t="s">
        <v>82</v>
      </c>
      <c r="AW1034" s="12" t="s">
        <v>38</v>
      </c>
      <c r="AX1034" s="12" t="s">
        <v>75</v>
      </c>
      <c r="AY1034" s="202" t="s">
        <v>178</v>
      </c>
    </row>
    <row r="1035" spans="2:51" s="13" customFormat="1">
      <c r="B1035" s="208"/>
      <c r="D1035" s="194" t="s">
        <v>304</v>
      </c>
      <c r="E1035" s="209" t="s">
        <v>5</v>
      </c>
      <c r="F1035" s="210" t="s">
        <v>1099</v>
      </c>
      <c r="H1035" s="211">
        <v>1.6</v>
      </c>
      <c r="I1035" s="212"/>
      <c r="L1035" s="208"/>
      <c r="M1035" s="213"/>
      <c r="N1035" s="214"/>
      <c r="O1035" s="214"/>
      <c r="P1035" s="214"/>
      <c r="Q1035" s="214"/>
      <c r="R1035" s="214"/>
      <c r="S1035" s="214"/>
      <c r="T1035" s="215"/>
      <c r="AT1035" s="209" t="s">
        <v>304</v>
      </c>
      <c r="AU1035" s="209" t="s">
        <v>87</v>
      </c>
      <c r="AV1035" s="13" t="s">
        <v>87</v>
      </c>
      <c r="AW1035" s="13" t="s">
        <v>38</v>
      </c>
      <c r="AX1035" s="13" t="s">
        <v>75</v>
      </c>
      <c r="AY1035" s="209" t="s">
        <v>178</v>
      </c>
    </row>
    <row r="1036" spans="2:51" s="12" customFormat="1">
      <c r="B1036" s="201"/>
      <c r="D1036" s="194" t="s">
        <v>304</v>
      </c>
      <c r="E1036" s="202" t="s">
        <v>5</v>
      </c>
      <c r="F1036" s="203" t="s">
        <v>349</v>
      </c>
      <c r="H1036" s="202" t="s">
        <v>5</v>
      </c>
      <c r="I1036" s="204"/>
      <c r="L1036" s="201"/>
      <c r="M1036" s="205"/>
      <c r="N1036" s="206"/>
      <c r="O1036" s="206"/>
      <c r="P1036" s="206"/>
      <c r="Q1036" s="206"/>
      <c r="R1036" s="206"/>
      <c r="S1036" s="206"/>
      <c r="T1036" s="207"/>
      <c r="AT1036" s="202" t="s">
        <v>304</v>
      </c>
      <c r="AU1036" s="202" t="s">
        <v>87</v>
      </c>
      <c r="AV1036" s="12" t="s">
        <v>82</v>
      </c>
      <c r="AW1036" s="12" t="s">
        <v>38</v>
      </c>
      <c r="AX1036" s="12" t="s">
        <v>75</v>
      </c>
      <c r="AY1036" s="202" t="s">
        <v>178</v>
      </c>
    </row>
    <row r="1037" spans="2:51" s="13" customFormat="1">
      <c r="B1037" s="208"/>
      <c r="D1037" s="194" t="s">
        <v>304</v>
      </c>
      <c r="E1037" s="209" t="s">
        <v>5</v>
      </c>
      <c r="F1037" s="210" t="s">
        <v>1106</v>
      </c>
      <c r="H1037" s="211">
        <v>2.4</v>
      </c>
      <c r="I1037" s="212"/>
      <c r="L1037" s="208"/>
      <c r="M1037" s="213"/>
      <c r="N1037" s="214"/>
      <c r="O1037" s="214"/>
      <c r="P1037" s="214"/>
      <c r="Q1037" s="214"/>
      <c r="R1037" s="214"/>
      <c r="S1037" s="214"/>
      <c r="T1037" s="215"/>
      <c r="AT1037" s="209" t="s">
        <v>304</v>
      </c>
      <c r="AU1037" s="209" t="s">
        <v>87</v>
      </c>
      <c r="AV1037" s="13" t="s">
        <v>87</v>
      </c>
      <c r="AW1037" s="13" t="s">
        <v>38</v>
      </c>
      <c r="AX1037" s="13" t="s">
        <v>75</v>
      </c>
      <c r="AY1037" s="209" t="s">
        <v>178</v>
      </c>
    </row>
    <row r="1038" spans="2:51" s="12" customFormat="1">
      <c r="B1038" s="201"/>
      <c r="D1038" s="194" t="s">
        <v>304</v>
      </c>
      <c r="E1038" s="202" t="s">
        <v>5</v>
      </c>
      <c r="F1038" s="203" t="s">
        <v>351</v>
      </c>
      <c r="H1038" s="202" t="s">
        <v>5</v>
      </c>
      <c r="I1038" s="204"/>
      <c r="L1038" s="201"/>
      <c r="M1038" s="205"/>
      <c r="N1038" s="206"/>
      <c r="O1038" s="206"/>
      <c r="P1038" s="206"/>
      <c r="Q1038" s="206"/>
      <c r="R1038" s="206"/>
      <c r="S1038" s="206"/>
      <c r="T1038" s="207"/>
      <c r="AT1038" s="202" t="s">
        <v>304</v>
      </c>
      <c r="AU1038" s="202" t="s">
        <v>87</v>
      </c>
      <c r="AV1038" s="12" t="s">
        <v>82</v>
      </c>
      <c r="AW1038" s="12" t="s">
        <v>38</v>
      </c>
      <c r="AX1038" s="12" t="s">
        <v>75</v>
      </c>
      <c r="AY1038" s="202" t="s">
        <v>178</v>
      </c>
    </row>
    <row r="1039" spans="2:51" s="13" customFormat="1">
      <c r="B1039" s="208"/>
      <c r="D1039" s="194" t="s">
        <v>304</v>
      </c>
      <c r="E1039" s="209" t="s">
        <v>5</v>
      </c>
      <c r="F1039" s="210" t="s">
        <v>1101</v>
      </c>
      <c r="H1039" s="211">
        <v>2.5</v>
      </c>
      <c r="I1039" s="212"/>
      <c r="L1039" s="208"/>
      <c r="M1039" s="213"/>
      <c r="N1039" s="214"/>
      <c r="O1039" s="214"/>
      <c r="P1039" s="214"/>
      <c r="Q1039" s="214"/>
      <c r="R1039" s="214"/>
      <c r="S1039" s="214"/>
      <c r="T1039" s="215"/>
      <c r="AT1039" s="209" t="s">
        <v>304</v>
      </c>
      <c r="AU1039" s="209" t="s">
        <v>87</v>
      </c>
      <c r="AV1039" s="13" t="s">
        <v>87</v>
      </c>
      <c r="AW1039" s="13" t="s">
        <v>38</v>
      </c>
      <c r="AX1039" s="13" t="s">
        <v>75</v>
      </c>
      <c r="AY1039" s="209" t="s">
        <v>178</v>
      </c>
    </row>
    <row r="1040" spans="2:51" s="12" customFormat="1">
      <c r="B1040" s="201"/>
      <c r="D1040" s="194" t="s">
        <v>304</v>
      </c>
      <c r="E1040" s="202" t="s">
        <v>5</v>
      </c>
      <c r="F1040" s="203" t="s">
        <v>353</v>
      </c>
      <c r="H1040" s="202" t="s">
        <v>5</v>
      </c>
      <c r="I1040" s="204"/>
      <c r="L1040" s="201"/>
      <c r="M1040" s="205"/>
      <c r="N1040" s="206"/>
      <c r="O1040" s="206"/>
      <c r="P1040" s="206"/>
      <c r="Q1040" s="206"/>
      <c r="R1040" s="206"/>
      <c r="S1040" s="206"/>
      <c r="T1040" s="207"/>
      <c r="AT1040" s="202" t="s">
        <v>304</v>
      </c>
      <c r="AU1040" s="202" t="s">
        <v>87</v>
      </c>
      <c r="AV1040" s="12" t="s">
        <v>82</v>
      </c>
      <c r="AW1040" s="12" t="s">
        <v>38</v>
      </c>
      <c r="AX1040" s="12" t="s">
        <v>75</v>
      </c>
      <c r="AY1040" s="202" t="s">
        <v>178</v>
      </c>
    </row>
    <row r="1041" spans="2:65" s="13" customFormat="1">
      <c r="B1041" s="208"/>
      <c r="D1041" s="194" t="s">
        <v>304</v>
      </c>
      <c r="E1041" s="209" t="s">
        <v>5</v>
      </c>
      <c r="F1041" s="210" t="s">
        <v>191</v>
      </c>
      <c r="H1041" s="211">
        <v>3</v>
      </c>
      <c r="I1041" s="212"/>
      <c r="L1041" s="208"/>
      <c r="M1041" s="213"/>
      <c r="N1041" s="214"/>
      <c r="O1041" s="214"/>
      <c r="P1041" s="214"/>
      <c r="Q1041" s="214"/>
      <c r="R1041" s="214"/>
      <c r="S1041" s="214"/>
      <c r="T1041" s="215"/>
      <c r="AT1041" s="209" t="s">
        <v>304</v>
      </c>
      <c r="AU1041" s="209" t="s">
        <v>87</v>
      </c>
      <c r="AV1041" s="13" t="s">
        <v>87</v>
      </c>
      <c r="AW1041" s="13" t="s">
        <v>38</v>
      </c>
      <c r="AX1041" s="13" t="s">
        <v>75</v>
      </c>
      <c r="AY1041" s="209" t="s">
        <v>178</v>
      </c>
    </row>
    <row r="1042" spans="2:65" s="12" customFormat="1">
      <c r="B1042" s="201"/>
      <c r="D1042" s="194" t="s">
        <v>304</v>
      </c>
      <c r="E1042" s="202" t="s">
        <v>5</v>
      </c>
      <c r="F1042" s="203" t="s">
        <v>355</v>
      </c>
      <c r="H1042" s="202" t="s">
        <v>5</v>
      </c>
      <c r="I1042" s="204"/>
      <c r="L1042" s="201"/>
      <c r="M1042" s="205"/>
      <c r="N1042" s="206"/>
      <c r="O1042" s="206"/>
      <c r="P1042" s="206"/>
      <c r="Q1042" s="206"/>
      <c r="R1042" s="206"/>
      <c r="S1042" s="206"/>
      <c r="T1042" s="207"/>
      <c r="AT1042" s="202" t="s">
        <v>304</v>
      </c>
      <c r="AU1042" s="202" t="s">
        <v>87</v>
      </c>
      <c r="AV1042" s="12" t="s">
        <v>82</v>
      </c>
      <c r="AW1042" s="12" t="s">
        <v>38</v>
      </c>
      <c r="AX1042" s="12" t="s">
        <v>75</v>
      </c>
      <c r="AY1042" s="202" t="s">
        <v>178</v>
      </c>
    </row>
    <row r="1043" spans="2:65" s="13" customFormat="1">
      <c r="B1043" s="208"/>
      <c r="D1043" s="194" t="s">
        <v>304</v>
      </c>
      <c r="E1043" s="209" t="s">
        <v>5</v>
      </c>
      <c r="F1043" s="210" t="s">
        <v>1107</v>
      </c>
      <c r="H1043" s="211">
        <v>3.6</v>
      </c>
      <c r="I1043" s="212"/>
      <c r="L1043" s="208"/>
      <c r="M1043" s="213"/>
      <c r="N1043" s="214"/>
      <c r="O1043" s="214"/>
      <c r="P1043" s="214"/>
      <c r="Q1043" s="214"/>
      <c r="R1043" s="214"/>
      <c r="S1043" s="214"/>
      <c r="T1043" s="215"/>
      <c r="AT1043" s="209" t="s">
        <v>304</v>
      </c>
      <c r="AU1043" s="209" t="s">
        <v>87</v>
      </c>
      <c r="AV1043" s="13" t="s">
        <v>87</v>
      </c>
      <c r="AW1043" s="13" t="s">
        <v>38</v>
      </c>
      <c r="AX1043" s="13" t="s">
        <v>75</v>
      </c>
      <c r="AY1043" s="209" t="s">
        <v>178</v>
      </c>
    </row>
    <row r="1044" spans="2:65" s="12" customFormat="1">
      <c r="B1044" s="201"/>
      <c r="D1044" s="194" t="s">
        <v>304</v>
      </c>
      <c r="E1044" s="202" t="s">
        <v>5</v>
      </c>
      <c r="F1044" s="203" t="s">
        <v>357</v>
      </c>
      <c r="H1044" s="202" t="s">
        <v>5</v>
      </c>
      <c r="I1044" s="204"/>
      <c r="L1044" s="201"/>
      <c r="M1044" s="205"/>
      <c r="N1044" s="206"/>
      <c r="O1044" s="206"/>
      <c r="P1044" s="206"/>
      <c r="Q1044" s="206"/>
      <c r="R1044" s="206"/>
      <c r="S1044" s="206"/>
      <c r="T1044" s="207"/>
      <c r="AT1044" s="202" t="s">
        <v>304</v>
      </c>
      <c r="AU1044" s="202" t="s">
        <v>87</v>
      </c>
      <c r="AV1044" s="12" t="s">
        <v>82</v>
      </c>
      <c r="AW1044" s="12" t="s">
        <v>38</v>
      </c>
      <c r="AX1044" s="12" t="s">
        <v>75</v>
      </c>
      <c r="AY1044" s="202" t="s">
        <v>178</v>
      </c>
    </row>
    <row r="1045" spans="2:65" s="13" customFormat="1">
      <c r="B1045" s="208"/>
      <c r="D1045" s="194" t="s">
        <v>304</v>
      </c>
      <c r="E1045" s="209" t="s">
        <v>5</v>
      </c>
      <c r="F1045" s="210" t="s">
        <v>1108</v>
      </c>
      <c r="H1045" s="211">
        <v>6.15</v>
      </c>
      <c r="I1045" s="212"/>
      <c r="L1045" s="208"/>
      <c r="M1045" s="213"/>
      <c r="N1045" s="214"/>
      <c r="O1045" s="214"/>
      <c r="P1045" s="214"/>
      <c r="Q1045" s="214"/>
      <c r="R1045" s="214"/>
      <c r="S1045" s="214"/>
      <c r="T1045" s="215"/>
      <c r="AT1045" s="209" t="s">
        <v>304</v>
      </c>
      <c r="AU1045" s="209" t="s">
        <v>87</v>
      </c>
      <c r="AV1045" s="13" t="s">
        <v>87</v>
      </c>
      <c r="AW1045" s="13" t="s">
        <v>38</v>
      </c>
      <c r="AX1045" s="13" t="s">
        <v>75</v>
      </c>
      <c r="AY1045" s="209" t="s">
        <v>178</v>
      </c>
    </row>
    <row r="1046" spans="2:65" s="12" customFormat="1">
      <c r="B1046" s="201"/>
      <c r="D1046" s="194" t="s">
        <v>304</v>
      </c>
      <c r="E1046" s="202" t="s">
        <v>5</v>
      </c>
      <c r="F1046" s="203" t="s">
        <v>359</v>
      </c>
      <c r="H1046" s="202" t="s">
        <v>5</v>
      </c>
      <c r="I1046" s="204"/>
      <c r="L1046" s="201"/>
      <c r="M1046" s="205"/>
      <c r="N1046" s="206"/>
      <c r="O1046" s="206"/>
      <c r="P1046" s="206"/>
      <c r="Q1046" s="206"/>
      <c r="R1046" s="206"/>
      <c r="S1046" s="206"/>
      <c r="T1046" s="207"/>
      <c r="AT1046" s="202" t="s">
        <v>304</v>
      </c>
      <c r="AU1046" s="202" t="s">
        <v>87</v>
      </c>
      <c r="AV1046" s="12" t="s">
        <v>82</v>
      </c>
      <c r="AW1046" s="12" t="s">
        <v>38</v>
      </c>
      <c r="AX1046" s="12" t="s">
        <v>75</v>
      </c>
      <c r="AY1046" s="202" t="s">
        <v>178</v>
      </c>
    </row>
    <row r="1047" spans="2:65" s="13" customFormat="1">
      <c r="B1047" s="208"/>
      <c r="D1047" s="194" t="s">
        <v>304</v>
      </c>
      <c r="E1047" s="209" t="s">
        <v>5</v>
      </c>
      <c r="F1047" s="210" t="s">
        <v>1109</v>
      </c>
      <c r="H1047" s="211">
        <v>2.9</v>
      </c>
      <c r="I1047" s="212"/>
      <c r="L1047" s="208"/>
      <c r="M1047" s="213"/>
      <c r="N1047" s="214"/>
      <c r="O1047" s="214"/>
      <c r="P1047" s="214"/>
      <c r="Q1047" s="214"/>
      <c r="R1047" s="214"/>
      <c r="S1047" s="214"/>
      <c r="T1047" s="215"/>
      <c r="AT1047" s="209" t="s">
        <v>304</v>
      </c>
      <c r="AU1047" s="209" t="s">
        <v>87</v>
      </c>
      <c r="AV1047" s="13" t="s">
        <v>87</v>
      </c>
      <c r="AW1047" s="13" t="s">
        <v>38</v>
      </c>
      <c r="AX1047" s="13" t="s">
        <v>75</v>
      </c>
      <c r="AY1047" s="209" t="s">
        <v>178</v>
      </c>
    </row>
    <row r="1048" spans="2:65" s="12" customFormat="1">
      <c r="B1048" s="201"/>
      <c r="D1048" s="194" t="s">
        <v>304</v>
      </c>
      <c r="E1048" s="202" t="s">
        <v>5</v>
      </c>
      <c r="F1048" s="203" t="s">
        <v>361</v>
      </c>
      <c r="H1048" s="202" t="s">
        <v>5</v>
      </c>
      <c r="I1048" s="204"/>
      <c r="L1048" s="201"/>
      <c r="M1048" s="205"/>
      <c r="N1048" s="206"/>
      <c r="O1048" s="206"/>
      <c r="P1048" s="206"/>
      <c r="Q1048" s="206"/>
      <c r="R1048" s="206"/>
      <c r="S1048" s="206"/>
      <c r="T1048" s="207"/>
      <c r="AT1048" s="202" t="s">
        <v>304</v>
      </c>
      <c r="AU1048" s="202" t="s">
        <v>87</v>
      </c>
      <c r="AV1048" s="12" t="s">
        <v>82</v>
      </c>
      <c r="AW1048" s="12" t="s">
        <v>38</v>
      </c>
      <c r="AX1048" s="12" t="s">
        <v>75</v>
      </c>
      <c r="AY1048" s="202" t="s">
        <v>178</v>
      </c>
    </row>
    <row r="1049" spans="2:65" s="13" customFormat="1">
      <c r="B1049" s="208"/>
      <c r="D1049" s="194" t="s">
        <v>304</v>
      </c>
      <c r="E1049" s="209" t="s">
        <v>5</v>
      </c>
      <c r="F1049" s="210" t="s">
        <v>1104</v>
      </c>
      <c r="H1049" s="211">
        <v>2.1</v>
      </c>
      <c r="I1049" s="212"/>
      <c r="L1049" s="208"/>
      <c r="M1049" s="213"/>
      <c r="N1049" s="214"/>
      <c r="O1049" s="214"/>
      <c r="P1049" s="214"/>
      <c r="Q1049" s="214"/>
      <c r="R1049" s="214"/>
      <c r="S1049" s="214"/>
      <c r="T1049" s="215"/>
      <c r="AT1049" s="209" t="s">
        <v>304</v>
      </c>
      <c r="AU1049" s="209" t="s">
        <v>87</v>
      </c>
      <c r="AV1049" s="13" t="s">
        <v>87</v>
      </c>
      <c r="AW1049" s="13" t="s">
        <v>38</v>
      </c>
      <c r="AX1049" s="13" t="s">
        <v>75</v>
      </c>
      <c r="AY1049" s="209" t="s">
        <v>178</v>
      </c>
    </row>
    <row r="1050" spans="2:65" s="14" customFormat="1">
      <c r="B1050" s="216"/>
      <c r="D1050" s="194" t="s">
        <v>304</v>
      </c>
      <c r="E1050" s="217" t="s">
        <v>5</v>
      </c>
      <c r="F1050" s="218" t="s">
        <v>309</v>
      </c>
      <c r="H1050" s="219">
        <v>47.9</v>
      </c>
      <c r="I1050" s="220"/>
      <c r="L1050" s="216"/>
      <c r="M1050" s="221"/>
      <c r="N1050" s="222"/>
      <c r="O1050" s="222"/>
      <c r="P1050" s="222"/>
      <c r="Q1050" s="222"/>
      <c r="R1050" s="222"/>
      <c r="S1050" s="222"/>
      <c r="T1050" s="223"/>
      <c r="AT1050" s="217" t="s">
        <v>304</v>
      </c>
      <c r="AU1050" s="217" t="s">
        <v>87</v>
      </c>
      <c r="AV1050" s="14" t="s">
        <v>177</v>
      </c>
      <c r="AW1050" s="14" t="s">
        <v>38</v>
      </c>
      <c r="AX1050" s="14" t="s">
        <v>82</v>
      </c>
      <c r="AY1050" s="217" t="s">
        <v>178</v>
      </c>
    </row>
    <row r="1051" spans="2:65" s="1" customFormat="1" ht="25.5" customHeight="1">
      <c r="B1051" s="181"/>
      <c r="C1051" s="182" t="s">
        <v>1110</v>
      </c>
      <c r="D1051" s="182" t="s">
        <v>180</v>
      </c>
      <c r="E1051" s="183" t="s">
        <v>1111</v>
      </c>
      <c r="F1051" s="184" t="s">
        <v>1112</v>
      </c>
      <c r="G1051" s="185" t="s">
        <v>315</v>
      </c>
      <c r="H1051" s="186">
        <v>114.25</v>
      </c>
      <c r="I1051" s="187"/>
      <c r="J1051" s="188">
        <f>ROUND(I1051*H1051,2)</f>
        <v>0</v>
      </c>
      <c r="K1051" s="184" t="s">
        <v>5</v>
      </c>
      <c r="L1051" s="42"/>
      <c r="M1051" s="189" t="s">
        <v>5</v>
      </c>
      <c r="N1051" s="190" t="s">
        <v>46</v>
      </c>
      <c r="O1051" s="43"/>
      <c r="P1051" s="191">
        <f>O1051*H1051</f>
        <v>0</v>
      </c>
      <c r="Q1051" s="191">
        <v>0</v>
      </c>
      <c r="R1051" s="191">
        <f>Q1051*H1051</f>
        <v>0</v>
      </c>
      <c r="S1051" s="191">
        <v>0.04</v>
      </c>
      <c r="T1051" s="192">
        <f>S1051*H1051</f>
        <v>4.57</v>
      </c>
      <c r="AR1051" s="25" t="s">
        <v>177</v>
      </c>
      <c r="AT1051" s="25" t="s">
        <v>180</v>
      </c>
      <c r="AU1051" s="25" t="s">
        <v>87</v>
      </c>
      <c r="AY1051" s="25" t="s">
        <v>178</v>
      </c>
      <c r="BE1051" s="193">
        <f>IF(N1051="základní",J1051,0)</f>
        <v>0</v>
      </c>
      <c r="BF1051" s="193">
        <f>IF(N1051="snížená",J1051,0)</f>
        <v>0</v>
      </c>
      <c r="BG1051" s="193">
        <f>IF(N1051="zákl. přenesená",J1051,0)</f>
        <v>0</v>
      </c>
      <c r="BH1051" s="193">
        <f>IF(N1051="sníž. přenesená",J1051,0)</f>
        <v>0</v>
      </c>
      <c r="BI1051" s="193">
        <f>IF(N1051="nulová",J1051,0)</f>
        <v>0</v>
      </c>
      <c r="BJ1051" s="25" t="s">
        <v>82</v>
      </c>
      <c r="BK1051" s="193">
        <f>ROUND(I1051*H1051,2)</f>
        <v>0</v>
      </c>
      <c r="BL1051" s="25" t="s">
        <v>177</v>
      </c>
      <c r="BM1051" s="25" t="s">
        <v>1113</v>
      </c>
    </row>
    <row r="1052" spans="2:65" s="12" customFormat="1">
      <c r="B1052" s="201"/>
      <c r="D1052" s="194" t="s">
        <v>304</v>
      </c>
      <c r="E1052" s="202" t="s">
        <v>5</v>
      </c>
      <c r="F1052" s="203" t="s">
        <v>329</v>
      </c>
      <c r="H1052" s="202" t="s">
        <v>5</v>
      </c>
      <c r="I1052" s="204"/>
      <c r="L1052" s="201"/>
      <c r="M1052" s="205"/>
      <c r="N1052" s="206"/>
      <c r="O1052" s="206"/>
      <c r="P1052" s="206"/>
      <c r="Q1052" s="206"/>
      <c r="R1052" s="206"/>
      <c r="S1052" s="206"/>
      <c r="T1052" s="207"/>
      <c r="AT1052" s="202" t="s">
        <v>304</v>
      </c>
      <c r="AU1052" s="202" t="s">
        <v>87</v>
      </c>
      <c r="AV1052" s="12" t="s">
        <v>82</v>
      </c>
      <c r="AW1052" s="12" t="s">
        <v>38</v>
      </c>
      <c r="AX1052" s="12" t="s">
        <v>75</v>
      </c>
      <c r="AY1052" s="202" t="s">
        <v>178</v>
      </c>
    </row>
    <row r="1053" spans="2:65" s="13" customFormat="1">
      <c r="B1053" s="208"/>
      <c r="D1053" s="194" t="s">
        <v>304</v>
      </c>
      <c r="E1053" s="209" t="s">
        <v>5</v>
      </c>
      <c r="F1053" s="210" t="s">
        <v>1114</v>
      </c>
      <c r="H1053" s="211">
        <v>8</v>
      </c>
      <c r="I1053" s="212"/>
      <c r="L1053" s="208"/>
      <c r="M1053" s="213"/>
      <c r="N1053" s="214"/>
      <c r="O1053" s="214"/>
      <c r="P1053" s="214"/>
      <c r="Q1053" s="214"/>
      <c r="R1053" s="214"/>
      <c r="S1053" s="214"/>
      <c r="T1053" s="215"/>
      <c r="AT1053" s="209" t="s">
        <v>304</v>
      </c>
      <c r="AU1053" s="209" t="s">
        <v>87</v>
      </c>
      <c r="AV1053" s="13" t="s">
        <v>87</v>
      </c>
      <c r="AW1053" s="13" t="s">
        <v>38</v>
      </c>
      <c r="AX1053" s="13" t="s">
        <v>75</v>
      </c>
      <c r="AY1053" s="209" t="s">
        <v>178</v>
      </c>
    </row>
    <row r="1054" spans="2:65" s="12" customFormat="1">
      <c r="B1054" s="201"/>
      <c r="D1054" s="194" t="s">
        <v>304</v>
      </c>
      <c r="E1054" s="202" t="s">
        <v>5</v>
      </c>
      <c r="F1054" s="203" t="s">
        <v>331</v>
      </c>
      <c r="H1054" s="202" t="s">
        <v>5</v>
      </c>
      <c r="I1054" s="204"/>
      <c r="L1054" s="201"/>
      <c r="M1054" s="205"/>
      <c r="N1054" s="206"/>
      <c r="O1054" s="206"/>
      <c r="P1054" s="206"/>
      <c r="Q1054" s="206"/>
      <c r="R1054" s="206"/>
      <c r="S1054" s="206"/>
      <c r="T1054" s="207"/>
      <c r="AT1054" s="202" t="s">
        <v>304</v>
      </c>
      <c r="AU1054" s="202" t="s">
        <v>87</v>
      </c>
      <c r="AV1054" s="12" t="s">
        <v>82</v>
      </c>
      <c r="AW1054" s="12" t="s">
        <v>38</v>
      </c>
      <c r="AX1054" s="12" t="s">
        <v>75</v>
      </c>
      <c r="AY1054" s="202" t="s">
        <v>178</v>
      </c>
    </row>
    <row r="1055" spans="2:65" s="13" customFormat="1">
      <c r="B1055" s="208"/>
      <c r="D1055" s="194" t="s">
        <v>304</v>
      </c>
      <c r="E1055" s="209" t="s">
        <v>5</v>
      </c>
      <c r="F1055" s="210" t="s">
        <v>1115</v>
      </c>
      <c r="H1055" s="211">
        <v>6.5</v>
      </c>
      <c r="I1055" s="212"/>
      <c r="L1055" s="208"/>
      <c r="M1055" s="213"/>
      <c r="N1055" s="214"/>
      <c r="O1055" s="214"/>
      <c r="P1055" s="214"/>
      <c r="Q1055" s="214"/>
      <c r="R1055" s="214"/>
      <c r="S1055" s="214"/>
      <c r="T1055" s="215"/>
      <c r="AT1055" s="209" t="s">
        <v>304</v>
      </c>
      <c r="AU1055" s="209" t="s">
        <v>87</v>
      </c>
      <c r="AV1055" s="13" t="s">
        <v>87</v>
      </c>
      <c r="AW1055" s="13" t="s">
        <v>38</v>
      </c>
      <c r="AX1055" s="13" t="s">
        <v>75</v>
      </c>
      <c r="AY1055" s="209" t="s">
        <v>178</v>
      </c>
    </row>
    <row r="1056" spans="2:65" s="12" customFormat="1">
      <c r="B1056" s="201"/>
      <c r="D1056" s="194" t="s">
        <v>304</v>
      </c>
      <c r="E1056" s="202" t="s">
        <v>5</v>
      </c>
      <c r="F1056" s="203" t="s">
        <v>333</v>
      </c>
      <c r="H1056" s="202" t="s">
        <v>5</v>
      </c>
      <c r="I1056" s="204"/>
      <c r="L1056" s="201"/>
      <c r="M1056" s="205"/>
      <c r="N1056" s="206"/>
      <c r="O1056" s="206"/>
      <c r="P1056" s="206"/>
      <c r="Q1056" s="206"/>
      <c r="R1056" s="206"/>
      <c r="S1056" s="206"/>
      <c r="T1056" s="207"/>
      <c r="AT1056" s="202" t="s">
        <v>304</v>
      </c>
      <c r="AU1056" s="202" t="s">
        <v>87</v>
      </c>
      <c r="AV1056" s="12" t="s">
        <v>82</v>
      </c>
      <c r="AW1056" s="12" t="s">
        <v>38</v>
      </c>
      <c r="AX1056" s="12" t="s">
        <v>75</v>
      </c>
      <c r="AY1056" s="202" t="s">
        <v>178</v>
      </c>
    </row>
    <row r="1057" spans="2:51" s="13" customFormat="1">
      <c r="B1057" s="208"/>
      <c r="D1057" s="194" t="s">
        <v>304</v>
      </c>
      <c r="E1057" s="209" t="s">
        <v>5</v>
      </c>
      <c r="F1057" s="210" t="s">
        <v>1116</v>
      </c>
      <c r="H1057" s="211">
        <v>4</v>
      </c>
      <c r="I1057" s="212"/>
      <c r="L1057" s="208"/>
      <c r="M1057" s="213"/>
      <c r="N1057" s="214"/>
      <c r="O1057" s="214"/>
      <c r="P1057" s="214"/>
      <c r="Q1057" s="214"/>
      <c r="R1057" s="214"/>
      <c r="S1057" s="214"/>
      <c r="T1057" s="215"/>
      <c r="AT1057" s="209" t="s">
        <v>304</v>
      </c>
      <c r="AU1057" s="209" t="s">
        <v>87</v>
      </c>
      <c r="AV1057" s="13" t="s">
        <v>87</v>
      </c>
      <c r="AW1057" s="13" t="s">
        <v>38</v>
      </c>
      <c r="AX1057" s="13" t="s">
        <v>75</v>
      </c>
      <c r="AY1057" s="209" t="s">
        <v>178</v>
      </c>
    </row>
    <row r="1058" spans="2:51" s="12" customFormat="1">
      <c r="B1058" s="201"/>
      <c r="D1058" s="194" t="s">
        <v>304</v>
      </c>
      <c r="E1058" s="202" t="s">
        <v>5</v>
      </c>
      <c r="F1058" s="203" t="s">
        <v>335</v>
      </c>
      <c r="H1058" s="202" t="s">
        <v>5</v>
      </c>
      <c r="I1058" s="204"/>
      <c r="L1058" s="201"/>
      <c r="M1058" s="205"/>
      <c r="N1058" s="206"/>
      <c r="O1058" s="206"/>
      <c r="P1058" s="206"/>
      <c r="Q1058" s="206"/>
      <c r="R1058" s="206"/>
      <c r="S1058" s="206"/>
      <c r="T1058" s="207"/>
      <c r="AT1058" s="202" t="s">
        <v>304</v>
      </c>
      <c r="AU1058" s="202" t="s">
        <v>87</v>
      </c>
      <c r="AV1058" s="12" t="s">
        <v>82</v>
      </c>
      <c r="AW1058" s="12" t="s">
        <v>38</v>
      </c>
      <c r="AX1058" s="12" t="s">
        <v>75</v>
      </c>
      <c r="AY1058" s="202" t="s">
        <v>178</v>
      </c>
    </row>
    <row r="1059" spans="2:51" s="13" customFormat="1">
      <c r="B1059" s="208"/>
      <c r="D1059" s="194" t="s">
        <v>304</v>
      </c>
      <c r="E1059" s="209" t="s">
        <v>5</v>
      </c>
      <c r="F1059" s="210" t="s">
        <v>1117</v>
      </c>
      <c r="H1059" s="211">
        <v>5</v>
      </c>
      <c r="I1059" s="212"/>
      <c r="L1059" s="208"/>
      <c r="M1059" s="213"/>
      <c r="N1059" s="214"/>
      <c r="O1059" s="214"/>
      <c r="P1059" s="214"/>
      <c r="Q1059" s="214"/>
      <c r="R1059" s="214"/>
      <c r="S1059" s="214"/>
      <c r="T1059" s="215"/>
      <c r="AT1059" s="209" t="s">
        <v>304</v>
      </c>
      <c r="AU1059" s="209" t="s">
        <v>87</v>
      </c>
      <c r="AV1059" s="13" t="s">
        <v>87</v>
      </c>
      <c r="AW1059" s="13" t="s">
        <v>38</v>
      </c>
      <c r="AX1059" s="13" t="s">
        <v>75</v>
      </c>
      <c r="AY1059" s="209" t="s">
        <v>178</v>
      </c>
    </row>
    <row r="1060" spans="2:51" s="12" customFormat="1">
      <c r="B1060" s="201"/>
      <c r="D1060" s="194" t="s">
        <v>304</v>
      </c>
      <c r="E1060" s="202" t="s">
        <v>5</v>
      </c>
      <c r="F1060" s="203" t="s">
        <v>337</v>
      </c>
      <c r="H1060" s="202" t="s">
        <v>5</v>
      </c>
      <c r="I1060" s="204"/>
      <c r="L1060" s="201"/>
      <c r="M1060" s="205"/>
      <c r="N1060" s="206"/>
      <c r="O1060" s="206"/>
      <c r="P1060" s="206"/>
      <c r="Q1060" s="206"/>
      <c r="R1060" s="206"/>
      <c r="S1060" s="206"/>
      <c r="T1060" s="207"/>
      <c r="AT1060" s="202" t="s">
        <v>304</v>
      </c>
      <c r="AU1060" s="202" t="s">
        <v>87</v>
      </c>
      <c r="AV1060" s="12" t="s">
        <v>82</v>
      </c>
      <c r="AW1060" s="12" t="s">
        <v>38</v>
      </c>
      <c r="AX1060" s="12" t="s">
        <v>75</v>
      </c>
      <c r="AY1060" s="202" t="s">
        <v>178</v>
      </c>
    </row>
    <row r="1061" spans="2:51" s="13" customFormat="1">
      <c r="B1061" s="208"/>
      <c r="D1061" s="194" t="s">
        <v>304</v>
      </c>
      <c r="E1061" s="209" t="s">
        <v>5</v>
      </c>
      <c r="F1061" s="210" t="s">
        <v>1118</v>
      </c>
      <c r="H1061" s="211">
        <v>7.2</v>
      </c>
      <c r="I1061" s="212"/>
      <c r="L1061" s="208"/>
      <c r="M1061" s="213"/>
      <c r="N1061" s="214"/>
      <c r="O1061" s="214"/>
      <c r="P1061" s="214"/>
      <c r="Q1061" s="214"/>
      <c r="R1061" s="214"/>
      <c r="S1061" s="214"/>
      <c r="T1061" s="215"/>
      <c r="AT1061" s="209" t="s">
        <v>304</v>
      </c>
      <c r="AU1061" s="209" t="s">
        <v>87</v>
      </c>
      <c r="AV1061" s="13" t="s">
        <v>87</v>
      </c>
      <c r="AW1061" s="13" t="s">
        <v>38</v>
      </c>
      <c r="AX1061" s="13" t="s">
        <v>75</v>
      </c>
      <c r="AY1061" s="209" t="s">
        <v>178</v>
      </c>
    </row>
    <row r="1062" spans="2:51" s="12" customFormat="1">
      <c r="B1062" s="201"/>
      <c r="D1062" s="194" t="s">
        <v>304</v>
      </c>
      <c r="E1062" s="202" t="s">
        <v>5</v>
      </c>
      <c r="F1062" s="203" t="s">
        <v>341</v>
      </c>
      <c r="H1062" s="202" t="s">
        <v>5</v>
      </c>
      <c r="I1062" s="204"/>
      <c r="L1062" s="201"/>
      <c r="M1062" s="205"/>
      <c r="N1062" s="206"/>
      <c r="O1062" s="206"/>
      <c r="P1062" s="206"/>
      <c r="Q1062" s="206"/>
      <c r="R1062" s="206"/>
      <c r="S1062" s="206"/>
      <c r="T1062" s="207"/>
      <c r="AT1062" s="202" t="s">
        <v>304</v>
      </c>
      <c r="AU1062" s="202" t="s">
        <v>87</v>
      </c>
      <c r="AV1062" s="12" t="s">
        <v>82</v>
      </c>
      <c r="AW1062" s="12" t="s">
        <v>38</v>
      </c>
      <c r="AX1062" s="12" t="s">
        <v>75</v>
      </c>
      <c r="AY1062" s="202" t="s">
        <v>178</v>
      </c>
    </row>
    <row r="1063" spans="2:51" s="13" customFormat="1">
      <c r="B1063" s="208"/>
      <c r="D1063" s="194" t="s">
        <v>304</v>
      </c>
      <c r="E1063" s="209" t="s">
        <v>5</v>
      </c>
      <c r="F1063" s="210" t="s">
        <v>1103</v>
      </c>
      <c r="H1063" s="211">
        <v>3.15</v>
      </c>
      <c r="I1063" s="212"/>
      <c r="L1063" s="208"/>
      <c r="M1063" s="213"/>
      <c r="N1063" s="214"/>
      <c r="O1063" s="214"/>
      <c r="P1063" s="214"/>
      <c r="Q1063" s="214"/>
      <c r="R1063" s="214"/>
      <c r="S1063" s="214"/>
      <c r="T1063" s="215"/>
      <c r="AT1063" s="209" t="s">
        <v>304</v>
      </c>
      <c r="AU1063" s="209" t="s">
        <v>87</v>
      </c>
      <c r="AV1063" s="13" t="s">
        <v>87</v>
      </c>
      <c r="AW1063" s="13" t="s">
        <v>38</v>
      </c>
      <c r="AX1063" s="13" t="s">
        <v>75</v>
      </c>
      <c r="AY1063" s="209" t="s">
        <v>178</v>
      </c>
    </row>
    <row r="1064" spans="2:51" s="12" customFormat="1">
      <c r="B1064" s="201"/>
      <c r="D1064" s="194" t="s">
        <v>304</v>
      </c>
      <c r="E1064" s="202" t="s">
        <v>5</v>
      </c>
      <c r="F1064" s="203" t="s">
        <v>343</v>
      </c>
      <c r="H1064" s="202" t="s">
        <v>5</v>
      </c>
      <c r="I1064" s="204"/>
      <c r="L1064" s="201"/>
      <c r="M1064" s="205"/>
      <c r="N1064" s="206"/>
      <c r="O1064" s="206"/>
      <c r="P1064" s="206"/>
      <c r="Q1064" s="206"/>
      <c r="R1064" s="206"/>
      <c r="S1064" s="206"/>
      <c r="T1064" s="207"/>
      <c r="AT1064" s="202" t="s">
        <v>304</v>
      </c>
      <c r="AU1064" s="202" t="s">
        <v>87</v>
      </c>
      <c r="AV1064" s="12" t="s">
        <v>82</v>
      </c>
      <c r="AW1064" s="12" t="s">
        <v>38</v>
      </c>
      <c r="AX1064" s="12" t="s">
        <v>75</v>
      </c>
      <c r="AY1064" s="202" t="s">
        <v>178</v>
      </c>
    </row>
    <row r="1065" spans="2:51" s="13" customFormat="1">
      <c r="B1065" s="208"/>
      <c r="D1065" s="194" t="s">
        <v>304</v>
      </c>
      <c r="E1065" s="209" t="s">
        <v>5</v>
      </c>
      <c r="F1065" s="210" t="s">
        <v>1119</v>
      </c>
      <c r="H1065" s="211">
        <v>8.4</v>
      </c>
      <c r="I1065" s="212"/>
      <c r="L1065" s="208"/>
      <c r="M1065" s="213"/>
      <c r="N1065" s="214"/>
      <c r="O1065" s="214"/>
      <c r="P1065" s="214"/>
      <c r="Q1065" s="214"/>
      <c r="R1065" s="214"/>
      <c r="S1065" s="214"/>
      <c r="T1065" s="215"/>
      <c r="AT1065" s="209" t="s">
        <v>304</v>
      </c>
      <c r="AU1065" s="209" t="s">
        <v>87</v>
      </c>
      <c r="AV1065" s="13" t="s">
        <v>87</v>
      </c>
      <c r="AW1065" s="13" t="s">
        <v>38</v>
      </c>
      <c r="AX1065" s="13" t="s">
        <v>75</v>
      </c>
      <c r="AY1065" s="209" t="s">
        <v>178</v>
      </c>
    </row>
    <row r="1066" spans="2:51" s="12" customFormat="1">
      <c r="B1066" s="201"/>
      <c r="D1066" s="194" t="s">
        <v>304</v>
      </c>
      <c r="E1066" s="202" t="s">
        <v>5</v>
      </c>
      <c r="F1066" s="203" t="s">
        <v>345</v>
      </c>
      <c r="H1066" s="202" t="s">
        <v>5</v>
      </c>
      <c r="I1066" s="204"/>
      <c r="L1066" s="201"/>
      <c r="M1066" s="205"/>
      <c r="N1066" s="206"/>
      <c r="O1066" s="206"/>
      <c r="P1066" s="206"/>
      <c r="Q1066" s="206"/>
      <c r="R1066" s="206"/>
      <c r="S1066" s="206"/>
      <c r="T1066" s="207"/>
      <c r="AT1066" s="202" t="s">
        <v>304</v>
      </c>
      <c r="AU1066" s="202" t="s">
        <v>87</v>
      </c>
      <c r="AV1066" s="12" t="s">
        <v>82</v>
      </c>
      <c r="AW1066" s="12" t="s">
        <v>38</v>
      </c>
      <c r="AX1066" s="12" t="s">
        <v>75</v>
      </c>
      <c r="AY1066" s="202" t="s">
        <v>178</v>
      </c>
    </row>
    <row r="1067" spans="2:51" s="13" customFormat="1">
      <c r="B1067" s="208"/>
      <c r="D1067" s="194" t="s">
        <v>304</v>
      </c>
      <c r="E1067" s="209" t="s">
        <v>5</v>
      </c>
      <c r="F1067" s="210" t="s">
        <v>1120</v>
      </c>
      <c r="H1067" s="211">
        <v>17</v>
      </c>
      <c r="I1067" s="212"/>
      <c r="L1067" s="208"/>
      <c r="M1067" s="213"/>
      <c r="N1067" s="214"/>
      <c r="O1067" s="214"/>
      <c r="P1067" s="214"/>
      <c r="Q1067" s="214"/>
      <c r="R1067" s="214"/>
      <c r="S1067" s="214"/>
      <c r="T1067" s="215"/>
      <c r="AT1067" s="209" t="s">
        <v>304</v>
      </c>
      <c r="AU1067" s="209" t="s">
        <v>87</v>
      </c>
      <c r="AV1067" s="13" t="s">
        <v>87</v>
      </c>
      <c r="AW1067" s="13" t="s">
        <v>38</v>
      </c>
      <c r="AX1067" s="13" t="s">
        <v>75</v>
      </c>
      <c r="AY1067" s="209" t="s">
        <v>178</v>
      </c>
    </row>
    <row r="1068" spans="2:51" s="12" customFormat="1">
      <c r="B1068" s="201"/>
      <c r="D1068" s="194" t="s">
        <v>304</v>
      </c>
      <c r="E1068" s="202" t="s">
        <v>5</v>
      </c>
      <c r="F1068" s="203" t="s">
        <v>347</v>
      </c>
      <c r="H1068" s="202" t="s">
        <v>5</v>
      </c>
      <c r="I1068" s="204"/>
      <c r="L1068" s="201"/>
      <c r="M1068" s="205"/>
      <c r="N1068" s="206"/>
      <c r="O1068" s="206"/>
      <c r="P1068" s="206"/>
      <c r="Q1068" s="206"/>
      <c r="R1068" s="206"/>
      <c r="S1068" s="206"/>
      <c r="T1068" s="207"/>
      <c r="AT1068" s="202" t="s">
        <v>304</v>
      </c>
      <c r="AU1068" s="202" t="s">
        <v>87</v>
      </c>
      <c r="AV1068" s="12" t="s">
        <v>82</v>
      </c>
      <c r="AW1068" s="12" t="s">
        <v>38</v>
      </c>
      <c r="AX1068" s="12" t="s">
        <v>75</v>
      </c>
      <c r="AY1068" s="202" t="s">
        <v>178</v>
      </c>
    </row>
    <row r="1069" spans="2:51" s="13" customFormat="1">
      <c r="B1069" s="208"/>
      <c r="D1069" s="194" t="s">
        <v>304</v>
      </c>
      <c r="E1069" s="209" t="s">
        <v>5</v>
      </c>
      <c r="F1069" s="210" t="s">
        <v>1114</v>
      </c>
      <c r="H1069" s="211">
        <v>8</v>
      </c>
      <c r="I1069" s="212"/>
      <c r="L1069" s="208"/>
      <c r="M1069" s="213"/>
      <c r="N1069" s="214"/>
      <c r="O1069" s="214"/>
      <c r="P1069" s="214"/>
      <c r="Q1069" s="214"/>
      <c r="R1069" s="214"/>
      <c r="S1069" s="214"/>
      <c r="T1069" s="215"/>
      <c r="AT1069" s="209" t="s">
        <v>304</v>
      </c>
      <c r="AU1069" s="209" t="s">
        <v>87</v>
      </c>
      <c r="AV1069" s="13" t="s">
        <v>87</v>
      </c>
      <c r="AW1069" s="13" t="s">
        <v>38</v>
      </c>
      <c r="AX1069" s="13" t="s">
        <v>75</v>
      </c>
      <c r="AY1069" s="209" t="s">
        <v>178</v>
      </c>
    </row>
    <row r="1070" spans="2:51" s="12" customFormat="1">
      <c r="B1070" s="201"/>
      <c r="D1070" s="194" t="s">
        <v>304</v>
      </c>
      <c r="E1070" s="202" t="s">
        <v>5</v>
      </c>
      <c r="F1070" s="203" t="s">
        <v>349</v>
      </c>
      <c r="H1070" s="202" t="s">
        <v>5</v>
      </c>
      <c r="I1070" s="204"/>
      <c r="L1070" s="201"/>
      <c r="M1070" s="205"/>
      <c r="N1070" s="206"/>
      <c r="O1070" s="206"/>
      <c r="P1070" s="206"/>
      <c r="Q1070" s="206"/>
      <c r="R1070" s="206"/>
      <c r="S1070" s="206"/>
      <c r="T1070" s="207"/>
      <c r="AT1070" s="202" t="s">
        <v>304</v>
      </c>
      <c r="AU1070" s="202" t="s">
        <v>87</v>
      </c>
      <c r="AV1070" s="12" t="s">
        <v>82</v>
      </c>
      <c r="AW1070" s="12" t="s">
        <v>38</v>
      </c>
      <c r="AX1070" s="12" t="s">
        <v>75</v>
      </c>
      <c r="AY1070" s="202" t="s">
        <v>178</v>
      </c>
    </row>
    <row r="1071" spans="2:51" s="13" customFormat="1">
      <c r="B1071" s="208"/>
      <c r="D1071" s="194" t="s">
        <v>304</v>
      </c>
      <c r="E1071" s="209" t="s">
        <v>5</v>
      </c>
      <c r="F1071" s="210" t="s">
        <v>1121</v>
      </c>
      <c r="H1071" s="211">
        <v>4.8</v>
      </c>
      <c r="I1071" s="212"/>
      <c r="L1071" s="208"/>
      <c r="M1071" s="213"/>
      <c r="N1071" s="214"/>
      <c r="O1071" s="214"/>
      <c r="P1071" s="214"/>
      <c r="Q1071" s="214"/>
      <c r="R1071" s="214"/>
      <c r="S1071" s="214"/>
      <c r="T1071" s="215"/>
      <c r="AT1071" s="209" t="s">
        <v>304</v>
      </c>
      <c r="AU1071" s="209" t="s">
        <v>87</v>
      </c>
      <c r="AV1071" s="13" t="s">
        <v>87</v>
      </c>
      <c r="AW1071" s="13" t="s">
        <v>38</v>
      </c>
      <c r="AX1071" s="13" t="s">
        <v>75</v>
      </c>
      <c r="AY1071" s="209" t="s">
        <v>178</v>
      </c>
    </row>
    <row r="1072" spans="2:51" s="12" customFormat="1">
      <c r="B1072" s="201"/>
      <c r="D1072" s="194" t="s">
        <v>304</v>
      </c>
      <c r="E1072" s="202" t="s">
        <v>5</v>
      </c>
      <c r="F1072" s="203" t="s">
        <v>351</v>
      </c>
      <c r="H1072" s="202" t="s">
        <v>5</v>
      </c>
      <c r="I1072" s="204"/>
      <c r="L1072" s="201"/>
      <c r="M1072" s="205"/>
      <c r="N1072" s="206"/>
      <c r="O1072" s="206"/>
      <c r="P1072" s="206"/>
      <c r="Q1072" s="206"/>
      <c r="R1072" s="206"/>
      <c r="S1072" s="206"/>
      <c r="T1072" s="207"/>
      <c r="AT1072" s="202" t="s">
        <v>304</v>
      </c>
      <c r="AU1072" s="202" t="s">
        <v>87</v>
      </c>
      <c r="AV1072" s="12" t="s">
        <v>82</v>
      </c>
      <c r="AW1072" s="12" t="s">
        <v>38</v>
      </c>
      <c r="AX1072" s="12" t="s">
        <v>75</v>
      </c>
      <c r="AY1072" s="202" t="s">
        <v>178</v>
      </c>
    </row>
    <row r="1073" spans="2:65" s="13" customFormat="1">
      <c r="B1073" s="208"/>
      <c r="D1073" s="194" t="s">
        <v>304</v>
      </c>
      <c r="E1073" s="209" t="s">
        <v>5</v>
      </c>
      <c r="F1073" s="210" t="s">
        <v>1101</v>
      </c>
      <c r="H1073" s="211">
        <v>2.5</v>
      </c>
      <c r="I1073" s="212"/>
      <c r="L1073" s="208"/>
      <c r="M1073" s="213"/>
      <c r="N1073" s="214"/>
      <c r="O1073" s="214"/>
      <c r="P1073" s="214"/>
      <c r="Q1073" s="214"/>
      <c r="R1073" s="214"/>
      <c r="S1073" s="214"/>
      <c r="T1073" s="215"/>
      <c r="AT1073" s="209" t="s">
        <v>304</v>
      </c>
      <c r="AU1073" s="209" t="s">
        <v>87</v>
      </c>
      <c r="AV1073" s="13" t="s">
        <v>87</v>
      </c>
      <c r="AW1073" s="13" t="s">
        <v>38</v>
      </c>
      <c r="AX1073" s="13" t="s">
        <v>75</v>
      </c>
      <c r="AY1073" s="209" t="s">
        <v>178</v>
      </c>
    </row>
    <row r="1074" spans="2:65" s="12" customFormat="1">
      <c r="B1074" s="201"/>
      <c r="D1074" s="194" t="s">
        <v>304</v>
      </c>
      <c r="E1074" s="202" t="s">
        <v>5</v>
      </c>
      <c r="F1074" s="203" t="s">
        <v>353</v>
      </c>
      <c r="H1074" s="202" t="s">
        <v>5</v>
      </c>
      <c r="I1074" s="204"/>
      <c r="L1074" s="201"/>
      <c r="M1074" s="205"/>
      <c r="N1074" s="206"/>
      <c r="O1074" s="206"/>
      <c r="P1074" s="206"/>
      <c r="Q1074" s="206"/>
      <c r="R1074" s="206"/>
      <c r="S1074" s="206"/>
      <c r="T1074" s="207"/>
      <c r="AT1074" s="202" t="s">
        <v>304</v>
      </c>
      <c r="AU1074" s="202" t="s">
        <v>87</v>
      </c>
      <c r="AV1074" s="12" t="s">
        <v>82</v>
      </c>
      <c r="AW1074" s="12" t="s">
        <v>38</v>
      </c>
      <c r="AX1074" s="12" t="s">
        <v>75</v>
      </c>
      <c r="AY1074" s="202" t="s">
        <v>178</v>
      </c>
    </row>
    <row r="1075" spans="2:65" s="13" customFormat="1">
      <c r="B1075" s="208"/>
      <c r="D1075" s="194" t="s">
        <v>304</v>
      </c>
      <c r="E1075" s="209" t="s">
        <v>5</v>
      </c>
      <c r="F1075" s="210" t="s">
        <v>191</v>
      </c>
      <c r="H1075" s="211">
        <v>3</v>
      </c>
      <c r="I1075" s="212"/>
      <c r="L1075" s="208"/>
      <c r="M1075" s="213"/>
      <c r="N1075" s="214"/>
      <c r="O1075" s="214"/>
      <c r="P1075" s="214"/>
      <c r="Q1075" s="214"/>
      <c r="R1075" s="214"/>
      <c r="S1075" s="214"/>
      <c r="T1075" s="215"/>
      <c r="AT1075" s="209" t="s">
        <v>304</v>
      </c>
      <c r="AU1075" s="209" t="s">
        <v>87</v>
      </c>
      <c r="AV1075" s="13" t="s">
        <v>87</v>
      </c>
      <c r="AW1075" s="13" t="s">
        <v>38</v>
      </c>
      <c r="AX1075" s="13" t="s">
        <v>75</v>
      </c>
      <c r="AY1075" s="209" t="s">
        <v>178</v>
      </c>
    </row>
    <row r="1076" spans="2:65" s="12" customFormat="1">
      <c r="B1076" s="201"/>
      <c r="D1076" s="194" t="s">
        <v>304</v>
      </c>
      <c r="E1076" s="202" t="s">
        <v>5</v>
      </c>
      <c r="F1076" s="203" t="s">
        <v>355</v>
      </c>
      <c r="H1076" s="202" t="s">
        <v>5</v>
      </c>
      <c r="I1076" s="204"/>
      <c r="L1076" s="201"/>
      <c r="M1076" s="205"/>
      <c r="N1076" s="206"/>
      <c r="O1076" s="206"/>
      <c r="P1076" s="206"/>
      <c r="Q1076" s="206"/>
      <c r="R1076" s="206"/>
      <c r="S1076" s="206"/>
      <c r="T1076" s="207"/>
      <c r="AT1076" s="202" t="s">
        <v>304</v>
      </c>
      <c r="AU1076" s="202" t="s">
        <v>87</v>
      </c>
      <c r="AV1076" s="12" t="s">
        <v>82</v>
      </c>
      <c r="AW1076" s="12" t="s">
        <v>38</v>
      </c>
      <c r="AX1076" s="12" t="s">
        <v>75</v>
      </c>
      <c r="AY1076" s="202" t="s">
        <v>178</v>
      </c>
    </row>
    <row r="1077" spans="2:65" s="13" customFormat="1">
      <c r="B1077" s="208"/>
      <c r="D1077" s="194" t="s">
        <v>304</v>
      </c>
      <c r="E1077" s="209" t="s">
        <v>5</v>
      </c>
      <c r="F1077" s="210" t="s">
        <v>1122</v>
      </c>
      <c r="H1077" s="211">
        <v>14.4</v>
      </c>
      <c r="I1077" s="212"/>
      <c r="L1077" s="208"/>
      <c r="M1077" s="213"/>
      <c r="N1077" s="214"/>
      <c r="O1077" s="214"/>
      <c r="P1077" s="214"/>
      <c r="Q1077" s="214"/>
      <c r="R1077" s="214"/>
      <c r="S1077" s="214"/>
      <c r="T1077" s="215"/>
      <c r="AT1077" s="209" t="s">
        <v>304</v>
      </c>
      <c r="AU1077" s="209" t="s">
        <v>87</v>
      </c>
      <c r="AV1077" s="13" t="s">
        <v>87</v>
      </c>
      <c r="AW1077" s="13" t="s">
        <v>38</v>
      </c>
      <c r="AX1077" s="13" t="s">
        <v>75</v>
      </c>
      <c r="AY1077" s="209" t="s">
        <v>178</v>
      </c>
    </row>
    <row r="1078" spans="2:65" s="12" customFormat="1">
      <c r="B1078" s="201"/>
      <c r="D1078" s="194" t="s">
        <v>304</v>
      </c>
      <c r="E1078" s="202" t="s">
        <v>5</v>
      </c>
      <c r="F1078" s="203" t="s">
        <v>357</v>
      </c>
      <c r="H1078" s="202" t="s">
        <v>5</v>
      </c>
      <c r="I1078" s="204"/>
      <c r="L1078" s="201"/>
      <c r="M1078" s="205"/>
      <c r="N1078" s="206"/>
      <c r="O1078" s="206"/>
      <c r="P1078" s="206"/>
      <c r="Q1078" s="206"/>
      <c r="R1078" s="206"/>
      <c r="S1078" s="206"/>
      <c r="T1078" s="207"/>
      <c r="AT1078" s="202" t="s">
        <v>304</v>
      </c>
      <c r="AU1078" s="202" t="s">
        <v>87</v>
      </c>
      <c r="AV1078" s="12" t="s">
        <v>82</v>
      </c>
      <c r="AW1078" s="12" t="s">
        <v>38</v>
      </c>
      <c r="AX1078" s="12" t="s">
        <v>75</v>
      </c>
      <c r="AY1078" s="202" t="s">
        <v>178</v>
      </c>
    </row>
    <row r="1079" spans="2:65" s="13" customFormat="1">
      <c r="B1079" s="208"/>
      <c r="D1079" s="194" t="s">
        <v>304</v>
      </c>
      <c r="E1079" s="209" t="s">
        <v>5</v>
      </c>
      <c r="F1079" s="210" t="s">
        <v>1123</v>
      </c>
      <c r="H1079" s="211">
        <v>12.3</v>
      </c>
      <c r="I1079" s="212"/>
      <c r="L1079" s="208"/>
      <c r="M1079" s="213"/>
      <c r="N1079" s="214"/>
      <c r="O1079" s="214"/>
      <c r="P1079" s="214"/>
      <c r="Q1079" s="214"/>
      <c r="R1079" s="214"/>
      <c r="S1079" s="214"/>
      <c r="T1079" s="215"/>
      <c r="AT1079" s="209" t="s">
        <v>304</v>
      </c>
      <c r="AU1079" s="209" t="s">
        <v>87</v>
      </c>
      <c r="AV1079" s="13" t="s">
        <v>87</v>
      </c>
      <c r="AW1079" s="13" t="s">
        <v>38</v>
      </c>
      <c r="AX1079" s="13" t="s">
        <v>75</v>
      </c>
      <c r="AY1079" s="209" t="s">
        <v>178</v>
      </c>
    </row>
    <row r="1080" spans="2:65" s="12" customFormat="1">
      <c r="B1080" s="201"/>
      <c r="D1080" s="194" t="s">
        <v>304</v>
      </c>
      <c r="E1080" s="202" t="s">
        <v>5</v>
      </c>
      <c r="F1080" s="203" t="s">
        <v>359</v>
      </c>
      <c r="H1080" s="202" t="s">
        <v>5</v>
      </c>
      <c r="I1080" s="204"/>
      <c r="L1080" s="201"/>
      <c r="M1080" s="205"/>
      <c r="N1080" s="206"/>
      <c r="O1080" s="206"/>
      <c r="P1080" s="206"/>
      <c r="Q1080" s="206"/>
      <c r="R1080" s="206"/>
      <c r="S1080" s="206"/>
      <c r="T1080" s="207"/>
      <c r="AT1080" s="202" t="s">
        <v>304</v>
      </c>
      <c r="AU1080" s="202" t="s">
        <v>87</v>
      </c>
      <c r="AV1080" s="12" t="s">
        <v>82</v>
      </c>
      <c r="AW1080" s="12" t="s">
        <v>38</v>
      </c>
      <c r="AX1080" s="12" t="s">
        <v>75</v>
      </c>
      <c r="AY1080" s="202" t="s">
        <v>178</v>
      </c>
    </row>
    <row r="1081" spans="2:65" s="13" customFormat="1">
      <c r="B1081" s="208"/>
      <c r="D1081" s="194" t="s">
        <v>304</v>
      </c>
      <c r="E1081" s="209" t="s">
        <v>5</v>
      </c>
      <c r="F1081" s="210" t="s">
        <v>1124</v>
      </c>
      <c r="H1081" s="211">
        <v>5.8</v>
      </c>
      <c r="I1081" s="212"/>
      <c r="L1081" s="208"/>
      <c r="M1081" s="213"/>
      <c r="N1081" s="214"/>
      <c r="O1081" s="214"/>
      <c r="P1081" s="214"/>
      <c r="Q1081" s="214"/>
      <c r="R1081" s="214"/>
      <c r="S1081" s="214"/>
      <c r="T1081" s="215"/>
      <c r="AT1081" s="209" t="s">
        <v>304</v>
      </c>
      <c r="AU1081" s="209" t="s">
        <v>87</v>
      </c>
      <c r="AV1081" s="13" t="s">
        <v>87</v>
      </c>
      <c r="AW1081" s="13" t="s">
        <v>38</v>
      </c>
      <c r="AX1081" s="13" t="s">
        <v>75</v>
      </c>
      <c r="AY1081" s="209" t="s">
        <v>178</v>
      </c>
    </row>
    <row r="1082" spans="2:65" s="12" customFormat="1">
      <c r="B1082" s="201"/>
      <c r="D1082" s="194" t="s">
        <v>304</v>
      </c>
      <c r="E1082" s="202" t="s">
        <v>5</v>
      </c>
      <c r="F1082" s="203" t="s">
        <v>361</v>
      </c>
      <c r="H1082" s="202" t="s">
        <v>5</v>
      </c>
      <c r="I1082" s="204"/>
      <c r="L1082" s="201"/>
      <c r="M1082" s="205"/>
      <c r="N1082" s="206"/>
      <c r="O1082" s="206"/>
      <c r="P1082" s="206"/>
      <c r="Q1082" s="206"/>
      <c r="R1082" s="206"/>
      <c r="S1082" s="206"/>
      <c r="T1082" s="207"/>
      <c r="AT1082" s="202" t="s">
        <v>304</v>
      </c>
      <c r="AU1082" s="202" t="s">
        <v>87</v>
      </c>
      <c r="AV1082" s="12" t="s">
        <v>82</v>
      </c>
      <c r="AW1082" s="12" t="s">
        <v>38</v>
      </c>
      <c r="AX1082" s="12" t="s">
        <v>75</v>
      </c>
      <c r="AY1082" s="202" t="s">
        <v>178</v>
      </c>
    </row>
    <row r="1083" spans="2:65" s="13" customFormat="1">
      <c r="B1083" s="208"/>
      <c r="D1083" s="194" t="s">
        <v>304</v>
      </c>
      <c r="E1083" s="209" t="s">
        <v>5</v>
      </c>
      <c r="F1083" s="210" t="s">
        <v>1125</v>
      </c>
      <c r="H1083" s="211">
        <v>4.2</v>
      </c>
      <c r="I1083" s="212"/>
      <c r="L1083" s="208"/>
      <c r="M1083" s="213"/>
      <c r="N1083" s="214"/>
      <c r="O1083" s="214"/>
      <c r="P1083" s="214"/>
      <c r="Q1083" s="214"/>
      <c r="R1083" s="214"/>
      <c r="S1083" s="214"/>
      <c r="T1083" s="215"/>
      <c r="AT1083" s="209" t="s">
        <v>304</v>
      </c>
      <c r="AU1083" s="209" t="s">
        <v>87</v>
      </c>
      <c r="AV1083" s="13" t="s">
        <v>87</v>
      </c>
      <c r="AW1083" s="13" t="s">
        <v>38</v>
      </c>
      <c r="AX1083" s="13" t="s">
        <v>75</v>
      </c>
      <c r="AY1083" s="209" t="s">
        <v>178</v>
      </c>
    </row>
    <row r="1084" spans="2:65" s="14" customFormat="1">
      <c r="B1084" s="216"/>
      <c r="D1084" s="194" t="s">
        <v>304</v>
      </c>
      <c r="E1084" s="217" t="s">
        <v>5</v>
      </c>
      <c r="F1084" s="218" t="s">
        <v>309</v>
      </c>
      <c r="H1084" s="219">
        <v>114.25</v>
      </c>
      <c r="I1084" s="220"/>
      <c r="L1084" s="216"/>
      <c r="M1084" s="221"/>
      <c r="N1084" s="222"/>
      <c r="O1084" s="222"/>
      <c r="P1084" s="222"/>
      <c r="Q1084" s="222"/>
      <c r="R1084" s="222"/>
      <c r="S1084" s="222"/>
      <c r="T1084" s="223"/>
      <c r="AT1084" s="217" t="s">
        <v>304</v>
      </c>
      <c r="AU1084" s="217" t="s">
        <v>87</v>
      </c>
      <c r="AV1084" s="14" t="s">
        <v>177</v>
      </c>
      <c r="AW1084" s="14" t="s">
        <v>38</v>
      </c>
      <c r="AX1084" s="14" t="s">
        <v>82</v>
      </c>
      <c r="AY1084" s="217" t="s">
        <v>178</v>
      </c>
    </row>
    <row r="1085" spans="2:65" s="1" customFormat="1" ht="25.5" customHeight="1">
      <c r="B1085" s="181"/>
      <c r="C1085" s="182" t="s">
        <v>1126</v>
      </c>
      <c r="D1085" s="182" t="s">
        <v>180</v>
      </c>
      <c r="E1085" s="183" t="s">
        <v>1127</v>
      </c>
      <c r="F1085" s="184" t="s">
        <v>1128</v>
      </c>
      <c r="G1085" s="185" t="s">
        <v>315</v>
      </c>
      <c r="H1085" s="186">
        <v>222.18</v>
      </c>
      <c r="I1085" s="187"/>
      <c r="J1085" s="188">
        <f>ROUND(I1085*H1085,2)</f>
        <v>0</v>
      </c>
      <c r="K1085" s="184" t="s">
        <v>5</v>
      </c>
      <c r="L1085" s="42"/>
      <c r="M1085" s="189" t="s">
        <v>5</v>
      </c>
      <c r="N1085" s="190" t="s">
        <v>46</v>
      </c>
      <c r="O1085" s="43"/>
      <c r="P1085" s="191">
        <f>O1085*H1085</f>
        <v>0</v>
      </c>
      <c r="Q1085" s="191">
        <v>2.3630000000000002E-2</v>
      </c>
      <c r="R1085" s="191">
        <f>Q1085*H1085</f>
        <v>5.2501134000000009</v>
      </c>
      <c r="S1085" s="191">
        <v>0</v>
      </c>
      <c r="T1085" s="192">
        <f>S1085*H1085</f>
        <v>0</v>
      </c>
      <c r="AR1085" s="25" t="s">
        <v>177</v>
      </c>
      <c r="AT1085" s="25" t="s">
        <v>180</v>
      </c>
      <c r="AU1085" s="25" t="s">
        <v>87</v>
      </c>
      <c r="AY1085" s="25" t="s">
        <v>178</v>
      </c>
      <c r="BE1085" s="193">
        <f>IF(N1085="základní",J1085,0)</f>
        <v>0</v>
      </c>
      <c r="BF1085" s="193">
        <f>IF(N1085="snížená",J1085,0)</f>
        <v>0</v>
      </c>
      <c r="BG1085" s="193">
        <f>IF(N1085="zákl. přenesená",J1085,0)</f>
        <v>0</v>
      </c>
      <c r="BH1085" s="193">
        <f>IF(N1085="sníž. přenesená",J1085,0)</f>
        <v>0</v>
      </c>
      <c r="BI1085" s="193">
        <f>IF(N1085="nulová",J1085,0)</f>
        <v>0</v>
      </c>
      <c r="BJ1085" s="25" t="s">
        <v>82</v>
      </c>
      <c r="BK1085" s="193">
        <f>ROUND(I1085*H1085,2)</f>
        <v>0</v>
      </c>
      <c r="BL1085" s="25" t="s">
        <v>177</v>
      </c>
      <c r="BM1085" s="25" t="s">
        <v>1129</v>
      </c>
    </row>
    <row r="1086" spans="2:65" s="12" customFormat="1">
      <c r="B1086" s="201"/>
      <c r="D1086" s="194" t="s">
        <v>304</v>
      </c>
      <c r="E1086" s="202" t="s">
        <v>5</v>
      </c>
      <c r="F1086" s="203" t="s">
        <v>329</v>
      </c>
      <c r="H1086" s="202" t="s">
        <v>5</v>
      </c>
      <c r="I1086" s="204"/>
      <c r="L1086" s="201"/>
      <c r="M1086" s="205"/>
      <c r="N1086" s="206"/>
      <c r="O1086" s="206"/>
      <c r="P1086" s="206"/>
      <c r="Q1086" s="206"/>
      <c r="R1086" s="206"/>
      <c r="S1086" s="206"/>
      <c r="T1086" s="207"/>
      <c r="AT1086" s="202" t="s">
        <v>304</v>
      </c>
      <c r="AU1086" s="202" t="s">
        <v>87</v>
      </c>
      <c r="AV1086" s="12" t="s">
        <v>82</v>
      </c>
      <c r="AW1086" s="12" t="s">
        <v>38</v>
      </c>
      <c r="AX1086" s="12" t="s">
        <v>75</v>
      </c>
      <c r="AY1086" s="202" t="s">
        <v>178</v>
      </c>
    </row>
    <row r="1087" spans="2:65" s="13" customFormat="1">
      <c r="B1087" s="208"/>
      <c r="D1087" s="194" t="s">
        <v>304</v>
      </c>
      <c r="E1087" s="209" t="s">
        <v>5</v>
      </c>
      <c r="F1087" s="210" t="s">
        <v>1130</v>
      </c>
      <c r="H1087" s="211">
        <v>10.4</v>
      </c>
      <c r="I1087" s="212"/>
      <c r="L1087" s="208"/>
      <c r="M1087" s="213"/>
      <c r="N1087" s="214"/>
      <c r="O1087" s="214"/>
      <c r="P1087" s="214"/>
      <c r="Q1087" s="214"/>
      <c r="R1087" s="214"/>
      <c r="S1087" s="214"/>
      <c r="T1087" s="215"/>
      <c r="AT1087" s="209" t="s">
        <v>304</v>
      </c>
      <c r="AU1087" s="209" t="s">
        <v>87</v>
      </c>
      <c r="AV1087" s="13" t="s">
        <v>87</v>
      </c>
      <c r="AW1087" s="13" t="s">
        <v>38</v>
      </c>
      <c r="AX1087" s="13" t="s">
        <v>75</v>
      </c>
      <c r="AY1087" s="209" t="s">
        <v>178</v>
      </c>
    </row>
    <row r="1088" spans="2:65" s="12" customFormat="1">
      <c r="B1088" s="201"/>
      <c r="D1088" s="194" t="s">
        <v>304</v>
      </c>
      <c r="E1088" s="202" t="s">
        <v>5</v>
      </c>
      <c r="F1088" s="203" t="s">
        <v>331</v>
      </c>
      <c r="H1088" s="202" t="s">
        <v>5</v>
      </c>
      <c r="I1088" s="204"/>
      <c r="L1088" s="201"/>
      <c r="M1088" s="205"/>
      <c r="N1088" s="206"/>
      <c r="O1088" s="206"/>
      <c r="P1088" s="206"/>
      <c r="Q1088" s="206"/>
      <c r="R1088" s="206"/>
      <c r="S1088" s="206"/>
      <c r="T1088" s="207"/>
      <c r="AT1088" s="202" t="s">
        <v>304</v>
      </c>
      <c r="AU1088" s="202" t="s">
        <v>87</v>
      </c>
      <c r="AV1088" s="12" t="s">
        <v>82</v>
      </c>
      <c r="AW1088" s="12" t="s">
        <v>38</v>
      </c>
      <c r="AX1088" s="12" t="s">
        <v>75</v>
      </c>
      <c r="AY1088" s="202" t="s">
        <v>178</v>
      </c>
    </row>
    <row r="1089" spans="2:51" s="13" customFormat="1">
      <c r="B1089" s="208"/>
      <c r="D1089" s="194" t="s">
        <v>304</v>
      </c>
      <c r="E1089" s="209" t="s">
        <v>5</v>
      </c>
      <c r="F1089" s="210" t="s">
        <v>1131</v>
      </c>
      <c r="H1089" s="211">
        <v>17</v>
      </c>
      <c r="I1089" s="212"/>
      <c r="L1089" s="208"/>
      <c r="M1089" s="213"/>
      <c r="N1089" s="214"/>
      <c r="O1089" s="214"/>
      <c r="P1089" s="214"/>
      <c r="Q1089" s="214"/>
      <c r="R1089" s="214"/>
      <c r="S1089" s="214"/>
      <c r="T1089" s="215"/>
      <c r="AT1089" s="209" t="s">
        <v>304</v>
      </c>
      <c r="AU1089" s="209" t="s">
        <v>87</v>
      </c>
      <c r="AV1089" s="13" t="s">
        <v>87</v>
      </c>
      <c r="AW1089" s="13" t="s">
        <v>38</v>
      </c>
      <c r="AX1089" s="13" t="s">
        <v>75</v>
      </c>
      <c r="AY1089" s="209" t="s">
        <v>178</v>
      </c>
    </row>
    <row r="1090" spans="2:51" s="13" customFormat="1">
      <c r="B1090" s="208"/>
      <c r="D1090" s="194" t="s">
        <v>304</v>
      </c>
      <c r="E1090" s="209" t="s">
        <v>5</v>
      </c>
      <c r="F1090" s="210" t="s">
        <v>5</v>
      </c>
      <c r="H1090" s="211">
        <v>0</v>
      </c>
      <c r="I1090" s="212"/>
      <c r="L1090" s="208"/>
      <c r="M1090" s="213"/>
      <c r="N1090" s="214"/>
      <c r="O1090" s="214"/>
      <c r="P1090" s="214"/>
      <c r="Q1090" s="214"/>
      <c r="R1090" s="214"/>
      <c r="S1090" s="214"/>
      <c r="T1090" s="215"/>
      <c r="AT1090" s="209" t="s">
        <v>304</v>
      </c>
      <c r="AU1090" s="209" t="s">
        <v>87</v>
      </c>
      <c r="AV1090" s="13" t="s">
        <v>87</v>
      </c>
      <c r="AW1090" s="13" t="s">
        <v>6</v>
      </c>
      <c r="AX1090" s="13" t="s">
        <v>75</v>
      </c>
      <c r="AY1090" s="209" t="s">
        <v>178</v>
      </c>
    </row>
    <row r="1091" spans="2:51" s="12" customFormat="1">
      <c r="B1091" s="201"/>
      <c r="D1091" s="194" t="s">
        <v>304</v>
      </c>
      <c r="E1091" s="202" t="s">
        <v>5</v>
      </c>
      <c r="F1091" s="203" t="s">
        <v>333</v>
      </c>
      <c r="H1091" s="202" t="s">
        <v>5</v>
      </c>
      <c r="I1091" s="204"/>
      <c r="L1091" s="201"/>
      <c r="M1091" s="205"/>
      <c r="N1091" s="206"/>
      <c r="O1091" s="206"/>
      <c r="P1091" s="206"/>
      <c r="Q1091" s="206"/>
      <c r="R1091" s="206"/>
      <c r="S1091" s="206"/>
      <c r="T1091" s="207"/>
      <c r="AT1091" s="202" t="s">
        <v>304</v>
      </c>
      <c r="AU1091" s="202" t="s">
        <v>87</v>
      </c>
      <c r="AV1091" s="12" t="s">
        <v>82</v>
      </c>
      <c r="AW1091" s="12" t="s">
        <v>38</v>
      </c>
      <c r="AX1091" s="12" t="s">
        <v>75</v>
      </c>
      <c r="AY1091" s="202" t="s">
        <v>178</v>
      </c>
    </row>
    <row r="1092" spans="2:51" s="13" customFormat="1">
      <c r="B1092" s="208"/>
      <c r="D1092" s="194" t="s">
        <v>304</v>
      </c>
      <c r="E1092" s="209" t="s">
        <v>5</v>
      </c>
      <c r="F1092" s="210" t="s">
        <v>1094</v>
      </c>
      <c r="H1092" s="211">
        <v>6</v>
      </c>
      <c r="I1092" s="212"/>
      <c r="L1092" s="208"/>
      <c r="M1092" s="213"/>
      <c r="N1092" s="214"/>
      <c r="O1092" s="214"/>
      <c r="P1092" s="214"/>
      <c r="Q1092" s="214"/>
      <c r="R1092" s="214"/>
      <c r="S1092" s="214"/>
      <c r="T1092" s="215"/>
      <c r="AT1092" s="209" t="s">
        <v>304</v>
      </c>
      <c r="AU1092" s="209" t="s">
        <v>87</v>
      </c>
      <c r="AV1092" s="13" t="s">
        <v>87</v>
      </c>
      <c r="AW1092" s="13" t="s">
        <v>38</v>
      </c>
      <c r="AX1092" s="13" t="s">
        <v>75</v>
      </c>
      <c r="AY1092" s="209" t="s">
        <v>178</v>
      </c>
    </row>
    <row r="1093" spans="2:51" s="12" customFormat="1">
      <c r="B1093" s="201"/>
      <c r="D1093" s="194" t="s">
        <v>304</v>
      </c>
      <c r="E1093" s="202" t="s">
        <v>5</v>
      </c>
      <c r="F1093" s="203" t="s">
        <v>335</v>
      </c>
      <c r="H1093" s="202" t="s">
        <v>5</v>
      </c>
      <c r="I1093" s="204"/>
      <c r="L1093" s="201"/>
      <c r="M1093" s="205"/>
      <c r="N1093" s="206"/>
      <c r="O1093" s="206"/>
      <c r="P1093" s="206"/>
      <c r="Q1093" s="206"/>
      <c r="R1093" s="206"/>
      <c r="S1093" s="206"/>
      <c r="T1093" s="207"/>
      <c r="AT1093" s="202" t="s">
        <v>304</v>
      </c>
      <c r="AU1093" s="202" t="s">
        <v>87</v>
      </c>
      <c r="AV1093" s="12" t="s">
        <v>82</v>
      </c>
      <c r="AW1093" s="12" t="s">
        <v>38</v>
      </c>
      <c r="AX1093" s="12" t="s">
        <v>75</v>
      </c>
      <c r="AY1093" s="202" t="s">
        <v>178</v>
      </c>
    </row>
    <row r="1094" spans="2:51" s="13" customFormat="1">
      <c r="B1094" s="208"/>
      <c r="D1094" s="194" t="s">
        <v>304</v>
      </c>
      <c r="E1094" s="209" t="s">
        <v>5</v>
      </c>
      <c r="F1094" s="210" t="s">
        <v>1132</v>
      </c>
      <c r="H1094" s="211">
        <v>7</v>
      </c>
      <c r="I1094" s="212"/>
      <c r="L1094" s="208"/>
      <c r="M1094" s="213"/>
      <c r="N1094" s="214"/>
      <c r="O1094" s="214"/>
      <c r="P1094" s="214"/>
      <c r="Q1094" s="214"/>
      <c r="R1094" s="214"/>
      <c r="S1094" s="214"/>
      <c r="T1094" s="215"/>
      <c r="AT1094" s="209" t="s">
        <v>304</v>
      </c>
      <c r="AU1094" s="209" t="s">
        <v>87</v>
      </c>
      <c r="AV1094" s="13" t="s">
        <v>87</v>
      </c>
      <c r="AW1094" s="13" t="s">
        <v>38</v>
      </c>
      <c r="AX1094" s="13" t="s">
        <v>75</v>
      </c>
      <c r="AY1094" s="209" t="s">
        <v>178</v>
      </c>
    </row>
    <row r="1095" spans="2:51" s="12" customFormat="1">
      <c r="B1095" s="201"/>
      <c r="D1095" s="194" t="s">
        <v>304</v>
      </c>
      <c r="E1095" s="202" t="s">
        <v>5</v>
      </c>
      <c r="F1095" s="203" t="s">
        <v>337</v>
      </c>
      <c r="H1095" s="202" t="s">
        <v>5</v>
      </c>
      <c r="I1095" s="204"/>
      <c r="L1095" s="201"/>
      <c r="M1095" s="205"/>
      <c r="N1095" s="206"/>
      <c r="O1095" s="206"/>
      <c r="P1095" s="206"/>
      <c r="Q1095" s="206"/>
      <c r="R1095" s="206"/>
      <c r="S1095" s="206"/>
      <c r="T1095" s="207"/>
      <c r="AT1095" s="202" t="s">
        <v>304</v>
      </c>
      <c r="AU1095" s="202" t="s">
        <v>87</v>
      </c>
      <c r="AV1095" s="12" t="s">
        <v>82</v>
      </c>
      <c r="AW1095" s="12" t="s">
        <v>38</v>
      </c>
      <c r="AX1095" s="12" t="s">
        <v>75</v>
      </c>
      <c r="AY1095" s="202" t="s">
        <v>178</v>
      </c>
    </row>
    <row r="1096" spans="2:51" s="13" customFormat="1">
      <c r="B1096" s="208"/>
      <c r="D1096" s="194" t="s">
        <v>304</v>
      </c>
      <c r="E1096" s="209" t="s">
        <v>5</v>
      </c>
      <c r="F1096" s="210" t="s">
        <v>1133</v>
      </c>
      <c r="H1096" s="211">
        <v>11.2</v>
      </c>
      <c r="I1096" s="212"/>
      <c r="L1096" s="208"/>
      <c r="M1096" s="213"/>
      <c r="N1096" s="214"/>
      <c r="O1096" s="214"/>
      <c r="P1096" s="214"/>
      <c r="Q1096" s="214"/>
      <c r="R1096" s="214"/>
      <c r="S1096" s="214"/>
      <c r="T1096" s="215"/>
      <c r="AT1096" s="209" t="s">
        <v>304</v>
      </c>
      <c r="AU1096" s="209" t="s">
        <v>87</v>
      </c>
      <c r="AV1096" s="13" t="s">
        <v>87</v>
      </c>
      <c r="AW1096" s="13" t="s">
        <v>38</v>
      </c>
      <c r="AX1096" s="13" t="s">
        <v>75</v>
      </c>
      <c r="AY1096" s="209" t="s">
        <v>178</v>
      </c>
    </row>
    <row r="1097" spans="2:51" s="12" customFormat="1">
      <c r="B1097" s="201"/>
      <c r="D1097" s="194" t="s">
        <v>304</v>
      </c>
      <c r="E1097" s="202" t="s">
        <v>5</v>
      </c>
      <c r="F1097" s="203" t="s">
        <v>339</v>
      </c>
      <c r="H1097" s="202" t="s">
        <v>5</v>
      </c>
      <c r="I1097" s="204"/>
      <c r="L1097" s="201"/>
      <c r="M1097" s="205"/>
      <c r="N1097" s="206"/>
      <c r="O1097" s="206"/>
      <c r="P1097" s="206"/>
      <c r="Q1097" s="206"/>
      <c r="R1097" s="206"/>
      <c r="S1097" s="206"/>
      <c r="T1097" s="207"/>
      <c r="AT1097" s="202" t="s">
        <v>304</v>
      </c>
      <c r="AU1097" s="202" t="s">
        <v>87</v>
      </c>
      <c r="AV1097" s="12" t="s">
        <v>82</v>
      </c>
      <c r="AW1097" s="12" t="s">
        <v>38</v>
      </c>
      <c r="AX1097" s="12" t="s">
        <v>75</v>
      </c>
      <c r="AY1097" s="202" t="s">
        <v>178</v>
      </c>
    </row>
    <row r="1098" spans="2:51" s="13" customFormat="1">
      <c r="B1098" s="208"/>
      <c r="D1098" s="194" t="s">
        <v>304</v>
      </c>
      <c r="E1098" s="209" t="s">
        <v>5</v>
      </c>
      <c r="F1098" s="210" t="s">
        <v>1134</v>
      </c>
      <c r="H1098" s="211">
        <v>16</v>
      </c>
      <c r="I1098" s="212"/>
      <c r="L1098" s="208"/>
      <c r="M1098" s="213"/>
      <c r="N1098" s="214"/>
      <c r="O1098" s="214"/>
      <c r="P1098" s="214"/>
      <c r="Q1098" s="214"/>
      <c r="R1098" s="214"/>
      <c r="S1098" s="214"/>
      <c r="T1098" s="215"/>
      <c r="AT1098" s="209" t="s">
        <v>304</v>
      </c>
      <c r="AU1098" s="209" t="s">
        <v>87</v>
      </c>
      <c r="AV1098" s="13" t="s">
        <v>87</v>
      </c>
      <c r="AW1098" s="13" t="s">
        <v>38</v>
      </c>
      <c r="AX1098" s="13" t="s">
        <v>75</v>
      </c>
      <c r="AY1098" s="209" t="s">
        <v>178</v>
      </c>
    </row>
    <row r="1099" spans="2:51" s="12" customFormat="1">
      <c r="B1099" s="201"/>
      <c r="D1099" s="194" t="s">
        <v>304</v>
      </c>
      <c r="E1099" s="202" t="s">
        <v>5</v>
      </c>
      <c r="F1099" s="203" t="s">
        <v>341</v>
      </c>
      <c r="H1099" s="202" t="s">
        <v>5</v>
      </c>
      <c r="I1099" s="204"/>
      <c r="L1099" s="201"/>
      <c r="M1099" s="205"/>
      <c r="N1099" s="206"/>
      <c r="O1099" s="206"/>
      <c r="P1099" s="206"/>
      <c r="Q1099" s="206"/>
      <c r="R1099" s="206"/>
      <c r="S1099" s="206"/>
      <c r="T1099" s="207"/>
      <c r="AT1099" s="202" t="s">
        <v>304</v>
      </c>
      <c r="AU1099" s="202" t="s">
        <v>87</v>
      </c>
      <c r="AV1099" s="12" t="s">
        <v>82</v>
      </c>
      <c r="AW1099" s="12" t="s">
        <v>38</v>
      </c>
      <c r="AX1099" s="12" t="s">
        <v>75</v>
      </c>
      <c r="AY1099" s="202" t="s">
        <v>178</v>
      </c>
    </row>
    <row r="1100" spans="2:51" s="13" customFormat="1">
      <c r="B1100" s="208"/>
      <c r="D1100" s="194" t="s">
        <v>304</v>
      </c>
      <c r="E1100" s="209" t="s">
        <v>5</v>
      </c>
      <c r="F1100" s="210" t="s">
        <v>1135</v>
      </c>
      <c r="H1100" s="211">
        <v>12.6</v>
      </c>
      <c r="I1100" s="212"/>
      <c r="L1100" s="208"/>
      <c r="M1100" s="213"/>
      <c r="N1100" s="214"/>
      <c r="O1100" s="214"/>
      <c r="P1100" s="214"/>
      <c r="Q1100" s="214"/>
      <c r="R1100" s="214"/>
      <c r="S1100" s="214"/>
      <c r="T1100" s="215"/>
      <c r="AT1100" s="209" t="s">
        <v>304</v>
      </c>
      <c r="AU1100" s="209" t="s">
        <v>87</v>
      </c>
      <c r="AV1100" s="13" t="s">
        <v>87</v>
      </c>
      <c r="AW1100" s="13" t="s">
        <v>38</v>
      </c>
      <c r="AX1100" s="13" t="s">
        <v>75</v>
      </c>
      <c r="AY1100" s="209" t="s">
        <v>178</v>
      </c>
    </row>
    <row r="1101" spans="2:51" s="12" customFormat="1">
      <c r="B1101" s="201"/>
      <c r="D1101" s="194" t="s">
        <v>304</v>
      </c>
      <c r="E1101" s="202" t="s">
        <v>5</v>
      </c>
      <c r="F1101" s="203" t="s">
        <v>343</v>
      </c>
      <c r="H1101" s="202" t="s">
        <v>5</v>
      </c>
      <c r="I1101" s="204"/>
      <c r="L1101" s="201"/>
      <c r="M1101" s="205"/>
      <c r="N1101" s="206"/>
      <c r="O1101" s="206"/>
      <c r="P1101" s="206"/>
      <c r="Q1101" s="206"/>
      <c r="R1101" s="206"/>
      <c r="S1101" s="206"/>
      <c r="T1101" s="207"/>
      <c r="AT1101" s="202" t="s">
        <v>304</v>
      </c>
      <c r="AU1101" s="202" t="s">
        <v>87</v>
      </c>
      <c r="AV1101" s="12" t="s">
        <v>82</v>
      </c>
      <c r="AW1101" s="12" t="s">
        <v>38</v>
      </c>
      <c r="AX1101" s="12" t="s">
        <v>75</v>
      </c>
      <c r="AY1101" s="202" t="s">
        <v>178</v>
      </c>
    </row>
    <row r="1102" spans="2:51" s="13" customFormat="1">
      <c r="B1102" s="208"/>
      <c r="D1102" s="194" t="s">
        <v>304</v>
      </c>
      <c r="E1102" s="209" t="s">
        <v>5</v>
      </c>
      <c r="F1102" s="210" t="s">
        <v>1136</v>
      </c>
      <c r="H1102" s="211">
        <v>12.4</v>
      </c>
      <c r="I1102" s="212"/>
      <c r="L1102" s="208"/>
      <c r="M1102" s="213"/>
      <c r="N1102" s="214"/>
      <c r="O1102" s="214"/>
      <c r="P1102" s="214"/>
      <c r="Q1102" s="214"/>
      <c r="R1102" s="214"/>
      <c r="S1102" s="214"/>
      <c r="T1102" s="215"/>
      <c r="AT1102" s="209" t="s">
        <v>304</v>
      </c>
      <c r="AU1102" s="209" t="s">
        <v>87</v>
      </c>
      <c r="AV1102" s="13" t="s">
        <v>87</v>
      </c>
      <c r="AW1102" s="13" t="s">
        <v>38</v>
      </c>
      <c r="AX1102" s="13" t="s">
        <v>75</v>
      </c>
      <c r="AY1102" s="209" t="s">
        <v>178</v>
      </c>
    </row>
    <row r="1103" spans="2:51" s="12" customFormat="1">
      <c r="B1103" s="201"/>
      <c r="D1103" s="194" t="s">
        <v>304</v>
      </c>
      <c r="E1103" s="202" t="s">
        <v>5</v>
      </c>
      <c r="F1103" s="203" t="s">
        <v>345</v>
      </c>
      <c r="H1103" s="202" t="s">
        <v>5</v>
      </c>
      <c r="I1103" s="204"/>
      <c r="L1103" s="201"/>
      <c r="M1103" s="205"/>
      <c r="N1103" s="206"/>
      <c r="O1103" s="206"/>
      <c r="P1103" s="206"/>
      <c r="Q1103" s="206"/>
      <c r="R1103" s="206"/>
      <c r="S1103" s="206"/>
      <c r="T1103" s="207"/>
      <c r="AT1103" s="202" t="s">
        <v>304</v>
      </c>
      <c r="AU1103" s="202" t="s">
        <v>87</v>
      </c>
      <c r="AV1103" s="12" t="s">
        <v>82</v>
      </c>
      <c r="AW1103" s="12" t="s">
        <v>38</v>
      </c>
      <c r="AX1103" s="12" t="s">
        <v>75</v>
      </c>
      <c r="AY1103" s="202" t="s">
        <v>178</v>
      </c>
    </row>
    <row r="1104" spans="2:51" s="13" customFormat="1">
      <c r="B1104" s="208"/>
      <c r="D1104" s="194" t="s">
        <v>304</v>
      </c>
      <c r="E1104" s="209" t="s">
        <v>5</v>
      </c>
      <c r="F1104" s="210" t="s">
        <v>1137</v>
      </c>
      <c r="H1104" s="211">
        <v>21</v>
      </c>
      <c r="I1104" s="212"/>
      <c r="L1104" s="208"/>
      <c r="M1104" s="213"/>
      <c r="N1104" s="214"/>
      <c r="O1104" s="214"/>
      <c r="P1104" s="214"/>
      <c r="Q1104" s="214"/>
      <c r="R1104" s="214"/>
      <c r="S1104" s="214"/>
      <c r="T1104" s="215"/>
      <c r="AT1104" s="209" t="s">
        <v>304</v>
      </c>
      <c r="AU1104" s="209" t="s">
        <v>87</v>
      </c>
      <c r="AV1104" s="13" t="s">
        <v>87</v>
      </c>
      <c r="AW1104" s="13" t="s">
        <v>38</v>
      </c>
      <c r="AX1104" s="13" t="s">
        <v>75</v>
      </c>
      <c r="AY1104" s="209" t="s">
        <v>178</v>
      </c>
    </row>
    <row r="1105" spans="2:51" s="12" customFormat="1">
      <c r="B1105" s="201"/>
      <c r="D1105" s="194" t="s">
        <v>304</v>
      </c>
      <c r="E1105" s="202" t="s">
        <v>5</v>
      </c>
      <c r="F1105" s="203" t="s">
        <v>347</v>
      </c>
      <c r="H1105" s="202" t="s">
        <v>5</v>
      </c>
      <c r="I1105" s="204"/>
      <c r="L1105" s="201"/>
      <c r="M1105" s="205"/>
      <c r="N1105" s="206"/>
      <c r="O1105" s="206"/>
      <c r="P1105" s="206"/>
      <c r="Q1105" s="206"/>
      <c r="R1105" s="206"/>
      <c r="S1105" s="206"/>
      <c r="T1105" s="207"/>
      <c r="AT1105" s="202" t="s">
        <v>304</v>
      </c>
      <c r="AU1105" s="202" t="s">
        <v>87</v>
      </c>
      <c r="AV1105" s="12" t="s">
        <v>82</v>
      </c>
      <c r="AW1105" s="12" t="s">
        <v>38</v>
      </c>
      <c r="AX1105" s="12" t="s">
        <v>75</v>
      </c>
      <c r="AY1105" s="202" t="s">
        <v>178</v>
      </c>
    </row>
    <row r="1106" spans="2:51" s="13" customFormat="1">
      <c r="B1106" s="208"/>
      <c r="D1106" s="194" t="s">
        <v>304</v>
      </c>
      <c r="E1106" s="209" t="s">
        <v>5</v>
      </c>
      <c r="F1106" s="210" t="s">
        <v>1130</v>
      </c>
      <c r="H1106" s="211">
        <v>10.4</v>
      </c>
      <c r="I1106" s="212"/>
      <c r="L1106" s="208"/>
      <c r="M1106" s="213"/>
      <c r="N1106" s="214"/>
      <c r="O1106" s="214"/>
      <c r="P1106" s="214"/>
      <c r="Q1106" s="214"/>
      <c r="R1106" s="214"/>
      <c r="S1106" s="214"/>
      <c r="T1106" s="215"/>
      <c r="AT1106" s="209" t="s">
        <v>304</v>
      </c>
      <c r="AU1106" s="209" t="s">
        <v>87</v>
      </c>
      <c r="AV1106" s="13" t="s">
        <v>87</v>
      </c>
      <c r="AW1106" s="13" t="s">
        <v>38</v>
      </c>
      <c r="AX1106" s="13" t="s">
        <v>75</v>
      </c>
      <c r="AY1106" s="209" t="s">
        <v>178</v>
      </c>
    </row>
    <row r="1107" spans="2:51" s="12" customFormat="1">
      <c r="B1107" s="201"/>
      <c r="D1107" s="194" t="s">
        <v>304</v>
      </c>
      <c r="E1107" s="202" t="s">
        <v>5</v>
      </c>
      <c r="F1107" s="203" t="s">
        <v>349</v>
      </c>
      <c r="H1107" s="202" t="s">
        <v>5</v>
      </c>
      <c r="I1107" s="204"/>
      <c r="L1107" s="201"/>
      <c r="M1107" s="205"/>
      <c r="N1107" s="206"/>
      <c r="O1107" s="206"/>
      <c r="P1107" s="206"/>
      <c r="Q1107" s="206"/>
      <c r="R1107" s="206"/>
      <c r="S1107" s="206"/>
      <c r="T1107" s="207"/>
      <c r="AT1107" s="202" t="s">
        <v>304</v>
      </c>
      <c r="AU1107" s="202" t="s">
        <v>87</v>
      </c>
      <c r="AV1107" s="12" t="s">
        <v>82</v>
      </c>
      <c r="AW1107" s="12" t="s">
        <v>38</v>
      </c>
      <c r="AX1107" s="12" t="s">
        <v>75</v>
      </c>
      <c r="AY1107" s="202" t="s">
        <v>178</v>
      </c>
    </row>
    <row r="1108" spans="2:51" s="13" customFormat="1">
      <c r="B1108" s="208"/>
      <c r="D1108" s="194" t="s">
        <v>304</v>
      </c>
      <c r="E1108" s="209" t="s">
        <v>5</v>
      </c>
      <c r="F1108" s="210" t="s">
        <v>1138</v>
      </c>
      <c r="H1108" s="211">
        <v>6.8</v>
      </c>
      <c r="I1108" s="212"/>
      <c r="L1108" s="208"/>
      <c r="M1108" s="213"/>
      <c r="N1108" s="214"/>
      <c r="O1108" s="214"/>
      <c r="P1108" s="214"/>
      <c r="Q1108" s="214"/>
      <c r="R1108" s="214"/>
      <c r="S1108" s="214"/>
      <c r="T1108" s="215"/>
      <c r="AT1108" s="209" t="s">
        <v>304</v>
      </c>
      <c r="AU1108" s="209" t="s">
        <v>87</v>
      </c>
      <c r="AV1108" s="13" t="s">
        <v>87</v>
      </c>
      <c r="AW1108" s="13" t="s">
        <v>38</v>
      </c>
      <c r="AX1108" s="13" t="s">
        <v>75</v>
      </c>
      <c r="AY1108" s="209" t="s">
        <v>178</v>
      </c>
    </row>
    <row r="1109" spans="2:51" s="13" customFormat="1">
      <c r="B1109" s="208"/>
      <c r="D1109" s="194" t="s">
        <v>304</v>
      </c>
      <c r="E1109" s="209" t="s">
        <v>5</v>
      </c>
      <c r="F1109" s="210" t="s">
        <v>5</v>
      </c>
      <c r="H1109" s="211">
        <v>0</v>
      </c>
      <c r="I1109" s="212"/>
      <c r="L1109" s="208"/>
      <c r="M1109" s="213"/>
      <c r="N1109" s="214"/>
      <c r="O1109" s="214"/>
      <c r="P1109" s="214"/>
      <c r="Q1109" s="214"/>
      <c r="R1109" s="214"/>
      <c r="S1109" s="214"/>
      <c r="T1109" s="215"/>
      <c r="AT1109" s="209" t="s">
        <v>304</v>
      </c>
      <c r="AU1109" s="209" t="s">
        <v>87</v>
      </c>
      <c r="AV1109" s="13" t="s">
        <v>87</v>
      </c>
      <c r="AW1109" s="13" t="s">
        <v>6</v>
      </c>
      <c r="AX1109" s="13" t="s">
        <v>75</v>
      </c>
      <c r="AY1109" s="209" t="s">
        <v>178</v>
      </c>
    </row>
    <row r="1110" spans="2:51" s="12" customFormat="1">
      <c r="B1110" s="201"/>
      <c r="D1110" s="194" t="s">
        <v>304</v>
      </c>
      <c r="E1110" s="202" t="s">
        <v>5</v>
      </c>
      <c r="F1110" s="203" t="s">
        <v>351</v>
      </c>
      <c r="H1110" s="202" t="s">
        <v>5</v>
      </c>
      <c r="I1110" s="204"/>
      <c r="L1110" s="201"/>
      <c r="M1110" s="205"/>
      <c r="N1110" s="206"/>
      <c r="O1110" s="206"/>
      <c r="P1110" s="206"/>
      <c r="Q1110" s="206"/>
      <c r="R1110" s="206"/>
      <c r="S1110" s="206"/>
      <c r="T1110" s="207"/>
      <c r="AT1110" s="202" t="s">
        <v>304</v>
      </c>
      <c r="AU1110" s="202" t="s">
        <v>87</v>
      </c>
      <c r="AV1110" s="12" t="s">
        <v>82</v>
      </c>
      <c r="AW1110" s="12" t="s">
        <v>38</v>
      </c>
      <c r="AX1110" s="12" t="s">
        <v>75</v>
      </c>
      <c r="AY1110" s="202" t="s">
        <v>178</v>
      </c>
    </row>
    <row r="1111" spans="2:51" s="13" customFormat="1">
      <c r="B1111" s="208"/>
      <c r="D1111" s="194" t="s">
        <v>304</v>
      </c>
      <c r="E1111" s="209" t="s">
        <v>5</v>
      </c>
      <c r="F1111" s="210" t="s">
        <v>1132</v>
      </c>
      <c r="H1111" s="211">
        <v>7</v>
      </c>
      <c r="I1111" s="212"/>
      <c r="L1111" s="208"/>
      <c r="M1111" s="213"/>
      <c r="N1111" s="214"/>
      <c r="O1111" s="214"/>
      <c r="P1111" s="214"/>
      <c r="Q1111" s="214"/>
      <c r="R1111" s="214"/>
      <c r="S1111" s="214"/>
      <c r="T1111" s="215"/>
      <c r="AT1111" s="209" t="s">
        <v>304</v>
      </c>
      <c r="AU1111" s="209" t="s">
        <v>87</v>
      </c>
      <c r="AV1111" s="13" t="s">
        <v>87</v>
      </c>
      <c r="AW1111" s="13" t="s">
        <v>38</v>
      </c>
      <c r="AX1111" s="13" t="s">
        <v>75</v>
      </c>
      <c r="AY1111" s="209" t="s">
        <v>178</v>
      </c>
    </row>
    <row r="1112" spans="2:51" s="12" customFormat="1">
      <c r="B1112" s="201"/>
      <c r="D1112" s="194" t="s">
        <v>304</v>
      </c>
      <c r="E1112" s="202" t="s">
        <v>5</v>
      </c>
      <c r="F1112" s="203" t="s">
        <v>353</v>
      </c>
      <c r="H1112" s="202" t="s">
        <v>5</v>
      </c>
      <c r="I1112" s="204"/>
      <c r="L1112" s="201"/>
      <c r="M1112" s="205"/>
      <c r="N1112" s="206"/>
      <c r="O1112" s="206"/>
      <c r="P1112" s="206"/>
      <c r="Q1112" s="206"/>
      <c r="R1112" s="206"/>
      <c r="S1112" s="206"/>
      <c r="T1112" s="207"/>
      <c r="AT1112" s="202" t="s">
        <v>304</v>
      </c>
      <c r="AU1112" s="202" t="s">
        <v>87</v>
      </c>
      <c r="AV1112" s="12" t="s">
        <v>82</v>
      </c>
      <c r="AW1112" s="12" t="s">
        <v>38</v>
      </c>
      <c r="AX1112" s="12" t="s">
        <v>75</v>
      </c>
      <c r="AY1112" s="202" t="s">
        <v>178</v>
      </c>
    </row>
    <row r="1113" spans="2:51" s="13" customFormat="1">
      <c r="B1113" s="208"/>
      <c r="D1113" s="194" t="s">
        <v>304</v>
      </c>
      <c r="E1113" s="209" t="s">
        <v>5</v>
      </c>
      <c r="F1113" s="210" t="s">
        <v>1139</v>
      </c>
      <c r="H1113" s="211">
        <v>8</v>
      </c>
      <c r="I1113" s="212"/>
      <c r="L1113" s="208"/>
      <c r="M1113" s="213"/>
      <c r="N1113" s="214"/>
      <c r="O1113" s="214"/>
      <c r="P1113" s="214"/>
      <c r="Q1113" s="214"/>
      <c r="R1113" s="214"/>
      <c r="S1113" s="214"/>
      <c r="T1113" s="215"/>
      <c r="AT1113" s="209" t="s">
        <v>304</v>
      </c>
      <c r="AU1113" s="209" t="s">
        <v>87</v>
      </c>
      <c r="AV1113" s="13" t="s">
        <v>87</v>
      </c>
      <c r="AW1113" s="13" t="s">
        <v>38</v>
      </c>
      <c r="AX1113" s="13" t="s">
        <v>75</v>
      </c>
      <c r="AY1113" s="209" t="s">
        <v>178</v>
      </c>
    </row>
    <row r="1114" spans="2:51" s="12" customFormat="1">
      <c r="B1114" s="201"/>
      <c r="D1114" s="194" t="s">
        <v>304</v>
      </c>
      <c r="E1114" s="202" t="s">
        <v>5</v>
      </c>
      <c r="F1114" s="203" t="s">
        <v>355</v>
      </c>
      <c r="H1114" s="202" t="s">
        <v>5</v>
      </c>
      <c r="I1114" s="204"/>
      <c r="L1114" s="201"/>
      <c r="M1114" s="205"/>
      <c r="N1114" s="206"/>
      <c r="O1114" s="206"/>
      <c r="P1114" s="206"/>
      <c r="Q1114" s="206"/>
      <c r="R1114" s="206"/>
      <c r="S1114" s="206"/>
      <c r="T1114" s="207"/>
      <c r="AT1114" s="202" t="s">
        <v>304</v>
      </c>
      <c r="AU1114" s="202" t="s">
        <v>87</v>
      </c>
      <c r="AV1114" s="12" t="s">
        <v>82</v>
      </c>
      <c r="AW1114" s="12" t="s">
        <v>38</v>
      </c>
      <c r="AX1114" s="12" t="s">
        <v>75</v>
      </c>
      <c r="AY1114" s="202" t="s">
        <v>178</v>
      </c>
    </row>
    <row r="1115" spans="2:51" s="13" customFormat="1">
      <c r="B1115" s="208"/>
      <c r="D1115" s="194" t="s">
        <v>304</v>
      </c>
      <c r="E1115" s="209" t="s">
        <v>5</v>
      </c>
      <c r="F1115" s="210" t="s">
        <v>1140</v>
      </c>
      <c r="H1115" s="211">
        <v>18.399999999999999</v>
      </c>
      <c r="I1115" s="212"/>
      <c r="L1115" s="208"/>
      <c r="M1115" s="213"/>
      <c r="N1115" s="214"/>
      <c r="O1115" s="214"/>
      <c r="P1115" s="214"/>
      <c r="Q1115" s="214"/>
      <c r="R1115" s="214"/>
      <c r="S1115" s="214"/>
      <c r="T1115" s="215"/>
      <c r="AT1115" s="209" t="s">
        <v>304</v>
      </c>
      <c r="AU1115" s="209" t="s">
        <v>87</v>
      </c>
      <c r="AV1115" s="13" t="s">
        <v>87</v>
      </c>
      <c r="AW1115" s="13" t="s">
        <v>38</v>
      </c>
      <c r="AX1115" s="13" t="s">
        <v>75</v>
      </c>
      <c r="AY1115" s="209" t="s">
        <v>178</v>
      </c>
    </row>
    <row r="1116" spans="2:51" s="12" customFormat="1">
      <c r="B1116" s="201"/>
      <c r="D1116" s="194" t="s">
        <v>304</v>
      </c>
      <c r="E1116" s="202" t="s">
        <v>5</v>
      </c>
      <c r="F1116" s="203" t="s">
        <v>357</v>
      </c>
      <c r="H1116" s="202" t="s">
        <v>5</v>
      </c>
      <c r="I1116" s="204"/>
      <c r="L1116" s="201"/>
      <c r="M1116" s="205"/>
      <c r="N1116" s="206"/>
      <c r="O1116" s="206"/>
      <c r="P1116" s="206"/>
      <c r="Q1116" s="206"/>
      <c r="R1116" s="206"/>
      <c r="S1116" s="206"/>
      <c r="T1116" s="207"/>
      <c r="AT1116" s="202" t="s">
        <v>304</v>
      </c>
      <c r="AU1116" s="202" t="s">
        <v>87</v>
      </c>
      <c r="AV1116" s="12" t="s">
        <v>82</v>
      </c>
      <c r="AW1116" s="12" t="s">
        <v>38</v>
      </c>
      <c r="AX1116" s="12" t="s">
        <v>75</v>
      </c>
      <c r="AY1116" s="202" t="s">
        <v>178</v>
      </c>
    </row>
    <row r="1117" spans="2:51" s="13" customFormat="1">
      <c r="B1117" s="208"/>
      <c r="D1117" s="194" t="s">
        <v>304</v>
      </c>
      <c r="E1117" s="209" t="s">
        <v>5</v>
      </c>
      <c r="F1117" s="210" t="s">
        <v>1141</v>
      </c>
      <c r="H1117" s="211">
        <v>14.3</v>
      </c>
      <c r="I1117" s="212"/>
      <c r="L1117" s="208"/>
      <c r="M1117" s="213"/>
      <c r="N1117" s="214"/>
      <c r="O1117" s="214"/>
      <c r="P1117" s="214"/>
      <c r="Q1117" s="214"/>
      <c r="R1117" s="214"/>
      <c r="S1117" s="214"/>
      <c r="T1117" s="215"/>
      <c r="AT1117" s="209" t="s">
        <v>304</v>
      </c>
      <c r="AU1117" s="209" t="s">
        <v>87</v>
      </c>
      <c r="AV1117" s="13" t="s">
        <v>87</v>
      </c>
      <c r="AW1117" s="13" t="s">
        <v>38</v>
      </c>
      <c r="AX1117" s="13" t="s">
        <v>75</v>
      </c>
      <c r="AY1117" s="209" t="s">
        <v>178</v>
      </c>
    </row>
    <row r="1118" spans="2:51" s="12" customFormat="1">
      <c r="B1118" s="201"/>
      <c r="D1118" s="194" t="s">
        <v>304</v>
      </c>
      <c r="E1118" s="202" t="s">
        <v>5</v>
      </c>
      <c r="F1118" s="203" t="s">
        <v>398</v>
      </c>
      <c r="H1118" s="202" t="s">
        <v>5</v>
      </c>
      <c r="I1118" s="204"/>
      <c r="L1118" s="201"/>
      <c r="M1118" s="205"/>
      <c r="N1118" s="206"/>
      <c r="O1118" s="206"/>
      <c r="P1118" s="206"/>
      <c r="Q1118" s="206"/>
      <c r="R1118" s="206"/>
      <c r="S1118" s="206"/>
      <c r="T1118" s="207"/>
      <c r="AT1118" s="202" t="s">
        <v>304</v>
      </c>
      <c r="AU1118" s="202" t="s">
        <v>87</v>
      </c>
      <c r="AV1118" s="12" t="s">
        <v>82</v>
      </c>
      <c r="AW1118" s="12" t="s">
        <v>38</v>
      </c>
      <c r="AX1118" s="12" t="s">
        <v>75</v>
      </c>
      <c r="AY1118" s="202" t="s">
        <v>178</v>
      </c>
    </row>
    <row r="1119" spans="2:51" s="13" customFormat="1">
      <c r="B1119" s="208"/>
      <c r="D1119" s="194" t="s">
        <v>304</v>
      </c>
      <c r="E1119" s="209" t="s">
        <v>5</v>
      </c>
      <c r="F1119" s="210" t="s">
        <v>1142</v>
      </c>
      <c r="H1119" s="211">
        <v>29.68</v>
      </c>
      <c r="I1119" s="212"/>
      <c r="L1119" s="208"/>
      <c r="M1119" s="213"/>
      <c r="N1119" s="214"/>
      <c r="O1119" s="214"/>
      <c r="P1119" s="214"/>
      <c r="Q1119" s="214"/>
      <c r="R1119" s="214"/>
      <c r="S1119" s="214"/>
      <c r="T1119" s="215"/>
      <c r="AT1119" s="209" t="s">
        <v>304</v>
      </c>
      <c r="AU1119" s="209" t="s">
        <v>87</v>
      </c>
      <c r="AV1119" s="13" t="s">
        <v>87</v>
      </c>
      <c r="AW1119" s="13" t="s">
        <v>38</v>
      </c>
      <c r="AX1119" s="13" t="s">
        <v>75</v>
      </c>
      <c r="AY1119" s="209" t="s">
        <v>178</v>
      </c>
    </row>
    <row r="1120" spans="2:51" s="12" customFormat="1">
      <c r="B1120" s="201"/>
      <c r="D1120" s="194" t="s">
        <v>304</v>
      </c>
      <c r="E1120" s="202" t="s">
        <v>5</v>
      </c>
      <c r="F1120" s="203" t="s">
        <v>359</v>
      </c>
      <c r="H1120" s="202" t="s">
        <v>5</v>
      </c>
      <c r="I1120" s="204"/>
      <c r="L1120" s="201"/>
      <c r="M1120" s="205"/>
      <c r="N1120" s="206"/>
      <c r="O1120" s="206"/>
      <c r="P1120" s="206"/>
      <c r="Q1120" s="206"/>
      <c r="R1120" s="206"/>
      <c r="S1120" s="206"/>
      <c r="T1120" s="207"/>
      <c r="AT1120" s="202" t="s">
        <v>304</v>
      </c>
      <c r="AU1120" s="202" t="s">
        <v>87</v>
      </c>
      <c r="AV1120" s="12" t="s">
        <v>82</v>
      </c>
      <c r="AW1120" s="12" t="s">
        <v>38</v>
      </c>
      <c r="AX1120" s="12" t="s">
        <v>75</v>
      </c>
      <c r="AY1120" s="202" t="s">
        <v>178</v>
      </c>
    </row>
    <row r="1121" spans="2:65" s="13" customFormat="1">
      <c r="B1121" s="208"/>
      <c r="D1121" s="194" t="s">
        <v>304</v>
      </c>
      <c r="E1121" s="209" t="s">
        <v>5</v>
      </c>
      <c r="F1121" s="210" t="s">
        <v>1143</v>
      </c>
      <c r="H1121" s="211">
        <v>7.8</v>
      </c>
      <c r="I1121" s="212"/>
      <c r="L1121" s="208"/>
      <c r="M1121" s="213"/>
      <c r="N1121" s="214"/>
      <c r="O1121" s="214"/>
      <c r="P1121" s="214"/>
      <c r="Q1121" s="214"/>
      <c r="R1121" s="214"/>
      <c r="S1121" s="214"/>
      <c r="T1121" s="215"/>
      <c r="AT1121" s="209" t="s">
        <v>304</v>
      </c>
      <c r="AU1121" s="209" t="s">
        <v>87</v>
      </c>
      <c r="AV1121" s="13" t="s">
        <v>87</v>
      </c>
      <c r="AW1121" s="13" t="s">
        <v>38</v>
      </c>
      <c r="AX1121" s="13" t="s">
        <v>75</v>
      </c>
      <c r="AY1121" s="209" t="s">
        <v>178</v>
      </c>
    </row>
    <row r="1122" spans="2:65" s="12" customFormat="1">
      <c r="B1122" s="201"/>
      <c r="D1122" s="194" t="s">
        <v>304</v>
      </c>
      <c r="E1122" s="202" t="s">
        <v>5</v>
      </c>
      <c r="F1122" s="203" t="s">
        <v>361</v>
      </c>
      <c r="H1122" s="202" t="s">
        <v>5</v>
      </c>
      <c r="I1122" s="204"/>
      <c r="L1122" s="201"/>
      <c r="M1122" s="205"/>
      <c r="N1122" s="206"/>
      <c r="O1122" s="206"/>
      <c r="P1122" s="206"/>
      <c r="Q1122" s="206"/>
      <c r="R1122" s="206"/>
      <c r="S1122" s="206"/>
      <c r="T1122" s="207"/>
      <c r="AT1122" s="202" t="s">
        <v>304</v>
      </c>
      <c r="AU1122" s="202" t="s">
        <v>87</v>
      </c>
      <c r="AV1122" s="12" t="s">
        <v>82</v>
      </c>
      <c r="AW1122" s="12" t="s">
        <v>38</v>
      </c>
      <c r="AX1122" s="12" t="s">
        <v>75</v>
      </c>
      <c r="AY1122" s="202" t="s">
        <v>178</v>
      </c>
    </row>
    <row r="1123" spans="2:65" s="13" customFormat="1">
      <c r="B1123" s="208"/>
      <c r="D1123" s="194" t="s">
        <v>304</v>
      </c>
      <c r="E1123" s="209" t="s">
        <v>5</v>
      </c>
      <c r="F1123" s="210" t="s">
        <v>1144</v>
      </c>
      <c r="H1123" s="211">
        <v>6.2</v>
      </c>
      <c r="I1123" s="212"/>
      <c r="L1123" s="208"/>
      <c r="M1123" s="213"/>
      <c r="N1123" s="214"/>
      <c r="O1123" s="214"/>
      <c r="P1123" s="214"/>
      <c r="Q1123" s="214"/>
      <c r="R1123" s="214"/>
      <c r="S1123" s="214"/>
      <c r="T1123" s="215"/>
      <c r="AT1123" s="209" t="s">
        <v>304</v>
      </c>
      <c r="AU1123" s="209" t="s">
        <v>87</v>
      </c>
      <c r="AV1123" s="13" t="s">
        <v>87</v>
      </c>
      <c r="AW1123" s="13" t="s">
        <v>38</v>
      </c>
      <c r="AX1123" s="13" t="s">
        <v>75</v>
      </c>
      <c r="AY1123" s="209" t="s">
        <v>178</v>
      </c>
    </row>
    <row r="1124" spans="2:65" s="14" customFormat="1">
      <c r="B1124" s="216"/>
      <c r="D1124" s="194" t="s">
        <v>304</v>
      </c>
      <c r="E1124" s="217" t="s">
        <v>5</v>
      </c>
      <c r="F1124" s="218" t="s">
        <v>309</v>
      </c>
      <c r="H1124" s="219">
        <v>222.18</v>
      </c>
      <c r="I1124" s="220"/>
      <c r="L1124" s="216"/>
      <c r="M1124" s="221"/>
      <c r="N1124" s="222"/>
      <c r="O1124" s="222"/>
      <c r="P1124" s="222"/>
      <c r="Q1124" s="222"/>
      <c r="R1124" s="222"/>
      <c r="S1124" s="222"/>
      <c r="T1124" s="223"/>
      <c r="AT1124" s="217" t="s">
        <v>304</v>
      </c>
      <c r="AU1124" s="217" t="s">
        <v>87</v>
      </c>
      <c r="AV1124" s="14" t="s">
        <v>177</v>
      </c>
      <c r="AW1124" s="14" t="s">
        <v>38</v>
      </c>
      <c r="AX1124" s="14" t="s">
        <v>82</v>
      </c>
      <c r="AY1124" s="217" t="s">
        <v>178</v>
      </c>
    </row>
    <row r="1125" spans="2:65" s="1" customFormat="1" ht="16.5" customHeight="1">
      <c r="B1125" s="181"/>
      <c r="C1125" s="182" t="s">
        <v>1145</v>
      </c>
      <c r="D1125" s="182" t="s">
        <v>180</v>
      </c>
      <c r="E1125" s="183" t="s">
        <v>1146</v>
      </c>
      <c r="F1125" s="184" t="s">
        <v>1147</v>
      </c>
      <c r="G1125" s="185" t="s">
        <v>315</v>
      </c>
      <c r="H1125" s="186">
        <v>40.51</v>
      </c>
      <c r="I1125" s="187"/>
      <c r="J1125" s="188">
        <f>ROUND(I1125*H1125,2)</f>
        <v>0</v>
      </c>
      <c r="K1125" s="184" t="s">
        <v>5</v>
      </c>
      <c r="L1125" s="42"/>
      <c r="M1125" s="189" t="s">
        <v>5</v>
      </c>
      <c r="N1125" s="190" t="s">
        <v>46</v>
      </c>
      <c r="O1125" s="43"/>
      <c r="P1125" s="191">
        <f>O1125*H1125</f>
        <v>0</v>
      </c>
      <c r="Q1125" s="191">
        <v>0</v>
      </c>
      <c r="R1125" s="191">
        <f>Q1125*H1125</f>
        <v>0</v>
      </c>
      <c r="S1125" s="191">
        <v>3.6999999999999998E-2</v>
      </c>
      <c r="T1125" s="192">
        <f>S1125*H1125</f>
        <v>1.4988699999999999</v>
      </c>
      <c r="AR1125" s="25" t="s">
        <v>177</v>
      </c>
      <c r="AT1125" s="25" t="s">
        <v>180</v>
      </c>
      <c r="AU1125" s="25" t="s">
        <v>87</v>
      </c>
      <c r="AY1125" s="25" t="s">
        <v>178</v>
      </c>
      <c r="BE1125" s="193">
        <f>IF(N1125="základní",J1125,0)</f>
        <v>0</v>
      </c>
      <c r="BF1125" s="193">
        <f>IF(N1125="snížená",J1125,0)</f>
        <v>0</v>
      </c>
      <c r="BG1125" s="193">
        <f>IF(N1125="zákl. přenesená",J1125,0)</f>
        <v>0</v>
      </c>
      <c r="BH1125" s="193">
        <f>IF(N1125="sníž. přenesená",J1125,0)</f>
        <v>0</v>
      </c>
      <c r="BI1125" s="193">
        <f>IF(N1125="nulová",J1125,0)</f>
        <v>0</v>
      </c>
      <c r="BJ1125" s="25" t="s">
        <v>82</v>
      </c>
      <c r="BK1125" s="193">
        <f>ROUND(I1125*H1125,2)</f>
        <v>0</v>
      </c>
      <c r="BL1125" s="25" t="s">
        <v>177</v>
      </c>
      <c r="BM1125" s="25" t="s">
        <v>1148</v>
      </c>
    </row>
    <row r="1126" spans="2:65" s="12" customFormat="1">
      <c r="B1126" s="201"/>
      <c r="D1126" s="194" t="s">
        <v>304</v>
      </c>
      <c r="E1126" s="202" t="s">
        <v>5</v>
      </c>
      <c r="F1126" s="203" t="s">
        <v>1149</v>
      </c>
      <c r="H1126" s="202" t="s">
        <v>5</v>
      </c>
      <c r="I1126" s="204"/>
      <c r="L1126" s="201"/>
      <c r="M1126" s="205"/>
      <c r="N1126" s="206"/>
      <c r="O1126" s="206"/>
      <c r="P1126" s="206"/>
      <c r="Q1126" s="206"/>
      <c r="R1126" s="206"/>
      <c r="S1126" s="206"/>
      <c r="T1126" s="207"/>
      <c r="AT1126" s="202" t="s">
        <v>304</v>
      </c>
      <c r="AU1126" s="202" t="s">
        <v>87</v>
      </c>
      <c r="AV1126" s="12" t="s">
        <v>82</v>
      </c>
      <c r="AW1126" s="12" t="s">
        <v>38</v>
      </c>
      <c r="AX1126" s="12" t="s">
        <v>75</v>
      </c>
      <c r="AY1126" s="202" t="s">
        <v>178</v>
      </c>
    </row>
    <row r="1127" spans="2:65" s="13" customFormat="1">
      <c r="B1127" s="208"/>
      <c r="D1127" s="194" t="s">
        <v>304</v>
      </c>
      <c r="E1127" s="209" t="s">
        <v>5</v>
      </c>
      <c r="F1127" s="210" t="s">
        <v>1150</v>
      </c>
      <c r="H1127" s="211">
        <v>17.2</v>
      </c>
      <c r="I1127" s="212"/>
      <c r="L1127" s="208"/>
      <c r="M1127" s="213"/>
      <c r="N1127" s="214"/>
      <c r="O1127" s="214"/>
      <c r="P1127" s="214"/>
      <c r="Q1127" s="214"/>
      <c r="R1127" s="214"/>
      <c r="S1127" s="214"/>
      <c r="T1127" s="215"/>
      <c r="AT1127" s="209" t="s">
        <v>304</v>
      </c>
      <c r="AU1127" s="209" t="s">
        <v>87</v>
      </c>
      <c r="AV1127" s="13" t="s">
        <v>87</v>
      </c>
      <c r="AW1127" s="13" t="s">
        <v>38</v>
      </c>
      <c r="AX1127" s="13" t="s">
        <v>75</v>
      </c>
      <c r="AY1127" s="209" t="s">
        <v>178</v>
      </c>
    </row>
    <row r="1128" spans="2:65" s="13" customFormat="1">
      <c r="B1128" s="208"/>
      <c r="D1128" s="194" t="s">
        <v>304</v>
      </c>
      <c r="E1128" s="209" t="s">
        <v>5</v>
      </c>
      <c r="F1128" s="210" t="s">
        <v>5</v>
      </c>
      <c r="H1128" s="211">
        <v>0</v>
      </c>
      <c r="I1128" s="212"/>
      <c r="L1128" s="208"/>
      <c r="M1128" s="213"/>
      <c r="N1128" s="214"/>
      <c r="O1128" s="214"/>
      <c r="P1128" s="214"/>
      <c r="Q1128" s="214"/>
      <c r="R1128" s="214"/>
      <c r="S1128" s="214"/>
      <c r="T1128" s="215"/>
      <c r="AT1128" s="209" t="s">
        <v>304</v>
      </c>
      <c r="AU1128" s="209" t="s">
        <v>87</v>
      </c>
      <c r="AV1128" s="13" t="s">
        <v>87</v>
      </c>
      <c r="AW1128" s="13" t="s">
        <v>6</v>
      </c>
      <c r="AX1128" s="13" t="s">
        <v>75</v>
      </c>
      <c r="AY1128" s="209" t="s">
        <v>178</v>
      </c>
    </row>
    <row r="1129" spans="2:65" s="12" customFormat="1">
      <c r="B1129" s="201"/>
      <c r="D1129" s="194" t="s">
        <v>304</v>
      </c>
      <c r="E1129" s="202" t="s">
        <v>5</v>
      </c>
      <c r="F1129" s="203" t="s">
        <v>1151</v>
      </c>
      <c r="H1129" s="202" t="s">
        <v>5</v>
      </c>
      <c r="I1129" s="204"/>
      <c r="L1129" s="201"/>
      <c r="M1129" s="205"/>
      <c r="N1129" s="206"/>
      <c r="O1129" s="206"/>
      <c r="P1129" s="206"/>
      <c r="Q1129" s="206"/>
      <c r="R1129" s="206"/>
      <c r="S1129" s="206"/>
      <c r="T1129" s="207"/>
      <c r="AT1129" s="202" t="s">
        <v>304</v>
      </c>
      <c r="AU1129" s="202" t="s">
        <v>87</v>
      </c>
      <c r="AV1129" s="12" t="s">
        <v>82</v>
      </c>
      <c r="AW1129" s="12" t="s">
        <v>38</v>
      </c>
      <c r="AX1129" s="12" t="s">
        <v>75</v>
      </c>
      <c r="AY1129" s="202" t="s">
        <v>178</v>
      </c>
    </row>
    <row r="1130" spans="2:65" s="13" customFormat="1">
      <c r="B1130" s="208"/>
      <c r="D1130" s="194" t="s">
        <v>304</v>
      </c>
      <c r="E1130" s="209" t="s">
        <v>5</v>
      </c>
      <c r="F1130" s="210" t="s">
        <v>82</v>
      </c>
      <c r="H1130" s="211">
        <v>1</v>
      </c>
      <c r="I1130" s="212"/>
      <c r="L1130" s="208"/>
      <c r="M1130" s="213"/>
      <c r="N1130" s="214"/>
      <c r="O1130" s="214"/>
      <c r="P1130" s="214"/>
      <c r="Q1130" s="214"/>
      <c r="R1130" s="214"/>
      <c r="S1130" s="214"/>
      <c r="T1130" s="215"/>
      <c r="AT1130" s="209" t="s">
        <v>304</v>
      </c>
      <c r="AU1130" s="209" t="s">
        <v>87</v>
      </c>
      <c r="AV1130" s="13" t="s">
        <v>87</v>
      </c>
      <c r="AW1130" s="13" t="s">
        <v>38</v>
      </c>
      <c r="AX1130" s="13" t="s">
        <v>75</v>
      </c>
      <c r="AY1130" s="209" t="s">
        <v>178</v>
      </c>
    </row>
    <row r="1131" spans="2:65" s="12" customFormat="1">
      <c r="B1131" s="201"/>
      <c r="D1131" s="194" t="s">
        <v>304</v>
      </c>
      <c r="E1131" s="202" t="s">
        <v>5</v>
      </c>
      <c r="F1131" s="203" t="s">
        <v>1152</v>
      </c>
      <c r="H1131" s="202" t="s">
        <v>5</v>
      </c>
      <c r="I1131" s="204"/>
      <c r="L1131" s="201"/>
      <c r="M1131" s="205"/>
      <c r="N1131" s="206"/>
      <c r="O1131" s="206"/>
      <c r="P1131" s="206"/>
      <c r="Q1131" s="206"/>
      <c r="R1131" s="206"/>
      <c r="S1131" s="206"/>
      <c r="T1131" s="207"/>
      <c r="AT1131" s="202" t="s">
        <v>304</v>
      </c>
      <c r="AU1131" s="202" t="s">
        <v>87</v>
      </c>
      <c r="AV1131" s="12" t="s">
        <v>82</v>
      </c>
      <c r="AW1131" s="12" t="s">
        <v>38</v>
      </c>
      <c r="AX1131" s="12" t="s">
        <v>75</v>
      </c>
      <c r="AY1131" s="202" t="s">
        <v>178</v>
      </c>
    </row>
    <row r="1132" spans="2:65" s="13" customFormat="1">
      <c r="B1132" s="208"/>
      <c r="D1132" s="194" t="s">
        <v>304</v>
      </c>
      <c r="E1132" s="209" t="s">
        <v>5</v>
      </c>
      <c r="F1132" s="210" t="s">
        <v>1153</v>
      </c>
      <c r="H1132" s="211">
        <v>12.91</v>
      </c>
      <c r="I1132" s="212"/>
      <c r="L1132" s="208"/>
      <c r="M1132" s="213"/>
      <c r="N1132" s="214"/>
      <c r="O1132" s="214"/>
      <c r="P1132" s="214"/>
      <c r="Q1132" s="214"/>
      <c r="R1132" s="214"/>
      <c r="S1132" s="214"/>
      <c r="T1132" s="215"/>
      <c r="AT1132" s="209" t="s">
        <v>304</v>
      </c>
      <c r="AU1132" s="209" t="s">
        <v>87</v>
      </c>
      <c r="AV1132" s="13" t="s">
        <v>87</v>
      </c>
      <c r="AW1132" s="13" t="s">
        <v>38</v>
      </c>
      <c r="AX1132" s="13" t="s">
        <v>75</v>
      </c>
      <c r="AY1132" s="209" t="s">
        <v>178</v>
      </c>
    </row>
    <row r="1133" spans="2:65" s="13" customFormat="1">
      <c r="B1133" s="208"/>
      <c r="D1133" s="194" t="s">
        <v>304</v>
      </c>
      <c r="E1133" s="209" t="s">
        <v>5</v>
      </c>
      <c r="F1133" s="210" t="s">
        <v>5</v>
      </c>
      <c r="H1133" s="211">
        <v>0</v>
      </c>
      <c r="I1133" s="212"/>
      <c r="L1133" s="208"/>
      <c r="M1133" s="213"/>
      <c r="N1133" s="214"/>
      <c r="O1133" s="214"/>
      <c r="P1133" s="214"/>
      <c r="Q1133" s="214"/>
      <c r="R1133" s="214"/>
      <c r="S1133" s="214"/>
      <c r="T1133" s="215"/>
      <c r="AT1133" s="209" t="s">
        <v>304</v>
      </c>
      <c r="AU1133" s="209" t="s">
        <v>87</v>
      </c>
      <c r="AV1133" s="13" t="s">
        <v>87</v>
      </c>
      <c r="AW1133" s="13" t="s">
        <v>6</v>
      </c>
      <c r="AX1133" s="13" t="s">
        <v>75</v>
      </c>
      <c r="AY1133" s="209" t="s">
        <v>178</v>
      </c>
    </row>
    <row r="1134" spans="2:65" s="12" customFormat="1">
      <c r="B1134" s="201"/>
      <c r="D1134" s="194" t="s">
        <v>304</v>
      </c>
      <c r="E1134" s="202" t="s">
        <v>5</v>
      </c>
      <c r="F1134" s="203" t="s">
        <v>1154</v>
      </c>
      <c r="H1134" s="202" t="s">
        <v>5</v>
      </c>
      <c r="I1134" s="204"/>
      <c r="L1134" s="201"/>
      <c r="M1134" s="205"/>
      <c r="N1134" s="206"/>
      <c r="O1134" s="206"/>
      <c r="P1134" s="206"/>
      <c r="Q1134" s="206"/>
      <c r="R1134" s="206"/>
      <c r="S1134" s="206"/>
      <c r="T1134" s="207"/>
      <c r="AT1134" s="202" t="s">
        <v>304</v>
      </c>
      <c r="AU1134" s="202" t="s">
        <v>87</v>
      </c>
      <c r="AV1134" s="12" t="s">
        <v>82</v>
      </c>
      <c r="AW1134" s="12" t="s">
        <v>38</v>
      </c>
      <c r="AX1134" s="12" t="s">
        <v>75</v>
      </c>
      <c r="AY1134" s="202" t="s">
        <v>178</v>
      </c>
    </row>
    <row r="1135" spans="2:65" s="13" customFormat="1">
      <c r="B1135" s="208"/>
      <c r="D1135" s="194" t="s">
        <v>304</v>
      </c>
      <c r="E1135" s="209" t="s">
        <v>5</v>
      </c>
      <c r="F1135" s="210" t="s">
        <v>1155</v>
      </c>
      <c r="H1135" s="211">
        <v>7.2</v>
      </c>
      <c r="I1135" s="212"/>
      <c r="L1135" s="208"/>
      <c r="M1135" s="213"/>
      <c r="N1135" s="214"/>
      <c r="O1135" s="214"/>
      <c r="P1135" s="214"/>
      <c r="Q1135" s="214"/>
      <c r="R1135" s="214"/>
      <c r="S1135" s="214"/>
      <c r="T1135" s="215"/>
      <c r="AT1135" s="209" t="s">
        <v>304</v>
      </c>
      <c r="AU1135" s="209" t="s">
        <v>87</v>
      </c>
      <c r="AV1135" s="13" t="s">
        <v>87</v>
      </c>
      <c r="AW1135" s="13" t="s">
        <v>38</v>
      </c>
      <c r="AX1135" s="13" t="s">
        <v>75</v>
      </c>
      <c r="AY1135" s="209" t="s">
        <v>178</v>
      </c>
    </row>
    <row r="1136" spans="2:65" s="12" customFormat="1">
      <c r="B1136" s="201"/>
      <c r="D1136" s="194" t="s">
        <v>304</v>
      </c>
      <c r="E1136" s="202" t="s">
        <v>5</v>
      </c>
      <c r="F1136" s="203" t="s">
        <v>525</v>
      </c>
      <c r="H1136" s="202" t="s">
        <v>5</v>
      </c>
      <c r="I1136" s="204"/>
      <c r="L1136" s="201"/>
      <c r="M1136" s="205"/>
      <c r="N1136" s="206"/>
      <c r="O1136" s="206"/>
      <c r="P1136" s="206"/>
      <c r="Q1136" s="206"/>
      <c r="R1136" s="206"/>
      <c r="S1136" s="206"/>
      <c r="T1136" s="207"/>
      <c r="AT1136" s="202" t="s">
        <v>304</v>
      </c>
      <c r="AU1136" s="202" t="s">
        <v>87</v>
      </c>
      <c r="AV1136" s="12" t="s">
        <v>82</v>
      </c>
      <c r="AW1136" s="12" t="s">
        <v>38</v>
      </c>
      <c r="AX1136" s="12" t="s">
        <v>75</v>
      </c>
      <c r="AY1136" s="202" t="s">
        <v>178</v>
      </c>
    </row>
    <row r="1137" spans="2:65" s="13" customFormat="1">
      <c r="B1137" s="208"/>
      <c r="D1137" s="194" t="s">
        <v>304</v>
      </c>
      <c r="E1137" s="209" t="s">
        <v>5</v>
      </c>
      <c r="F1137" s="210" t="s">
        <v>526</v>
      </c>
      <c r="H1137" s="211">
        <v>1.2</v>
      </c>
      <c r="I1137" s="212"/>
      <c r="L1137" s="208"/>
      <c r="M1137" s="213"/>
      <c r="N1137" s="214"/>
      <c r="O1137" s="214"/>
      <c r="P1137" s="214"/>
      <c r="Q1137" s="214"/>
      <c r="R1137" s="214"/>
      <c r="S1137" s="214"/>
      <c r="T1137" s="215"/>
      <c r="AT1137" s="209" t="s">
        <v>304</v>
      </c>
      <c r="AU1137" s="209" t="s">
        <v>87</v>
      </c>
      <c r="AV1137" s="13" t="s">
        <v>87</v>
      </c>
      <c r="AW1137" s="13" t="s">
        <v>38</v>
      </c>
      <c r="AX1137" s="13" t="s">
        <v>75</v>
      </c>
      <c r="AY1137" s="209" t="s">
        <v>178</v>
      </c>
    </row>
    <row r="1138" spans="2:65" s="13" customFormat="1">
      <c r="B1138" s="208"/>
      <c r="D1138" s="194" t="s">
        <v>304</v>
      </c>
      <c r="E1138" s="209" t="s">
        <v>5</v>
      </c>
      <c r="F1138" s="210" t="s">
        <v>5</v>
      </c>
      <c r="H1138" s="211">
        <v>0</v>
      </c>
      <c r="I1138" s="212"/>
      <c r="L1138" s="208"/>
      <c r="M1138" s="213"/>
      <c r="N1138" s="214"/>
      <c r="O1138" s="214"/>
      <c r="P1138" s="214"/>
      <c r="Q1138" s="214"/>
      <c r="R1138" s="214"/>
      <c r="S1138" s="214"/>
      <c r="T1138" s="215"/>
      <c r="AT1138" s="209" t="s">
        <v>304</v>
      </c>
      <c r="AU1138" s="209" t="s">
        <v>87</v>
      </c>
      <c r="AV1138" s="13" t="s">
        <v>87</v>
      </c>
      <c r="AW1138" s="13" t="s">
        <v>6</v>
      </c>
      <c r="AX1138" s="13" t="s">
        <v>75</v>
      </c>
      <c r="AY1138" s="209" t="s">
        <v>178</v>
      </c>
    </row>
    <row r="1139" spans="2:65" s="12" customFormat="1">
      <c r="B1139" s="201"/>
      <c r="D1139" s="194" t="s">
        <v>304</v>
      </c>
      <c r="E1139" s="202" t="s">
        <v>5</v>
      </c>
      <c r="F1139" s="203" t="s">
        <v>1156</v>
      </c>
      <c r="H1139" s="202" t="s">
        <v>5</v>
      </c>
      <c r="I1139" s="204"/>
      <c r="L1139" s="201"/>
      <c r="M1139" s="205"/>
      <c r="N1139" s="206"/>
      <c r="O1139" s="206"/>
      <c r="P1139" s="206"/>
      <c r="Q1139" s="206"/>
      <c r="R1139" s="206"/>
      <c r="S1139" s="206"/>
      <c r="T1139" s="207"/>
      <c r="AT1139" s="202" t="s">
        <v>304</v>
      </c>
      <c r="AU1139" s="202" t="s">
        <v>87</v>
      </c>
      <c r="AV1139" s="12" t="s">
        <v>82</v>
      </c>
      <c r="AW1139" s="12" t="s">
        <v>38</v>
      </c>
      <c r="AX1139" s="12" t="s">
        <v>75</v>
      </c>
      <c r="AY1139" s="202" t="s">
        <v>178</v>
      </c>
    </row>
    <row r="1140" spans="2:65" s="13" customFormat="1">
      <c r="B1140" s="208"/>
      <c r="D1140" s="194" t="s">
        <v>304</v>
      </c>
      <c r="E1140" s="209" t="s">
        <v>5</v>
      </c>
      <c r="F1140" s="210" t="s">
        <v>82</v>
      </c>
      <c r="H1140" s="211">
        <v>1</v>
      </c>
      <c r="I1140" s="212"/>
      <c r="L1140" s="208"/>
      <c r="M1140" s="213"/>
      <c r="N1140" s="214"/>
      <c r="O1140" s="214"/>
      <c r="P1140" s="214"/>
      <c r="Q1140" s="214"/>
      <c r="R1140" s="214"/>
      <c r="S1140" s="214"/>
      <c r="T1140" s="215"/>
      <c r="AT1140" s="209" t="s">
        <v>304</v>
      </c>
      <c r="AU1140" s="209" t="s">
        <v>87</v>
      </c>
      <c r="AV1140" s="13" t="s">
        <v>87</v>
      </c>
      <c r="AW1140" s="13" t="s">
        <v>38</v>
      </c>
      <c r="AX1140" s="13" t="s">
        <v>75</v>
      </c>
      <c r="AY1140" s="209" t="s">
        <v>178</v>
      </c>
    </row>
    <row r="1141" spans="2:65" s="14" customFormat="1">
      <c r="B1141" s="216"/>
      <c r="D1141" s="194" t="s">
        <v>304</v>
      </c>
      <c r="E1141" s="217" t="s">
        <v>5</v>
      </c>
      <c r="F1141" s="218" t="s">
        <v>309</v>
      </c>
      <c r="H1141" s="219">
        <v>40.51</v>
      </c>
      <c r="I1141" s="220"/>
      <c r="L1141" s="216"/>
      <c r="M1141" s="221"/>
      <c r="N1141" s="222"/>
      <c r="O1141" s="222"/>
      <c r="P1141" s="222"/>
      <c r="Q1141" s="222"/>
      <c r="R1141" s="222"/>
      <c r="S1141" s="222"/>
      <c r="T1141" s="223"/>
      <c r="AT1141" s="217" t="s">
        <v>304</v>
      </c>
      <c r="AU1141" s="217" t="s">
        <v>87</v>
      </c>
      <c r="AV1141" s="14" t="s">
        <v>177</v>
      </c>
      <c r="AW1141" s="14" t="s">
        <v>38</v>
      </c>
      <c r="AX1141" s="14" t="s">
        <v>82</v>
      </c>
      <c r="AY1141" s="217" t="s">
        <v>178</v>
      </c>
    </row>
    <row r="1142" spans="2:65" s="1" customFormat="1" ht="25.5" customHeight="1">
      <c r="B1142" s="181"/>
      <c r="C1142" s="182" t="s">
        <v>1157</v>
      </c>
      <c r="D1142" s="182" t="s">
        <v>180</v>
      </c>
      <c r="E1142" s="183" t="s">
        <v>1158</v>
      </c>
      <c r="F1142" s="184" t="s">
        <v>1159</v>
      </c>
      <c r="G1142" s="185" t="s">
        <v>442</v>
      </c>
      <c r="H1142" s="186">
        <v>2</v>
      </c>
      <c r="I1142" s="187"/>
      <c r="J1142" s="188">
        <f>ROUND(I1142*H1142,2)</f>
        <v>0</v>
      </c>
      <c r="K1142" s="184" t="s">
        <v>5</v>
      </c>
      <c r="L1142" s="42"/>
      <c r="M1142" s="189" t="s">
        <v>5</v>
      </c>
      <c r="N1142" s="190" t="s">
        <v>46</v>
      </c>
      <c r="O1142" s="43"/>
      <c r="P1142" s="191">
        <f>O1142*H1142</f>
        <v>0</v>
      </c>
      <c r="Q1142" s="191">
        <v>0</v>
      </c>
      <c r="R1142" s="191">
        <f>Q1142*H1142</f>
        <v>0</v>
      </c>
      <c r="S1142" s="191">
        <v>8.9999999999999993E-3</v>
      </c>
      <c r="T1142" s="192">
        <f>S1142*H1142</f>
        <v>1.7999999999999999E-2</v>
      </c>
      <c r="AR1142" s="25" t="s">
        <v>177</v>
      </c>
      <c r="AT1142" s="25" t="s">
        <v>180</v>
      </c>
      <c r="AU1142" s="25" t="s">
        <v>87</v>
      </c>
      <c r="AY1142" s="25" t="s">
        <v>178</v>
      </c>
      <c r="BE1142" s="193">
        <f>IF(N1142="základní",J1142,0)</f>
        <v>0</v>
      </c>
      <c r="BF1142" s="193">
        <f>IF(N1142="snížená",J1142,0)</f>
        <v>0</v>
      </c>
      <c r="BG1142" s="193">
        <f>IF(N1142="zákl. přenesená",J1142,0)</f>
        <v>0</v>
      </c>
      <c r="BH1142" s="193">
        <f>IF(N1142="sníž. přenesená",J1142,0)</f>
        <v>0</v>
      </c>
      <c r="BI1142" s="193">
        <f>IF(N1142="nulová",J1142,0)</f>
        <v>0</v>
      </c>
      <c r="BJ1142" s="25" t="s">
        <v>82</v>
      </c>
      <c r="BK1142" s="193">
        <f>ROUND(I1142*H1142,2)</f>
        <v>0</v>
      </c>
      <c r="BL1142" s="25" t="s">
        <v>177</v>
      </c>
      <c r="BM1142" s="25" t="s">
        <v>1160</v>
      </c>
    </row>
    <row r="1143" spans="2:65" s="12" customFormat="1">
      <c r="B1143" s="201"/>
      <c r="D1143" s="194" t="s">
        <v>304</v>
      </c>
      <c r="E1143" s="202" t="s">
        <v>5</v>
      </c>
      <c r="F1143" s="203" t="s">
        <v>1161</v>
      </c>
      <c r="H1143" s="202" t="s">
        <v>5</v>
      </c>
      <c r="I1143" s="204"/>
      <c r="L1143" s="201"/>
      <c r="M1143" s="205"/>
      <c r="N1143" s="206"/>
      <c r="O1143" s="206"/>
      <c r="P1143" s="206"/>
      <c r="Q1143" s="206"/>
      <c r="R1143" s="206"/>
      <c r="S1143" s="206"/>
      <c r="T1143" s="207"/>
      <c r="AT1143" s="202" t="s">
        <v>304</v>
      </c>
      <c r="AU1143" s="202" t="s">
        <v>87</v>
      </c>
      <c r="AV1143" s="12" t="s">
        <v>82</v>
      </c>
      <c r="AW1143" s="12" t="s">
        <v>38</v>
      </c>
      <c r="AX1143" s="12" t="s">
        <v>75</v>
      </c>
      <c r="AY1143" s="202" t="s">
        <v>178</v>
      </c>
    </row>
    <row r="1144" spans="2:65" s="13" customFormat="1">
      <c r="B1144" s="208"/>
      <c r="D1144" s="194" t="s">
        <v>304</v>
      </c>
      <c r="E1144" s="209" t="s">
        <v>5</v>
      </c>
      <c r="F1144" s="210" t="s">
        <v>87</v>
      </c>
      <c r="H1144" s="211">
        <v>2</v>
      </c>
      <c r="I1144" s="212"/>
      <c r="L1144" s="208"/>
      <c r="M1144" s="213"/>
      <c r="N1144" s="214"/>
      <c r="O1144" s="214"/>
      <c r="P1144" s="214"/>
      <c r="Q1144" s="214"/>
      <c r="R1144" s="214"/>
      <c r="S1144" s="214"/>
      <c r="T1144" s="215"/>
      <c r="AT1144" s="209" t="s">
        <v>304</v>
      </c>
      <c r="AU1144" s="209" t="s">
        <v>87</v>
      </c>
      <c r="AV1144" s="13" t="s">
        <v>87</v>
      </c>
      <c r="AW1144" s="13" t="s">
        <v>38</v>
      </c>
      <c r="AX1144" s="13" t="s">
        <v>75</v>
      </c>
      <c r="AY1144" s="209" t="s">
        <v>178</v>
      </c>
    </row>
    <row r="1145" spans="2:65" s="14" customFormat="1">
      <c r="B1145" s="216"/>
      <c r="D1145" s="194" t="s">
        <v>304</v>
      </c>
      <c r="E1145" s="217" t="s">
        <v>5</v>
      </c>
      <c r="F1145" s="218" t="s">
        <v>309</v>
      </c>
      <c r="H1145" s="219">
        <v>2</v>
      </c>
      <c r="I1145" s="220"/>
      <c r="L1145" s="216"/>
      <c r="M1145" s="221"/>
      <c r="N1145" s="222"/>
      <c r="O1145" s="222"/>
      <c r="P1145" s="222"/>
      <c r="Q1145" s="222"/>
      <c r="R1145" s="222"/>
      <c r="S1145" s="222"/>
      <c r="T1145" s="223"/>
      <c r="AT1145" s="217" t="s">
        <v>304</v>
      </c>
      <c r="AU1145" s="217" t="s">
        <v>87</v>
      </c>
      <c r="AV1145" s="14" t="s">
        <v>177</v>
      </c>
      <c r="AW1145" s="14" t="s">
        <v>38</v>
      </c>
      <c r="AX1145" s="14" t="s">
        <v>82</v>
      </c>
      <c r="AY1145" s="217" t="s">
        <v>178</v>
      </c>
    </row>
    <row r="1146" spans="2:65" s="1" customFormat="1" ht="16.5" customHeight="1">
      <c r="B1146" s="181"/>
      <c r="C1146" s="182" t="s">
        <v>1162</v>
      </c>
      <c r="D1146" s="182" t="s">
        <v>180</v>
      </c>
      <c r="E1146" s="183" t="s">
        <v>1163</v>
      </c>
      <c r="F1146" s="184" t="s">
        <v>1164</v>
      </c>
      <c r="G1146" s="185" t="s">
        <v>442</v>
      </c>
      <c r="H1146" s="186">
        <v>1</v>
      </c>
      <c r="I1146" s="187"/>
      <c r="J1146" s="188">
        <f>ROUND(I1146*H1146,2)</f>
        <v>0</v>
      </c>
      <c r="K1146" s="184" t="s">
        <v>5</v>
      </c>
      <c r="L1146" s="42"/>
      <c r="M1146" s="189" t="s">
        <v>5</v>
      </c>
      <c r="N1146" s="190" t="s">
        <v>46</v>
      </c>
      <c r="O1146" s="43"/>
      <c r="P1146" s="191">
        <f>O1146*H1146</f>
        <v>0</v>
      </c>
      <c r="Q1146" s="191">
        <v>0</v>
      </c>
      <c r="R1146" s="191">
        <f>Q1146*H1146</f>
        <v>0</v>
      </c>
      <c r="S1146" s="191">
        <v>5.3999999999999999E-2</v>
      </c>
      <c r="T1146" s="192">
        <f>S1146*H1146</f>
        <v>5.3999999999999999E-2</v>
      </c>
      <c r="AR1146" s="25" t="s">
        <v>177</v>
      </c>
      <c r="AT1146" s="25" t="s">
        <v>180</v>
      </c>
      <c r="AU1146" s="25" t="s">
        <v>87</v>
      </c>
      <c r="AY1146" s="25" t="s">
        <v>178</v>
      </c>
      <c r="BE1146" s="193">
        <f>IF(N1146="základní",J1146,0)</f>
        <v>0</v>
      </c>
      <c r="BF1146" s="193">
        <f>IF(N1146="snížená",J1146,0)</f>
        <v>0</v>
      </c>
      <c r="BG1146" s="193">
        <f>IF(N1146="zákl. přenesená",J1146,0)</f>
        <v>0</v>
      </c>
      <c r="BH1146" s="193">
        <f>IF(N1146="sníž. přenesená",J1146,0)</f>
        <v>0</v>
      </c>
      <c r="BI1146" s="193">
        <f>IF(N1146="nulová",J1146,0)</f>
        <v>0</v>
      </c>
      <c r="BJ1146" s="25" t="s">
        <v>82</v>
      </c>
      <c r="BK1146" s="193">
        <f>ROUND(I1146*H1146,2)</f>
        <v>0</v>
      </c>
      <c r="BL1146" s="25" t="s">
        <v>177</v>
      </c>
      <c r="BM1146" s="25" t="s">
        <v>1165</v>
      </c>
    </row>
    <row r="1147" spans="2:65" s="12" customFormat="1">
      <c r="B1147" s="201"/>
      <c r="D1147" s="194" t="s">
        <v>304</v>
      </c>
      <c r="E1147" s="202" t="s">
        <v>5</v>
      </c>
      <c r="F1147" s="203" t="s">
        <v>1166</v>
      </c>
      <c r="H1147" s="202" t="s">
        <v>5</v>
      </c>
      <c r="I1147" s="204"/>
      <c r="L1147" s="201"/>
      <c r="M1147" s="205"/>
      <c r="N1147" s="206"/>
      <c r="O1147" s="206"/>
      <c r="P1147" s="206"/>
      <c r="Q1147" s="206"/>
      <c r="R1147" s="206"/>
      <c r="S1147" s="206"/>
      <c r="T1147" s="207"/>
      <c r="AT1147" s="202" t="s">
        <v>304</v>
      </c>
      <c r="AU1147" s="202" t="s">
        <v>87</v>
      </c>
      <c r="AV1147" s="12" t="s">
        <v>82</v>
      </c>
      <c r="AW1147" s="12" t="s">
        <v>38</v>
      </c>
      <c r="AX1147" s="12" t="s">
        <v>75</v>
      </c>
      <c r="AY1147" s="202" t="s">
        <v>178</v>
      </c>
    </row>
    <row r="1148" spans="2:65" s="13" customFormat="1">
      <c r="B1148" s="208"/>
      <c r="D1148" s="194" t="s">
        <v>304</v>
      </c>
      <c r="E1148" s="209" t="s">
        <v>5</v>
      </c>
      <c r="F1148" s="210" t="s">
        <v>82</v>
      </c>
      <c r="H1148" s="211">
        <v>1</v>
      </c>
      <c r="I1148" s="212"/>
      <c r="L1148" s="208"/>
      <c r="M1148" s="213"/>
      <c r="N1148" s="214"/>
      <c r="O1148" s="214"/>
      <c r="P1148" s="214"/>
      <c r="Q1148" s="214"/>
      <c r="R1148" s="214"/>
      <c r="S1148" s="214"/>
      <c r="T1148" s="215"/>
      <c r="AT1148" s="209" t="s">
        <v>304</v>
      </c>
      <c r="AU1148" s="209" t="s">
        <v>87</v>
      </c>
      <c r="AV1148" s="13" t="s">
        <v>87</v>
      </c>
      <c r="AW1148" s="13" t="s">
        <v>38</v>
      </c>
      <c r="AX1148" s="13" t="s">
        <v>75</v>
      </c>
      <c r="AY1148" s="209" t="s">
        <v>178</v>
      </c>
    </row>
    <row r="1149" spans="2:65" s="14" customFormat="1">
      <c r="B1149" s="216"/>
      <c r="D1149" s="194" t="s">
        <v>304</v>
      </c>
      <c r="E1149" s="217" t="s">
        <v>5</v>
      </c>
      <c r="F1149" s="218" t="s">
        <v>309</v>
      </c>
      <c r="H1149" s="219">
        <v>1</v>
      </c>
      <c r="I1149" s="220"/>
      <c r="L1149" s="216"/>
      <c r="M1149" s="221"/>
      <c r="N1149" s="222"/>
      <c r="O1149" s="222"/>
      <c r="P1149" s="222"/>
      <c r="Q1149" s="222"/>
      <c r="R1149" s="222"/>
      <c r="S1149" s="222"/>
      <c r="T1149" s="223"/>
      <c r="AT1149" s="217" t="s">
        <v>304</v>
      </c>
      <c r="AU1149" s="217" t="s">
        <v>87</v>
      </c>
      <c r="AV1149" s="14" t="s">
        <v>177</v>
      </c>
      <c r="AW1149" s="14" t="s">
        <v>38</v>
      </c>
      <c r="AX1149" s="14" t="s">
        <v>82</v>
      </c>
      <c r="AY1149" s="217" t="s">
        <v>178</v>
      </c>
    </row>
    <row r="1150" spans="2:65" s="1" customFormat="1" ht="16.5" customHeight="1">
      <c r="B1150" s="181"/>
      <c r="C1150" s="182" t="s">
        <v>1167</v>
      </c>
      <c r="D1150" s="182" t="s">
        <v>180</v>
      </c>
      <c r="E1150" s="183" t="s">
        <v>1168</v>
      </c>
      <c r="F1150" s="184" t="s">
        <v>1169</v>
      </c>
      <c r="G1150" s="185" t="s">
        <v>315</v>
      </c>
      <c r="H1150" s="186">
        <v>4.3099999999999996</v>
      </c>
      <c r="I1150" s="187"/>
      <c r="J1150" s="188">
        <f>ROUND(I1150*H1150,2)</f>
        <v>0</v>
      </c>
      <c r="K1150" s="184" t="s">
        <v>5</v>
      </c>
      <c r="L1150" s="42"/>
      <c r="M1150" s="189" t="s">
        <v>5</v>
      </c>
      <c r="N1150" s="190" t="s">
        <v>46</v>
      </c>
      <c r="O1150" s="43"/>
      <c r="P1150" s="191">
        <f>O1150*H1150</f>
        <v>0</v>
      </c>
      <c r="Q1150" s="191">
        <v>0</v>
      </c>
      <c r="R1150" s="191">
        <f>Q1150*H1150</f>
        <v>0</v>
      </c>
      <c r="S1150" s="191">
        <v>0</v>
      </c>
      <c r="T1150" s="192">
        <f>S1150*H1150</f>
        <v>0</v>
      </c>
      <c r="AR1150" s="25" t="s">
        <v>177</v>
      </c>
      <c r="AT1150" s="25" t="s">
        <v>180</v>
      </c>
      <c r="AU1150" s="25" t="s">
        <v>87</v>
      </c>
      <c r="AY1150" s="25" t="s">
        <v>178</v>
      </c>
      <c r="BE1150" s="193">
        <f>IF(N1150="základní",J1150,0)</f>
        <v>0</v>
      </c>
      <c r="BF1150" s="193">
        <f>IF(N1150="snížená",J1150,0)</f>
        <v>0</v>
      </c>
      <c r="BG1150" s="193">
        <f>IF(N1150="zákl. přenesená",J1150,0)</f>
        <v>0</v>
      </c>
      <c r="BH1150" s="193">
        <f>IF(N1150="sníž. přenesená",J1150,0)</f>
        <v>0</v>
      </c>
      <c r="BI1150" s="193">
        <f>IF(N1150="nulová",J1150,0)</f>
        <v>0</v>
      </c>
      <c r="BJ1150" s="25" t="s">
        <v>82</v>
      </c>
      <c r="BK1150" s="193">
        <f>ROUND(I1150*H1150,2)</f>
        <v>0</v>
      </c>
      <c r="BL1150" s="25" t="s">
        <v>177</v>
      </c>
      <c r="BM1150" s="25" t="s">
        <v>1170</v>
      </c>
    </row>
    <row r="1151" spans="2:65" s="12" customFormat="1">
      <c r="B1151" s="201"/>
      <c r="D1151" s="194" t="s">
        <v>304</v>
      </c>
      <c r="E1151" s="202" t="s">
        <v>5</v>
      </c>
      <c r="F1151" s="203" t="s">
        <v>1171</v>
      </c>
      <c r="H1151" s="202" t="s">
        <v>5</v>
      </c>
      <c r="I1151" s="204"/>
      <c r="L1151" s="201"/>
      <c r="M1151" s="205"/>
      <c r="N1151" s="206"/>
      <c r="O1151" s="206"/>
      <c r="P1151" s="206"/>
      <c r="Q1151" s="206"/>
      <c r="R1151" s="206"/>
      <c r="S1151" s="206"/>
      <c r="T1151" s="207"/>
      <c r="AT1151" s="202" t="s">
        <v>304</v>
      </c>
      <c r="AU1151" s="202" t="s">
        <v>87</v>
      </c>
      <c r="AV1151" s="12" t="s">
        <v>82</v>
      </c>
      <c r="AW1151" s="12" t="s">
        <v>38</v>
      </c>
      <c r="AX1151" s="12" t="s">
        <v>75</v>
      </c>
      <c r="AY1151" s="202" t="s">
        <v>178</v>
      </c>
    </row>
    <row r="1152" spans="2:65" s="12" customFormat="1">
      <c r="B1152" s="201"/>
      <c r="D1152" s="194" t="s">
        <v>304</v>
      </c>
      <c r="E1152" s="202" t="s">
        <v>5</v>
      </c>
      <c r="F1152" s="203" t="s">
        <v>754</v>
      </c>
      <c r="H1152" s="202" t="s">
        <v>5</v>
      </c>
      <c r="I1152" s="204"/>
      <c r="L1152" s="201"/>
      <c r="M1152" s="205"/>
      <c r="N1152" s="206"/>
      <c r="O1152" s="206"/>
      <c r="P1152" s="206"/>
      <c r="Q1152" s="206"/>
      <c r="R1152" s="206"/>
      <c r="S1152" s="206"/>
      <c r="T1152" s="207"/>
      <c r="AT1152" s="202" t="s">
        <v>304</v>
      </c>
      <c r="AU1152" s="202" t="s">
        <v>87</v>
      </c>
      <c r="AV1152" s="12" t="s">
        <v>82</v>
      </c>
      <c r="AW1152" s="12" t="s">
        <v>38</v>
      </c>
      <c r="AX1152" s="12" t="s">
        <v>75</v>
      </c>
      <c r="AY1152" s="202" t="s">
        <v>178</v>
      </c>
    </row>
    <row r="1153" spans="2:65" s="13" customFormat="1">
      <c r="B1153" s="208"/>
      <c r="D1153" s="194" t="s">
        <v>304</v>
      </c>
      <c r="E1153" s="209" t="s">
        <v>5</v>
      </c>
      <c r="F1153" s="210" t="s">
        <v>1172</v>
      </c>
      <c r="H1153" s="211">
        <v>4.3099999999999996</v>
      </c>
      <c r="I1153" s="212"/>
      <c r="L1153" s="208"/>
      <c r="M1153" s="213"/>
      <c r="N1153" s="214"/>
      <c r="O1153" s="214"/>
      <c r="P1153" s="214"/>
      <c r="Q1153" s="214"/>
      <c r="R1153" s="214"/>
      <c r="S1153" s="214"/>
      <c r="T1153" s="215"/>
      <c r="AT1153" s="209" t="s">
        <v>304</v>
      </c>
      <c r="AU1153" s="209" t="s">
        <v>87</v>
      </c>
      <c r="AV1153" s="13" t="s">
        <v>87</v>
      </c>
      <c r="AW1153" s="13" t="s">
        <v>38</v>
      </c>
      <c r="AX1153" s="13" t="s">
        <v>75</v>
      </c>
      <c r="AY1153" s="209" t="s">
        <v>178</v>
      </c>
    </row>
    <row r="1154" spans="2:65" s="14" customFormat="1">
      <c r="B1154" s="216"/>
      <c r="D1154" s="194" t="s">
        <v>304</v>
      </c>
      <c r="E1154" s="217" t="s">
        <v>5</v>
      </c>
      <c r="F1154" s="218" t="s">
        <v>309</v>
      </c>
      <c r="H1154" s="219">
        <v>4.3099999999999996</v>
      </c>
      <c r="I1154" s="220"/>
      <c r="L1154" s="216"/>
      <c r="M1154" s="221"/>
      <c r="N1154" s="222"/>
      <c r="O1154" s="222"/>
      <c r="P1154" s="222"/>
      <c r="Q1154" s="222"/>
      <c r="R1154" s="222"/>
      <c r="S1154" s="222"/>
      <c r="T1154" s="223"/>
      <c r="AT1154" s="217" t="s">
        <v>304</v>
      </c>
      <c r="AU1154" s="217" t="s">
        <v>87</v>
      </c>
      <c r="AV1154" s="14" t="s">
        <v>177</v>
      </c>
      <c r="AW1154" s="14" t="s">
        <v>38</v>
      </c>
      <c r="AX1154" s="14" t="s">
        <v>82</v>
      </c>
      <c r="AY1154" s="217" t="s">
        <v>178</v>
      </c>
    </row>
    <row r="1155" spans="2:65" s="1" customFormat="1" ht="16.5" customHeight="1">
      <c r="B1155" s="181"/>
      <c r="C1155" s="182" t="s">
        <v>1173</v>
      </c>
      <c r="D1155" s="182" t="s">
        <v>180</v>
      </c>
      <c r="E1155" s="183" t="s">
        <v>1174</v>
      </c>
      <c r="F1155" s="184" t="s">
        <v>1175</v>
      </c>
      <c r="G1155" s="185" t="s">
        <v>315</v>
      </c>
      <c r="H1155" s="186">
        <v>366.9</v>
      </c>
      <c r="I1155" s="187"/>
      <c r="J1155" s="188">
        <f>ROUND(I1155*H1155,2)</f>
        <v>0</v>
      </c>
      <c r="K1155" s="184" t="s">
        <v>5</v>
      </c>
      <c r="L1155" s="42"/>
      <c r="M1155" s="189" t="s">
        <v>5</v>
      </c>
      <c r="N1155" s="190" t="s">
        <v>46</v>
      </c>
      <c r="O1155" s="43"/>
      <c r="P1155" s="191">
        <f>O1155*H1155</f>
        <v>0</v>
      </c>
      <c r="Q1155" s="191">
        <v>0</v>
      </c>
      <c r="R1155" s="191">
        <f>Q1155*H1155</f>
        <v>0</v>
      </c>
      <c r="S1155" s="191">
        <v>0</v>
      </c>
      <c r="T1155" s="192">
        <f>S1155*H1155</f>
        <v>0</v>
      </c>
      <c r="AR1155" s="25" t="s">
        <v>177</v>
      </c>
      <c r="AT1155" s="25" t="s">
        <v>180</v>
      </c>
      <c r="AU1155" s="25" t="s">
        <v>87</v>
      </c>
      <c r="AY1155" s="25" t="s">
        <v>178</v>
      </c>
      <c r="BE1155" s="193">
        <f>IF(N1155="základní",J1155,0)</f>
        <v>0</v>
      </c>
      <c r="BF1155" s="193">
        <f>IF(N1155="snížená",J1155,0)</f>
        <v>0</v>
      </c>
      <c r="BG1155" s="193">
        <f>IF(N1155="zákl. přenesená",J1155,0)</f>
        <v>0</v>
      </c>
      <c r="BH1155" s="193">
        <f>IF(N1155="sníž. přenesená",J1155,0)</f>
        <v>0</v>
      </c>
      <c r="BI1155" s="193">
        <f>IF(N1155="nulová",J1155,0)</f>
        <v>0</v>
      </c>
      <c r="BJ1155" s="25" t="s">
        <v>82</v>
      </c>
      <c r="BK1155" s="193">
        <f>ROUND(I1155*H1155,2)</f>
        <v>0</v>
      </c>
      <c r="BL1155" s="25" t="s">
        <v>177</v>
      </c>
      <c r="BM1155" s="25" t="s">
        <v>1176</v>
      </c>
    </row>
    <row r="1156" spans="2:65" s="12" customFormat="1">
      <c r="B1156" s="201"/>
      <c r="D1156" s="194" t="s">
        <v>304</v>
      </c>
      <c r="E1156" s="202" t="s">
        <v>5</v>
      </c>
      <c r="F1156" s="203" t="s">
        <v>713</v>
      </c>
      <c r="H1156" s="202" t="s">
        <v>5</v>
      </c>
      <c r="I1156" s="204"/>
      <c r="L1156" s="201"/>
      <c r="M1156" s="205"/>
      <c r="N1156" s="206"/>
      <c r="O1156" s="206"/>
      <c r="P1156" s="206"/>
      <c r="Q1156" s="206"/>
      <c r="R1156" s="206"/>
      <c r="S1156" s="206"/>
      <c r="T1156" s="207"/>
      <c r="AT1156" s="202" t="s">
        <v>304</v>
      </c>
      <c r="AU1156" s="202" t="s">
        <v>87</v>
      </c>
      <c r="AV1156" s="12" t="s">
        <v>82</v>
      </c>
      <c r="AW1156" s="12" t="s">
        <v>38</v>
      </c>
      <c r="AX1156" s="12" t="s">
        <v>75</v>
      </c>
      <c r="AY1156" s="202" t="s">
        <v>178</v>
      </c>
    </row>
    <row r="1157" spans="2:65" s="12" customFormat="1">
      <c r="B1157" s="201"/>
      <c r="D1157" s="194" t="s">
        <v>304</v>
      </c>
      <c r="E1157" s="202" t="s">
        <v>5</v>
      </c>
      <c r="F1157" s="203" t="s">
        <v>1177</v>
      </c>
      <c r="H1157" s="202" t="s">
        <v>5</v>
      </c>
      <c r="I1157" s="204"/>
      <c r="L1157" s="201"/>
      <c r="M1157" s="205"/>
      <c r="N1157" s="206"/>
      <c r="O1157" s="206"/>
      <c r="P1157" s="206"/>
      <c r="Q1157" s="206"/>
      <c r="R1157" s="206"/>
      <c r="S1157" s="206"/>
      <c r="T1157" s="207"/>
      <c r="AT1157" s="202" t="s">
        <v>304</v>
      </c>
      <c r="AU1157" s="202" t="s">
        <v>87</v>
      </c>
      <c r="AV1157" s="12" t="s">
        <v>82</v>
      </c>
      <c r="AW1157" s="12" t="s">
        <v>38</v>
      </c>
      <c r="AX1157" s="12" t="s">
        <v>75</v>
      </c>
      <c r="AY1157" s="202" t="s">
        <v>178</v>
      </c>
    </row>
    <row r="1158" spans="2:65" s="13" customFormat="1">
      <c r="B1158" s="208"/>
      <c r="D1158" s="194" t="s">
        <v>304</v>
      </c>
      <c r="E1158" s="209" t="s">
        <v>5</v>
      </c>
      <c r="F1158" s="210" t="s">
        <v>1178</v>
      </c>
      <c r="H1158" s="211">
        <v>23.1</v>
      </c>
      <c r="I1158" s="212"/>
      <c r="L1158" s="208"/>
      <c r="M1158" s="213"/>
      <c r="N1158" s="214"/>
      <c r="O1158" s="214"/>
      <c r="P1158" s="214"/>
      <c r="Q1158" s="214"/>
      <c r="R1158" s="214"/>
      <c r="S1158" s="214"/>
      <c r="T1158" s="215"/>
      <c r="AT1158" s="209" t="s">
        <v>304</v>
      </c>
      <c r="AU1158" s="209" t="s">
        <v>87</v>
      </c>
      <c r="AV1158" s="13" t="s">
        <v>87</v>
      </c>
      <c r="AW1158" s="13" t="s">
        <v>38</v>
      </c>
      <c r="AX1158" s="13" t="s">
        <v>75</v>
      </c>
      <c r="AY1158" s="209" t="s">
        <v>178</v>
      </c>
    </row>
    <row r="1159" spans="2:65" s="12" customFormat="1">
      <c r="B1159" s="201"/>
      <c r="D1159" s="194" t="s">
        <v>304</v>
      </c>
      <c r="E1159" s="202" t="s">
        <v>5</v>
      </c>
      <c r="F1159" s="203" t="s">
        <v>1179</v>
      </c>
      <c r="H1159" s="202" t="s">
        <v>5</v>
      </c>
      <c r="I1159" s="204"/>
      <c r="L1159" s="201"/>
      <c r="M1159" s="205"/>
      <c r="N1159" s="206"/>
      <c r="O1159" s="206"/>
      <c r="P1159" s="206"/>
      <c r="Q1159" s="206"/>
      <c r="R1159" s="206"/>
      <c r="S1159" s="206"/>
      <c r="T1159" s="207"/>
      <c r="AT1159" s="202" t="s">
        <v>304</v>
      </c>
      <c r="AU1159" s="202" t="s">
        <v>87</v>
      </c>
      <c r="AV1159" s="12" t="s">
        <v>82</v>
      </c>
      <c r="AW1159" s="12" t="s">
        <v>38</v>
      </c>
      <c r="AX1159" s="12" t="s">
        <v>75</v>
      </c>
      <c r="AY1159" s="202" t="s">
        <v>178</v>
      </c>
    </row>
    <row r="1160" spans="2:65" s="13" customFormat="1">
      <c r="B1160" s="208"/>
      <c r="D1160" s="194" t="s">
        <v>304</v>
      </c>
      <c r="E1160" s="209" t="s">
        <v>5</v>
      </c>
      <c r="F1160" s="210" t="s">
        <v>1180</v>
      </c>
      <c r="H1160" s="211">
        <v>122.4</v>
      </c>
      <c r="I1160" s="212"/>
      <c r="L1160" s="208"/>
      <c r="M1160" s="213"/>
      <c r="N1160" s="214"/>
      <c r="O1160" s="214"/>
      <c r="P1160" s="214"/>
      <c r="Q1160" s="214"/>
      <c r="R1160" s="214"/>
      <c r="S1160" s="214"/>
      <c r="T1160" s="215"/>
      <c r="AT1160" s="209" t="s">
        <v>304</v>
      </c>
      <c r="AU1160" s="209" t="s">
        <v>87</v>
      </c>
      <c r="AV1160" s="13" t="s">
        <v>87</v>
      </c>
      <c r="AW1160" s="13" t="s">
        <v>38</v>
      </c>
      <c r="AX1160" s="13" t="s">
        <v>75</v>
      </c>
      <c r="AY1160" s="209" t="s">
        <v>178</v>
      </c>
    </row>
    <row r="1161" spans="2:65" s="12" customFormat="1">
      <c r="B1161" s="201"/>
      <c r="D1161" s="194" t="s">
        <v>304</v>
      </c>
      <c r="E1161" s="202" t="s">
        <v>5</v>
      </c>
      <c r="F1161" s="203" t="s">
        <v>1181</v>
      </c>
      <c r="H1161" s="202" t="s">
        <v>5</v>
      </c>
      <c r="I1161" s="204"/>
      <c r="L1161" s="201"/>
      <c r="M1161" s="205"/>
      <c r="N1161" s="206"/>
      <c r="O1161" s="206"/>
      <c r="P1161" s="206"/>
      <c r="Q1161" s="206"/>
      <c r="R1161" s="206"/>
      <c r="S1161" s="206"/>
      <c r="T1161" s="207"/>
      <c r="AT1161" s="202" t="s">
        <v>304</v>
      </c>
      <c r="AU1161" s="202" t="s">
        <v>87</v>
      </c>
      <c r="AV1161" s="12" t="s">
        <v>82</v>
      </c>
      <c r="AW1161" s="12" t="s">
        <v>38</v>
      </c>
      <c r="AX1161" s="12" t="s">
        <v>75</v>
      </c>
      <c r="AY1161" s="202" t="s">
        <v>178</v>
      </c>
    </row>
    <row r="1162" spans="2:65" s="13" customFormat="1">
      <c r="B1162" s="208"/>
      <c r="D1162" s="194" t="s">
        <v>304</v>
      </c>
      <c r="E1162" s="209" t="s">
        <v>5</v>
      </c>
      <c r="F1162" s="210" t="s">
        <v>1182</v>
      </c>
      <c r="H1162" s="211">
        <v>49.8</v>
      </c>
      <c r="I1162" s="212"/>
      <c r="L1162" s="208"/>
      <c r="M1162" s="213"/>
      <c r="N1162" s="214"/>
      <c r="O1162" s="214"/>
      <c r="P1162" s="214"/>
      <c r="Q1162" s="214"/>
      <c r="R1162" s="214"/>
      <c r="S1162" s="214"/>
      <c r="T1162" s="215"/>
      <c r="AT1162" s="209" t="s">
        <v>304</v>
      </c>
      <c r="AU1162" s="209" t="s">
        <v>87</v>
      </c>
      <c r="AV1162" s="13" t="s">
        <v>87</v>
      </c>
      <c r="AW1162" s="13" t="s">
        <v>38</v>
      </c>
      <c r="AX1162" s="13" t="s">
        <v>75</v>
      </c>
      <c r="AY1162" s="209" t="s">
        <v>178</v>
      </c>
    </row>
    <row r="1163" spans="2:65" s="12" customFormat="1">
      <c r="B1163" s="201"/>
      <c r="D1163" s="194" t="s">
        <v>304</v>
      </c>
      <c r="E1163" s="202" t="s">
        <v>5</v>
      </c>
      <c r="F1163" s="203" t="s">
        <v>1183</v>
      </c>
      <c r="H1163" s="202" t="s">
        <v>5</v>
      </c>
      <c r="I1163" s="204"/>
      <c r="L1163" s="201"/>
      <c r="M1163" s="205"/>
      <c r="N1163" s="206"/>
      <c r="O1163" s="206"/>
      <c r="P1163" s="206"/>
      <c r="Q1163" s="206"/>
      <c r="R1163" s="206"/>
      <c r="S1163" s="206"/>
      <c r="T1163" s="207"/>
      <c r="AT1163" s="202" t="s">
        <v>304</v>
      </c>
      <c r="AU1163" s="202" t="s">
        <v>87</v>
      </c>
      <c r="AV1163" s="12" t="s">
        <v>82</v>
      </c>
      <c r="AW1163" s="12" t="s">
        <v>38</v>
      </c>
      <c r="AX1163" s="12" t="s">
        <v>75</v>
      </c>
      <c r="AY1163" s="202" t="s">
        <v>178</v>
      </c>
    </row>
    <row r="1164" spans="2:65" s="13" customFormat="1">
      <c r="B1164" s="208"/>
      <c r="D1164" s="194" t="s">
        <v>304</v>
      </c>
      <c r="E1164" s="209" t="s">
        <v>5</v>
      </c>
      <c r="F1164" s="210" t="s">
        <v>1184</v>
      </c>
      <c r="H1164" s="211">
        <v>47.1</v>
      </c>
      <c r="I1164" s="212"/>
      <c r="L1164" s="208"/>
      <c r="M1164" s="213"/>
      <c r="N1164" s="214"/>
      <c r="O1164" s="214"/>
      <c r="P1164" s="214"/>
      <c r="Q1164" s="214"/>
      <c r="R1164" s="214"/>
      <c r="S1164" s="214"/>
      <c r="T1164" s="215"/>
      <c r="AT1164" s="209" t="s">
        <v>304</v>
      </c>
      <c r="AU1164" s="209" t="s">
        <v>87</v>
      </c>
      <c r="AV1164" s="13" t="s">
        <v>87</v>
      </c>
      <c r="AW1164" s="13" t="s">
        <v>38</v>
      </c>
      <c r="AX1164" s="13" t="s">
        <v>75</v>
      </c>
      <c r="AY1164" s="209" t="s">
        <v>178</v>
      </c>
    </row>
    <row r="1165" spans="2:65" s="13" customFormat="1">
      <c r="B1165" s="208"/>
      <c r="D1165" s="194" t="s">
        <v>304</v>
      </c>
      <c r="E1165" s="209" t="s">
        <v>5</v>
      </c>
      <c r="F1165" s="210" t="s">
        <v>1185</v>
      </c>
      <c r="H1165" s="211">
        <v>8.4</v>
      </c>
      <c r="I1165" s="212"/>
      <c r="L1165" s="208"/>
      <c r="M1165" s="213"/>
      <c r="N1165" s="214"/>
      <c r="O1165" s="214"/>
      <c r="P1165" s="214"/>
      <c r="Q1165" s="214"/>
      <c r="R1165" s="214"/>
      <c r="S1165" s="214"/>
      <c r="T1165" s="215"/>
      <c r="AT1165" s="209" t="s">
        <v>304</v>
      </c>
      <c r="AU1165" s="209" t="s">
        <v>87</v>
      </c>
      <c r="AV1165" s="13" t="s">
        <v>87</v>
      </c>
      <c r="AW1165" s="13" t="s">
        <v>38</v>
      </c>
      <c r="AX1165" s="13" t="s">
        <v>75</v>
      </c>
      <c r="AY1165" s="209" t="s">
        <v>178</v>
      </c>
    </row>
    <row r="1166" spans="2:65" s="12" customFormat="1">
      <c r="B1166" s="201"/>
      <c r="D1166" s="194" t="s">
        <v>304</v>
      </c>
      <c r="E1166" s="202" t="s">
        <v>5</v>
      </c>
      <c r="F1166" s="203" t="s">
        <v>951</v>
      </c>
      <c r="H1166" s="202" t="s">
        <v>5</v>
      </c>
      <c r="I1166" s="204"/>
      <c r="L1166" s="201"/>
      <c r="M1166" s="205"/>
      <c r="N1166" s="206"/>
      <c r="O1166" s="206"/>
      <c r="P1166" s="206"/>
      <c r="Q1166" s="206"/>
      <c r="R1166" s="206"/>
      <c r="S1166" s="206"/>
      <c r="T1166" s="207"/>
      <c r="AT1166" s="202" t="s">
        <v>304</v>
      </c>
      <c r="AU1166" s="202" t="s">
        <v>87</v>
      </c>
      <c r="AV1166" s="12" t="s">
        <v>82</v>
      </c>
      <c r="AW1166" s="12" t="s">
        <v>38</v>
      </c>
      <c r="AX1166" s="12" t="s">
        <v>75</v>
      </c>
      <c r="AY1166" s="202" t="s">
        <v>178</v>
      </c>
    </row>
    <row r="1167" spans="2:65" s="13" customFormat="1">
      <c r="B1167" s="208"/>
      <c r="D1167" s="194" t="s">
        <v>304</v>
      </c>
      <c r="E1167" s="209" t="s">
        <v>5</v>
      </c>
      <c r="F1167" s="210" t="s">
        <v>1186</v>
      </c>
      <c r="H1167" s="211">
        <v>38.700000000000003</v>
      </c>
      <c r="I1167" s="212"/>
      <c r="L1167" s="208"/>
      <c r="M1167" s="213"/>
      <c r="N1167" s="214"/>
      <c r="O1167" s="214"/>
      <c r="P1167" s="214"/>
      <c r="Q1167" s="214"/>
      <c r="R1167" s="214"/>
      <c r="S1167" s="214"/>
      <c r="T1167" s="215"/>
      <c r="AT1167" s="209" t="s">
        <v>304</v>
      </c>
      <c r="AU1167" s="209" t="s">
        <v>87</v>
      </c>
      <c r="AV1167" s="13" t="s">
        <v>87</v>
      </c>
      <c r="AW1167" s="13" t="s">
        <v>38</v>
      </c>
      <c r="AX1167" s="13" t="s">
        <v>75</v>
      </c>
      <c r="AY1167" s="209" t="s">
        <v>178</v>
      </c>
    </row>
    <row r="1168" spans="2:65" s="12" customFormat="1">
      <c r="B1168" s="201"/>
      <c r="D1168" s="194" t="s">
        <v>304</v>
      </c>
      <c r="E1168" s="202" t="s">
        <v>5</v>
      </c>
      <c r="F1168" s="203" t="s">
        <v>1187</v>
      </c>
      <c r="H1168" s="202" t="s">
        <v>5</v>
      </c>
      <c r="I1168" s="204"/>
      <c r="L1168" s="201"/>
      <c r="M1168" s="205"/>
      <c r="N1168" s="206"/>
      <c r="O1168" s="206"/>
      <c r="P1168" s="206"/>
      <c r="Q1168" s="206"/>
      <c r="R1168" s="206"/>
      <c r="S1168" s="206"/>
      <c r="T1168" s="207"/>
      <c r="AT1168" s="202" t="s">
        <v>304</v>
      </c>
      <c r="AU1168" s="202" t="s">
        <v>87</v>
      </c>
      <c r="AV1168" s="12" t="s">
        <v>82</v>
      </c>
      <c r="AW1168" s="12" t="s">
        <v>38</v>
      </c>
      <c r="AX1168" s="12" t="s">
        <v>75</v>
      </c>
      <c r="AY1168" s="202" t="s">
        <v>178</v>
      </c>
    </row>
    <row r="1169" spans="2:51" s="13" customFormat="1">
      <c r="B1169" s="208"/>
      <c r="D1169" s="194" t="s">
        <v>304</v>
      </c>
      <c r="E1169" s="209" t="s">
        <v>5</v>
      </c>
      <c r="F1169" s="210" t="s">
        <v>1188</v>
      </c>
      <c r="H1169" s="211">
        <v>40.799999999999997</v>
      </c>
      <c r="I1169" s="212"/>
      <c r="L1169" s="208"/>
      <c r="M1169" s="213"/>
      <c r="N1169" s="214"/>
      <c r="O1169" s="214"/>
      <c r="P1169" s="214"/>
      <c r="Q1169" s="214"/>
      <c r="R1169" s="214"/>
      <c r="S1169" s="214"/>
      <c r="T1169" s="215"/>
      <c r="AT1169" s="209" t="s">
        <v>304</v>
      </c>
      <c r="AU1169" s="209" t="s">
        <v>87</v>
      </c>
      <c r="AV1169" s="13" t="s">
        <v>87</v>
      </c>
      <c r="AW1169" s="13" t="s">
        <v>38</v>
      </c>
      <c r="AX1169" s="13" t="s">
        <v>75</v>
      </c>
      <c r="AY1169" s="209" t="s">
        <v>178</v>
      </c>
    </row>
    <row r="1170" spans="2:51" s="13" customFormat="1">
      <c r="B1170" s="208"/>
      <c r="D1170" s="194" t="s">
        <v>304</v>
      </c>
      <c r="E1170" s="209" t="s">
        <v>5</v>
      </c>
      <c r="F1170" s="210" t="s">
        <v>5</v>
      </c>
      <c r="H1170" s="211">
        <v>0</v>
      </c>
      <c r="I1170" s="212"/>
      <c r="L1170" s="208"/>
      <c r="M1170" s="213"/>
      <c r="N1170" s="214"/>
      <c r="O1170" s="214"/>
      <c r="P1170" s="214"/>
      <c r="Q1170" s="214"/>
      <c r="R1170" s="214"/>
      <c r="S1170" s="214"/>
      <c r="T1170" s="215"/>
      <c r="AT1170" s="209" t="s">
        <v>304</v>
      </c>
      <c r="AU1170" s="209" t="s">
        <v>87</v>
      </c>
      <c r="AV1170" s="13" t="s">
        <v>87</v>
      </c>
      <c r="AW1170" s="13" t="s">
        <v>6</v>
      </c>
      <c r="AX1170" s="13" t="s">
        <v>75</v>
      </c>
      <c r="AY1170" s="209" t="s">
        <v>178</v>
      </c>
    </row>
    <row r="1171" spans="2:51" s="12" customFormat="1">
      <c r="B1171" s="201"/>
      <c r="D1171" s="194" t="s">
        <v>304</v>
      </c>
      <c r="E1171" s="202" t="s">
        <v>5</v>
      </c>
      <c r="F1171" s="203" t="s">
        <v>689</v>
      </c>
      <c r="H1171" s="202" t="s">
        <v>5</v>
      </c>
      <c r="I1171" s="204"/>
      <c r="L1171" s="201"/>
      <c r="M1171" s="205"/>
      <c r="N1171" s="206"/>
      <c r="O1171" s="206"/>
      <c r="P1171" s="206"/>
      <c r="Q1171" s="206"/>
      <c r="R1171" s="206"/>
      <c r="S1171" s="206"/>
      <c r="T1171" s="207"/>
      <c r="AT1171" s="202" t="s">
        <v>304</v>
      </c>
      <c r="AU1171" s="202" t="s">
        <v>87</v>
      </c>
      <c r="AV1171" s="12" t="s">
        <v>82</v>
      </c>
      <c r="AW1171" s="12" t="s">
        <v>38</v>
      </c>
      <c r="AX1171" s="12" t="s">
        <v>75</v>
      </c>
      <c r="AY1171" s="202" t="s">
        <v>178</v>
      </c>
    </row>
    <row r="1172" spans="2:51" s="12" customFormat="1">
      <c r="B1172" s="201"/>
      <c r="D1172" s="194" t="s">
        <v>304</v>
      </c>
      <c r="E1172" s="202" t="s">
        <v>5</v>
      </c>
      <c r="F1172" s="203" t="s">
        <v>407</v>
      </c>
      <c r="H1172" s="202" t="s">
        <v>5</v>
      </c>
      <c r="I1172" s="204"/>
      <c r="L1172" s="201"/>
      <c r="M1172" s="205"/>
      <c r="N1172" s="206"/>
      <c r="O1172" s="206"/>
      <c r="P1172" s="206"/>
      <c r="Q1172" s="206"/>
      <c r="R1172" s="206"/>
      <c r="S1172" s="206"/>
      <c r="T1172" s="207"/>
      <c r="AT1172" s="202" t="s">
        <v>304</v>
      </c>
      <c r="AU1172" s="202" t="s">
        <v>87</v>
      </c>
      <c r="AV1172" s="12" t="s">
        <v>82</v>
      </c>
      <c r="AW1172" s="12" t="s">
        <v>38</v>
      </c>
      <c r="AX1172" s="12" t="s">
        <v>75</v>
      </c>
      <c r="AY1172" s="202" t="s">
        <v>178</v>
      </c>
    </row>
    <row r="1173" spans="2:51" s="13" customFormat="1">
      <c r="B1173" s="208"/>
      <c r="D1173" s="194" t="s">
        <v>304</v>
      </c>
      <c r="E1173" s="209" t="s">
        <v>5</v>
      </c>
      <c r="F1173" s="210" t="s">
        <v>1189</v>
      </c>
      <c r="H1173" s="211">
        <v>11.6</v>
      </c>
      <c r="I1173" s="212"/>
      <c r="L1173" s="208"/>
      <c r="M1173" s="213"/>
      <c r="N1173" s="214"/>
      <c r="O1173" s="214"/>
      <c r="P1173" s="214"/>
      <c r="Q1173" s="214"/>
      <c r="R1173" s="214"/>
      <c r="S1173" s="214"/>
      <c r="T1173" s="215"/>
      <c r="AT1173" s="209" t="s">
        <v>304</v>
      </c>
      <c r="AU1173" s="209" t="s">
        <v>87</v>
      </c>
      <c r="AV1173" s="13" t="s">
        <v>87</v>
      </c>
      <c r="AW1173" s="13" t="s">
        <v>38</v>
      </c>
      <c r="AX1173" s="13" t="s">
        <v>75</v>
      </c>
      <c r="AY1173" s="209" t="s">
        <v>178</v>
      </c>
    </row>
    <row r="1174" spans="2:51" s="13" customFormat="1">
      <c r="B1174" s="208"/>
      <c r="D1174" s="194" t="s">
        <v>304</v>
      </c>
      <c r="E1174" s="209" t="s">
        <v>5</v>
      </c>
      <c r="F1174" s="210" t="s">
        <v>5</v>
      </c>
      <c r="H1174" s="211">
        <v>0</v>
      </c>
      <c r="I1174" s="212"/>
      <c r="L1174" s="208"/>
      <c r="M1174" s="213"/>
      <c r="N1174" s="214"/>
      <c r="O1174" s="214"/>
      <c r="P1174" s="214"/>
      <c r="Q1174" s="214"/>
      <c r="R1174" s="214"/>
      <c r="S1174" s="214"/>
      <c r="T1174" s="215"/>
      <c r="AT1174" s="209" t="s">
        <v>304</v>
      </c>
      <c r="AU1174" s="209" t="s">
        <v>87</v>
      </c>
      <c r="AV1174" s="13" t="s">
        <v>87</v>
      </c>
      <c r="AW1174" s="13" t="s">
        <v>6</v>
      </c>
      <c r="AX1174" s="13" t="s">
        <v>75</v>
      </c>
      <c r="AY1174" s="209" t="s">
        <v>178</v>
      </c>
    </row>
    <row r="1175" spans="2:51" s="12" customFormat="1">
      <c r="B1175" s="201"/>
      <c r="D1175" s="194" t="s">
        <v>304</v>
      </c>
      <c r="E1175" s="202" t="s">
        <v>5</v>
      </c>
      <c r="F1175" s="203" t="s">
        <v>409</v>
      </c>
      <c r="H1175" s="202" t="s">
        <v>5</v>
      </c>
      <c r="I1175" s="204"/>
      <c r="L1175" s="201"/>
      <c r="M1175" s="205"/>
      <c r="N1175" s="206"/>
      <c r="O1175" s="206"/>
      <c r="P1175" s="206"/>
      <c r="Q1175" s="206"/>
      <c r="R1175" s="206"/>
      <c r="S1175" s="206"/>
      <c r="T1175" s="207"/>
      <c r="AT1175" s="202" t="s">
        <v>304</v>
      </c>
      <c r="AU1175" s="202" t="s">
        <v>87</v>
      </c>
      <c r="AV1175" s="12" t="s">
        <v>82</v>
      </c>
      <c r="AW1175" s="12" t="s">
        <v>38</v>
      </c>
      <c r="AX1175" s="12" t="s">
        <v>75</v>
      </c>
      <c r="AY1175" s="202" t="s">
        <v>178</v>
      </c>
    </row>
    <row r="1176" spans="2:51" s="12" customFormat="1">
      <c r="B1176" s="201"/>
      <c r="D1176" s="194" t="s">
        <v>304</v>
      </c>
      <c r="E1176" s="202" t="s">
        <v>5</v>
      </c>
      <c r="F1176" s="203" t="s">
        <v>410</v>
      </c>
      <c r="H1176" s="202" t="s">
        <v>5</v>
      </c>
      <c r="I1176" s="204"/>
      <c r="L1176" s="201"/>
      <c r="M1176" s="205"/>
      <c r="N1176" s="206"/>
      <c r="O1176" s="206"/>
      <c r="P1176" s="206"/>
      <c r="Q1176" s="206"/>
      <c r="R1176" s="206"/>
      <c r="S1176" s="206"/>
      <c r="T1176" s="207"/>
      <c r="AT1176" s="202" t="s">
        <v>304</v>
      </c>
      <c r="AU1176" s="202" t="s">
        <v>87</v>
      </c>
      <c r="AV1176" s="12" t="s">
        <v>82</v>
      </c>
      <c r="AW1176" s="12" t="s">
        <v>38</v>
      </c>
      <c r="AX1176" s="12" t="s">
        <v>75</v>
      </c>
      <c r="AY1176" s="202" t="s">
        <v>178</v>
      </c>
    </row>
    <row r="1177" spans="2:51" s="13" customFormat="1">
      <c r="B1177" s="208"/>
      <c r="D1177" s="194" t="s">
        <v>304</v>
      </c>
      <c r="E1177" s="209" t="s">
        <v>5</v>
      </c>
      <c r="F1177" s="210" t="s">
        <v>1190</v>
      </c>
      <c r="H1177" s="211">
        <v>7</v>
      </c>
      <c r="I1177" s="212"/>
      <c r="L1177" s="208"/>
      <c r="M1177" s="213"/>
      <c r="N1177" s="214"/>
      <c r="O1177" s="214"/>
      <c r="P1177" s="214"/>
      <c r="Q1177" s="214"/>
      <c r="R1177" s="214"/>
      <c r="S1177" s="214"/>
      <c r="T1177" s="215"/>
      <c r="AT1177" s="209" t="s">
        <v>304</v>
      </c>
      <c r="AU1177" s="209" t="s">
        <v>87</v>
      </c>
      <c r="AV1177" s="13" t="s">
        <v>87</v>
      </c>
      <c r="AW1177" s="13" t="s">
        <v>38</v>
      </c>
      <c r="AX1177" s="13" t="s">
        <v>75</v>
      </c>
      <c r="AY1177" s="209" t="s">
        <v>178</v>
      </c>
    </row>
    <row r="1178" spans="2:51" s="13" customFormat="1">
      <c r="B1178" s="208"/>
      <c r="D1178" s="194" t="s">
        <v>304</v>
      </c>
      <c r="E1178" s="209" t="s">
        <v>5</v>
      </c>
      <c r="F1178" s="210" t="s">
        <v>5</v>
      </c>
      <c r="H1178" s="211">
        <v>0</v>
      </c>
      <c r="I1178" s="212"/>
      <c r="L1178" s="208"/>
      <c r="M1178" s="213"/>
      <c r="N1178" s="214"/>
      <c r="O1178" s="214"/>
      <c r="P1178" s="214"/>
      <c r="Q1178" s="214"/>
      <c r="R1178" s="214"/>
      <c r="S1178" s="214"/>
      <c r="T1178" s="215"/>
      <c r="AT1178" s="209" t="s">
        <v>304</v>
      </c>
      <c r="AU1178" s="209" t="s">
        <v>87</v>
      </c>
      <c r="AV1178" s="13" t="s">
        <v>87</v>
      </c>
      <c r="AW1178" s="13" t="s">
        <v>6</v>
      </c>
      <c r="AX1178" s="13" t="s">
        <v>75</v>
      </c>
      <c r="AY1178" s="209" t="s">
        <v>178</v>
      </c>
    </row>
    <row r="1179" spans="2:51" s="12" customFormat="1">
      <c r="B1179" s="201"/>
      <c r="D1179" s="194" t="s">
        <v>304</v>
      </c>
      <c r="E1179" s="202" t="s">
        <v>5</v>
      </c>
      <c r="F1179" s="203" t="s">
        <v>412</v>
      </c>
      <c r="H1179" s="202" t="s">
        <v>5</v>
      </c>
      <c r="I1179" s="204"/>
      <c r="L1179" s="201"/>
      <c r="M1179" s="205"/>
      <c r="N1179" s="206"/>
      <c r="O1179" s="206"/>
      <c r="P1179" s="206"/>
      <c r="Q1179" s="206"/>
      <c r="R1179" s="206"/>
      <c r="S1179" s="206"/>
      <c r="T1179" s="207"/>
      <c r="AT1179" s="202" t="s">
        <v>304</v>
      </c>
      <c r="AU1179" s="202" t="s">
        <v>87</v>
      </c>
      <c r="AV1179" s="12" t="s">
        <v>82</v>
      </c>
      <c r="AW1179" s="12" t="s">
        <v>38</v>
      </c>
      <c r="AX1179" s="12" t="s">
        <v>75</v>
      </c>
      <c r="AY1179" s="202" t="s">
        <v>178</v>
      </c>
    </row>
    <row r="1180" spans="2:51" s="12" customFormat="1">
      <c r="B1180" s="201"/>
      <c r="D1180" s="194" t="s">
        <v>304</v>
      </c>
      <c r="E1180" s="202" t="s">
        <v>5</v>
      </c>
      <c r="F1180" s="203" t="s">
        <v>1191</v>
      </c>
      <c r="H1180" s="202" t="s">
        <v>5</v>
      </c>
      <c r="I1180" s="204"/>
      <c r="L1180" s="201"/>
      <c r="M1180" s="205"/>
      <c r="N1180" s="206"/>
      <c r="O1180" s="206"/>
      <c r="P1180" s="206"/>
      <c r="Q1180" s="206"/>
      <c r="R1180" s="206"/>
      <c r="S1180" s="206"/>
      <c r="T1180" s="207"/>
      <c r="AT1180" s="202" t="s">
        <v>304</v>
      </c>
      <c r="AU1180" s="202" t="s">
        <v>87</v>
      </c>
      <c r="AV1180" s="12" t="s">
        <v>82</v>
      </c>
      <c r="AW1180" s="12" t="s">
        <v>38</v>
      </c>
      <c r="AX1180" s="12" t="s">
        <v>75</v>
      </c>
      <c r="AY1180" s="202" t="s">
        <v>178</v>
      </c>
    </row>
    <row r="1181" spans="2:51" s="13" customFormat="1">
      <c r="B1181" s="208"/>
      <c r="D1181" s="194" t="s">
        <v>304</v>
      </c>
      <c r="E1181" s="209" t="s">
        <v>5</v>
      </c>
      <c r="F1181" s="210" t="s">
        <v>191</v>
      </c>
      <c r="H1181" s="211">
        <v>3</v>
      </c>
      <c r="I1181" s="212"/>
      <c r="L1181" s="208"/>
      <c r="M1181" s="213"/>
      <c r="N1181" s="214"/>
      <c r="O1181" s="214"/>
      <c r="P1181" s="214"/>
      <c r="Q1181" s="214"/>
      <c r="R1181" s="214"/>
      <c r="S1181" s="214"/>
      <c r="T1181" s="215"/>
      <c r="AT1181" s="209" t="s">
        <v>304</v>
      </c>
      <c r="AU1181" s="209" t="s">
        <v>87</v>
      </c>
      <c r="AV1181" s="13" t="s">
        <v>87</v>
      </c>
      <c r="AW1181" s="13" t="s">
        <v>38</v>
      </c>
      <c r="AX1181" s="13" t="s">
        <v>75</v>
      </c>
      <c r="AY1181" s="209" t="s">
        <v>178</v>
      </c>
    </row>
    <row r="1182" spans="2:51" s="12" customFormat="1">
      <c r="B1182" s="201"/>
      <c r="D1182" s="194" t="s">
        <v>304</v>
      </c>
      <c r="E1182" s="202" t="s">
        <v>5</v>
      </c>
      <c r="F1182" s="203" t="s">
        <v>1192</v>
      </c>
      <c r="H1182" s="202" t="s">
        <v>5</v>
      </c>
      <c r="I1182" s="204"/>
      <c r="L1182" s="201"/>
      <c r="M1182" s="205"/>
      <c r="N1182" s="206"/>
      <c r="O1182" s="206"/>
      <c r="P1182" s="206"/>
      <c r="Q1182" s="206"/>
      <c r="R1182" s="206"/>
      <c r="S1182" s="206"/>
      <c r="T1182" s="207"/>
      <c r="AT1182" s="202" t="s">
        <v>304</v>
      </c>
      <c r="AU1182" s="202" t="s">
        <v>87</v>
      </c>
      <c r="AV1182" s="12" t="s">
        <v>82</v>
      </c>
      <c r="AW1182" s="12" t="s">
        <v>38</v>
      </c>
      <c r="AX1182" s="12" t="s">
        <v>75</v>
      </c>
      <c r="AY1182" s="202" t="s">
        <v>178</v>
      </c>
    </row>
    <row r="1183" spans="2:51" s="13" customFormat="1">
      <c r="B1183" s="208"/>
      <c r="D1183" s="194" t="s">
        <v>304</v>
      </c>
      <c r="E1183" s="209" t="s">
        <v>5</v>
      </c>
      <c r="F1183" s="210" t="s">
        <v>1193</v>
      </c>
      <c r="H1183" s="211">
        <v>15</v>
      </c>
      <c r="I1183" s="212"/>
      <c r="L1183" s="208"/>
      <c r="M1183" s="213"/>
      <c r="N1183" s="214"/>
      <c r="O1183" s="214"/>
      <c r="P1183" s="214"/>
      <c r="Q1183" s="214"/>
      <c r="R1183" s="214"/>
      <c r="S1183" s="214"/>
      <c r="T1183" s="215"/>
      <c r="AT1183" s="209" t="s">
        <v>304</v>
      </c>
      <c r="AU1183" s="209" t="s">
        <v>87</v>
      </c>
      <c r="AV1183" s="13" t="s">
        <v>87</v>
      </c>
      <c r="AW1183" s="13" t="s">
        <v>38</v>
      </c>
      <c r="AX1183" s="13" t="s">
        <v>75</v>
      </c>
      <c r="AY1183" s="209" t="s">
        <v>178</v>
      </c>
    </row>
    <row r="1184" spans="2:51" s="14" customFormat="1">
      <c r="B1184" s="216"/>
      <c r="D1184" s="194" t="s">
        <v>304</v>
      </c>
      <c r="E1184" s="217" t="s">
        <v>5</v>
      </c>
      <c r="F1184" s="218" t="s">
        <v>309</v>
      </c>
      <c r="H1184" s="219">
        <v>366.9</v>
      </c>
      <c r="I1184" s="220"/>
      <c r="L1184" s="216"/>
      <c r="M1184" s="221"/>
      <c r="N1184" s="222"/>
      <c r="O1184" s="222"/>
      <c r="P1184" s="222"/>
      <c r="Q1184" s="222"/>
      <c r="R1184" s="222"/>
      <c r="S1184" s="222"/>
      <c r="T1184" s="223"/>
      <c r="AT1184" s="217" t="s">
        <v>304</v>
      </c>
      <c r="AU1184" s="217" t="s">
        <v>87</v>
      </c>
      <c r="AV1184" s="14" t="s">
        <v>177</v>
      </c>
      <c r="AW1184" s="14" t="s">
        <v>38</v>
      </c>
      <c r="AX1184" s="14" t="s">
        <v>82</v>
      </c>
      <c r="AY1184" s="217" t="s">
        <v>178</v>
      </c>
    </row>
    <row r="1185" spans="2:65" s="1" customFormat="1" ht="25.5" customHeight="1">
      <c r="B1185" s="181"/>
      <c r="C1185" s="182" t="s">
        <v>1194</v>
      </c>
      <c r="D1185" s="182" t="s">
        <v>180</v>
      </c>
      <c r="E1185" s="183" t="s">
        <v>1195</v>
      </c>
      <c r="F1185" s="184" t="s">
        <v>1196</v>
      </c>
      <c r="G1185" s="185" t="s">
        <v>302</v>
      </c>
      <c r="H1185" s="186">
        <v>82.02</v>
      </c>
      <c r="I1185" s="187"/>
      <c r="J1185" s="188">
        <f>ROUND(I1185*H1185,2)</f>
        <v>0</v>
      </c>
      <c r="K1185" s="184" t="s">
        <v>5</v>
      </c>
      <c r="L1185" s="42"/>
      <c r="M1185" s="189" t="s">
        <v>5</v>
      </c>
      <c r="N1185" s="190" t="s">
        <v>46</v>
      </c>
      <c r="O1185" s="43"/>
      <c r="P1185" s="191">
        <f>O1185*H1185</f>
        <v>0</v>
      </c>
      <c r="Q1185" s="191">
        <v>0</v>
      </c>
      <c r="R1185" s="191">
        <f>Q1185*H1185</f>
        <v>0</v>
      </c>
      <c r="S1185" s="191">
        <v>0.01</v>
      </c>
      <c r="T1185" s="192">
        <f>S1185*H1185</f>
        <v>0.82019999999999993</v>
      </c>
      <c r="AR1185" s="25" t="s">
        <v>177</v>
      </c>
      <c r="AT1185" s="25" t="s">
        <v>180</v>
      </c>
      <c r="AU1185" s="25" t="s">
        <v>87</v>
      </c>
      <c r="AY1185" s="25" t="s">
        <v>178</v>
      </c>
      <c r="BE1185" s="193">
        <f>IF(N1185="základní",J1185,0)</f>
        <v>0</v>
      </c>
      <c r="BF1185" s="193">
        <f>IF(N1185="snížená",J1185,0)</f>
        <v>0</v>
      </c>
      <c r="BG1185" s="193">
        <f>IF(N1185="zákl. přenesená",J1185,0)</f>
        <v>0</v>
      </c>
      <c r="BH1185" s="193">
        <f>IF(N1185="sníž. přenesená",J1185,0)</f>
        <v>0</v>
      </c>
      <c r="BI1185" s="193">
        <f>IF(N1185="nulová",J1185,0)</f>
        <v>0</v>
      </c>
      <c r="BJ1185" s="25" t="s">
        <v>82</v>
      </c>
      <c r="BK1185" s="193">
        <f>ROUND(I1185*H1185,2)</f>
        <v>0</v>
      </c>
      <c r="BL1185" s="25" t="s">
        <v>177</v>
      </c>
      <c r="BM1185" s="25" t="s">
        <v>1197</v>
      </c>
    </row>
    <row r="1186" spans="2:65" s="12" customFormat="1">
      <c r="B1186" s="201"/>
      <c r="D1186" s="194" t="s">
        <v>304</v>
      </c>
      <c r="E1186" s="202" t="s">
        <v>5</v>
      </c>
      <c r="F1186" s="203" t="s">
        <v>1198</v>
      </c>
      <c r="H1186" s="202" t="s">
        <v>5</v>
      </c>
      <c r="I1186" s="204"/>
      <c r="L1186" s="201"/>
      <c r="M1186" s="205"/>
      <c r="N1186" s="206"/>
      <c r="O1186" s="206"/>
      <c r="P1186" s="206"/>
      <c r="Q1186" s="206"/>
      <c r="R1186" s="206"/>
      <c r="S1186" s="206"/>
      <c r="T1186" s="207"/>
      <c r="AT1186" s="202" t="s">
        <v>304</v>
      </c>
      <c r="AU1186" s="202" t="s">
        <v>87</v>
      </c>
      <c r="AV1186" s="12" t="s">
        <v>82</v>
      </c>
      <c r="AW1186" s="12" t="s">
        <v>38</v>
      </c>
      <c r="AX1186" s="12" t="s">
        <v>75</v>
      </c>
      <c r="AY1186" s="202" t="s">
        <v>178</v>
      </c>
    </row>
    <row r="1187" spans="2:65" s="13" customFormat="1">
      <c r="B1187" s="208"/>
      <c r="D1187" s="194" t="s">
        <v>304</v>
      </c>
      <c r="E1187" s="209" t="s">
        <v>5</v>
      </c>
      <c r="F1187" s="210" t="s">
        <v>1199</v>
      </c>
      <c r="H1187" s="211">
        <v>70.14</v>
      </c>
      <c r="I1187" s="212"/>
      <c r="L1187" s="208"/>
      <c r="M1187" s="213"/>
      <c r="N1187" s="214"/>
      <c r="O1187" s="214"/>
      <c r="P1187" s="214"/>
      <c r="Q1187" s="214"/>
      <c r="R1187" s="214"/>
      <c r="S1187" s="214"/>
      <c r="T1187" s="215"/>
      <c r="AT1187" s="209" t="s">
        <v>304</v>
      </c>
      <c r="AU1187" s="209" t="s">
        <v>87</v>
      </c>
      <c r="AV1187" s="13" t="s">
        <v>87</v>
      </c>
      <c r="AW1187" s="13" t="s">
        <v>38</v>
      </c>
      <c r="AX1187" s="13" t="s">
        <v>75</v>
      </c>
      <c r="AY1187" s="209" t="s">
        <v>178</v>
      </c>
    </row>
    <row r="1188" spans="2:65" s="13" customFormat="1">
      <c r="B1188" s="208"/>
      <c r="D1188" s="194" t="s">
        <v>304</v>
      </c>
      <c r="E1188" s="209" t="s">
        <v>5</v>
      </c>
      <c r="F1188" s="210" t="s">
        <v>5</v>
      </c>
      <c r="H1188" s="211">
        <v>0</v>
      </c>
      <c r="I1188" s="212"/>
      <c r="L1188" s="208"/>
      <c r="M1188" s="213"/>
      <c r="N1188" s="214"/>
      <c r="O1188" s="214"/>
      <c r="P1188" s="214"/>
      <c r="Q1188" s="214"/>
      <c r="R1188" s="214"/>
      <c r="S1188" s="214"/>
      <c r="T1188" s="215"/>
      <c r="AT1188" s="209" t="s">
        <v>304</v>
      </c>
      <c r="AU1188" s="209" t="s">
        <v>87</v>
      </c>
      <c r="AV1188" s="13" t="s">
        <v>87</v>
      </c>
      <c r="AW1188" s="13" t="s">
        <v>6</v>
      </c>
      <c r="AX1188" s="13" t="s">
        <v>75</v>
      </c>
      <c r="AY1188" s="209" t="s">
        <v>178</v>
      </c>
    </row>
    <row r="1189" spans="2:65" s="12" customFormat="1">
      <c r="B1189" s="201"/>
      <c r="D1189" s="194" t="s">
        <v>304</v>
      </c>
      <c r="E1189" s="202" t="s">
        <v>5</v>
      </c>
      <c r="F1189" s="203" t="s">
        <v>1200</v>
      </c>
      <c r="H1189" s="202" t="s">
        <v>5</v>
      </c>
      <c r="I1189" s="204"/>
      <c r="L1189" s="201"/>
      <c r="M1189" s="205"/>
      <c r="N1189" s="206"/>
      <c r="O1189" s="206"/>
      <c r="P1189" s="206"/>
      <c r="Q1189" s="206"/>
      <c r="R1189" s="206"/>
      <c r="S1189" s="206"/>
      <c r="T1189" s="207"/>
      <c r="AT1189" s="202" t="s">
        <v>304</v>
      </c>
      <c r="AU1189" s="202" t="s">
        <v>87</v>
      </c>
      <c r="AV1189" s="12" t="s">
        <v>82</v>
      </c>
      <c r="AW1189" s="12" t="s">
        <v>38</v>
      </c>
      <c r="AX1189" s="12" t="s">
        <v>75</v>
      </c>
      <c r="AY1189" s="202" t="s">
        <v>178</v>
      </c>
    </row>
    <row r="1190" spans="2:65" s="13" customFormat="1">
      <c r="B1190" s="208"/>
      <c r="D1190" s="194" t="s">
        <v>304</v>
      </c>
      <c r="E1190" s="209" t="s">
        <v>5</v>
      </c>
      <c r="F1190" s="210" t="s">
        <v>1201</v>
      </c>
      <c r="H1190" s="211">
        <v>11.88</v>
      </c>
      <c r="I1190" s="212"/>
      <c r="L1190" s="208"/>
      <c r="M1190" s="213"/>
      <c r="N1190" s="214"/>
      <c r="O1190" s="214"/>
      <c r="P1190" s="214"/>
      <c r="Q1190" s="214"/>
      <c r="R1190" s="214"/>
      <c r="S1190" s="214"/>
      <c r="T1190" s="215"/>
      <c r="AT1190" s="209" t="s">
        <v>304</v>
      </c>
      <c r="AU1190" s="209" t="s">
        <v>87</v>
      </c>
      <c r="AV1190" s="13" t="s">
        <v>87</v>
      </c>
      <c r="AW1190" s="13" t="s">
        <v>38</v>
      </c>
      <c r="AX1190" s="13" t="s">
        <v>75</v>
      </c>
      <c r="AY1190" s="209" t="s">
        <v>178</v>
      </c>
    </row>
    <row r="1191" spans="2:65" s="14" customFormat="1">
      <c r="B1191" s="216"/>
      <c r="D1191" s="194" t="s">
        <v>304</v>
      </c>
      <c r="E1191" s="217" t="s">
        <v>5</v>
      </c>
      <c r="F1191" s="218" t="s">
        <v>309</v>
      </c>
      <c r="H1191" s="219">
        <v>82.02</v>
      </c>
      <c r="I1191" s="220"/>
      <c r="L1191" s="216"/>
      <c r="M1191" s="221"/>
      <c r="N1191" s="222"/>
      <c r="O1191" s="222"/>
      <c r="P1191" s="222"/>
      <c r="Q1191" s="222"/>
      <c r="R1191" s="222"/>
      <c r="S1191" s="222"/>
      <c r="T1191" s="223"/>
      <c r="AT1191" s="217" t="s">
        <v>304</v>
      </c>
      <c r="AU1191" s="217" t="s">
        <v>87</v>
      </c>
      <c r="AV1191" s="14" t="s">
        <v>177</v>
      </c>
      <c r="AW1191" s="14" t="s">
        <v>38</v>
      </c>
      <c r="AX1191" s="14" t="s">
        <v>82</v>
      </c>
      <c r="AY1191" s="217" t="s">
        <v>178</v>
      </c>
    </row>
    <row r="1192" spans="2:65" s="1" customFormat="1" ht="25.5" customHeight="1">
      <c r="B1192" s="181"/>
      <c r="C1192" s="182" t="s">
        <v>1202</v>
      </c>
      <c r="D1192" s="182" t="s">
        <v>180</v>
      </c>
      <c r="E1192" s="183" t="s">
        <v>1203</v>
      </c>
      <c r="F1192" s="184" t="s">
        <v>1204</v>
      </c>
      <c r="G1192" s="185" t="s">
        <v>302</v>
      </c>
      <c r="H1192" s="186">
        <v>182.8</v>
      </c>
      <c r="I1192" s="187"/>
      <c r="J1192" s="188">
        <f>ROUND(I1192*H1192,2)</f>
        <v>0</v>
      </c>
      <c r="K1192" s="184" t="s">
        <v>5</v>
      </c>
      <c r="L1192" s="42"/>
      <c r="M1192" s="189" t="s">
        <v>5</v>
      </c>
      <c r="N1192" s="190" t="s">
        <v>46</v>
      </c>
      <c r="O1192" s="43"/>
      <c r="P1192" s="191">
        <f>O1192*H1192</f>
        <v>0</v>
      </c>
      <c r="Q1192" s="191">
        <v>0</v>
      </c>
      <c r="R1192" s="191">
        <f>Q1192*H1192</f>
        <v>0</v>
      </c>
      <c r="S1192" s="191">
        <v>0.05</v>
      </c>
      <c r="T1192" s="192">
        <f>S1192*H1192</f>
        <v>9.14</v>
      </c>
      <c r="AR1192" s="25" t="s">
        <v>177</v>
      </c>
      <c r="AT1192" s="25" t="s">
        <v>180</v>
      </c>
      <c r="AU1192" s="25" t="s">
        <v>87</v>
      </c>
      <c r="AY1192" s="25" t="s">
        <v>178</v>
      </c>
      <c r="BE1192" s="193">
        <f>IF(N1192="základní",J1192,0)</f>
        <v>0</v>
      </c>
      <c r="BF1192" s="193">
        <f>IF(N1192="snížená",J1192,0)</f>
        <v>0</v>
      </c>
      <c r="BG1192" s="193">
        <f>IF(N1192="zákl. přenesená",J1192,0)</f>
        <v>0</v>
      </c>
      <c r="BH1192" s="193">
        <f>IF(N1192="sníž. přenesená",J1192,0)</f>
        <v>0</v>
      </c>
      <c r="BI1192" s="193">
        <f>IF(N1192="nulová",J1192,0)</f>
        <v>0</v>
      </c>
      <c r="BJ1192" s="25" t="s">
        <v>82</v>
      </c>
      <c r="BK1192" s="193">
        <f>ROUND(I1192*H1192,2)</f>
        <v>0</v>
      </c>
      <c r="BL1192" s="25" t="s">
        <v>177</v>
      </c>
      <c r="BM1192" s="25" t="s">
        <v>1205</v>
      </c>
    </row>
    <row r="1193" spans="2:65" s="12" customFormat="1">
      <c r="B1193" s="201"/>
      <c r="D1193" s="194" t="s">
        <v>304</v>
      </c>
      <c r="E1193" s="202" t="s">
        <v>5</v>
      </c>
      <c r="F1193" s="203" t="s">
        <v>1206</v>
      </c>
      <c r="H1193" s="202" t="s">
        <v>5</v>
      </c>
      <c r="I1193" s="204"/>
      <c r="L1193" s="201"/>
      <c r="M1193" s="205"/>
      <c r="N1193" s="206"/>
      <c r="O1193" s="206"/>
      <c r="P1193" s="206"/>
      <c r="Q1193" s="206"/>
      <c r="R1193" s="206"/>
      <c r="S1193" s="206"/>
      <c r="T1193" s="207"/>
      <c r="AT1193" s="202" t="s">
        <v>304</v>
      </c>
      <c r="AU1193" s="202" t="s">
        <v>87</v>
      </c>
      <c r="AV1193" s="12" t="s">
        <v>82</v>
      </c>
      <c r="AW1193" s="12" t="s">
        <v>38</v>
      </c>
      <c r="AX1193" s="12" t="s">
        <v>75</v>
      </c>
      <c r="AY1193" s="202" t="s">
        <v>178</v>
      </c>
    </row>
    <row r="1194" spans="2:65" s="13" customFormat="1">
      <c r="B1194" s="208"/>
      <c r="D1194" s="194" t="s">
        <v>304</v>
      </c>
      <c r="E1194" s="209" t="s">
        <v>5</v>
      </c>
      <c r="F1194" s="210" t="s">
        <v>1207</v>
      </c>
      <c r="H1194" s="211">
        <v>182.8</v>
      </c>
      <c r="I1194" s="212"/>
      <c r="L1194" s="208"/>
      <c r="M1194" s="213"/>
      <c r="N1194" s="214"/>
      <c r="O1194" s="214"/>
      <c r="P1194" s="214"/>
      <c r="Q1194" s="214"/>
      <c r="R1194" s="214"/>
      <c r="S1194" s="214"/>
      <c r="T1194" s="215"/>
      <c r="AT1194" s="209" t="s">
        <v>304</v>
      </c>
      <c r="AU1194" s="209" t="s">
        <v>87</v>
      </c>
      <c r="AV1194" s="13" t="s">
        <v>87</v>
      </c>
      <c r="AW1194" s="13" t="s">
        <v>38</v>
      </c>
      <c r="AX1194" s="13" t="s">
        <v>75</v>
      </c>
      <c r="AY1194" s="209" t="s">
        <v>178</v>
      </c>
    </row>
    <row r="1195" spans="2:65" s="14" customFormat="1">
      <c r="B1195" s="216"/>
      <c r="D1195" s="194" t="s">
        <v>304</v>
      </c>
      <c r="E1195" s="217" t="s">
        <v>5</v>
      </c>
      <c r="F1195" s="218" t="s">
        <v>309</v>
      </c>
      <c r="H1195" s="219">
        <v>182.8</v>
      </c>
      <c r="I1195" s="220"/>
      <c r="L1195" s="216"/>
      <c r="M1195" s="221"/>
      <c r="N1195" s="222"/>
      <c r="O1195" s="222"/>
      <c r="P1195" s="222"/>
      <c r="Q1195" s="222"/>
      <c r="R1195" s="222"/>
      <c r="S1195" s="222"/>
      <c r="T1195" s="223"/>
      <c r="AT1195" s="217" t="s">
        <v>304</v>
      </c>
      <c r="AU1195" s="217" t="s">
        <v>87</v>
      </c>
      <c r="AV1195" s="14" t="s">
        <v>177</v>
      </c>
      <c r="AW1195" s="14" t="s">
        <v>38</v>
      </c>
      <c r="AX1195" s="14" t="s">
        <v>82</v>
      </c>
      <c r="AY1195" s="217" t="s">
        <v>178</v>
      </c>
    </row>
    <row r="1196" spans="2:65" s="1" customFormat="1" ht="25.5" customHeight="1">
      <c r="B1196" s="181"/>
      <c r="C1196" s="182" t="s">
        <v>1208</v>
      </c>
      <c r="D1196" s="182" t="s">
        <v>180</v>
      </c>
      <c r="E1196" s="183" t="s">
        <v>1209</v>
      </c>
      <c r="F1196" s="184" t="s">
        <v>1210</v>
      </c>
      <c r="G1196" s="185" t="s">
        <v>302</v>
      </c>
      <c r="H1196" s="186">
        <v>357.06299999999999</v>
      </c>
      <c r="I1196" s="187"/>
      <c r="J1196" s="188">
        <f>ROUND(I1196*H1196,2)</f>
        <v>0</v>
      </c>
      <c r="K1196" s="184" t="s">
        <v>5</v>
      </c>
      <c r="L1196" s="42"/>
      <c r="M1196" s="189" t="s">
        <v>5</v>
      </c>
      <c r="N1196" s="190" t="s">
        <v>46</v>
      </c>
      <c r="O1196" s="43"/>
      <c r="P1196" s="191">
        <f>O1196*H1196</f>
        <v>0</v>
      </c>
      <c r="Q1196" s="191">
        <v>0</v>
      </c>
      <c r="R1196" s="191">
        <f>Q1196*H1196</f>
        <v>0</v>
      </c>
      <c r="S1196" s="191">
        <v>0.01</v>
      </c>
      <c r="T1196" s="192">
        <f>S1196*H1196</f>
        <v>3.57063</v>
      </c>
      <c r="AR1196" s="25" t="s">
        <v>177</v>
      </c>
      <c r="AT1196" s="25" t="s">
        <v>180</v>
      </c>
      <c r="AU1196" s="25" t="s">
        <v>87</v>
      </c>
      <c r="AY1196" s="25" t="s">
        <v>178</v>
      </c>
      <c r="BE1196" s="193">
        <f>IF(N1196="základní",J1196,0)</f>
        <v>0</v>
      </c>
      <c r="BF1196" s="193">
        <f>IF(N1196="snížená",J1196,0)</f>
        <v>0</v>
      </c>
      <c r="BG1196" s="193">
        <f>IF(N1196="zákl. přenesená",J1196,0)</f>
        <v>0</v>
      </c>
      <c r="BH1196" s="193">
        <f>IF(N1196="sníž. přenesená",J1196,0)</f>
        <v>0</v>
      </c>
      <c r="BI1196" s="193">
        <f>IF(N1196="nulová",J1196,0)</f>
        <v>0</v>
      </c>
      <c r="BJ1196" s="25" t="s">
        <v>82</v>
      </c>
      <c r="BK1196" s="193">
        <f>ROUND(I1196*H1196,2)</f>
        <v>0</v>
      </c>
      <c r="BL1196" s="25" t="s">
        <v>177</v>
      </c>
      <c r="BM1196" s="25" t="s">
        <v>1211</v>
      </c>
    </row>
    <row r="1197" spans="2:65" s="12" customFormat="1">
      <c r="B1197" s="201"/>
      <c r="D1197" s="194" t="s">
        <v>304</v>
      </c>
      <c r="E1197" s="202" t="s">
        <v>5</v>
      </c>
      <c r="F1197" s="203" t="s">
        <v>891</v>
      </c>
      <c r="H1197" s="202" t="s">
        <v>5</v>
      </c>
      <c r="I1197" s="204"/>
      <c r="L1197" s="201"/>
      <c r="M1197" s="205"/>
      <c r="N1197" s="206"/>
      <c r="O1197" s="206"/>
      <c r="P1197" s="206"/>
      <c r="Q1197" s="206"/>
      <c r="R1197" s="206"/>
      <c r="S1197" s="206"/>
      <c r="T1197" s="207"/>
      <c r="AT1197" s="202" t="s">
        <v>304</v>
      </c>
      <c r="AU1197" s="202" t="s">
        <v>87</v>
      </c>
      <c r="AV1197" s="12" t="s">
        <v>82</v>
      </c>
      <c r="AW1197" s="12" t="s">
        <v>38</v>
      </c>
      <c r="AX1197" s="12" t="s">
        <v>75</v>
      </c>
      <c r="AY1197" s="202" t="s">
        <v>178</v>
      </c>
    </row>
    <row r="1198" spans="2:65" s="13" customFormat="1">
      <c r="B1198" s="208"/>
      <c r="D1198" s="194" t="s">
        <v>304</v>
      </c>
      <c r="E1198" s="209" t="s">
        <v>5</v>
      </c>
      <c r="F1198" s="210" t="s">
        <v>1212</v>
      </c>
      <c r="H1198" s="211">
        <v>86.4</v>
      </c>
      <c r="I1198" s="212"/>
      <c r="L1198" s="208"/>
      <c r="M1198" s="213"/>
      <c r="N1198" s="214"/>
      <c r="O1198" s="214"/>
      <c r="P1198" s="214"/>
      <c r="Q1198" s="214"/>
      <c r="R1198" s="214"/>
      <c r="S1198" s="214"/>
      <c r="T1198" s="215"/>
      <c r="AT1198" s="209" t="s">
        <v>304</v>
      </c>
      <c r="AU1198" s="209" t="s">
        <v>87</v>
      </c>
      <c r="AV1198" s="13" t="s">
        <v>87</v>
      </c>
      <c r="AW1198" s="13" t="s">
        <v>38</v>
      </c>
      <c r="AX1198" s="13" t="s">
        <v>75</v>
      </c>
      <c r="AY1198" s="209" t="s">
        <v>178</v>
      </c>
    </row>
    <row r="1199" spans="2:65" s="13" customFormat="1">
      <c r="B1199" s="208"/>
      <c r="D1199" s="194" t="s">
        <v>304</v>
      </c>
      <c r="E1199" s="209" t="s">
        <v>5</v>
      </c>
      <c r="F1199" s="210" t="s">
        <v>1213</v>
      </c>
      <c r="H1199" s="211">
        <v>-0.25</v>
      </c>
      <c r="I1199" s="212"/>
      <c r="L1199" s="208"/>
      <c r="M1199" s="213"/>
      <c r="N1199" s="214"/>
      <c r="O1199" s="214"/>
      <c r="P1199" s="214"/>
      <c r="Q1199" s="214"/>
      <c r="R1199" s="214"/>
      <c r="S1199" s="214"/>
      <c r="T1199" s="215"/>
      <c r="AT1199" s="209" t="s">
        <v>304</v>
      </c>
      <c r="AU1199" s="209" t="s">
        <v>87</v>
      </c>
      <c r="AV1199" s="13" t="s">
        <v>87</v>
      </c>
      <c r="AW1199" s="13" t="s">
        <v>38</v>
      </c>
      <c r="AX1199" s="13" t="s">
        <v>75</v>
      </c>
      <c r="AY1199" s="209" t="s">
        <v>178</v>
      </c>
    </row>
    <row r="1200" spans="2:65" s="13" customFormat="1">
      <c r="B1200" s="208"/>
      <c r="D1200" s="194" t="s">
        <v>304</v>
      </c>
      <c r="E1200" s="209" t="s">
        <v>5</v>
      </c>
      <c r="F1200" s="210" t="s">
        <v>1214</v>
      </c>
      <c r="H1200" s="211">
        <v>-5.3</v>
      </c>
      <c r="I1200" s="212"/>
      <c r="L1200" s="208"/>
      <c r="M1200" s="213"/>
      <c r="N1200" s="214"/>
      <c r="O1200" s="214"/>
      <c r="P1200" s="214"/>
      <c r="Q1200" s="214"/>
      <c r="R1200" s="214"/>
      <c r="S1200" s="214"/>
      <c r="T1200" s="215"/>
      <c r="AT1200" s="209" t="s">
        <v>304</v>
      </c>
      <c r="AU1200" s="209" t="s">
        <v>87</v>
      </c>
      <c r="AV1200" s="13" t="s">
        <v>87</v>
      </c>
      <c r="AW1200" s="13" t="s">
        <v>38</v>
      </c>
      <c r="AX1200" s="13" t="s">
        <v>75</v>
      </c>
      <c r="AY1200" s="209" t="s">
        <v>178</v>
      </c>
    </row>
    <row r="1201" spans="2:51" s="13" customFormat="1">
      <c r="B1201" s="208"/>
      <c r="D1201" s="194" t="s">
        <v>304</v>
      </c>
      <c r="E1201" s="209" t="s">
        <v>5</v>
      </c>
      <c r="F1201" s="210" t="s">
        <v>1215</v>
      </c>
      <c r="H1201" s="211">
        <v>-0.4</v>
      </c>
      <c r="I1201" s="212"/>
      <c r="L1201" s="208"/>
      <c r="M1201" s="213"/>
      <c r="N1201" s="214"/>
      <c r="O1201" s="214"/>
      <c r="P1201" s="214"/>
      <c r="Q1201" s="214"/>
      <c r="R1201" s="214"/>
      <c r="S1201" s="214"/>
      <c r="T1201" s="215"/>
      <c r="AT1201" s="209" t="s">
        <v>304</v>
      </c>
      <c r="AU1201" s="209" t="s">
        <v>87</v>
      </c>
      <c r="AV1201" s="13" t="s">
        <v>87</v>
      </c>
      <c r="AW1201" s="13" t="s">
        <v>38</v>
      </c>
      <c r="AX1201" s="13" t="s">
        <v>75</v>
      </c>
      <c r="AY1201" s="209" t="s">
        <v>178</v>
      </c>
    </row>
    <row r="1202" spans="2:51" s="13" customFormat="1">
      <c r="B1202" s="208"/>
      <c r="D1202" s="194" t="s">
        <v>304</v>
      </c>
      <c r="E1202" s="209" t="s">
        <v>5</v>
      </c>
      <c r="F1202" s="210" t="s">
        <v>1216</v>
      </c>
      <c r="H1202" s="211">
        <v>-1.43</v>
      </c>
      <c r="I1202" s="212"/>
      <c r="L1202" s="208"/>
      <c r="M1202" s="213"/>
      <c r="N1202" s="214"/>
      <c r="O1202" s="214"/>
      <c r="P1202" s="214"/>
      <c r="Q1202" s="214"/>
      <c r="R1202" s="214"/>
      <c r="S1202" s="214"/>
      <c r="T1202" s="215"/>
      <c r="AT1202" s="209" t="s">
        <v>304</v>
      </c>
      <c r="AU1202" s="209" t="s">
        <v>87</v>
      </c>
      <c r="AV1202" s="13" t="s">
        <v>87</v>
      </c>
      <c r="AW1202" s="13" t="s">
        <v>38</v>
      </c>
      <c r="AX1202" s="13" t="s">
        <v>75</v>
      </c>
      <c r="AY1202" s="209" t="s">
        <v>178</v>
      </c>
    </row>
    <row r="1203" spans="2:51" s="12" customFormat="1">
      <c r="B1203" s="201"/>
      <c r="D1203" s="194" t="s">
        <v>304</v>
      </c>
      <c r="E1203" s="202" t="s">
        <v>5</v>
      </c>
      <c r="F1203" s="203" t="s">
        <v>675</v>
      </c>
      <c r="H1203" s="202" t="s">
        <v>5</v>
      </c>
      <c r="I1203" s="204"/>
      <c r="L1203" s="201"/>
      <c r="M1203" s="205"/>
      <c r="N1203" s="206"/>
      <c r="O1203" s="206"/>
      <c r="P1203" s="206"/>
      <c r="Q1203" s="206"/>
      <c r="R1203" s="206"/>
      <c r="S1203" s="206"/>
      <c r="T1203" s="207"/>
      <c r="AT1203" s="202" t="s">
        <v>304</v>
      </c>
      <c r="AU1203" s="202" t="s">
        <v>87</v>
      </c>
      <c r="AV1203" s="12" t="s">
        <v>82</v>
      </c>
      <c r="AW1203" s="12" t="s">
        <v>38</v>
      </c>
      <c r="AX1203" s="12" t="s">
        <v>75</v>
      </c>
      <c r="AY1203" s="202" t="s">
        <v>178</v>
      </c>
    </row>
    <row r="1204" spans="2:51" s="13" customFormat="1">
      <c r="B1204" s="208"/>
      <c r="D1204" s="194" t="s">
        <v>304</v>
      </c>
      <c r="E1204" s="209" t="s">
        <v>5</v>
      </c>
      <c r="F1204" s="210" t="s">
        <v>1217</v>
      </c>
      <c r="H1204" s="211">
        <v>144.798</v>
      </c>
      <c r="I1204" s="212"/>
      <c r="L1204" s="208"/>
      <c r="M1204" s="213"/>
      <c r="N1204" s="214"/>
      <c r="O1204" s="214"/>
      <c r="P1204" s="214"/>
      <c r="Q1204" s="214"/>
      <c r="R1204" s="214"/>
      <c r="S1204" s="214"/>
      <c r="T1204" s="215"/>
      <c r="AT1204" s="209" t="s">
        <v>304</v>
      </c>
      <c r="AU1204" s="209" t="s">
        <v>87</v>
      </c>
      <c r="AV1204" s="13" t="s">
        <v>87</v>
      </c>
      <c r="AW1204" s="13" t="s">
        <v>38</v>
      </c>
      <c r="AX1204" s="13" t="s">
        <v>75</v>
      </c>
      <c r="AY1204" s="209" t="s">
        <v>178</v>
      </c>
    </row>
    <row r="1205" spans="2:51" s="13" customFormat="1">
      <c r="B1205" s="208"/>
      <c r="D1205" s="194" t="s">
        <v>304</v>
      </c>
      <c r="E1205" s="209" t="s">
        <v>5</v>
      </c>
      <c r="F1205" s="210" t="s">
        <v>1218</v>
      </c>
      <c r="H1205" s="211">
        <v>-2.34</v>
      </c>
      <c r="I1205" s="212"/>
      <c r="L1205" s="208"/>
      <c r="M1205" s="213"/>
      <c r="N1205" s="214"/>
      <c r="O1205" s="214"/>
      <c r="P1205" s="214"/>
      <c r="Q1205" s="214"/>
      <c r="R1205" s="214"/>
      <c r="S1205" s="214"/>
      <c r="T1205" s="215"/>
      <c r="AT1205" s="209" t="s">
        <v>304</v>
      </c>
      <c r="AU1205" s="209" t="s">
        <v>87</v>
      </c>
      <c r="AV1205" s="13" t="s">
        <v>87</v>
      </c>
      <c r="AW1205" s="13" t="s">
        <v>38</v>
      </c>
      <c r="AX1205" s="13" t="s">
        <v>75</v>
      </c>
      <c r="AY1205" s="209" t="s">
        <v>178</v>
      </c>
    </row>
    <row r="1206" spans="2:51" s="13" customFormat="1">
      <c r="B1206" s="208"/>
      <c r="D1206" s="194" t="s">
        <v>304</v>
      </c>
      <c r="E1206" s="209" t="s">
        <v>5</v>
      </c>
      <c r="F1206" s="210" t="s">
        <v>1219</v>
      </c>
      <c r="H1206" s="211">
        <v>-0.28000000000000003</v>
      </c>
      <c r="I1206" s="212"/>
      <c r="L1206" s="208"/>
      <c r="M1206" s="213"/>
      <c r="N1206" s="214"/>
      <c r="O1206" s="214"/>
      <c r="P1206" s="214"/>
      <c r="Q1206" s="214"/>
      <c r="R1206" s="214"/>
      <c r="S1206" s="214"/>
      <c r="T1206" s="215"/>
      <c r="AT1206" s="209" t="s">
        <v>304</v>
      </c>
      <c r="AU1206" s="209" t="s">
        <v>87</v>
      </c>
      <c r="AV1206" s="13" t="s">
        <v>87</v>
      </c>
      <c r="AW1206" s="13" t="s">
        <v>38</v>
      </c>
      <c r="AX1206" s="13" t="s">
        <v>75</v>
      </c>
      <c r="AY1206" s="209" t="s">
        <v>178</v>
      </c>
    </row>
    <row r="1207" spans="2:51" s="13" customFormat="1">
      <c r="B1207" s="208"/>
      <c r="D1207" s="194" t="s">
        <v>304</v>
      </c>
      <c r="E1207" s="209" t="s">
        <v>5</v>
      </c>
      <c r="F1207" s="210" t="s">
        <v>1220</v>
      </c>
      <c r="H1207" s="211">
        <v>-20.25</v>
      </c>
      <c r="I1207" s="212"/>
      <c r="L1207" s="208"/>
      <c r="M1207" s="213"/>
      <c r="N1207" s="214"/>
      <c r="O1207" s="214"/>
      <c r="P1207" s="214"/>
      <c r="Q1207" s="214"/>
      <c r="R1207" s="214"/>
      <c r="S1207" s="214"/>
      <c r="T1207" s="215"/>
      <c r="AT1207" s="209" t="s">
        <v>304</v>
      </c>
      <c r="AU1207" s="209" t="s">
        <v>87</v>
      </c>
      <c r="AV1207" s="13" t="s">
        <v>87</v>
      </c>
      <c r="AW1207" s="13" t="s">
        <v>38</v>
      </c>
      <c r="AX1207" s="13" t="s">
        <v>75</v>
      </c>
      <c r="AY1207" s="209" t="s">
        <v>178</v>
      </c>
    </row>
    <row r="1208" spans="2:51" s="13" customFormat="1">
      <c r="B1208" s="208"/>
      <c r="D1208" s="194" t="s">
        <v>304</v>
      </c>
      <c r="E1208" s="209" t="s">
        <v>5</v>
      </c>
      <c r="F1208" s="210" t="s">
        <v>5</v>
      </c>
      <c r="H1208" s="211">
        <v>0</v>
      </c>
      <c r="I1208" s="212"/>
      <c r="L1208" s="208"/>
      <c r="M1208" s="213"/>
      <c r="N1208" s="214"/>
      <c r="O1208" s="214"/>
      <c r="P1208" s="214"/>
      <c r="Q1208" s="214"/>
      <c r="R1208" s="214"/>
      <c r="S1208" s="214"/>
      <c r="T1208" s="215"/>
      <c r="AT1208" s="209" t="s">
        <v>304</v>
      </c>
      <c r="AU1208" s="209" t="s">
        <v>87</v>
      </c>
      <c r="AV1208" s="13" t="s">
        <v>87</v>
      </c>
      <c r="AW1208" s="13" t="s">
        <v>6</v>
      </c>
      <c r="AX1208" s="13" t="s">
        <v>75</v>
      </c>
      <c r="AY1208" s="209" t="s">
        <v>178</v>
      </c>
    </row>
    <row r="1209" spans="2:51" s="12" customFormat="1">
      <c r="B1209" s="201"/>
      <c r="D1209" s="194" t="s">
        <v>304</v>
      </c>
      <c r="E1209" s="202" t="s">
        <v>5</v>
      </c>
      <c r="F1209" s="203" t="s">
        <v>1200</v>
      </c>
      <c r="H1209" s="202" t="s">
        <v>5</v>
      </c>
      <c r="I1209" s="204"/>
      <c r="L1209" s="201"/>
      <c r="M1209" s="205"/>
      <c r="N1209" s="206"/>
      <c r="O1209" s="206"/>
      <c r="P1209" s="206"/>
      <c r="Q1209" s="206"/>
      <c r="R1209" s="206"/>
      <c r="S1209" s="206"/>
      <c r="T1209" s="207"/>
      <c r="AT1209" s="202" t="s">
        <v>304</v>
      </c>
      <c r="AU1209" s="202" t="s">
        <v>87</v>
      </c>
      <c r="AV1209" s="12" t="s">
        <v>82</v>
      </c>
      <c r="AW1209" s="12" t="s">
        <v>38</v>
      </c>
      <c r="AX1209" s="12" t="s">
        <v>75</v>
      </c>
      <c r="AY1209" s="202" t="s">
        <v>178</v>
      </c>
    </row>
    <row r="1210" spans="2:51" s="13" customFormat="1">
      <c r="B1210" s="208"/>
      <c r="D1210" s="194" t="s">
        <v>304</v>
      </c>
      <c r="E1210" s="209" t="s">
        <v>5</v>
      </c>
      <c r="F1210" s="210" t="s">
        <v>1221</v>
      </c>
      <c r="H1210" s="211">
        <v>37.44</v>
      </c>
      <c r="I1210" s="212"/>
      <c r="L1210" s="208"/>
      <c r="M1210" s="213"/>
      <c r="N1210" s="214"/>
      <c r="O1210" s="214"/>
      <c r="P1210" s="214"/>
      <c r="Q1210" s="214"/>
      <c r="R1210" s="214"/>
      <c r="S1210" s="214"/>
      <c r="T1210" s="215"/>
      <c r="AT1210" s="209" t="s">
        <v>304</v>
      </c>
      <c r="AU1210" s="209" t="s">
        <v>87</v>
      </c>
      <c r="AV1210" s="13" t="s">
        <v>87</v>
      </c>
      <c r="AW1210" s="13" t="s">
        <v>38</v>
      </c>
      <c r="AX1210" s="13" t="s">
        <v>75</v>
      </c>
      <c r="AY1210" s="209" t="s">
        <v>178</v>
      </c>
    </row>
    <row r="1211" spans="2:51" s="13" customFormat="1">
      <c r="B1211" s="208"/>
      <c r="D1211" s="194" t="s">
        <v>304</v>
      </c>
      <c r="E1211" s="209" t="s">
        <v>5</v>
      </c>
      <c r="F1211" s="210" t="s">
        <v>1222</v>
      </c>
      <c r="H1211" s="211">
        <v>-1.55</v>
      </c>
      <c r="I1211" s="212"/>
      <c r="L1211" s="208"/>
      <c r="M1211" s="213"/>
      <c r="N1211" s="214"/>
      <c r="O1211" s="214"/>
      <c r="P1211" s="214"/>
      <c r="Q1211" s="214"/>
      <c r="R1211" s="214"/>
      <c r="S1211" s="214"/>
      <c r="T1211" s="215"/>
      <c r="AT1211" s="209" t="s">
        <v>304</v>
      </c>
      <c r="AU1211" s="209" t="s">
        <v>87</v>
      </c>
      <c r="AV1211" s="13" t="s">
        <v>87</v>
      </c>
      <c r="AW1211" s="13" t="s">
        <v>38</v>
      </c>
      <c r="AX1211" s="13" t="s">
        <v>75</v>
      </c>
      <c r="AY1211" s="209" t="s">
        <v>178</v>
      </c>
    </row>
    <row r="1212" spans="2:51" s="13" customFormat="1">
      <c r="B1212" s="208"/>
      <c r="D1212" s="194" t="s">
        <v>304</v>
      </c>
      <c r="E1212" s="209" t="s">
        <v>5</v>
      </c>
      <c r="F1212" s="210" t="s">
        <v>684</v>
      </c>
      <c r="H1212" s="211">
        <v>-1.6</v>
      </c>
      <c r="I1212" s="212"/>
      <c r="L1212" s="208"/>
      <c r="M1212" s="213"/>
      <c r="N1212" s="214"/>
      <c r="O1212" s="214"/>
      <c r="P1212" s="214"/>
      <c r="Q1212" s="214"/>
      <c r="R1212" s="214"/>
      <c r="S1212" s="214"/>
      <c r="T1212" s="215"/>
      <c r="AT1212" s="209" t="s">
        <v>304</v>
      </c>
      <c r="AU1212" s="209" t="s">
        <v>87</v>
      </c>
      <c r="AV1212" s="13" t="s">
        <v>87</v>
      </c>
      <c r="AW1212" s="13" t="s">
        <v>38</v>
      </c>
      <c r="AX1212" s="13" t="s">
        <v>75</v>
      </c>
      <c r="AY1212" s="209" t="s">
        <v>178</v>
      </c>
    </row>
    <row r="1213" spans="2:51" s="12" customFormat="1">
      <c r="B1213" s="201"/>
      <c r="D1213" s="194" t="s">
        <v>304</v>
      </c>
      <c r="E1213" s="202" t="s">
        <v>5</v>
      </c>
      <c r="F1213" s="203" t="s">
        <v>794</v>
      </c>
      <c r="H1213" s="202" t="s">
        <v>5</v>
      </c>
      <c r="I1213" s="204"/>
      <c r="L1213" s="201"/>
      <c r="M1213" s="205"/>
      <c r="N1213" s="206"/>
      <c r="O1213" s="206"/>
      <c r="P1213" s="206"/>
      <c r="Q1213" s="206"/>
      <c r="R1213" s="206"/>
      <c r="S1213" s="206"/>
      <c r="T1213" s="207"/>
      <c r="AT1213" s="202" t="s">
        <v>304</v>
      </c>
      <c r="AU1213" s="202" t="s">
        <v>87</v>
      </c>
      <c r="AV1213" s="12" t="s">
        <v>82</v>
      </c>
      <c r="AW1213" s="12" t="s">
        <v>38</v>
      </c>
      <c r="AX1213" s="12" t="s">
        <v>75</v>
      </c>
      <c r="AY1213" s="202" t="s">
        <v>178</v>
      </c>
    </row>
    <row r="1214" spans="2:51" s="13" customFormat="1">
      <c r="B1214" s="208"/>
      <c r="D1214" s="194" t="s">
        <v>304</v>
      </c>
      <c r="E1214" s="209" t="s">
        <v>5</v>
      </c>
      <c r="F1214" s="210" t="s">
        <v>1223</v>
      </c>
      <c r="H1214" s="211">
        <v>43.71</v>
      </c>
      <c r="I1214" s="212"/>
      <c r="L1214" s="208"/>
      <c r="M1214" s="213"/>
      <c r="N1214" s="214"/>
      <c r="O1214" s="214"/>
      <c r="P1214" s="214"/>
      <c r="Q1214" s="214"/>
      <c r="R1214" s="214"/>
      <c r="S1214" s="214"/>
      <c r="T1214" s="215"/>
      <c r="AT1214" s="209" t="s">
        <v>304</v>
      </c>
      <c r="AU1214" s="209" t="s">
        <v>87</v>
      </c>
      <c r="AV1214" s="13" t="s">
        <v>87</v>
      </c>
      <c r="AW1214" s="13" t="s">
        <v>38</v>
      </c>
      <c r="AX1214" s="13" t="s">
        <v>75</v>
      </c>
      <c r="AY1214" s="209" t="s">
        <v>178</v>
      </c>
    </row>
    <row r="1215" spans="2:51" s="13" customFormat="1">
      <c r="B1215" s="208"/>
      <c r="D1215" s="194" t="s">
        <v>304</v>
      </c>
      <c r="E1215" s="209" t="s">
        <v>5</v>
      </c>
      <c r="F1215" s="210" t="s">
        <v>1224</v>
      </c>
      <c r="H1215" s="211">
        <v>-3.68</v>
      </c>
      <c r="I1215" s="212"/>
      <c r="L1215" s="208"/>
      <c r="M1215" s="213"/>
      <c r="N1215" s="214"/>
      <c r="O1215" s="214"/>
      <c r="P1215" s="214"/>
      <c r="Q1215" s="214"/>
      <c r="R1215" s="214"/>
      <c r="S1215" s="214"/>
      <c r="T1215" s="215"/>
      <c r="AT1215" s="209" t="s">
        <v>304</v>
      </c>
      <c r="AU1215" s="209" t="s">
        <v>87</v>
      </c>
      <c r="AV1215" s="13" t="s">
        <v>87</v>
      </c>
      <c r="AW1215" s="13" t="s">
        <v>38</v>
      </c>
      <c r="AX1215" s="13" t="s">
        <v>75</v>
      </c>
      <c r="AY1215" s="209" t="s">
        <v>178</v>
      </c>
    </row>
    <row r="1216" spans="2:51" s="13" customFormat="1">
      <c r="B1216" s="208"/>
      <c r="D1216" s="194" t="s">
        <v>304</v>
      </c>
      <c r="E1216" s="209" t="s">
        <v>5</v>
      </c>
      <c r="F1216" s="210" t="s">
        <v>1225</v>
      </c>
      <c r="H1216" s="211">
        <v>-3.84</v>
      </c>
      <c r="I1216" s="212"/>
      <c r="L1216" s="208"/>
      <c r="M1216" s="213"/>
      <c r="N1216" s="214"/>
      <c r="O1216" s="214"/>
      <c r="P1216" s="214"/>
      <c r="Q1216" s="214"/>
      <c r="R1216" s="214"/>
      <c r="S1216" s="214"/>
      <c r="T1216" s="215"/>
      <c r="AT1216" s="209" t="s">
        <v>304</v>
      </c>
      <c r="AU1216" s="209" t="s">
        <v>87</v>
      </c>
      <c r="AV1216" s="13" t="s">
        <v>87</v>
      </c>
      <c r="AW1216" s="13" t="s">
        <v>38</v>
      </c>
      <c r="AX1216" s="13" t="s">
        <v>75</v>
      </c>
      <c r="AY1216" s="209" t="s">
        <v>178</v>
      </c>
    </row>
    <row r="1217" spans="2:65" s="12" customFormat="1">
      <c r="B1217" s="201"/>
      <c r="D1217" s="194" t="s">
        <v>304</v>
      </c>
      <c r="E1217" s="202" t="s">
        <v>5</v>
      </c>
      <c r="F1217" s="203" t="s">
        <v>654</v>
      </c>
      <c r="H1217" s="202" t="s">
        <v>5</v>
      </c>
      <c r="I1217" s="204"/>
      <c r="L1217" s="201"/>
      <c r="M1217" s="205"/>
      <c r="N1217" s="206"/>
      <c r="O1217" s="206"/>
      <c r="P1217" s="206"/>
      <c r="Q1217" s="206"/>
      <c r="R1217" s="206"/>
      <c r="S1217" s="206"/>
      <c r="T1217" s="207"/>
      <c r="AT1217" s="202" t="s">
        <v>304</v>
      </c>
      <c r="AU1217" s="202" t="s">
        <v>87</v>
      </c>
      <c r="AV1217" s="12" t="s">
        <v>82</v>
      </c>
      <c r="AW1217" s="12" t="s">
        <v>38</v>
      </c>
      <c r="AX1217" s="12" t="s">
        <v>75</v>
      </c>
      <c r="AY1217" s="202" t="s">
        <v>178</v>
      </c>
    </row>
    <row r="1218" spans="2:65" s="13" customFormat="1">
      <c r="B1218" s="208"/>
      <c r="D1218" s="194" t="s">
        <v>304</v>
      </c>
      <c r="E1218" s="209" t="s">
        <v>5</v>
      </c>
      <c r="F1218" s="210" t="s">
        <v>1226</v>
      </c>
      <c r="H1218" s="211">
        <v>51.924999999999997</v>
      </c>
      <c r="I1218" s="212"/>
      <c r="L1218" s="208"/>
      <c r="M1218" s="213"/>
      <c r="N1218" s="214"/>
      <c r="O1218" s="214"/>
      <c r="P1218" s="214"/>
      <c r="Q1218" s="214"/>
      <c r="R1218" s="214"/>
      <c r="S1218" s="214"/>
      <c r="T1218" s="215"/>
      <c r="AT1218" s="209" t="s">
        <v>304</v>
      </c>
      <c r="AU1218" s="209" t="s">
        <v>87</v>
      </c>
      <c r="AV1218" s="13" t="s">
        <v>87</v>
      </c>
      <c r="AW1218" s="13" t="s">
        <v>38</v>
      </c>
      <c r="AX1218" s="13" t="s">
        <v>75</v>
      </c>
      <c r="AY1218" s="209" t="s">
        <v>178</v>
      </c>
    </row>
    <row r="1219" spans="2:65" s="13" customFormat="1">
      <c r="B1219" s="208"/>
      <c r="D1219" s="194" t="s">
        <v>304</v>
      </c>
      <c r="E1219" s="209" t="s">
        <v>5</v>
      </c>
      <c r="F1219" s="210" t="s">
        <v>1224</v>
      </c>
      <c r="H1219" s="211">
        <v>-3.68</v>
      </c>
      <c r="I1219" s="212"/>
      <c r="L1219" s="208"/>
      <c r="M1219" s="213"/>
      <c r="N1219" s="214"/>
      <c r="O1219" s="214"/>
      <c r="P1219" s="214"/>
      <c r="Q1219" s="214"/>
      <c r="R1219" s="214"/>
      <c r="S1219" s="214"/>
      <c r="T1219" s="215"/>
      <c r="AT1219" s="209" t="s">
        <v>304</v>
      </c>
      <c r="AU1219" s="209" t="s">
        <v>87</v>
      </c>
      <c r="AV1219" s="13" t="s">
        <v>87</v>
      </c>
      <c r="AW1219" s="13" t="s">
        <v>38</v>
      </c>
      <c r="AX1219" s="13" t="s">
        <v>75</v>
      </c>
      <c r="AY1219" s="209" t="s">
        <v>178</v>
      </c>
    </row>
    <row r="1220" spans="2:65" s="13" customFormat="1">
      <c r="B1220" s="208"/>
      <c r="D1220" s="194" t="s">
        <v>304</v>
      </c>
      <c r="E1220" s="209" t="s">
        <v>5</v>
      </c>
      <c r="F1220" s="210" t="s">
        <v>1227</v>
      </c>
      <c r="H1220" s="211">
        <v>-8.1</v>
      </c>
      <c r="I1220" s="212"/>
      <c r="L1220" s="208"/>
      <c r="M1220" s="213"/>
      <c r="N1220" s="214"/>
      <c r="O1220" s="214"/>
      <c r="P1220" s="214"/>
      <c r="Q1220" s="214"/>
      <c r="R1220" s="214"/>
      <c r="S1220" s="214"/>
      <c r="T1220" s="215"/>
      <c r="AT1220" s="209" t="s">
        <v>304</v>
      </c>
      <c r="AU1220" s="209" t="s">
        <v>87</v>
      </c>
      <c r="AV1220" s="13" t="s">
        <v>87</v>
      </c>
      <c r="AW1220" s="13" t="s">
        <v>38</v>
      </c>
      <c r="AX1220" s="13" t="s">
        <v>75</v>
      </c>
      <c r="AY1220" s="209" t="s">
        <v>178</v>
      </c>
    </row>
    <row r="1221" spans="2:65" s="12" customFormat="1">
      <c r="B1221" s="201"/>
      <c r="D1221" s="194" t="s">
        <v>304</v>
      </c>
      <c r="E1221" s="202" t="s">
        <v>5</v>
      </c>
      <c r="F1221" s="203" t="s">
        <v>754</v>
      </c>
      <c r="H1221" s="202" t="s">
        <v>5</v>
      </c>
      <c r="I1221" s="204"/>
      <c r="L1221" s="201"/>
      <c r="M1221" s="205"/>
      <c r="N1221" s="206"/>
      <c r="O1221" s="206"/>
      <c r="P1221" s="206"/>
      <c r="Q1221" s="206"/>
      <c r="R1221" s="206"/>
      <c r="S1221" s="206"/>
      <c r="T1221" s="207"/>
      <c r="AT1221" s="202" t="s">
        <v>304</v>
      </c>
      <c r="AU1221" s="202" t="s">
        <v>87</v>
      </c>
      <c r="AV1221" s="12" t="s">
        <v>82</v>
      </c>
      <c r="AW1221" s="12" t="s">
        <v>38</v>
      </c>
      <c r="AX1221" s="12" t="s">
        <v>75</v>
      </c>
      <c r="AY1221" s="202" t="s">
        <v>178</v>
      </c>
    </row>
    <row r="1222" spans="2:65" s="13" customFormat="1">
      <c r="B1222" s="208"/>
      <c r="D1222" s="194" t="s">
        <v>304</v>
      </c>
      <c r="E1222" s="209" t="s">
        <v>5</v>
      </c>
      <c r="F1222" s="210" t="s">
        <v>1228</v>
      </c>
      <c r="H1222" s="211">
        <v>8.0299999999999994</v>
      </c>
      <c r="I1222" s="212"/>
      <c r="L1222" s="208"/>
      <c r="M1222" s="213"/>
      <c r="N1222" s="214"/>
      <c r="O1222" s="214"/>
      <c r="P1222" s="214"/>
      <c r="Q1222" s="214"/>
      <c r="R1222" s="214"/>
      <c r="S1222" s="214"/>
      <c r="T1222" s="215"/>
      <c r="AT1222" s="209" t="s">
        <v>304</v>
      </c>
      <c r="AU1222" s="209" t="s">
        <v>87</v>
      </c>
      <c r="AV1222" s="13" t="s">
        <v>87</v>
      </c>
      <c r="AW1222" s="13" t="s">
        <v>38</v>
      </c>
      <c r="AX1222" s="13" t="s">
        <v>75</v>
      </c>
      <c r="AY1222" s="209" t="s">
        <v>178</v>
      </c>
    </row>
    <row r="1223" spans="2:65" s="12" customFormat="1">
      <c r="B1223" s="201"/>
      <c r="D1223" s="194" t="s">
        <v>304</v>
      </c>
      <c r="E1223" s="202" t="s">
        <v>5</v>
      </c>
      <c r="F1223" s="203" t="s">
        <v>1229</v>
      </c>
      <c r="H1223" s="202" t="s">
        <v>5</v>
      </c>
      <c r="I1223" s="204"/>
      <c r="L1223" s="201"/>
      <c r="M1223" s="205"/>
      <c r="N1223" s="206"/>
      <c r="O1223" s="206"/>
      <c r="P1223" s="206"/>
      <c r="Q1223" s="206"/>
      <c r="R1223" s="206"/>
      <c r="S1223" s="206"/>
      <c r="T1223" s="207"/>
      <c r="AT1223" s="202" t="s">
        <v>304</v>
      </c>
      <c r="AU1223" s="202" t="s">
        <v>87</v>
      </c>
      <c r="AV1223" s="12" t="s">
        <v>82</v>
      </c>
      <c r="AW1223" s="12" t="s">
        <v>38</v>
      </c>
      <c r="AX1223" s="12" t="s">
        <v>75</v>
      </c>
      <c r="AY1223" s="202" t="s">
        <v>178</v>
      </c>
    </row>
    <row r="1224" spans="2:65" s="13" customFormat="1">
      <c r="B1224" s="208"/>
      <c r="D1224" s="194" t="s">
        <v>304</v>
      </c>
      <c r="E1224" s="209" t="s">
        <v>5</v>
      </c>
      <c r="F1224" s="210" t="s">
        <v>1230</v>
      </c>
      <c r="H1224" s="211">
        <v>6.85</v>
      </c>
      <c r="I1224" s="212"/>
      <c r="L1224" s="208"/>
      <c r="M1224" s="213"/>
      <c r="N1224" s="214"/>
      <c r="O1224" s="214"/>
      <c r="P1224" s="214"/>
      <c r="Q1224" s="214"/>
      <c r="R1224" s="214"/>
      <c r="S1224" s="214"/>
      <c r="T1224" s="215"/>
      <c r="AT1224" s="209" t="s">
        <v>304</v>
      </c>
      <c r="AU1224" s="209" t="s">
        <v>87</v>
      </c>
      <c r="AV1224" s="13" t="s">
        <v>87</v>
      </c>
      <c r="AW1224" s="13" t="s">
        <v>38</v>
      </c>
      <c r="AX1224" s="13" t="s">
        <v>75</v>
      </c>
      <c r="AY1224" s="209" t="s">
        <v>178</v>
      </c>
    </row>
    <row r="1225" spans="2:65" s="12" customFormat="1">
      <c r="B1225" s="201"/>
      <c r="D1225" s="194" t="s">
        <v>304</v>
      </c>
      <c r="E1225" s="202" t="s">
        <v>5</v>
      </c>
      <c r="F1225" s="203" t="s">
        <v>799</v>
      </c>
      <c r="H1225" s="202" t="s">
        <v>5</v>
      </c>
      <c r="I1225" s="204"/>
      <c r="L1225" s="201"/>
      <c r="M1225" s="205"/>
      <c r="N1225" s="206"/>
      <c r="O1225" s="206"/>
      <c r="P1225" s="206"/>
      <c r="Q1225" s="206"/>
      <c r="R1225" s="206"/>
      <c r="S1225" s="206"/>
      <c r="T1225" s="207"/>
      <c r="AT1225" s="202" t="s">
        <v>304</v>
      </c>
      <c r="AU1225" s="202" t="s">
        <v>87</v>
      </c>
      <c r="AV1225" s="12" t="s">
        <v>82</v>
      </c>
      <c r="AW1225" s="12" t="s">
        <v>38</v>
      </c>
      <c r="AX1225" s="12" t="s">
        <v>75</v>
      </c>
      <c r="AY1225" s="202" t="s">
        <v>178</v>
      </c>
    </row>
    <row r="1226" spans="2:65" s="13" customFormat="1">
      <c r="B1226" s="208"/>
      <c r="D1226" s="194" t="s">
        <v>304</v>
      </c>
      <c r="E1226" s="209" t="s">
        <v>5</v>
      </c>
      <c r="F1226" s="210" t="s">
        <v>1231</v>
      </c>
      <c r="H1226" s="211">
        <v>19.14</v>
      </c>
      <c r="I1226" s="212"/>
      <c r="L1226" s="208"/>
      <c r="M1226" s="213"/>
      <c r="N1226" s="214"/>
      <c r="O1226" s="214"/>
      <c r="P1226" s="214"/>
      <c r="Q1226" s="214"/>
      <c r="R1226" s="214"/>
      <c r="S1226" s="214"/>
      <c r="T1226" s="215"/>
      <c r="AT1226" s="209" t="s">
        <v>304</v>
      </c>
      <c r="AU1226" s="209" t="s">
        <v>87</v>
      </c>
      <c r="AV1226" s="13" t="s">
        <v>87</v>
      </c>
      <c r="AW1226" s="13" t="s">
        <v>38</v>
      </c>
      <c r="AX1226" s="13" t="s">
        <v>75</v>
      </c>
      <c r="AY1226" s="209" t="s">
        <v>178</v>
      </c>
    </row>
    <row r="1227" spans="2:65" s="12" customFormat="1">
      <c r="B1227" s="201"/>
      <c r="D1227" s="194" t="s">
        <v>304</v>
      </c>
      <c r="E1227" s="202" t="s">
        <v>5</v>
      </c>
      <c r="F1227" s="203" t="s">
        <v>806</v>
      </c>
      <c r="H1227" s="202" t="s">
        <v>5</v>
      </c>
      <c r="I1227" s="204"/>
      <c r="L1227" s="201"/>
      <c r="M1227" s="205"/>
      <c r="N1227" s="206"/>
      <c r="O1227" s="206"/>
      <c r="P1227" s="206"/>
      <c r="Q1227" s="206"/>
      <c r="R1227" s="206"/>
      <c r="S1227" s="206"/>
      <c r="T1227" s="207"/>
      <c r="AT1227" s="202" t="s">
        <v>304</v>
      </c>
      <c r="AU1227" s="202" t="s">
        <v>87</v>
      </c>
      <c r="AV1227" s="12" t="s">
        <v>82</v>
      </c>
      <c r="AW1227" s="12" t="s">
        <v>38</v>
      </c>
      <c r="AX1227" s="12" t="s">
        <v>75</v>
      </c>
      <c r="AY1227" s="202" t="s">
        <v>178</v>
      </c>
    </row>
    <row r="1228" spans="2:65" s="13" customFormat="1">
      <c r="B1228" s="208"/>
      <c r="D1228" s="194" t="s">
        <v>304</v>
      </c>
      <c r="E1228" s="209" t="s">
        <v>5</v>
      </c>
      <c r="F1228" s="210" t="s">
        <v>1232</v>
      </c>
      <c r="H1228" s="211">
        <v>11.47</v>
      </c>
      <c r="I1228" s="212"/>
      <c r="L1228" s="208"/>
      <c r="M1228" s="213"/>
      <c r="N1228" s="214"/>
      <c r="O1228" s="214"/>
      <c r="P1228" s="214"/>
      <c r="Q1228" s="214"/>
      <c r="R1228" s="214"/>
      <c r="S1228" s="214"/>
      <c r="T1228" s="215"/>
      <c r="AT1228" s="209" t="s">
        <v>304</v>
      </c>
      <c r="AU1228" s="209" t="s">
        <v>87</v>
      </c>
      <c r="AV1228" s="13" t="s">
        <v>87</v>
      </c>
      <c r="AW1228" s="13" t="s">
        <v>38</v>
      </c>
      <c r="AX1228" s="13" t="s">
        <v>75</v>
      </c>
      <c r="AY1228" s="209" t="s">
        <v>178</v>
      </c>
    </row>
    <row r="1229" spans="2:65" s="14" customFormat="1">
      <c r="B1229" s="216"/>
      <c r="D1229" s="194" t="s">
        <v>304</v>
      </c>
      <c r="E1229" s="217" t="s">
        <v>5</v>
      </c>
      <c r="F1229" s="218" t="s">
        <v>309</v>
      </c>
      <c r="H1229" s="219">
        <v>357.06299999999999</v>
      </c>
      <c r="I1229" s="220"/>
      <c r="L1229" s="216"/>
      <c r="M1229" s="221"/>
      <c r="N1229" s="222"/>
      <c r="O1229" s="222"/>
      <c r="P1229" s="222"/>
      <c r="Q1229" s="222"/>
      <c r="R1229" s="222"/>
      <c r="S1229" s="222"/>
      <c r="T1229" s="223"/>
      <c r="AT1229" s="217" t="s">
        <v>304</v>
      </c>
      <c r="AU1229" s="217" t="s">
        <v>87</v>
      </c>
      <c r="AV1229" s="14" t="s">
        <v>177</v>
      </c>
      <c r="AW1229" s="14" t="s">
        <v>38</v>
      </c>
      <c r="AX1229" s="14" t="s">
        <v>82</v>
      </c>
      <c r="AY1229" s="217" t="s">
        <v>178</v>
      </c>
    </row>
    <row r="1230" spans="2:65" s="1" customFormat="1" ht="25.5" customHeight="1">
      <c r="B1230" s="181"/>
      <c r="C1230" s="182" t="s">
        <v>1233</v>
      </c>
      <c r="D1230" s="182" t="s">
        <v>180</v>
      </c>
      <c r="E1230" s="183" t="s">
        <v>1234</v>
      </c>
      <c r="F1230" s="184" t="s">
        <v>1235</v>
      </c>
      <c r="G1230" s="185" t="s">
        <v>302</v>
      </c>
      <c r="H1230" s="186">
        <v>1060.4269999999999</v>
      </c>
      <c r="I1230" s="187"/>
      <c r="J1230" s="188">
        <f>ROUND(I1230*H1230,2)</f>
        <v>0</v>
      </c>
      <c r="K1230" s="184" t="s">
        <v>5</v>
      </c>
      <c r="L1230" s="42"/>
      <c r="M1230" s="189" t="s">
        <v>5</v>
      </c>
      <c r="N1230" s="190" t="s">
        <v>46</v>
      </c>
      <c r="O1230" s="43"/>
      <c r="P1230" s="191">
        <f>O1230*H1230</f>
        <v>0</v>
      </c>
      <c r="Q1230" s="191">
        <v>0</v>
      </c>
      <c r="R1230" s="191">
        <f>Q1230*H1230</f>
        <v>0</v>
      </c>
      <c r="S1230" s="191">
        <v>4.5999999999999999E-2</v>
      </c>
      <c r="T1230" s="192">
        <f>S1230*H1230</f>
        <v>48.779641999999996</v>
      </c>
      <c r="AR1230" s="25" t="s">
        <v>177</v>
      </c>
      <c r="AT1230" s="25" t="s">
        <v>180</v>
      </c>
      <c r="AU1230" s="25" t="s">
        <v>87</v>
      </c>
      <c r="AY1230" s="25" t="s">
        <v>178</v>
      </c>
      <c r="BE1230" s="193">
        <f>IF(N1230="základní",J1230,0)</f>
        <v>0</v>
      </c>
      <c r="BF1230" s="193">
        <f>IF(N1230="snížená",J1230,0)</f>
        <v>0</v>
      </c>
      <c r="BG1230" s="193">
        <f>IF(N1230="zákl. přenesená",J1230,0)</f>
        <v>0</v>
      </c>
      <c r="BH1230" s="193">
        <f>IF(N1230="sníž. přenesená",J1230,0)</f>
        <v>0</v>
      </c>
      <c r="BI1230" s="193">
        <f>IF(N1230="nulová",J1230,0)</f>
        <v>0</v>
      </c>
      <c r="BJ1230" s="25" t="s">
        <v>82</v>
      </c>
      <c r="BK1230" s="193">
        <f>ROUND(I1230*H1230,2)</f>
        <v>0</v>
      </c>
      <c r="BL1230" s="25" t="s">
        <v>177</v>
      </c>
      <c r="BM1230" s="25" t="s">
        <v>1236</v>
      </c>
    </row>
    <row r="1231" spans="2:65" s="12" customFormat="1">
      <c r="B1231" s="201"/>
      <c r="D1231" s="194" t="s">
        <v>304</v>
      </c>
      <c r="E1231" s="202" t="s">
        <v>5</v>
      </c>
      <c r="F1231" s="203" t="s">
        <v>1177</v>
      </c>
      <c r="H1231" s="202" t="s">
        <v>5</v>
      </c>
      <c r="I1231" s="204"/>
      <c r="L1231" s="201"/>
      <c r="M1231" s="205"/>
      <c r="N1231" s="206"/>
      <c r="O1231" s="206"/>
      <c r="P1231" s="206"/>
      <c r="Q1231" s="206"/>
      <c r="R1231" s="206"/>
      <c r="S1231" s="206"/>
      <c r="T1231" s="207"/>
      <c r="AT1231" s="202" t="s">
        <v>304</v>
      </c>
      <c r="AU1231" s="202" t="s">
        <v>87</v>
      </c>
      <c r="AV1231" s="12" t="s">
        <v>82</v>
      </c>
      <c r="AW1231" s="12" t="s">
        <v>38</v>
      </c>
      <c r="AX1231" s="12" t="s">
        <v>75</v>
      </c>
      <c r="AY1231" s="202" t="s">
        <v>178</v>
      </c>
    </row>
    <row r="1232" spans="2:65" s="13" customFormat="1">
      <c r="B1232" s="208"/>
      <c r="D1232" s="194" t="s">
        <v>304</v>
      </c>
      <c r="E1232" s="209" t="s">
        <v>5</v>
      </c>
      <c r="F1232" s="210" t="s">
        <v>1237</v>
      </c>
      <c r="H1232" s="211">
        <v>54.88</v>
      </c>
      <c r="I1232" s="212"/>
      <c r="L1232" s="208"/>
      <c r="M1232" s="213"/>
      <c r="N1232" s="214"/>
      <c r="O1232" s="214"/>
      <c r="P1232" s="214"/>
      <c r="Q1232" s="214"/>
      <c r="R1232" s="214"/>
      <c r="S1232" s="214"/>
      <c r="T1232" s="215"/>
      <c r="AT1232" s="209" t="s">
        <v>304</v>
      </c>
      <c r="AU1232" s="209" t="s">
        <v>87</v>
      </c>
      <c r="AV1232" s="13" t="s">
        <v>87</v>
      </c>
      <c r="AW1232" s="13" t="s">
        <v>38</v>
      </c>
      <c r="AX1232" s="13" t="s">
        <v>75</v>
      </c>
      <c r="AY1232" s="209" t="s">
        <v>178</v>
      </c>
    </row>
    <row r="1233" spans="2:51" s="13" customFormat="1">
      <c r="B1233" s="208"/>
      <c r="D1233" s="194" t="s">
        <v>304</v>
      </c>
      <c r="E1233" s="209" t="s">
        <v>5</v>
      </c>
      <c r="F1233" s="210" t="s">
        <v>1238</v>
      </c>
      <c r="H1233" s="211">
        <v>-2.1</v>
      </c>
      <c r="I1233" s="212"/>
      <c r="L1233" s="208"/>
      <c r="M1233" s="213"/>
      <c r="N1233" s="214"/>
      <c r="O1233" s="214"/>
      <c r="P1233" s="214"/>
      <c r="Q1233" s="214"/>
      <c r="R1233" s="214"/>
      <c r="S1233" s="214"/>
      <c r="T1233" s="215"/>
      <c r="AT1233" s="209" t="s">
        <v>304</v>
      </c>
      <c r="AU1233" s="209" t="s">
        <v>87</v>
      </c>
      <c r="AV1233" s="13" t="s">
        <v>87</v>
      </c>
      <c r="AW1233" s="13" t="s">
        <v>38</v>
      </c>
      <c r="AX1233" s="13" t="s">
        <v>75</v>
      </c>
      <c r="AY1233" s="209" t="s">
        <v>178</v>
      </c>
    </row>
    <row r="1234" spans="2:51" s="12" customFormat="1">
      <c r="B1234" s="201"/>
      <c r="D1234" s="194" t="s">
        <v>304</v>
      </c>
      <c r="E1234" s="202" t="s">
        <v>5</v>
      </c>
      <c r="F1234" s="203" t="s">
        <v>1179</v>
      </c>
      <c r="H1234" s="202" t="s">
        <v>5</v>
      </c>
      <c r="I1234" s="204"/>
      <c r="L1234" s="201"/>
      <c r="M1234" s="205"/>
      <c r="N1234" s="206"/>
      <c r="O1234" s="206"/>
      <c r="P1234" s="206"/>
      <c r="Q1234" s="206"/>
      <c r="R1234" s="206"/>
      <c r="S1234" s="206"/>
      <c r="T1234" s="207"/>
      <c r="AT1234" s="202" t="s">
        <v>304</v>
      </c>
      <c r="AU1234" s="202" t="s">
        <v>87</v>
      </c>
      <c r="AV1234" s="12" t="s">
        <v>82</v>
      </c>
      <c r="AW1234" s="12" t="s">
        <v>38</v>
      </c>
      <c r="AX1234" s="12" t="s">
        <v>75</v>
      </c>
      <c r="AY1234" s="202" t="s">
        <v>178</v>
      </c>
    </row>
    <row r="1235" spans="2:51" s="13" customFormat="1">
      <c r="B1235" s="208"/>
      <c r="D1235" s="194" t="s">
        <v>304</v>
      </c>
      <c r="E1235" s="209" t="s">
        <v>5</v>
      </c>
      <c r="F1235" s="210" t="s">
        <v>1239</v>
      </c>
      <c r="H1235" s="211">
        <v>110.16</v>
      </c>
      <c r="I1235" s="212"/>
      <c r="L1235" s="208"/>
      <c r="M1235" s="213"/>
      <c r="N1235" s="214"/>
      <c r="O1235" s="214"/>
      <c r="P1235" s="214"/>
      <c r="Q1235" s="214"/>
      <c r="R1235" s="214"/>
      <c r="S1235" s="214"/>
      <c r="T1235" s="215"/>
      <c r="AT1235" s="209" t="s">
        <v>304</v>
      </c>
      <c r="AU1235" s="209" t="s">
        <v>87</v>
      </c>
      <c r="AV1235" s="13" t="s">
        <v>87</v>
      </c>
      <c r="AW1235" s="13" t="s">
        <v>38</v>
      </c>
      <c r="AX1235" s="13" t="s">
        <v>75</v>
      </c>
      <c r="AY1235" s="209" t="s">
        <v>178</v>
      </c>
    </row>
    <row r="1236" spans="2:51" s="13" customFormat="1">
      <c r="B1236" s="208"/>
      <c r="D1236" s="194" t="s">
        <v>304</v>
      </c>
      <c r="E1236" s="209" t="s">
        <v>5</v>
      </c>
      <c r="F1236" s="210" t="s">
        <v>1240</v>
      </c>
      <c r="H1236" s="211">
        <v>-2.0249999999999999</v>
      </c>
      <c r="I1236" s="212"/>
      <c r="L1236" s="208"/>
      <c r="M1236" s="213"/>
      <c r="N1236" s="214"/>
      <c r="O1236" s="214"/>
      <c r="P1236" s="214"/>
      <c r="Q1236" s="214"/>
      <c r="R1236" s="214"/>
      <c r="S1236" s="214"/>
      <c r="T1236" s="215"/>
      <c r="AT1236" s="209" t="s">
        <v>304</v>
      </c>
      <c r="AU1236" s="209" t="s">
        <v>87</v>
      </c>
      <c r="AV1236" s="13" t="s">
        <v>87</v>
      </c>
      <c r="AW1236" s="13" t="s">
        <v>38</v>
      </c>
      <c r="AX1236" s="13" t="s">
        <v>75</v>
      </c>
      <c r="AY1236" s="209" t="s">
        <v>178</v>
      </c>
    </row>
    <row r="1237" spans="2:51" s="13" customFormat="1">
      <c r="B1237" s="208"/>
      <c r="D1237" s="194" t="s">
        <v>304</v>
      </c>
      <c r="E1237" s="209" t="s">
        <v>5</v>
      </c>
      <c r="F1237" s="210" t="s">
        <v>1241</v>
      </c>
      <c r="H1237" s="211">
        <v>-4.05</v>
      </c>
      <c r="I1237" s="212"/>
      <c r="L1237" s="208"/>
      <c r="M1237" s="213"/>
      <c r="N1237" s="214"/>
      <c r="O1237" s="214"/>
      <c r="P1237" s="214"/>
      <c r="Q1237" s="214"/>
      <c r="R1237" s="214"/>
      <c r="S1237" s="214"/>
      <c r="T1237" s="215"/>
      <c r="AT1237" s="209" t="s">
        <v>304</v>
      </c>
      <c r="AU1237" s="209" t="s">
        <v>87</v>
      </c>
      <c r="AV1237" s="13" t="s">
        <v>87</v>
      </c>
      <c r="AW1237" s="13" t="s">
        <v>38</v>
      </c>
      <c r="AX1237" s="13" t="s">
        <v>75</v>
      </c>
      <c r="AY1237" s="209" t="s">
        <v>178</v>
      </c>
    </row>
    <row r="1238" spans="2:51" s="13" customFormat="1">
      <c r="B1238" s="208"/>
      <c r="D1238" s="194" t="s">
        <v>304</v>
      </c>
      <c r="E1238" s="209" t="s">
        <v>5</v>
      </c>
      <c r="F1238" s="210" t="s">
        <v>1242</v>
      </c>
      <c r="H1238" s="211">
        <v>-5.46</v>
      </c>
      <c r="I1238" s="212"/>
      <c r="L1238" s="208"/>
      <c r="M1238" s="213"/>
      <c r="N1238" s="214"/>
      <c r="O1238" s="214"/>
      <c r="P1238" s="214"/>
      <c r="Q1238" s="214"/>
      <c r="R1238" s="214"/>
      <c r="S1238" s="214"/>
      <c r="T1238" s="215"/>
      <c r="AT1238" s="209" t="s">
        <v>304</v>
      </c>
      <c r="AU1238" s="209" t="s">
        <v>87</v>
      </c>
      <c r="AV1238" s="13" t="s">
        <v>87</v>
      </c>
      <c r="AW1238" s="13" t="s">
        <v>38</v>
      </c>
      <c r="AX1238" s="13" t="s">
        <v>75</v>
      </c>
      <c r="AY1238" s="209" t="s">
        <v>178</v>
      </c>
    </row>
    <row r="1239" spans="2:51" s="13" customFormat="1">
      <c r="B1239" s="208"/>
      <c r="D1239" s="194" t="s">
        <v>304</v>
      </c>
      <c r="E1239" s="209" t="s">
        <v>5</v>
      </c>
      <c r="F1239" s="210" t="s">
        <v>1243</v>
      </c>
      <c r="H1239" s="211">
        <v>-2.1</v>
      </c>
      <c r="I1239" s="212"/>
      <c r="L1239" s="208"/>
      <c r="M1239" s="213"/>
      <c r="N1239" s="214"/>
      <c r="O1239" s="214"/>
      <c r="P1239" s="214"/>
      <c r="Q1239" s="214"/>
      <c r="R1239" s="214"/>
      <c r="S1239" s="214"/>
      <c r="T1239" s="215"/>
      <c r="AT1239" s="209" t="s">
        <v>304</v>
      </c>
      <c r="AU1239" s="209" t="s">
        <v>87</v>
      </c>
      <c r="AV1239" s="13" t="s">
        <v>87</v>
      </c>
      <c r="AW1239" s="13" t="s">
        <v>38</v>
      </c>
      <c r="AX1239" s="13" t="s">
        <v>75</v>
      </c>
      <c r="AY1239" s="209" t="s">
        <v>178</v>
      </c>
    </row>
    <row r="1240" spans="2:51" s="13" customFormat="1">
      <c r="B1240" s="208"/>
      <c r="D1240" s="194" t="s">
        <v>304</v>
      </c>
      <c r="E1240" s="209" t="s">
        <v>5</v>
      </c>
      <c r="F1240" s="210" t="s">
        <v>1244</v>
      </c>
      <c r="H1240" s="211">
        <v>-1.8</v>
      </c>
      <c r="I1240" s="212"/>
      <c r="L1240" s="208"/>
      <c r="M1240" s="213"/>
      <c r="N1240" s="214"/>
      <c r="O1240" s="214"/>
      <c r="P1240" s="214"/>
      <c r="Q1240" s="214"/>
      <c r="R1240" s="214"/>
      <c r="S1240" s="214"/>
      <c r="T1240" s="215"/>
      <c r="AT1240" s="209" t="s">
        <v>304</v>
      </c>
      <c r="AU1240" s="209" t="s">
        <v>87</v>
      </c>
      <c r="AV1240" s="13" t="s">
        <v>87</v>
      </c>
      <c r="AW1240" s="13" t="s">
        <v>38</v>
      </c>
      <c r="AX1240" s="13" t="s">
        <v>75</v>
      </c>
      <c r="AY1240" s="209" t="s">
        <v>178</v>
      </c>
    </row>
    <row r="1241" spans="2:51" s="12" customFormat="1">
      <c r="B1241" s="201"/>
      <c r="D1241" s="194" t="s">
        <v>304</v>
      </c>
      <c r="E1241" s="202" t="s">
        <v>5</v>
      </c>
      <c r="F1241" s="203" t="s">
        <v>1181</v>
      </c>
      <c r="H1241" s="202" t="s">
        <v>5</v>
      </c>
      <c r="I1241" s="204"/>
      <c r="L1241" s="201"/>
      <c r="M1241" s="205"/>
      <c r="N1241" s="206"/>
      <c r="O1241" s="206"/>
      <c r="P1241" s="206"/>
      <c r="Q1241" s="206"/>
      <c r="R1241" s="206"/>
      <c r="S1241" s="206"/>
      <c r="T1241" s="207"/>
      <c r="AT1241" s="202" t="s">
        <v>304</v>
      </c>
      <c r="AU1241" s="202" t="s">
        <v>87</v>
      </c>
      <c r="AV1241" s="12" t="s">
        <v>82</v>
      </c>
      <c r="AW1241" s="12" t="s">
        <v>38</v>
      </c>
      <c r="AX1241" s="12" t="s">
        <v>75</v>
      </c>
      <c r="AY1241" s="202" t="s">
        <v>178</v>
      </c>
    </row>
    <row r="1242" spans="2:51" s="13" customFormat="1">
      <c r="B1242" s="208"/>
      <c r="D1242" s="194" t="s">
        <v>304</v>
      </c>
      <c r="E1242" s="209" t="s">
        <v>5</v>
      </c>
      <c r="F1242" s="210" t="s">
        <v>1245</v>
      </c>
      <c r="H1242" s="211">
        <v>44.82</v>
      </c>
      <c r="I1242" s="212"/>
      <c r="L1242" s="208"/>
      <c r="M1242" s="213"/>
      <c r="N1242" s="214"/>
      <c r="O1242" s="214"/>
      <c r="P1242" s="214"/>
      <c r="Q1242" s="214"/>
      <c r="R1242" s="214"/>
      <c r="S1242" s="214"/>
      <c r="T1242" s="215"/>
      <c r="AT1242" s="209" t="s">
        <v>304</v>
      </c>
      <c r="AU1242" s="209" t="s">
        <v>87</v>
      </c>
      <c r="AV1242" s="13" t="s">
        <v>87</v>
      </c>
      <c r="AW1242" s="13" t="s">
        <v>38</v>
      </c>
      <c r="AX1242" s="13" t="s">
        <v>75</v>
      </c>
      <c r="AY1242" s="209" t="s">
        <v>178</v>
      </c>
    </row>
    <row r="1243" spans="2:51" s="13" customFormat="1">
      <c r="B1243" s="208"/>
      <c r="D1243" s="194" t="s">
        <v>304</v>
      </c>
      <c r="E1243" s="209" t="s">
        <v>5</v>
      </c>
      <c r="F1243" s="210" t="s">
        <v>1246</v>
      </c>
      <c r="H1243" s="211">
        <v>1.52</v>
      </c>
      <c r="I1243" s="212"/>
      <c r="L1243" s="208"/>
      <c r="M1243" s="213"/>
      <c r="N1243" s="214"/>
      <c r="O1243" s="214"/>
      <c r="P1243" s="214"/>
      <c r="Q1243" s="214"/>
      <c r="R1243" s="214"/>
      <c r="S1243" s="214"/>
      <c r="T1243" s="215"/>
      <c r="AT1243" s="209" t="s">
        <v>304</v>
      </c>
      <c r="AU1243" s="209" t="s">
        <v>87</v>
      </c>
      <c r="AV1243" s="13" t="s">
        <v>87</v>
      </c>
      <c r="AW1243" s="13" t="s">
        <v>38</v>
      </c>
      <c r="AX1243" s="13" t="s">
        <v>75</v>
      </c>
      <c r="AY1243" s="209" t="s">
        <v>178</v>
      </c>
    </row>
    <row r="1244" spans="2:51" s="12" customFormat="1">
      <c r="B1244" s="201"/>
      <c r="D1244" s="194" t="s">
        <v>304</v>
      </c>
      <c r="E1244" s="202" t="s">
        <v>5</v>
      </c>
      <c r="F1244" s="203" t="s">
        <v>1183</v>
      </c>
      <c r="H1244" s="202" t="s">
        <v>5</v>
      </c>
      <c r="I1244" s="204"/>
      <c r="L1244" s="201"/>
      <c r="M1244" s="205"/>
      <c r="N1244" s="206"/>
      <c r="O1244" s="206"/>
      <c r="P1244" s="206"/>
      <c r="Q1244" s="206"/>
      <c r="R1244" s="206"/>
      <c r="S1244" s="206"/>
      <c r="T1244" s="207"/>
      <c r="AT1244" s="202" t="s">
        <v>304</v>
      </c>
      <c r="AU1244" s="202" t="s">
        <v>87</v>
      </c>
      <c r="AV1244" s="12" t="s">
        <v>82</v>
      </c>
      <c r="AW1244" s="12" t="s">
        <v>38</v>
      </c>
      <c r="AX1244" s="12" t="s">
        <v>75</v>
      </c>
      <c r="AY1244" s="202" t="s">
        <v>178</v>
      </c>
    </row>
    <row r="1245" spans="2:51" s="13" customFormat="1">
      <c r="B1245" s="208"/>
      <c r="D1245" s="194" t="s">
        <v>304</v>
      </c>
      <c r="E1245" s="209" t="s">
        <v>5</v>
      </c>
      <c r="F1245" s="210" t="s">
        <v>1247</v>
      </c>
      <c r="H1245" s="211">
        <v>42.39</v>
      </c>
      <c r="I1245" s="212"/>
      <c r="L1245" s="208"/>
      <c r="M1245" s="213"/>
      <c r="N1245" s="214"/>
      <c r="O1245" s="214"/>
      <c r="P1245" s="214"/>
      <c r="Q1245" s="214"/>
      <c r="R1245" s="214"/>
      <c r="S1245" s="214"/>
      <c r="T1245" s="215"/>
      <c r="AT1245" s="209" t="s">
        <v>304</v>
      </c>
      <c r="AU1245" s="209" t="s">
        <v>87</v>
      </c>
      <c r="AV1245" s="13" t="s">
        <v>87</v>
      </c>
      <c r="AW1245" s="13" t="s">
        <v>38</v>
      </c>
      <c r="AX1245" s="13" t="s">
        <v>75</v>
      </c>
      <c r="AY1245" s="209" t="s">
        <v>178</v>
      </c>
    </row>
    <row r="1246" spans="2:51" s="13" customFormat="1">
      <c r="B1246" s="208"/>
      <c r="D1246" s="194" t="s">
        <v>304</v>
      </c>
      <c r="E1246" s="209" t="s">
        <v>5</v>
      </c>
      <c r="F1246" s="210" t="s">
        <v>1248</v>
      </c>
      <c r="H1246" s="211">
        <v>7.56</v>
      </c>
      <c r="I1246" s="212"/>
      <c r="L1246" s="208"/>
      <c r="M1246" s="213"/>
      <c r="N1246" s="214"/>
      <c r="O1246" s="214"/>
      <c r="P1246" s="214"/>
      <c r="Q1246" s="214"/>
      <c r="R1246" s="214"/>
      <c r="S1246" s="214"/>
      <c r="T1246" s="215"/>
      <c r="AT1246" s="209" t="s">
        <v>304</v>
      </c>
      <c r="AU1246" s="209" t="s">
        <v>87</v>
      </c>
      <c r="AV1246" s="13" t="s">
        <v>87</v>
      </c>
      <c r="AW1246" s="13" t="s">
        <v>38</v>
      </c>
      <c r="AX1246" s="13" t="s">
        <v>75</v>
      </c>
      <c r="AY1246" s="209" t="s">
        <v>178</v>
      </c>
    </row>
    <row r="1247" spans="2:51" s="13" customFormat="1">
      <c r="B1247" s="208"/>
      <c r="D1247" s="194" t="s">
        <v>304</v>
      </c>
      <c r="E1247" s="209" t="s">
        <v>5</v>
      </c>
      <c r="F1247" s="210" t="s">
        <v>1243</v>
      </c>
      <c r="H1247" s="211">
        <v>-2.1</v>
      </c>
      <c r="I1247" s="212"/>
      <c r="L1247" s="208"/>
      <c r="M1247" s="213"/>
      <c r="N1247" s="214"/>
      <c r="O1247" s="214"/>
      <c r="P1247" s="214"/>
      <c r="Q1247" s="214"/>
      <c r="R1247" s="214"/>
      <c r="S1247" s="214"/>
      <c r="T1247" s="215"/>
      <c r="AT1247" s="209" t="s">
        <v>304</v>
      </c>
      <c r="AU1247" s="209" t="s">
        <v>87</v>
      </c>
      <c r="AV1247" s="13" t="s">
        <v>87</v>
      </c>
      <c r="AW1247" s="13" t="s">
        <v>38</v>
      </c>
      <c r="AX1247" s="13" t="s">
        <v>75</v>
      </c>
      <c r="AY1247" s="209" t="s">
        <v>178</v>
      </c>
    </row>
    <row r="1248" spans="2:51" s="12" customFormat="1">
      <c r="B1248" s="201"/>
      <c r="D1248" s="194" t="s">
        <v>304</v>
      </c>
      <c r="E1248" s="202" t="s">
        <v>5</v>
      </c>
      <c r="F1248" s="203" t="s">
        <v>951</v>
      </c>
      <c r="H1248" s="202" t="s">
        <v>5</v>
      </c>
      <c r="I1248" s="204"/>
      <c r="L1248" s="201"/>
      <c r="M1248" s="205"/>
      <c r="N1248" s="206"/>
      <c r="O1248" s="206"/>
      <c r="P1248" s="206"/>
      <c r="Q1248" s="206"/>
      <c r="R1248" s="206"/>
      <c r="S1248" s="206"/>
      <c r="T1248" s="207"/>
      <c r="AT1248" s="202" t="s">
        <v>304</v>
      </c>
      <c r="AU1248" s="202" t="s">
        <v>87</v>
      </c>
      <c r="AV1248" s="12" t="s">
        <v>82</v>
      </c>
      <c r="AW1248" s="12" t="s">
        <v>38</v>
      </c>
      <c r="AX1248" s="12" t="s">
        <v>75</v>
      </c>
      <c r="AY1248" s="202" t="s">
        <v>178</v>
      </c>
    </row>
    <row r="1249" spans="2:51" s="13" customFormat="1">
      <c r="B1249" s="208"/>
      <c r="D1249" s="194" t="s">
        <v>304</v>
      </c>
      <c r="E1249" s="209" t="s">
        <v>5</v>
      </c>
      <c r="F1249" s="210" t="s">
        <v>1249</v>
      </c>
      <c r="H1249" s="211">
        <v>61.146000000000001</v>
      </c>
      <c r="I1249" s="212"/>
      <c r="L1249" s="208"/>
      <c r="M1249" s="213"/>
      <c r="N1249" s="214"/>
      <c r="O1249" s="214"/>
      <c r="P1249" s="214"/>
      <c r="Q1249" s="214"/>
      <c r="R1249" s="214"/>
      <c r="S1249" s="214"/>
      <c r="T1249" s="215"/>
      <c r="AT1249" s="209" t="s">
        <v>304</v>
      </c>
      <c r="AU1249" s="209" t="s">
        <v>87</v>
      </c>
      <c r="AV1249" s="13" t="s">
        <v>87</v>
      </c>
      <c r="AW1249" s="13" t="s">
        <v>38</v>
      </c>
      <c r="AX1249" s="13" t="s">
        <v>75</v>
      </c>
      <c r="AY1249" s="209" t="s">
        <v>178</v>
      </c>
    </row>
    <row r="1250" spans="2:51" s="13" customFormat="1">
      <c r="B1250" s="208"/>
      <c r="D1250" s="194" t="s">
        <v>304</v>
      </c>
      <c r="E1250" s="209" t="s">
        <v>5</v>
      </c>
      <c r="F1250" s="210" t="s">
        <v>1242</v>
      </c>
      <c r="H1250" s="211">
        <v>-5.46</v>
      </c>
      <c r="I1250" s="212"/>
      <c r="L1250" s="208"/>
      <c r="M1250" s="213"/>
      <c r="N1250" s="214"/>
      <c r="O1250" s="214"/>
      <c r="P1250" s="214"/>
      <c r="Q1250" s="214"/>
      <c r="R1250" s="214"/>
      <c r="S1250" s="214"/>
      <c r="T1250" s="215"/>
      <c r="AT1250" s="209" t="s">
        <v>304</v>
      </c>
      <c r="AU1250" s="209" t="s">
        <v>87</v>
      </c>
      <c r="AV1250" s="13" t="s">
        <v>87</v>
      </c>
      <c r="AW1250" s="13" t="s">
        <v>38</v>
      </c>
      <c r="AX1250" s="13" t="s">
        <v>75</v>
      </c>
      <c r="AY1250" s="209" t="s">
        <v>178</v>
      </c>
    </row>
    <row r="1251" spans="2:51" s="13" customFormat="1">
      <c r="B1251" s="208"/>
      <c r="D1251" s="194" t="s">
        <v>304</v>
      </c>
      <c r="E1251" s="209" t="s">
        <v>5</v>
      </c>
      <c r="F1251" s="210" t="s">
        <v>1244</v>
      </c>
      <c r="H1251" s="211">
        <v>-1.8</v>
      </c>
      <c r="I1251" s="212"/>
      <c r="L1251" s="208"/>
      <c r="M1251" s="213"/>
      <c r="N1251" s="214"/>
      <c r="O1251" s="214"/>
      <c r="P1251" s="214"/>
      <c r="Q1251" s="214"/>
      <c r="R1251" s="214"/>
      <c r="S1251" s="214"/>
      <c r="T1251" s="215"/>
      <c r="AT1251" s="209" t="s">
        <v>304</v>
      </c>
      <c r="AU1251" s="209" t="s">
        <v>87</v>
      </c>
      <c r="AV1251" s="13" t="s">
        <v>87</v>
      </c>
      <c r="AW1251" s="13" t="s">
        <v>38</v>
      </c>
      <c r="AX1251" s="13" t="s">
        <v>75</v>
      </c>
      <c r="AY1251" s="209" t="s">
        <v>178</v>
      </c>
    </row>
    <row r="1252" spans="2:51" s="12" customFormat="1">
      <c r="B1252" s="201"/>
      <c r="D1252" s="194" t="s">
        <v>304</v>
      </c>
      <c r="E1252" s="202" t="s">
        <v>5</v>
      </c>
      <c r="F1252" s="203" t="s">
        <v>1187</v>
      </c>
      <c r="H1252" s="202" t="s">
        <v>5</v>
      </c>
      <c r="I1252" s="204"/>
      <c r="L1252" s="201"/>
      <c r="M1252" s="205"/>
      <c r="N1252" s="206"/>
      <c r="O1252" s="206"/>
      <c r="P1252" s="206"/>
      <c r="Q1252" s="206"/>
      <c r="R1252" s="206"/>
      <c r="S1252" s="206"/>
      <c r="T1252" s="207"/>
      <c r="AT1252" s="202" t="s">
        <v>304</v>
      </c>
      <c r="AU1252" s="202" t="s">
        <v>87</v>
      </c>
      <c r="AV1252" s="12" t="s">
        <v>82</v>
      </c>
      <c r="AW1252" s="12" t="s">
        <v>38</v>
      </c>
      <c r="AX1252" s="12" t="s">
        <v>75</v>
      </c>
      <c r="AY1252" s="202" t="s">
        <v>178</v>
      </c>
    </row>
    <row r="1253" spans="2:51" s="13" customFormat="1">
      <c r="B1253" s="208"/>
      <c r="D1253" s="194" t="s">
        <v>304</v>
      </c>
      <c r="E1253" s="209" t="s">
        <v>5</v>
      </c>
      <c r="F1253" s="210" t="s">
        <v>1250</v>
      </c>
      <c r="H1253" s="211">
        <v>37.264000000000003</v>
      </c>
      <c r="I1253" s="212"/>
      <c r="L1253" s="208"/>
      <c r="M1253" s="213"/>
      <c r="N1253" s="214"/>
      <c r="O1253" s="214"/>
      <c r="P1253" s="214"/>
      <c r="Q1253" s="214"/>
      <c r="R1253" s="214"/>
      <c r="S1253" s="214"/>
      <c r="T1253" s="215"/>
      <c r="AT1253" s="209" t="s">
        <v>304</v>
      </c>
      <c r="AU1253" s="209" t="s">
        <v>87</v>
      </c>
      <c r="AV1253" s="13" t="s">
        <v>87</v>
      </c>
      <c r="AW1253" s="13" t="s">
        <v>38</v>
      </c>
      <c r="AX1253" s="13" t="s">
        <v>75</v>
      </c>
      <c r="AY1253" s="209" t="s">
        <v>178</v>
      </c>
    </row>
    <row r="1254" spans="2:51" s="13" customFormat="1">
      <c r="B1254" s="208"/>
      <c r="D1254" s="194" t="s">
        <v>304</v>
      </c>
      <c r="E1254" s="209" t="s">
        <v>5</v>
      </c>
      <c r="F1254" s="210" t="s">
        <v>5</v>
      </c>
      <c r="H1254" s="211">
        <v>0</v>
      </c>
      <c r="I1254" s="212"/>
      <c r="L1254" s="208"/>
      <c r="M1254" s="213"/>
      <c r="N1254" s="214"/>
      <c r="O1254" s="214"/>
      <c r="P1254" s="214"/>
      <c r="Q1254" s="214"/>
      <c r="R1254" s="214"/>
      <c r="S1254" s="214"/>
      <c r="T1254" s="215"/>
      <c r="AT1254" s="209" t="s">
        <v>304</v>
      </c>
      <c r="AU1254" s="209" t="s">
        <v>87</v>
      </c>
      <c r="AV1254" s="13" t="s">
        <v>87</v>
      </c>
      <c r="AW1254" s="13" t="s">
        <v>6</v>
      </c>
      <c r="AX1254" s="13" t="s">
        <v>75</v>
      </c>
      <c r="AY1254" s="209" t="s">
        <v>178</v>
      </c>
    </row>
    <row r="1255" spans="2:51" s="12" customFormat="1">
      <c r="B1255" s="201"/>
      <c r="D1255" s="194" t="s">
        <v>304</v>
      </c>
      <c r="E1255" s="202" t="s">
        <v>5</v>
      </c>
      <c r="F1255" s="203" t="s">
        <v>603</v>
      </c>
      <c r="H1255" s="202" t="s">
        <v>5</v>
      </c>
      <c r="I1255" s="204"/>
      <c r="L1255" s="201"/>
      <c r="M1255" s="205"/>
      <c r="N1255" s="206"/>
      <c r="O1255" s="206"/>
      <c r="P1255" s="206"/>
      <c r="Q1255" s="206"/>
      <c r="R1255" s="206"/>
      <c r="S1255" s="206"/>
      <c r="T1255" s="207"/>
      <c r="AT1255" s="202" t="s">
        <v>304</v>
      </c>
      <c r="AU1255" s="202" t="s">
        <v>87</v>
      </c>
      <c r="AV1255" s="12" t="s">
        <v>82</v>
      </c>
      <c r="AW1255" s="12" t="s">
        <v>38</v>
      </c>
      <c r="AX1255" s="12" t="s">
        <v>75</v>
      </c>
      <c r="AY1255" s="202" t="s">
        <v>178</v>
      </c>
    </row>
    <row r="1256" spans="2:51" s="13" customFormat="1">
      <c r="B1256" s="208"/>
      <c r="D1256" s="194" t="s">
        <v>304</v>
      </c>
      <c r="E1256" s="209" t="s">
        <v>5</v>
      </c>
      <c r="F1256" s="210" t="s">
        <v>1251</v>
      </c>
      <c r="H1256" s="211">
        <v>51.29</v>
      </c>
      <c r="I1256" s="212"/>
      <c r="L1256" s="208"/>
      <c r="M1256" s="213"/>
      <c r="N1256" s="214"/>
      <c r="O1256" s="214"/>
      <c r="P1256" s="214"/>
      <c r="Q1256" s="214"/>
      <c r="R1256" s="214"/>
      <c r="S1256" s="214"/>
      <c r="T1256" s="215"/>
      <c r="AT1256" s="209" t="s">
        <v>304</v>
      </c>
      <c r="AU1256" s="209" t="s">
        <v>87</v>
      </c>
      <c r="AV1256" s="13" t="s">
        <v>87</v>
      </c>
      <c r="AW1256" s="13" t="s">
        <v>38</v>
      </c>
      <c r="AX1256" s="13" t="s">
        <v>75</v>
      </c>
      <c r="AY1256" s="209" t="s">
        <v>178</v>
      </c>
    </row>
    <row r="1257" spans="2:51" s="13" customFormat="1">
      <c r="B1257" s="208"/>
      <c r="D1257" s="194" t="s">
        <v>304</v>
      </c>
      <c r="E1257" s="209" t="s">
        <v>5</v>
      </c>
      <c r="F1257" s="210" t="s">
        <v>1252</v>
      </c>
      <c r="H1257" s="211">
        <v>-2.1</v>
      </c>
      <c r="I1257" s="212"/>
      <c r="L1257" s="208"/>
      <c r="M1257" s="213"/>
      <c r="N1257" s="214"/>
      <c r="O1257" s="214"/>
      <c r="P1257" s="214"/>
      <c r="Q1257" s="214"/>
      <c r="R1257" s="214"/>
      <c r="S1257" s="214"/>
      <c r="T1257" s="215"/>
      <c r="AT1257" s="209" t="s">
        <v>304</v>
      </c>
      <c r="AU1257" s="209" t="s">
        <v>87</v>
      </c>
      <c r="AV1257" s="13" t="s">
        <v>87</v>
      </c>
      <c r="AW1257" s="13" t="s">
        <v>38</v>
      </c>
      <c r="AX1257" s="13" t="s">
        <v>75</v>
      </c>
      <c r="AY1257" s="209" t="s">
        <v>178</v>
      </c>
    </row>
    <row r="1258" spans="2:51" s="12" customFormat="1">
      <c r="B1258" s="201"/>
      <c r="D1258" s="194" t="s">
        <v>304</v>
      </c>
      <c r="E1258" s="202" t="s">
        <v>5</v>
      </c>
      <c r="F1258" s="203" t="s">
        <v>1253</v>
      </c>
      <c r="H1258" s="202" t="s">
        <v>5</v>
      </c>
      <c r="I1258" s="204"/>
      <c r="L1258" s="201"/>
      <c r="M1258" s="205"/>
      <c r="N1258" s="206"/>
      <c r="O1258" s="206"/>
      <c r="P1258" s="206"/>
      <c r="Q1258" s="206"/>
      <c r="R1258" s="206"/>
      <c r="S1258" s="206"/>
      <c r="T1258" s="207"/>
      <c r="AT1258" s="202" t="s">
        <v>304</v>
      </c>
      <c r="AU1258" s="202" t="s">
        <v>87</v>
      </c>
      <c r="AV1258" s="12" t="s">
        <v>82</v>
      </c>
      <c r="AW1258" s="12" t="s">
        <v>38</v>
      </c>
      <c r="AX1258" s="12" t="s">
        <v>75</v>
      </c>
      <c r="AY1258" s="202" t="s">
        <v>178</v>
      </c>
    </row>
    <row r="1259" spans="2:51" s="13" customFormat="1">
      <c r="B1259" s="208"/>
      <c r="D1259" s="194" t="s">
        <v>304</v>
      </c>
      <c r="E1259" s="209" t="s">
        <v>5</v>
      </c>
      <c r="F1259" s="210" t="s">
        <v>1254</v>
      </c>
      <c r="H1259" s="211">
        <v>54.372</v>
      </c>
      <c r="I1259" s="212"/>
      <c r="L1259" s="208"/>
      <c r="M1259" s="213"/>
      <c r="N1259" s="214"/>
      <c r="O1259" s="214"/>
      <c r="P1259" s="214"/>
      <c r="Q1259" s="214"/>
      <c r="R1259" s="214"/>
      <c r="S1259" s="214"/>
      <c r="T1259" s="215"/>
      <c r="AT1259" s="209" t="s">
        <v>304</v>
      </c>
      <c r="AU1259" s="209" t="s">
        <v>87</v>
      </c>
      <c r="AV1259" s="13" t="s">
        <v>87</v>
      </c>
      <c r="AW1259" s="13" t="s">
        <v>38</v>
      </c>
      <c r="AX1259" s="13" t="s">
        <v>75</v>
      </c>
      <c r="AY1259" s="209" t="s">
        <v>178</v>
      </c>
    </row>
    <row r="1260" spans="2:51" s="13" customFormat="1">
      <c r="B1260" s="208"/>
      <c r="D1260" s="194" t="s">
        <v>304</v>
      </c>
      <c r="E1260" s="209" t="s">
        <v>5</v>
      </c>
      <c r="F1260" s="210" t="s">
        <v>1255</v>
      </c>
      <c r="H1260" s="211">
        <v>11.234999999999999</v>
      </c>
      <c r="I1260" s="212"/>
      <c r="L1260" s="208"/>
      <c r="M1260" s="213"/>
      <c r="N1260" s="214"/>
      <c r="O1260" s="214"/>
      <c r="P1260" s="214"/>
      <c r="Q1260" s="214"/>
      <c r="R1260" s="214"/>
      <c r="S1260" s="214"/>
      <c r="T1260" s="215"/>
      <c r="AT1260" s="209" t="s">
        <v>304</v>
      </c>
      <c r="AU1260" s="209" t="s">
        <v>87</v>
      </c>
      <c r="AV1260" s="13" t="s">
        <v>87</v>
      </c>
      <c r="AW1260" s="13" t="s">
        <v>38</v>
      </c>
      <c r="AX1260" s="13" t="s">
        <v>75</v>
      </c>
      <c r="AY1260" s="209" t="s">
        <v>178</v>
      </c>
    </row>
    <row r="1261" spans="2:51" s="13" customFormat="1">
      <c r="B1261" s="208"/>
      <c r="D1261" s="194" t="s">
        <v>304</v>
      </c>
      <c r="E1261" s="209" t="s">
        <v>5</v>
      </c>
      <c r="F1261" s="210" t="s">
        <v>1256</v>
      </c>
      <c r="H1261" s="211">
        <v>94.668000000000006</v>
      </c>
      <c r="I1261" s="212"/>
      <c r="L1261" s="208"/>
      <c r="M1261" s="213"/>
      <c r="N1261" s="214"/>
      <c r="O1261" s="214"/>
      <c r="P1261" s="214"/>
      <c r="Q1261" s="214"/>
      <c r="R1261" s="214"/>
      <c r="S1261" s="214"/>
      <c r="T1261" s="215"/>
      <c r="AT1261" s="209" t="s">
        <v>304</v>
      </c>
      <c r="AU1261" s="209" t="s">
        <v>87</v>
      </c>
      <c r="AV1261" s="13" t="s">
        <v>87</v>
      </c>
      <c r="AW1261" s="13" t="s">
        <v>38</v>
      </c>
      <c r="AX1261" s="13" t="s">
        <v>75</v>
      </c>
      <c r="AY1261" s="209" t="s">
        <v>178</v>
      </c>
    </row>
    <row r="1262" spans="2:51" s="13" customFormat="1">
      <c r="B1262" s="208"/>
      <c r="D1262" s="194" t="s">
        <v>304</v>
      </c>
      <c r="E1262" s="209" t="s">
        <v>5</v>
      </c>
      <c r="F1262" s="210" t="s">
        <v>1257</v>
      </c>
      <c r="H1262" s="211">
        <v>1.17</v>
      </c>
      <c r="I1262" s="212"/>
      <c r="L1262" s="208"/>
      <c r="M1262" s="213"/>
      <c r="N1262" s="214"/>
      <c r="O1262" s="214"/>
      <c r="P1262" s="214"/>
      <c r="Q1262" s="214"/>
      <c r="R1262" s="214"/>
      <c r="S1262" s="214"/>
      <c r="T1262" s="215"/>
      <c r="AT1262" s="209" t="s">
        <v>304</v>
      </c>
      <c r="AU1262" s="209" t="s">
        <v>87</v>
      </c>
      <c r="AV1262" s="13" t="s">
        <v>87</v>
      </c>
      <c r="AW1262" s="13" t="s">
        <v>38</v>
      </c>
      <c r="AX1262" s="13" t="s">
        <v>75</v>
      </c>
      <c r="AY1262" s="209" t="s">
        <v>178</v>
      </c>
    </row>
    <row r="1263" spans="2:51" s="13" customFormat="1">
      <c r="B1263" s="208"/>
      <c r="D1263" s="194" t="s">
        <v>304</v>
      </c>
      <c r="E1263" s="209" t="s">
        <v>5</v>
      </c>
      <c r="F1263" s="210" t="s">
        <v>1258</v>
      </c>
      <c r="H1263" s="211">
        <v>-8.4</v>
      </c>
      <c r="I1263" s="212"/>
      <c r="L1263" s="208"/>
      <c r="M1263" s="213"/>
      <c r="N1263" s="214"/>
      <c r="O1263" s="214"/>
      <c r="P1263" s="214"/>
      <c r="Q1263" s="214"/>
      <c r="R1263" s="214"/>
      <c r="S1263" s="214"/>
      <c r="T1263" s="215"/>
      <c r="AT1263" s="209" t="s">
        <v>304</v>
      </c>
      <c r="AU1263" s="209" t="s">
        <v>87</v>
      </c>
      <c r="AV1263" s="13" t="s">
        <v>87</v>
      </c>
      <c r="AW1263" s="13" t="s">
        <v>38</v>
      </c>
      <c r="AX1263" s="13" t="s">
        <v>75</v>
      </c>
      <c r="AY1263" s="209" t="s">
        <v>178</v>
      </c>
    </row>
    <row r="1264" spans="2:51" s="13" customFormat="1">
      <c r="B1264" s="208"/>
      <c r="D1264" s="194" t="s">
        <v>304</v>
      </c>
      <c r="E1264" s="209" t="s">
        <v>5</v>
      </c>
      <c r="F1264" s="210" t="s">
        <v>1259</v>
      </c>
      <c r="H1264" s="211">
        <v>-2.9350000000000001</v>
      </c>
      <c r="I1264" s="212"/>
      <c r="L1264" s="208"/>
      <c r="M1264" s="213"/>
      <c r="N1264" s="214"/>
      <c r="O1264" s="214"/>
      <c r="P1264" s="214"/>
      <c r="Q1264" s="214"/>
      <c r="R1264" s="214"/>
      <c r="S1264" s="214"/>
      <c r="T1264" s="215"/>
      <c r="AT1264" s="209" t="s">
        <v>304</v>
      </c>
      <c r="AU1264" s="209" t="s">
        <v>87</v>
      </c>
      <c r="AV1264" s="13" t="s">
        <v>87</v>
      </c>
      <c r="AW1264" s="13" t="s">
        <v>38</v>
      </c>
      <c r="AX1264" s="13" t="s">
        <v>75</v>
      </c>
      <c r="AY1264" s="209" t="s">
        <v>178</v>
      </c>
    </row>
    <row r="1265" spans="2:51" s="12" customFormat="1">
      <c r="B1265" s="201"/>
      <c r="D1265" s="194" t="s">
        <v>304</v>
      </c>
      <c r="E1265" s="202" t="s">
        <v>5</v>
      </c>
      <c r="F1265" s="203" t="s">
        <v>407</v>
      </c>
      <c r="H1265" s="202" t="s">
        <v>5</v>
      </c>
      <c r="I1265" s="204"/>
      <c r="L1265" s="201"/>
      <c r="M1265" s="205"/>
      <c r="N1265" s="206"/>
      <c r="O1265" s="206"/>
      <c r="P1265" s="206"/>
      <c r="Q1265" s="206"/>
      <c r="R1265" s="206"/>
      <c r="S1265" s="206"/>
      <c r="T1265" s="207"/>
      <c r="AT1265" s="202" t="s">
        <v>304</v>
      </c>
      <c r="AU1265" s="202" t="s">
        <v>87</v>
      </c>
      <c r="AV1265" s="12" t="s">
        <v>82</v>
      </c>
      <c r="AW1265" s="12" t="s">
        <v>38</v>
      </c>
      <c r="AX1265" s="12" t="s">
        <v>75</v>
      </c>
      <c r="AY1265" s="202" t="s">
        <v>178</v>
      </c>
    </row>
    <row r="1266" spans="2:51" s="13" customFormat="1">
      <c r="B1266" s="208"/>
      <c r="D1266" s="194" t="s">
        <v>304</v>
      </c>
      <c r="E1266" s="209" t="s">
        <v>5</v>
      </c>
      <c r="F1266" s="210" t="s">
        <v>1260</v>
      </c>
      <c r="H1266" s="211">
        <v>8.2799999999999994</v>
      </c>
      <c r="I1266" s="212"/>
      <c r="L1266" s="208"/>
      <c r="M1266" s="213"/>
      <c r="N1266" s="214"/>
      <c r="O1266" s="214"/>
      <c r="P1266" s="214"/>
      <c r="Q1266" s="214"/>
      <c r="R1266" s="214"/>
      <c r="S1266" s="214"/>
      <c r="T1266" s="215"/>
      <c r="AT1266" s="209" t="s">
        <v>304</v>
      </c>
      <c r="AU1266" s="209" t="s">
        <v>87</v>
      </c>
      <c r="AV1266" s="13" t="s">
        <v>87</v>
      </c>
      <c r="AW1266" s="13" t="s">
        <v>38</v>
      </c>
      <c r="AX1266" s="13" t="s">
        <v>75</v>
      </c>
      <c r="AY1266" s="209" t="s">
        <v>178</v>
      </c>
    </row>
    <row r="1267" spans="2:51" s="13" customFormat="1">
      <c r="B1267" s="208"/>
      <c r="D1267" s="194" t="s">
        <v>304</v>
      </c>
      <c r="E1267" s="209" t="s">
        <v>5</v>
      </c>
      <c r="F1267" s="210" t="s">
        <v>1255</v>
      </c>
      <c r="H1267" s="211">
        <v>11.234999999999999</v>
      </c>
      <c r="I1267" s="212"/>
      <c r="L1267" s="208"/>
      <c r="M1267" s="213"/>
      <c r="N1267" s="214"/>
      <c r="O1267" s="214"/>
      <c r="P1267" s="214"/>
      <c r="Q1267" s="214"/>
      <c r="R1267" s="214"/>
      <c r="S1267" s="214"/>
      <c r="T1267" s="215"/>
      <c r="AT1267" s="209" t="s">
        <v>304</v>
      </c>
      <c r="AU1267" s="209" t="s">
        <v>87</v>
      </c>
      <c r="AV1267" s="13" t="s">
        <v>87</v>
      </c>
      <c r="AW1267" s="13" t="s">
        <v>38</v>
      </c>
      <c r="AX1267" s="13" t="s">
        <v>75</v>
      </c>
      <c r="AY1267" s="209" t="s">
        <v>178</v>
      </c>
    </row>
    <row r="1268" spans="2:51" s="13" customFormat="1">
      <c r="B1268" s="208"/>
      <c r="D1268" s="194" t="s">
        <v>304</v>
      </c>
      <c r="E1268" s="209" t="s">
        <v>5</v>
      </c>
      <c r="F1268" s="210" t="s">
        <v>1261</v>
      </c>
      <c r="H1268" s="211">
        <v>76.36</v>
      </c>
      <c r="I1268" s="212"/>
      <c r="L1268" s="208"/>
      <c r="M1268" s="213"/>
      <c r="N1268" s="214"/>
      <c r="O1268" s="214"/>
      <c r="P1268" s="214"/>
      <c r="Q1268" s="214"/>
      <c r="R1268" s="214"/>
      <c r="S1268" s="214"/>
      <c r="T1268" s="215"/>
      <c r="AT1268" s="209" t="s">
        <v>304</v>
      </c>
      <c r="AU1268" s="209" t="s">
        <v>87</v>
      </c>
      <c r="AV1268" s="13" t="s">
        <v>87</v>
      </c>
      <c r="AW1268" s="13" t="s">
        <v>38</v>
      </c>
      <c r="AX1268" s="13" t="s">
        <v>75</v>
      </c>
      <c r="AY1268" s="209" t="s">
        <v>178</v>
      </c>
    </row>
    <row r="1269" spans="2:51" s="13" customFormat="1">
      <c r="B1269" s="208"/>
      <c r="D1269" s="194" t="s">
        <v>304</v>
      </c>
      <c r="E1269" s="209" t="s">
        <v>5</v>
      </c>
      <c r="F1269" s="210" t="s">
        <v>1262</v>
      </c>
      <c r="H1269" s="211">
        <v>-0.87</v>
      </c>
      <c r="I1269" s="212"/>
      <c r="L1269" s="208"/>
      <c r="M1269" s="213"/>
      <c r="N1269" s="214"/>
      <c r="O1269" s="214"/>
      <c r="P1269" s="214"/>
      <c r="Q1269" s="214"/>
      <c r="R1269" s="214"/>
      <c r="S1269" s="214"/>
      <c r="T1269" s="215"/>
      <c r="AT1269" s="209" t="s">
        <v>304</v>
      </c>
      <c r="AU1269" s="209" t="s">
        <v>87</v>
      </c>
      <c r="AV1269" s="13" t="s">
        <v>87</v>
      </c>
      <c r="AW1269" s="13" t="s">
        <v>38</v>
      </c>
      <c r="AX1269" s="13" t="s">
        <v>75</v>
      </c>
      <c r="AY1269" s="209" t="s">
        <v>178</v>
      </c>
    </row>
    <row r="1270" spans="2:51" s="13" customFormat="1">
      <c r="B1270" s="208"/>
      <c r="D1270" s="194" t="s">
        <v>304</v>
      </c>
      <c r="E1270" s="209" t="s">
        <v>5</v>
      </c>
      <c r="F1270" s="210" t="s">
        <v>1263</v>
      </c>
      <c r="H1270" s="211">
        <v>-3.25</v>
      </c>
      <c r="I1270" s="212"/>
      <c r="L1270" s="208"/>
      <c r="M1270" s="213"/>
      <c r="N1270" s="214"/>
      <c r="O1270" s="214"/>
      <c r="P1270" s="214"/>
      <c r="Q1270" s="214"/>
      <c r="R1270" s="214"/>
      <c r="S1270" s="214"/>
      <c r="T1270" s="215"/>
      <c r="AT1270" s="209" t="s">
        <v>304</v>
      </c>
      <c r="AU1270" s="209" t="s">
        <v>87</v>
      </c>
      <c r="AV1270" s="13" t="s">
        <v>87</v>
      </c>
      <c r="AW1270" s="13" t="s">
        <v>38</v>
      </c>
      <c r="AX1270" s="13" t="s">
        <v>75</v>
      </c>
      <c r="AY1270" s="209" t="s">
        <v>178</v>
      </c>
    </row>
    <row r="1271" spans="2:51" s="13" customFormat="1">
      <c r="B1271" s="208"/>
      <c r="D1271" s="194" t="s">
        <v>304</v>
      </c>
      <c r="E1271" s="209" t="s">
        <v>5</v>
      </c>
      <c r="F1271" s="210" t="s">
        <v>1264</v>
      </c>
      <c r="H1271" s="211">
        <v>-1.75</v>
      </c>
      <c r="I1271" s="212"/>
      <c r="L1271" s="208"/>
      <c r="M1271" s="213"/>
      <c r="N1271" s="214"/>
      <c r="O1271" s="214"/>
      <c r="P1271" s="214"/>
      <c r="Q1271" s="214"/>
      <c r="R1271" s="214"/>
      <c r="S1271" s="214"/>
      <c r="T1271" s="215"/>
      <c r="AT1271" s="209" t="s">
        <v>304</v>
      </c>
      <c r="AU1271" s="209" t="s">
        <v>87</v>
      </c>
      <c r="AV1271" s="13" t="s">
        <v>87</v>
      </c>
      <c r="AW1271" s="13" t="s">
        <v>38</v>
      </c>
      <c r="AX1271" s="13" t="s">
        <v>75</v>
      </c>
      <c r="AY1271" s="209" t="s">
        <v>178</v>
      </c>
    </row>
    <row r="1272" spans="2:51" s="12" customFormat="1">
      <c r="B1272" s="201"/>
      <c r="D1272" s="194" t="s">
        <v>304</v>
      </c>
      <c r="E1272" s="202" t="s">
        <v>5</v>
      </c>
      <c r="F1272" s="203" t="s">
        <v>577</v>
      </c>
      <c r="H1272" s="202" t="s">
        <v>5</v>
      </c>
      <c r="I1272" s="204"/>
      <c r="L1272" s="201"/>
      <c r="M1272" s="205"/>
      <c r="N1272" s="206"/>
      <c r="O1272" s="206"/>
      <c r="P1272" s="206"/>
      <c r="Q1272" s="206"/>
      <c r="R1272" s="206"/>
      <c r="S1272" s="206"/>
      <c r="T1272" s="207"/>
      <c r="AT1272" s="202" t="s">
        <v>304</v>
      </c>
      <c r="AU1272" s="202" t="s">
        <v>87</v>
      </c>
      <c r="AV1272" s="12" t="s">
        <v>82</v>
      </c>
      <c r="AW1272" s="12" t="s">
        <v>38</v>
      </c>
      <c r="AX1272" s="12" t="s">
        <v>75</v>
      </c>
      <c r="AY1272" s="202" t="s">
        <v>178</v>
      </c>
    </row>
    <row r="1273" spans="2:51" s="13" customFormat="1">
      <c r="B1273" s="208"/>
      <c r="D1273" s="194" t="s">
        <v>304</v>
      </c>
      <c r="E1273" s="209" t="s">
        <v>5</v>
      </c>
      <c r="F1273" s="210" t="s">
        <v>1265</v>
      </c>
      <c r="H1273" s="211">
        <v>19.84</v>
      </c>
      <c r="I1273" s="212"/>
      <c r="L1273" s="208"/>
      <c r="M1273" s="213"/>
      <c r="N1273" s="214"/>
      <c r="O1273" s="214"/>
      <c r="P1273" s="214"/>
      <c r="Q1273" s="214"/>
      <c r="R1273" s="214"/>
      <c r="S1273" s="214"/>
      <c r="T1273" s="215"/>
      <c r="AT1273" s="209" t="s">
        <v>304</v>
      </c>
      <c r="AU1273" s="209" t="s">
        <v>87</v>
      </c>
      <c r="AV1273" s="13" t="s">
        <v>87</v>
      </c>
      <c r="AW1273" s="13" t="s">
        <v>38</v>
      </c>
      <c r="AX1273" s="13" t="s">
        <v>75</v>
      </c>
      <c r="AY1273" s="209" t="s">
        <v>178</v>
      </c>
    </row>
    <row r="1274" spans="2:51" s="13" customFormat="1">
      <c r="B1274" s="208"/>
      <c r="D1274" s="194" t="s">
        <v>304</v>
      </c>
      <c r="E1274" s="209" t="s">
        <v>5</v>
      </c>
      <c r="F1274" s="210" t="s">
        <v>1266</v>
      </c>
      <c r="H1274" s="211">
        <v>-0.09</v>
      </c>
      <c r="I1274" s="212"/>
      <c r="L1274" s="208"/>
      <c r="M1274" s="213"/>
      <c r="N1274" s="214"/>
      <c r="O1274" s="214"/>
      <c r="P1274" s="214"/>
      <c r="Q1274" s="214"/>
      <c r="R1274" s="214"/>
      <c r="S1274" s="214"/>
      <c r="T1274" s="215"/>
      <c r="AT1274" s="209" t="s">
        <v>304</v>
      </c>
      <c r="AU1274" s="209" t="s">
        <v>87</v>
      </c>
      <c r="AV1274" s="13" t="s">
        <v>87</v>
      </c>
      <c r="AW1274" s="13" t="s">
        <v>38</v>
      </c>
      <c r="AX1274" s="13" t="s">
        <v>75</v>
      </c>
      <c r="AY1274" s="209" t="s">
        <v>178</v>
      </c>
    </row>
    <row r="1275" spans="2:51" s="12" customFormat="1">
      <c r="B1275" s="201"/>
      <c r="D1275" s="194" t="s">
        <v>304</v>
      </c>
      <c r="E1275" s="202" t="s">
        <v>5</v>
      </c>
      <c r="F1275" s="203" t="s">
        <v>600</v>
      </c>
      <c r="H1275" s="202" t="s">
        <v>5</v>
      </c>
      <c r="I1275" s="204"/>
      <c r="L1275" s="201"/>
      <c r="M1275" s="205"/>
      <c r="N1275" s="206"/>
      <c r="O1275" s="206"/>
      <c r="P1275" s="206"/>
      <c r="Q1275" s="206"/>
      <c r="R1275" s="206"/>
      <c r="S1275" s="206"/>
      <c r="T1275" s="207"/>
      <c r="AT1275" s="202" t="s">
        <v>304</v>
      </c>
      <c r="AU1275" s="202" t="s">
        <v>87</v>
      </c>
      <c r="AV1275" s="12" t="s">
        <v>82</v>
      </c>
      <c r="AW1275" s="12" t="s">
        <v>38</v>
      </c>
      <c r="AX1275" s="12" t="s">
        <v>75</v>
      </c>
      <c r="AY1275" s="202" t="s">
        <v>178</v>
      </c>
    </row>
    <row r="1276" spans="2:51" s="13" customFormat="1">
      <c r="B1276" s="208"/>
      <c r="D1276" s="194" t="s">
        <v>304</v>
      </c>
      <c r="E1276" s="209" t="s">
        <v>5</v>
      </c>
      <c r="F1276" s="210" t="s">
        <v>1267</v>
      </c>
      <c r="H1276" s="211">
        <v>8.64</v>
      </c>
      <c r="I1276" s="212"/>
      <c r="L1276" s="208"/>
      <c r="M1276" s="213"/>
      <c r="N1276" s="214"/>
      <c r="O1276" s="214"/>
      <c r="P1276" s="214"/>
      <c r="Q1276" s="214"/>
      <c r="R1276" s="214"/>
      <c r="S1276" s="214"/>
      <c r="T1276" s="215"/>
      <c r="AT1276" s="209" t="s">
        <v>304</v>
      </c>
      <c r="AU1276" s="209" t="s">
        <v>87</v>
      </c>
      <c r="AV1276" s="13" t="s">
        <v>87</v>
      </c>
      <c r="AW1276" s="13" t="s">
        <v>38</v>
      </c>
      <c r="AX1276" s="13" t="s">
        <v>75</v>
      </c>
      <c r="AY1276" s="209" t="s">
        <v>178</v>
      </c>
    </row>
    <row r="1277" spans="2:51" s="13" customFormat="1">
      <c r="B1277" s="208"/>
      <c r="D1277" s="194" t="s">
        <v>304</v>
      </c>
      <c r="E1277" s="209" t="s">
        <v>5</v>
      </c>
      <c r="F1277" s="210" t="s">
        <v>1268</v>
      </c>
      <c r="H1277" s="211">
        <v>0.18</v>
      </c>
      <c r="I1277" s="212"/>
      <c r="L1277" s="208"/>
      <c r="M1277" s="213"/>
      <c r="N1277" s="214"/>
      <c r="O1277" s="214"/>
      <c r="P1277" s="214"/>
      <c r="Q1277" s="214"/>
      <c r="R1277" s="214"/>
      <c r="S1277" s="214"/>
      <c r="T1277" s="215"/>
      <c r="AT1277" s="209" t="s">
        <v>304</v>
      </c>
      <c r="AU1277" s="209" t="s">
        <v>87</v>
      </c>
      <c r="AV1277" s="13" t="s">
        <v>87</v>
      </c>
      <c r="AW1277" s="13" t="s">
        <v>38</v>
      </c>
      <c r="AX1277" s="13" t="s">
        <v>75</v>
      </c>
      <c r="AY1277" s="209" t="s">
        <v>178</v>
      </c>
    </row>
    <row r="1278" spans="2:51" s="12" customFormat="1">
      <c r="B1278" s="201"/>
      <c r="D1278" s="194" t="s">
        <v>304</v>
      </c>
      <c r="E1278" s="202" t="s">
        <v>5</v>
      </c>
      <c r="F1278" s="203" t="s">
        <v>743</v>
      </c>
      <c r="H1278" s="202" t="s">
        <v>5</v>
      </c>
      <c r="I1278" s="204"/>
      <c r="L1278" s="201"/>
      <c r="M1278" s="205"/>
      <c r="N1278" s="206"/>
      <c r="O1278" s="206"/>
      <c r="P1278" s="206"/>
      <c r="Q1278" s="206"/>
      <c r="R1278" s="206"/>
      <c r="S1278" s="206"/>
      <c r="T1278" s="207"/>
      <c r="AT1278" s="202" t="s">
        <v>304</v>
      </c>
      <c r="AU1278" s="202" t="s">
        <v>87</v>
      </c>
      <c r="AV1278" s="12" t="s">
        <v>82</v>
      </c>
      <c r="AW1278" s="12" t="s">
        <v>38</v>
      </c>
      <c r="AX1278" s="12" t="s">
        <v>75</v>
      </c>
      <c r="AY1278" s="202" t="s">
        <v>178</v>
      </c>
    </row>
    <row r="1279" spans="2:51" s="13" customFormat="1">
      <c r="B1279" s="208"/>
      <c r="D1279" s="194" t="s">
        <v>304</v>
      </c>
      <c r="E1279" s="209" t="s">
        <v>5</v>
      </c>
      <c r="F1279" s="210" t="s">
        <v>1269</v>
      </c>
      <c r="H1279" s="211">
        <v>16</v>
      </c>
      <c r="I1279" s="212"/>
      <c r="L1279" s="208"/>
      <c r="M1279" s="213"/>
      <c r="N1279" s="214"/>
      <c r="O1279" s="214"/>
      <c r="P1279" s="214"/>
      <c r="Q1279" s="214"/>
      <c r="R1279" s="214"/>
      <c r="S1279" s="214"/>
      <c r="T1279" s="215"/>
      <c r="AT1279" s="209" t="s">
        <v>304</v>
      </c>
      <c r="AU1279" s="209" t="s">
        <v>87</v>
      </c>
      <c r="AV1279" s="13" t="s">
        <v>87</v>
      </c>
      <c r="AW1279" s="13" t="s">
        <v>38</v>
      </c>
      <c r="AX1279" s="13" t="s">
        <v>75</v>
      </c>
      <c r="AY1279" s="209" t="s">
        <v>178</v>
      </c>
    </row>
    <row r="1280" spans="2:51" s="13" customFormat="1">
      <c r="B1280" s="208"/>
      <c r="D1280" s="194" t="s">
        <v>304</v>
      </c>
      <c r="E1280" s="209" t="s">
        <v>5</v>
      </c>
      <c r="F1280" s="210" t="s">
        <v>1263</v>
      </c>
      <c r="H1280" s="211">
        <v>-3.25</v>
      </c>
      <c r="I1280" s="212"/>
      <c r="L1280" s="208"/>
      <c r="M1280" s="213"/>
      <c r="N1280" s="214"/>
      <c r="O1280" s="214"/>
      <c r="P1280" s="214"/>
      <c r="Q1280" s="214"/>
      <c r="R1280" s="214"/>
      <c r="S1280" s="214"/>
      <c r="T1280" s="215"/>
      <c r="AT1280" s="209" t="s">
        <v>304</v>
      </c>
      <c r="AU1280" s="209" t="s">
        <v>87</v>
      </c>
      <c r="AV1280" s="13" t="s">
        <v>87</v>
      </c>
      <c r="AW1280" s="13" t="s">
        <v>38</v>
      </c>
      <c r="AX1280" s="13" t="s">
        <v>75</v>
      </c>
      <c r="AY1280" s="209" t="s">
        <v>178</v>
      </c>
    </row>
    <row r="1281" spans="2:51" s="13" customFormat="1">
      <c r="B1281" s="208"/>
      <c r="D1281" s="194" t="s">
        <v>304</v>
      </c>
      <c r="E1281" s="209" t="s">
        <v>5</v>
      </c>
      <c r="F1281" s="210" t="s">
        <v>1270</v>
      </c>
      <c r="H1281" s="211">
        <v>-3.9</v>
      </c>
      <c r="I1281" s="212"/>
      <c r="L1281" s="208"/>
      <c r="M1281" s="213"/>
      <c r="N1281" s="214"/>
      <c r="O1281" s="214"/>
      <c r="P1281" s="214"/>
      <c r="Q1281" s="214"/>
      <c r="R1281" s="214"/>
      <c r="S1281" s="214"/>
      <c r="T1281" s="215"/>
      <c r="AT1281" s="209" t="s">
        <v>304</v>
      </c>
      <c r="AU1281" s="209" t="s">
        <v>87</v>
      </c>
      <c r="AV1281" s="13" t="s">
        <v>87</v>
      </c>
      <c r="AW1281" s="13" t="s">
        <v>38</v>
      </c>
      <c r="AX1281" s="13" t="s">
        <v>75</v>
      </c>
      <c r="AY1281" s="209" t="s">
        <v>178</v>
      </c>
    </row>
    <row r="1282" spans="2:51" s="12" customFormat="1">
      <c r="B1282" s="201"/>
      <c r="D1282" s="194" t="s">
        <v>304</v>
      </c>
      <c r="E1282" s="202" t="s">
        <v>5</v>
      </c>
      <c r="F1282" s="203" t="s">
        <v>413</v>
      </c>
      <c r="H1282" s="202" t="s">
        <v>5</v>
      </c>
      <c r="I1282" s="204"/>
      <c r="L1282" s="201"/>
      <c r="M1282" s="205"/>
      <c r="N1282" s="206"/>
      <c r="O1282" s="206"/>
      <c r="P1282" s="206"/>
      <c r="Q1282" s="206"/>
      <c r="R1282" s="206"/>
      <c r="S1282" s="206"/>
      <c r="T1282" s="207"/>
      <c r="AT1282" s="202" t="s">
        <v>304</v>
      </c>
      <c r="AU1282" s="202" t="s">
        <v>87</v>
      </c>
      <c r="AV1282" s="12" t="s">
        <v>82</v>
      </c>
      <c r="AW1282" s="12" t="s">
        <v>38</v>
      </c>
      <c r="AX1282" s="12" t="s">
        <v>75</v>
      </c>
      <c r="AY1282" s="202" t="s">
        <v>178</v>
      </c>
    </row>
    <row r="1283" spans="2:51" s="13" customFormat="1">
      <c r="B1283" s="208"/>
      <c r="D1283" s="194" t="s">
        <v>304</v>
      </c>
      <c r="E1283" s="209" t="s">
        <v>5</v>
      </c>
      <c r="F1283" s="210" t="s">
        <v>1271</v>
      </c>
      <c r="H1283" s="211">
        <v>28.16</v>
      </c>
      <c r="I1283" s="212"/>
      <c r="L1283" s="208"/>
      <c r="M1283" s="213"/>
      <c r="N1283" s="214"/>
      <c r="O1283" s="214"/>
      <c r="P1283" s="214"/>
      <c r="Q1283" s="214"/>
      <c r="R1283" s="214"/>
      <c r="S1283" s="214"/>
      <c r="T1283" s="215"/>
      <c r="AT1283" s="209" t="s">
        <v>304</v>
      </c>
      <c r="AU1283" s="209" t="s">
        <v>87</v>
      </c>
      <c r="AV1283" s="13" t="s">
        <v>87</v>
      </c>
      <c r="AW1283" s="13" t="s">
        <v>38</v>
      </c>
      <c r="AX1283" s="13" t="s">
        <v>75</v>
      </c>
      <c r="AY1283" s="209" t="s">
        <v>178</v>
      </c>
    </row>
    <row r="1284" spans="2:51" s="13" customFormat="1">
      <c r="B1284" s="208"/>
      <c r="D1284" s="194" t="s">
        <v>304</v>
      </c>
      <c r="E1284" s="209" t="s">
        <v>5</v>
      </c>
      <c r="F1284" s="210" t="s">
        <v>1266</v>
      </c>
      <c r="H1284" s="211">
        <v>-0.09</v>
      </c>
      <c r="I1284" s="212"/>
      <c r="L1284" s="208"/>
      <c r="M1284" s="213"/>
      <c r="N1284" s="214"/>
      <c r="O1284" s="214"/>
      <c r="P1284" s="214"/>
      <c r="Q1284" s="214"/>
      <c r="R1284" s="214"/>
      <c r="S1284" s="214"/>
      <c r="T1284" s="215"/>
      <c r="AT1284" s="209" t="s">
        <v>304</v>
      </c>
      <c r="AU1284" s="209" t="s">
        <v>87</v>
      </c>
      <c r="AV1284" s="13" t="s">
        <v>87</v>
      </c>
      <c r="AW1284" s="13" t="s">
        <v>38</v>
      </c>
      <c r="AX1284" s="13" t="s">
        <v>75</v>
      </c>
      <c r="AY1284" s="209" t="s">
        <v>178</v>
      </c>
    </row>
    <row r="1285" spans="2:51" s="13" customFormat="1">
      <c r="B1285" s="208"/>
      <c r="D1285" s="194" t="s">
        <v>304</v>
      </c>
      <c r="E1285" s="209" t="s">
        <v>5</v>
      </c>
      <c r="F1285" s="210" t="s">
        <v>1272</v>
      </c>
      <c r="H1285" s="211">
        <v>-2.12</v>
      </c>
      <c r="I1285" s="212"/>
      <c r="L1285" s="208"/>
      <c r="M1285" s="213"/>
      <c r="N1285" s="214"/>
      <c r="O1285" s="214"/>
      <c r="P1285" s="214"/>
      <c r="Q1285" s="214"/>
      <c r="R1285" s="214"/>
      <c r="S1285" s="214"/>
      <c r="T1285" s="215"/>
      <c r="AT1285" s="209" t="s">
        <v>304</v>
      </c>
      <c r="AU1285" s="209" t="s">
        <v>87</v>
      </c>
      <c r="AV1285" s="13" t="s">
        <v>87</v>
      </c>
      <c r="AW1285" s="13" t="s">
        <v>38</v>
      </c>
      <c r="AX1285" s="13" t="s">
        <v>75</v>
      </c>
      <c r="AY1285" s="209" t="s">
        <v>178</v>
      </c>
    </row>
    <row r="1286" spans="2:51" s="13" customFormat="1">
      <c r="B1286" s="208"/>
      <c r="D1286" s="194" t="s">
        <v>304</v>
      </c>
      <c r="E1286" s="209" t="s">
        <v>5</v>
      </c>
      <c r="F1286" s="210" t="s">
        <v>1273</v>
      </c>
      <c r="H1286" s="211">
        <v>-2.9</v>
      </c>
      <c r="I1286" s="212"/>
      <c r="L1286" s="208"/>
      <c r="M1286" s="213"/>
      <c r="N1286" s="214"/>
      <c r="O1286" s="214"/>
      <c r="P1286" s="214"/>
      <c r="Q1286" s="214"/>
      <c r="R1286" s="214"/>
      <c r="S1286" s="214"/>
      <c r="T1286" s="215"/>
      <c r="AT1286" s="209" t="s">
        <v>304</v>
      </c>
      <c r="AU1286" s="209" t="s">
        <v>87</v>
      </c>
      <c r="AV1286" s="13" t="s">
        <v>87</v>
      </c>
      <c r="AW1286" s="13" t="s">
        <v>38</v>
      </c>
      <c r="AX1286" s="13" t="s">
        <v>75</v>
      </c>
      <c r="AY1286" s="209" t="s">
        <v>178</v>
      </c>
    </row>
    <row r="1287" spans="2:51" s="12" customFormat="1">
      <c r="B1287" s="201"/>
      <c r="D1287" s="194" t="s">
        <v>304</v>
      </c>
      <c r="E1287" s="202" t="s">
        <v>5</v>
      </c>
      <c r="F1287" s="203" t="s">
        <v>908</v>
      </c>
      <c r="H1287" s="202" t="s">
        <v>5</v>
      </c>
      <c r="I1287" s="204"/>
      <c r="L1287" s="201"/>
      <c r="M1287" s="205"/>
      <c r="N1287" s="206"/>
      <c r="O1287" s="206"/>
      <c r="P1287" s="206"/>
      <c r="Q1287" s="206"/>
      <c r="R1287" s="206"/>
      <c r="S1287" s="206"/>
      <c r="T1287" s="207"/>
      <c r="AT1287" s="202" t="s">
        <v>304</v>
      </c>
      <c r="AU1287" s="202" t="s">
        <v>87</v>
      </c>
      <c r="AV1287" s="12" t="s">
        <v>82</v>
      </c>
      <c r="AW1287" s="12" t="s">
        <v>38</v>
      </c>
      <c r="AX1287" s="12" t="s">
        <v>75</v>
      </c>
      <c r="AY1287" s="202" t="s">
        <v>178</v>
      </c>
    </row>
    <row r="1288" spans="2:51" s="13" customFormat="1">
      <c r="B1288" s="208"/>
      <c r="D1288" s="194" t="s">
        <v>304</v>
      </c>
      <c r="E1288" s="209" t="s">
        <v>5</v>
      </c>
      <c r="F1288" s="210" t="s">
        <v>1274</v>
      </c>
      <c r="H1288" s="211">
        <v>5.3550000000000004</v>
      </c>
      <c r="I1288" s="212"/>
      <c r="L1288" s="208"/>
      <c r="M1288" s="213"/>
      <c r="N1288" s="214"/>
      <c r="O1288" s="214"/>
      <c r="P1288" s="214"/>
      <c r="Q1288" s="214"/>
      <c r="R1288" s="214"/>
      <c r="S1288" s="214"/>
      <c r="T1288" s="215"/>
      <c r="AT1288" s="209" t="s">
        <v>304</v>
      </c>
      <c r="AU1288" s="209" t="s">
        <v>87</v>
      </c>
      <c r="AV1288" s="13" t="s">
        <v>87</v>
      </c>
      <c r="AW1288" s="13" t="s">
        <v>38</v>
      </c>
      <c r="AX1288" s="13" t="s">
        <v>75</v>
      </c>
      <c r="AY1288" s="209" t="s">
        <v>178</v>
      </c>
    </row>
    <row r="1289" spans="2:51" s="12" customFormat="1">
      <c r="B1289" s="201"/>
      <c r="D1289" s="194" t="s">
        <v>304</v>
      </c>
      <c r="E1289" s="202" t="s">
        <v>5</v>
      </c>
      <c r="F1289" s="203" t="s">
        <v>1275</v>
      </c>
      <c r="H1289" s="202" t="s">
        <v>5</v>
      </c>
      <c r="I1289" s="204"/>
      <c r="L1289" s="201"/>
      <c r="M1289" s="205"/>
      <c r="N1289" s="206"/>
      <c r="O1289" s="206"/>
      <c r="P1289" s="206"/>
      <c r="Q1289" s="206"/>
      <c r="R1289" s="206"/>
      <c r="S1289" s="206"/>
      <c r="T1289" s="207"/>
      <c r="AT1289" s="202" t="s">
        <v>304</v>
      </c>
      <c r="AU1289" s="202" t="s">
        <v>87</v>
      </c>
      <c r="AV1289" s="12" t="s">
        <v>82</v>
      </c>
      <c r="AW1289" s="12" t="s">
        <v>38</v>
      </c>
      <c r="AX1289" s="12" t="s">
        <v>75</v>
      </c>
      <c r="AY1289" s="202" t="s">
        <v>178</v>
      </c>
    </row>
    <row r="1290" spans="2:51" s="13" customFormat="1">
      <c r="B1290" s="208"/>
      <c r="D1290" s="194" t="s">
        <v>304</v>
      </c>
      <c r="E1290" s="209" t="s">
        <v>5</v>
      </c>
      <c r="F1290" s="210" t="s">
        <v>1276</v>
      </c>
      <c r="H1290" s="211">
        <v>2.6349999999999998</v>
      </c>
      <c r="I1290" s="212"/>
      <c r="L1290" s="208"/>
      <c r="M1290" s="213"/>
      <c r="N1290" s="214"/>
      <c r="O1290" s="214"/>
      <c r="P1290" s="214"/>
      <c r="Q1290" s="214"/>
      <c r="R1290" s="214"/>
      <c r="S1290" s="214"/>
      <c r="T1290" s="215"/>
      <c r="AT1290" s="209" t="s">
        <v>304</v>
      </c>
      <c r="AU1290" s="209" t="s">
        <v>87</v>
      </c>
      <c r="AV1290" s="13" t="s">
        <v>87</v>
      </c>
      <c r="AW1290" s="13" t="s">
        <v>38</v>
      </c>
      <c r="AX1290" s="13" t="s">
        <v>75</v>
      </c>
      <c r="AY1290" s="209" t="s">
        <v>178</v>
      </c>
    </row>
    <row r="1291" spans="2:51" s="12" customFormat="1">
      <c r="B1291" s="201"/>
      <c r="D1291" s="194" t="s">
        <v>304</v>
      </c>
      <c r="E1291" s="202" t="s">
        <v>5</v>
      </c>
      <c r="F1291" s="203" t="s">
        <v>1277</v>
      </c>
      <c r="H1291" s="202" t="s">
        <v>5</v>
      </c>
      <c r="I1291" s="204"/>
      <c r="L1291" s="201"/>
      <c r="M1291" s="205"/>
      <c r="N1291" s="206"/>
      <c r="O1291" s="206"/>
      <c r="P1291" s="206"/>
      <c r="Q1291" s="206"/>
      <c r="R1291" s="206"/>
      <c r="S1291" s="206"/>
      <c r="T1291" s="207"/>
      <c r="AT1291" s="202" t="s">
        <v>304</v>
      </c>
      <c r="AU1291" s="202" t="s">
        <v>87</v>
      </c>
      <c r="AV1291" s="12" t="s">
        <v>82</v>
      </c>
      <c r="AW1291" s="12" t="s">
        <v>38</v>
      </c>
      <c r="AX1291" s="12" t="s">
        <v>75</v>
      </c>
      <c r="AY1291" s="202" t="s">
        <v>178</v>
      </c>
    </row>
    <row r="1292" spans="2:51" s="13" customFormat="1">
      <c r="B1292" s="208"/>
      <c r="D1292" s="194" t="s">
        <v>304</v>
      </c>
      <c r="E1292" s="209" t="s">
        <v>5</v>
      </c>
      <c r="F1292" s="210" t="s">
        <v>1278</v>
      </c>
      <c r="H1292" s="211">
        <v>6.8</v>
      </c>
      <c r="I1292" s="212"/>
      <c r="L1292" s="208"/>
      <c r="M1292" s="213"/>
      <c r="N1292" s="214"/>
      <c r="O1292" s="214"/>
      <c r="P1292" s="214"/>
      <c r="Q1292" s="214"/>
      <c r="R1292" s="214"/>
      <c r="S1292" s="214"/>
      <c r="T1292" s="215"/>
      <c r="AT1292" s="209" t="s">
        <v>304</v>
      </c>
      <c r="AU1292" s="209" t="s">
        <v>87</v>
      </c>
      <c r="AV1292" s="13" t="s">
        <v>87</v>
      </c>
      <c r="AW1292" s="13" t="s">
        <v>38</v>
      </c>
      <c r="AX1292" s="13" t="s">
        <v>75</v>
      </c>
      <c r="AY1292" s="209" t="s">
        <v>178</v>
      </c>
    </row>
    <row r="1293" spans="2:51" s="12" customFormat="1">
      <c r="B1293" s="201"/>
      <c r="D1293" s="194" t="s">
        <v>304</v>
      </c>
      <c r="E1293" s="202" t="s">
        <v>5</v>
      </c>
      <c r="F1293" s="203" t="s">
        <v>752</v>
      </c>
      <c r="H1293" s="202" t="s">
        <v>5</v>
      </c>
      <c r="I1293" s="204"/>
      <c r="L1293" s="201"/>
      <c r="M1293" s="205"/>
      <c r="N1293" s="206"/>
      <c r="O1293" s="206"/>
      <c r="P1293" s="206"/>
      <c r="Q1293" s="206"/>
      <c r="R1293" s="206"/>
      <c r="S1293" s="206"/>
      <c r="T1293" s="207"/>
      <c r="AT1293" s="202" t="s">
        <v>304</v>
      </c>
      <c r="AU1293" s="202" t="s">
        <v>87</v>
      </c>
      <c r="AV1293" s="12" t="s">
        <v>82</v>
      </c>
      <c r="AW1293" s="12" t="s">
        <v>38</v>
      </c>
      <c r="AX1293" s="12" t="s">
        <v>75</v>
      </c>
      <c r="AY1293" s="202" t="s">
        <v>178</v>
      </c>
    </row>
    <row r="1294" spans="2:51" s="13" customFormat="1">
      <c r="B1294" s="208"/>
      <c r="D1294" s="194" t="s">
        <v>304</v>
      </c>
      <c r="E1294" s="209" t="s">
        <v>5</v>
      </c>
      <c r="F1294" s="210" t="s">
        <v>1279</v>
      </c>
      <c r="H1294" s="211">
        <v>70.88</v>
      </c>
      <c r="I1294" s="212"/>
      <c r="L1294" s="208"/>
      <c r="M1294" s="213"/>
      <c r="N1294" s="214"/>
      <c r="O1294" s="214"/>
      <c r="P1294" s="214"/>
      <c r="Q1294" s="214"/>
      <c r="R1294" s="214"/>
      <c r="S1294" s="214"/>
      <c r="T1294" s="215"/>
      <c r="AT1294" s="209" t="s">
        <v>304</v>
      </c>
      <c r="AU1294" s="209" t="s">
        <v>87</v>
      </c>
      <c r="AV1294" s="13" t="s">
        <v>87</v>
      </c>
      <c r="AW1294" s="13" t="s">
        <v>38</v>
      </c>
      <c r="AX1294" s="13" t="s">
        <v>75</v>
      </c>
      <c r="AY1294" s="209" t="s">
        <v>178</v>
      </c>
    </row>
    <row r="1295" spans="2:51" s="13" customFormat="1">
      <c r="B1295" s="208"/>
      <c r="D1295" s="194" t="s">
        <v>304</v>
      </c>
      <c r="E1295" s="209" t="s">
        <v>5</v>
      </c>
      <c r="F1295" s="210" t="s">
        <v>5</v>
      </c>
      <c r="H1295" s="211">
        <v>0</v>
      </c>
      <c r="I1295" s="212"/>
      <c r="L1295" s="208"/>
      <c r="M1295" s="213"/>
      <c r="N1295" s="214"/>
      <c r="O1295" s="214"/>
      <c r="P1295" s="214"/>
      <c r="Q1295" s="214"/>
      <c r="R1295" s="214"/>
      <c r="S1295" s="214"/>
      <c r="T1295" s="215"/>
      <c r="AT1295" s="209" t="s">
        <v>304</v>
      </c>
      <c r="AU1295" s="209" t="s">
        <v>87</v>
      </c>
      <c r="AV1295" s="13" t="s">
        <v>87</v>
      </c>
      <c r="AW1295" s="13" t="s">
        <v>6</v>
      </c>
      <c r="AX1295" s="13" t="s">
        <v>75</v>
      </c>
      <c r="AY1295" s="209" t="s">
        <v>178</v>
      </c>
    </row>
    <row r="1296" spans="2:51" s="12" customFormat="1">
      <c r="B1296" s="201"/>
      <c r="D1296" s="194" t="s">
        <v>304</v>
      </c>
      <c r="E1296" s="202" t="s">
        <v>5</v>
      </c>
      <c r="F1296" s="203" t="s">
        <v>808</v>
      </c>
      <c r="H1296" s="202" t="s">
        <v>5</v>
      </c>
      <c r="I1296" s="204"/>
      <c r="L1296" s="201"/>
      <c r="M1296" s="205"/>
      <c r="N1296" s="206"/>
      <c r="O1296" s="206"/>
      <c r="P1296" s="206"/>
      <c r="Q1296" s="206"/>
      <c r="R1296" s="206"/>
      <c r="S1296" s="206"/>
      <c r="T1296" s="207"/>
      <c r="AT1296" s="202" t="s">
        <v>304</v>
      </c>
      <c r="AU1296" s="202" t="s">
        <v>87</v>
      </c>
      <c r="AV1296" s="12" t="s">
        <v>82</v>
      </c>
      <c r="AW1296" s="12" t="s">
        <v>38</v>
      </c>
      <c r="AX1296" s="12" t="s">
        <v>75</v>
      </c>
      <c r="AY1296" s="202" t="s">
        <v>178</v>
      </c>
    </row>
    <row r="1297" spans="2:65" s="13" customFormat="1">
      <c r="B1297" s="208"/>
      <c r="D1297" s="194" t="s">
        <v>304</v>
      </c>
      <c r="E1297" s="209" t="s">
        <v>5</v>
      </c>
      <c r="F1297" s="210" t="s">
        <v>1280</v>
      </c>
      <c r="H1297" s="211">
        <v>72</v>
      </c>
      <c r="I1297" s="212"/>
      <c r="L1297" s="208"/>
      <c r="M1297" s="213"/>
      <c r="N1297" s="214"/>
      <c r="O1297" s="214"/>
      <c r="P1297" s="214"/>
      <c r="Q1297" s="214"/>
      <c r="R1297" s="214"/>
      <c r="S1297" s="214"/>
      <c r="T1297" s="215"/>
      <c r="AT1297" s="209" t="s">
        <v>304</v>
      </c>
      <c r="AU1297" s="209" t="s">
        <v>87</v>
      </c>
      <c r="AV1297" s="13" t="s">
        <v>87</v>
      </c>
      <c r="AW1297" s="13" t="s">
        <v>38</v>
      </c>
      <c r="AX1297" s="13" t="s">
        <v>75</v>
      </c>
      <c r="AY1297" s="209" t="s">
        <v>178</v>
      </c>
    </row>
    <row r="1298" spans="2:65" s="13" customFormat="1">
      <c r="B1298" s="208"/>
      <c r="D1298" s="194" t="s">
        <v>304</v>
      </c>
      <c r="E1298" s="209" t="s">
        <v>5</v>
      </c>
      <c r="F1298" s="210" t="s">
        <v>1281</v>
      </c>
      <c r="H1298" s="211">
        <v>-0.82</v>
      </c>
      <c r="I1298" s="212"/>
      <c r="L1298" s="208"/>
      <c r="M1298" s="213"/>
      <c r="N1298" s="214"/>
      <c r="O1298" s="214"/>
      <c r="P1298" s="214"/>
      <c r="Q1298" s="214"/>
      <c r="R1298" s="214"/>
      <c r="S1298" s="214"/>
      <c r="T1298" s="215"/>
      <c r="AT1298" s="209" t="s">
        <v>304</v>
      </c>
      <c r="AU1298" s="209" t="s">
        <v>87</v>
      </c>
      <c r="AV1298" s="13" t="s">
        <v>87</v>
      </c>
      <c r="AW1298" s="13" t="s">
        <v>38</v>
      </c>
      <c r="AX1298" s="13" t="s">
        <v>75</v>
      </c>
      <c r="AY1298" s="209" t="s">
        <v>178</v>
      </c>
    </row>
    <row r="1299" spans="2:65" s="13" customFormat="1">
      <c r="B1299" s="208"/>
      <c r="D1299" s="194" t="s">
        <v>304</v>
      </c>
      <c r="E1299" s="209" t="s">
        <v>5</v>
      </c>
      <c r="F1299" s="210" t="s">
        <v>1222</v>
      </c>
      <c r="H1299" s="211">
        <v>-1.55</v>
      </c>
      <c r="I1299" s="212"/>
      <c r="L1299" s="208"/>
      <c r="M1299" s="213"/>
      <c r="N1299" s="214"/>
      <c r="O1299" s="214"/>
      <c r="P1299" s="214"/>
      <c r="Q1299" s="214"/>
      <c r="R1299" s="214"/>
      <c r="S1299" s="214"/>
      <c r="T1299" s="215"/>
      <c r="AT1299" s="209" t="s">
        <v>304</v>
      </c>
      <c r="AU1299" s="209" t="s">
        <v>87</v>
      </c>
      <c r="AV1299" s="13" t="s">
        <v>87</v>
      </c>
      <c r="AW1299" s="13" t="s">
        <v>38</v>
      </c>
      <c r="AX1299" s="13" t="s">
        <v>75</v>
      </c>
      <c r="AY1299" s="209" t="s">
        <v>178</v>
      </c>
    </row>
    <row r="1300" spans="2:65" s="12" customFormat="1">
      <c r="B1300" s="201"/>
      <c r="D1300" s="194" t="s">
        <v>304</v>
      </c>
      <c r="E1300" s="202" t="s">
        <v>5</v>
      </c>
      <c r="F1300" s="203" t="s">
        <v>1282</v>
      </c>
      <c r="H1300" s="202" t="s">
        <v>5</v>
      </c>
      <c r="I1300" s="204"/>
      <c r="L1300" s="201"/>
      <c r="M1300" s="205"/>
      <c r="N1300" s="206"/>
      <c r="O1300" s="206"/>
      <c r="P1300" s="206"/>
      <c r="Q1300" s="206"/>
      <c r="R1300" s="206"/>
      <c r="S1300" s="206"/>
      <c r="T1300" s="207"/>
      <c r="AT1300" s="202" t="s">
        <v>304</v>
      </c>
      <c r="AU1300" s="202" t="s">
        <v>87</v>
      </c>
      <c r="AV1300" s="12" t="s">
        <v>82</v>
      </c>
      <c r="AW1300" s="12" t="s">
        <v>38</v>
      </c>
      <c r="AX1300" s="12" t="s">
        <v>75</v>
      </c>
      <c r="AY1300" s="202" t="s">
        <v>178</v>
      </c>
    </row>
    <row r="1301" spans="2:65" s="13" customFormat="1">
      <c r="B1301" s="208"/>
      <c r="D1301" s="194" t="s">
        <v>304</v>
      </c>
      <c r="E1301" s="209" t="s">
        <v>5</v>
      </c>
      <c r="F1301" s="210" t="s">
        <v>1283</v>
      </c>
      <c r="H1301" s="211">
        <v>209.952</v>
      </c>
      <c r="I1301" s="212"/>
      <c r="L1301" s="208"/>
      <c r="M1301" s="213"/>
      <c r="N1301" s="214"/>
      <c r="O1301" s="214"/>
      <c r="P1301" s="214"/>
      <c r="Q1301" s="214"/>
      <c r="R1301" s="214"/>
      <c r="S1301" s="214"/>
      <c r="T1301" s="215"/>
      <c r="AT1301" s="209" t="s">
        <v>304</v>
      </c>
      <c r="AU1301" s="209" t="s">
        <v>87</v>
      </c>
      <c r="AV1301" s="13" t="s">
        <v>87</v>
      </c>
      <c r="AW1301" s="13" t="s">
        <v>38</v>
      </c>
      <c r="AX1301" s="13" t="s">
        <v>75</v>
      </c>
      <c r="AY1301" s="209" t="s">
        <v>178</v>
      </c>
    </row>
    <row r="1302" spans="2:65" s="13" customFormat="1">
      <c r="B1302" s="208"/>
      <c r="D1302" s="194" t="s">
        <v>304</v>
      </c>
      <c r="E1302" s="209" t="s">
        <v>5</v>
      </c>
      <c r="F1302" s="210" t="s">
        <v>1284</v>
      </c>
      <c r="H1302" s="211">
        <v>-2.9649999999999999</v>
      </c>
      <c r="I1302" s="212"/>
      <c r="L1302" s="208"/>
      <c r="M1302" s="213"/>
      <c r="N1302" s="214"/>
      <c r="O1302" s="214"/>
      <c r="P1302" s="214"/>
      <c r="Q1302" s="214"/>
      <c r="R1302" s="214"/>
      <c r="S1302" s="214"/>
      <c r="T1302" s="215"/>
      <c r="AT1302" s="209" t="s">
        <v>304</v>
      </c>
      <c r="AU1302" s="209" t="s">
        <v>87</v>
      </c>
      <c r="AV1302" s="13" t="s">
        <v>87</v>
      </c>
      <c r="AW1302" s="13" t="s">
        <v>38</v>
      </c>
      <c r="AX1302" s="13" t="s">
        <v>75</v>
      </c>
      <c r="AY1302" s="209" t="s">
        <v>178</v>
      </c>
    </row>
    <row r="1303" spans="2:65" s="13" customFormat="1">
      <c r="B1303" s="208"/>
      <c r="D1303" s="194" t="s">
        <v>304</v>
      </c>
      <c r="E1303" s="209" t="s">
        <v>5</v>
      </c>
      <c r="F1303" s="210" t="s">
        <v>1285</v>
      </c>
      <c r="H1303" s="211">
        <v>-5.5</v>
      </c>
      <c r="I1303" s="212"/>
      <c r="L1303" s="208"/>
      <c r="M1303" s="213"/>
      <c r="N1303" s="214"/>
      <c r="O1303" s="214"/>
      <c r="P1303" s="214"/>
      <c r="Q1303" s="214"/>
      <c r="R1303" s="214"/>
      <c r="S1303" s="214"/>
      <c r="T1303" s="215"/>
      <c r="AT1303" s="209" t="s">
        <v>304</v>
      </c>
      <c r="AU1303" s="209" t="s">
        <v>87</v>
      </c>
      <c r="AV1303" s="13" t="s">
        <v>87</v>
      </c>
      <c r="AW1303" s="13" t="s">
        <v>38</v>
      </c>
      <c r="AX1303" s="13" t="s">
        <v>75</v>
      </c>
      <c r="AY1303" s="209" t="s">
        <v>178</v>
      </c>
    </row>
    <row r="1304" spans="2:65" s="13" customFormat="1">
      <c r="B1304" s="208"/>
      <c r="D1304" s="194" t="s">
        <v>304</v>
      </c>
      <c r="E1304" s="209" t="s">
        <v>5</v>
      </c>
      <c r="F1304" s="210" t="s">
        <v>1286</v>
      </c>
      <c r="H1304" s="211">
        <v>-4</v>
      </c>
      <c r="I1304" s="212"/>
      <c r="L1304" s="208"/>
      <c r="M1304" s="213"/>
      <c r="N1304" s="214"/>
      <c r="O1304" s="214"/>
      <c r="P1304" s="214"/>
      <c r="Q1304" s="214"/>
      <c r="R1304" s="214"/>
      <c r="S1304" s="214"/>
      <c r="T1304" s="215"/>
      <c r="AT1304" s="209" t="s">
        <v>304</v>
      </c>
      <c r="AU1304" s="209" t="s">
        <v>87</v>
      </c>
      <c r="AV1304" s="13" t="s">
        <v>87</v>
      </c>
      <c r="AW1304" s="13" t="s">
        <v>38</v>
      </c>
      <c r="AX1304" s="13" t="s">
        <v>75</v>
      </c>
      <c r="AY1304" s="209" t="s">
        <v>178</v>
      </c>
    </row>
    <row r="1305" spans="2:65" s="13" customFormat="1">
      <c r="B1305" s="208"/>
      <c r="D1305" s="194" t="s">
        <v>304</v>
      </c>
      <c r="E1305" s="209" t="s">
        <v>5</v>
      </c>
      <c r="F1305" s="210" t="s">
        <v>1227</v>
      </c>
      <c r="H1305" s="211">
        <v>-8.1</v>
      </c>
      <c r="I1305" s="212"/>
      <c r="L1305" s="208"/>
      <c r="M1305" s="213"/>
      <c r="N1305" s="214"/>
      <c r="O1305" s="214"/>
      <c r="P1305" s="214"/>
      <c r="Q1305" s="214"/>
      <c r="R1305" s="214"/>
      <c r="S1305" s="214"/>
      <c r="T1305" s="215"/>
      <c r="AT1305" s="209" t="s">
        <v>304</v>
      </c>
      <c r="AU1305" s="209" t="s">
        <v>87</v>
      </c>
      <c r="AV1305" s="13" t="s">
        <v>87</v>
      </c>
      <c r="AW1305" s="13" t="s">
        <v>38</v>
      </c>
      <c r="AX1305" s="13" t="s">
        <v>75</v>
      </c>
      <c r="AY1305" s="209" t="s">
        <v>178</v>
      </c>
    </row>
    <row r="1306" spans="2:65" s="12" customFormat="1">
      <c r="B1306" s="201"/>
      <c r="D1306" s="194" t="s">
        <v>304</v>
      </c>
      <c r="E1306" s="202" t="s">
        <v>5</v>
      </c>
      <c r="F1306" s="203" t="s">
        <v>1287</v>
      </c>
      <c r="H1306" s="202" t="s">
        <v>5</v>
      </c>
      <c r="I1306" s="204"/>
      <c r="L1306" s="201"/>
      <c r="M1306" s="205"/>
      <c r="N1306" s="206"/>
      <c r="O1306" s="206"/>
      <c r="P1306" s="206"/>
      <c r="Q1306" s="206"/>
      <c r="R1306" s="206"/>
      <c r="S1306" s="206"/>
      <c r="T1306" s="207"/>
      <c r="AT1306" s="202" t="s">
        <v>304</v>
      </c>
      <c r="AU1306" s="202" t="s">
        <v>87</v>
      </c>
      <c r="AV1306" s="12" t="s">
        <v>82</v>
      </c>
      <c r="AW1306" s="12" t="s">
        <v>38</v>
      </c>
      <c r="AX1306" s="12" t="s">
        <v>75</v>
      </c>
      <c r="AY1306" s="202" t="s">
        <v>178</v>
      </c>
    </row>
    <row r="1307" spans="2:65" s="13" customFormat="1">
      <c r="B1307" s="208"/>
      <c r="D1307" s="194" t="s">
        <v>304</v>
      </c>
      <c r="E1307" s="209" t="s">
        <v>5</v>
      </c>
      <c r="F1307" s="210" t="s">
        <v>1288</v>
      </c>
      <c r="H1307" s="211">
        <v>33.119999999999997</v>
      </c>
      <c r="I1307" s="212"/>
      <c r="L1307" s="208"/>
      <c r="M1307" s="213"/>
      <c r="N1307" s="214"/>
      <c r="O1307" s="214"/>
      <c r="P1307" s="214"/>
      <c r="Q1307" s="214"/>
      <c r="R1307" s="214"/>
      <c r="S1307" s="214"/>
      <c r="T1307" s="215"/>
      <c r="AT1307" s="209" t="s">
        <v>304</v>
      </c>
      <c r="AU1307" s="209" t="s">
        <v>87</v>
      </c>
      <c r="AV1307" s="13" t="s">
        <v>87</v>
      </c>
      <c r="AW1307" s="13" t="s">
        <v>38</v>
      </c>
      <c r="AX1307" s="13" t="s">
        <v>75</v>
      </c>
      <c r="AY1307" s="209" t="s">
        <v>178</v>
      </c>
    </row>
    <row r="1308" spans="2:65" s="14" customFormat="1">
      <c r="B1308" s="216"/>
      <c r="D1308" s="194" t="s">
        <v>304</v>
      </c>
      <c r="E1308" s="217" t="s">
        <v>5</v>
      </c>
      <c r="F1308" s="218" t="s">
        <v>309</v>
      </c>
      <c r="H1308" s="219">
        <v>1060.4269999999999</v>
      </c>
      <c r="I1308" s="220"/>
      <c r="L1308" s="216"/>
      <c r="M1308" s="221"/>
      <c r="N1308" s="222"/>
      <c r="O1308" s="222"/>
      <c r="P1308" s="222"/>
      <c r="Q1308" s="222"/>
      <c r="R1308" s="222"/>
      <c r="S1308" s="222"/>
      <c r="T1308" s="223"/>
      <c r="AT1308" s="217" t="s">
        <v>304</v>
      </c>
      <c r="AU1308" s="217" t="s">
        <v>87</v>
      </c>
      <c r="AV1308" s="14" t="s">
        <v>177</v>
      </c>
      <c r="AW1308" s="14" t="s">
        <v>38</v>
      </c>
      <c r="AX1308" s="14" t="s">
        <v>82</v>
      </c>
      <c r="AY1308" s="217" t="s">
        <v>178</v>
      </c>
    </row>
    <row r="1309" spans="2:65" s="1" customFormat="1" ht="25.5" customHeight="1">
      <c r="B1309" s="181"/>
      <c r="C1309" s="182" t="s">
        <v>1289</v>
      </c>
      <c r="D1309" s="182" t="s">
        <v>180</v>
      </c>
      <c r="E1309" s="183" t="s">
        <v>1290</v>
      </c>
      <c r="F1309" s="184" t="s">
        <v>1291</v>
      </c>
      <c r="G1309" s="185" t="s">
        <v>302</v>
      </c>
      <c r="H1309" s="186">
        <v>309.08600000000001</v>
      </c>
      <c r="I1309" s="187"/>
      <c r="J1309" s="188">
        <f>ROUND(I1309*H1309,2)</f>
        <v>0</v>
      </c>
      <c r="K1309" s="184" t="s">
        <v>5</v>
      </c>
      <c r="L1309" s="42"/>
      <c r="M1309" s="189" t="s">
        <v>5</v>
      </c>
      <c r="N1309" s="190" t="s">
        <v>46</v>
      </c>
      <c r="O1309" s="43"/>
      <c r="P1309" s="191">
        <f>O1309*H1309</f>
        <v>0</v>
      </c>
      <c r="Q1309" s="191">
        <v>0</v>
      </c>
      <c r="R1309" s="191">
        <f>Q1309*H1309</f>
        <v>0</v>
      </c>
      <c r="S1309" s="191">
        <v>1.6E-2</v>
      </c>
      <c r="T1309" s="192">
        <f>S1309*H1309</f>
        <v>4.9453760000000004</v>
      </c>
      <c r="AR1309" s="25" t="s">
        <v>177</v>
      </c>
      <c r="AT1309" s="25" t="s">
        <v>180</v>
      </c>
      <c r="AU1309" s="25" t="s">
        <v>87</v>
      </c>
      <c r="AY1309" s="25" t="s">
        <v>178</v>
      </c>
      <c r="BE1309" s="193">
        <f>IF(N1309="základní",J1309,0)</f>
        <v>0</v>
      </c>
      <c r="BF1309" s="193">
        <f>IF(N1309="snížená",J1309,0)</f>
        <v>0</v>
      </c>
      <c r="BG1309" s="193">
        <f>IF(N1309="zákl. přenesená",J1309,0)</f>
        <v>0</v>
      </c>
      <c r="BH1309" s="193">
        <f>IF(N1309="sníž. přenesená",J1309,0)</f>
        <v>0</v>
      </c>
      <c r="BI1309" s="193">
        <f>IF(N1309="nulová",J1309,0)</f>
        <v>0</v>
      </c>
      <c r="BJ1309" s="25" t="s">
        <v>82</v>
      </c>
      <c r="BK1309" s="193">
        <f>ROUND(I1309*H1309,2)</f>
        <v>0</v>
      </c>
      <c r="BL1309" s="25" t="s">
        <v>177</v>
      </c>
      <c r="BM1309" s="25" t="s">
        <v>1292</v>
      </c>
    </row>
    <row r="1310" spans="2:65" s="12" customFormat="1">
      <c r="B1310" s="201"/>
      <c r="D1310" s="194" t="s">
        <v>304</v>
      </c>
      <c r="E1310" s="202" t="s">
        <v>5</v>
      </c>
      <c r="F1310" s="203" t="s">
        <v>496</v>
      </c>
      <c r="H1310" s="202" t="s">
        <v>5</v>
      </c>
      <c r="I1310" s="204"/>
      <c r="L1310" s="201"/>
      <c r="M1310" s="205"/>
      <c r="N1310" s="206"/>
      <c r="O1310" s="206"/>
      <c r="P1310" s="206"/>
      <c r="Q1310" s="206"/>
      <c r="R1310" s="206"/>
      <c r="S1310" s="206"/>
      <c r="T1310" s="207"/>
      <c r="AT1310" s="202" t="s">
        <v>304</v>
      </c>
      <c r="AU1310" s="202" t="s">
        <v>87</v>
      </c>
      <c r="AV1310" s="12" t="s">
        <v>82</v>
      </c>
      <c r="AW1310" s="12" t="s">
        <v>38</v>
      </c>
      <c r="AX1310" s="12" t="s">
        <v>75</v>
      </c>
      <c r="AY1310" s="202" t="s">
        <v>178</v>
      </c>
    </row>
    <row r="1311" spans="2:65" s="13" customFormat="1">
      <c r="B1311" s="208"/>
      <c r="D1311" s="194" t="s">
        <v>304</v>
      </c>
      <c r="E1311" s="209" t="s">
        <v>5</v>
      </c>
      <c r="F1311" s="210" t="s">
        <v>1293</v>
      </c>
      <c r="H1311" s="211">
        <v>92.947999999999993</v>
      </c>
      <c r="I1311" s="212"/>
      <c r="L1311" s="208"/>
      <c r="M1311" s="213"/>
      <c r="N1311" s="214"/>
      <c r="O1311" s="214"/>
      <c r="P1311" s="214"/>
      <c r="Q1311" s="214"/>
      <c r="R1311" s="214"/>
      <c r="S1311" s="214"/>
      <c r="T1311" s="215"/>
      <c r="AT1311" s="209" t="s">
        <v>304</v>
      </c>
      <c r="AU1311" s="209" t="s">
        <v>87</v>
      </c>
      <c r="AV1311" s="13" t="s">
        <v>87</v>
      </c>
      <c r="AW1311" s="13" t="s">
        <v>38</v>
      </c>
      <c r="AX1311" s="13" t="s">
        <v>75</v>
      </c>
      <c r="AY1311" s="209" t="s">
        <v>178</v>
      </c>
    </row>
    <row r="1312" spans="2:65" s="13" customFormat="1">
      <c r="B1312" s="208"/>
      <c r="D1312" s="194" t="s">
        <v>304</v>
      </c>
      <c r="E1312" s="209" t="s">
        <v>5</v>
      </c>
      <c r="F1312" s="210" t="s">
        <v>1294</v>
      </c>
      <c r="H1312" s="211">
        <v>61.37</v>
      </c>
      <c r="I1312" s="212"/>
      <c r="L1312" s="208"/>
      <c r="M1312" s="213"/>
      <c r="N1312" s="214"/>
      <c r="O1312" s="214"/>
      <c r="P1312" s="214"/>
      <c r="Q1312" s="214"/>
      <c r="R1312" s="214"/>
      <c r="S1312" s="214"/>
      <c r="T1312" s="215"/>
      <c r="AT1312" s="209" t="s">
        <v>304</v>
      </c>
      <c r="AU1312" s="209" t="s">
        <v>87</v>
      </c>
      <c r="AV1312" s="13" t="s">
        <v>87</v>
      </c>
      <c r="AW1312" s="13" t="s">
        <v>38</v>
      </c>
      <c r="AX1312" s="13" t="s">
        <v>75</v>
      </c>
      <c r="AY1312" s="209" t="s">
        <v>178</v>
      </c>
    </row>
    <row r="1313" spans="2:51" s="13" customFormat="1">
      <c r="B1313" s="208"/>
      <c r="D1313" s="194" t="s">
        <v>304</v>
      </c>
      <c r="E1313" s="209" t="s">
        <v>5</v>
      </c>
      <c r="F1313" s="210" t="s">
        <v>1295</v>
      </c>
      <c r="H1313" s="211">
        <v>-22.5</v>
      </c>
      <c r="I1313" s="212"/>
      <c r="L1313" s="208"/>
      <c r="M1313" s="213"/>
      <c r="N1313" s="214"/>
      <c r="O1313" s="214"/>
      <c r="P1313" s="214"/>
      <c r="Q1313" s="214"/>
      <c r="R1313" s="214"/>
      <c r="S1313" s="214"/>
      <c r="T1313" s="215"/>
      <c r="AT1313" s="209" t="s">
        <v>304</v>
      </c>
      <c r="AU1313" s="209" t="s">
        <v>87</v>
      </c>
      <c r="AV1313" s="13" t="s">
        <v>87</v>
      </c>
      <c r="AW1313" s="13" t="s">
        <v>38</v>
      </c>
      <c r="AX1313" s="13" t="s">
        <v>75</v>
      </c>
      <c r="AY1313" s="209" t="s">
        <v>178</v>
      </c>
    </row>
    <row r="1314" spans="2:51" s="13" customFormat="1">
      <c r="B1314" s="208"/>
      <c r="D1314" s="194" t="s">
        <v>304</v>
      </c>
      <c r="E1314" s="209" t="s">
        <v>5</v>
      </c>
      <c r="F1314" s="210" t="s">
        <v>1296</v>
      </c>
      <c r="H1314" s="211">
        <v>-3.6</v>
      </c>
      <c r="I1314" s="212"/>
      <c r="L1314" s="208"/>
      <c r="M1314" s="213"/>
      <c r="N1314" s="214"/>
      <c r="O1314" s="214"/>
      <c r="P1314" s="214"/>
      <c r="Q1314" s="214"/>
      <c r="R1314" s="214"/>
      <c r="S1314" s="214"/>
      <c r="T1314" s="215"/>
      <c r="AT1314" s="209" t="s">
        <v>304</v>
      </c>
      <c r="AU1314" s="209" t="s">
        <v>87</v>
      </c>
      <c r="AV1314" s="13" t="s">
        <v>87</v>
      </c>
      <c r="AW1314" s="13" t="s">
        <v>38</v>
      </c>
      <c r="AX1314" s="13" t="s">
        <v>75</v>
      </c>
      <c r="AY1314" s="209" t="s">
        <v>178</v>
      </c>
    </row>
    <row r="1315" spans="2:51" s="13" customFormat="1">
      <c r="B1315" s="208"/>
      <c r="D1315" s="194" t="s">
        <v>304</v>
      </c>
      <c r="E1315" s="209" t="s">
        <v>5</v>
      </c>
      <c r="F1315" s="210" t="s">
        <v>1225</v>
      </c>
      <c r="H1315" s="211">
        <v>-3.84</v>
      </c>
      <c r="I1315" s="212"/>
      <c r="L1315" s="208"/>
      <c r="M1315" s="213"/>
      <c r="N1315" s="214"/>
      <c r="O1315" s="214"/>
      <c r="P1315" s="214"/>
      <c r="Q1315" s="214"/>
      <c r="R1315" s="214"/>
      <c r="S1315" s="214"/>
      <c r="T1315" s="215"/>
      <c r="AT1315" s="209" t="s">
        <v>304</v>
      </c>
      <c r="AU1315" s="209" t="s">
        <v>87</v>
      </c>
      <c r="AV1315" s="13" t="s">
        <v>87</v>
      </c>
      <c r="AW1315" s="13" t="s">
        <v>38</v>
      </c>
      <c r="AX1315" s="13" t="s">
        <v>75</v>
      </c>
      <c r="AY1315" s="209" t="s">
        <v>178</v>
      </c>
    </row>
    <row r="1316" spans="2:51" s="13" customFormat="1">
      <c r="B1316" s="208"/>
      <c r="D1316" s="194" t="s">
        <v>304</v>
      </c>
      <c r="E1316" s="209" t="s">
        <v>5</v>
      </c>
      <c r="F1316" s="210" t="s">
        <v>1297</v>
      </c>
      <c r="H1316" s="211">
        <v>-12.48</v>
      </c>
      <c r="I1316" s="212"/>
      <c r="L1316" s="208"/>
      <c r="M1316" s="213"/>
      <c r="N1316" s="214"/>
      <c r="O1316" s="214"/>
      <c r="P1316" s="214"/>
      <c r="Q1316" s="214"/>
      <c r="R1316" s="214"/>
      <c r="S1316" s="214"/>
      <c r="T1316" s="215"/>
      <c r="AT1316" s="209" t="s">
        <v>304</v>
      </c>
      <c r="AU1316" s="209" t="s">
        <v>87</v>
      </c>
      <c r="AV1316" s="13" t="s">
        <v>87</v>
      </c>
      <c r="AW1316" s="13" t="s">
        <v>38</v>
      </c>
      <c r="AX1316" s="13" t="s">
        <v>75</v>
      </c>
      <c r="AY1316" s="209" t="s">
        <v>178</v>
      </c>
    </row>
    <row r="1317" spans="2:51" s="13" customFormat="1">
      <c r="B1317" s="208"/>
      <c r="D1317" s="194" t="s">
        <v>304</v>
      </c>
      <c r="E1317" s="209" t="s">
        <v>5</v>
      </c>
      <c r="F1317" s="210" t="s">
        <v>1298</v>
      </c>
      <c r="H1317" s="211">
        <v>-2.1120000000000001</v>
      </c>
      <c r="I1317" s="212"/>
      <c r="L1317" s="208"/>
      <c r="M1317" s="213"/>
      <c r="N1317" s="214"/>
      <c r="O1317" s="214"/>
      <c r="P1317" s="214"/>
      <c r="Q1317" s="214"/>
      <c r="R1317" s="214"/>
      <c r="S1317" s="214"/>
      <c r="T1317" s="215"/>
      <c r="AT1317" s="209" t="s">
        <v>304</v>
      </c>
      <c r="AU1317" s="209" t="s">
        <v>87</v>
      </c>
      <c r="AV1317" s="13" t="s">
        <v>87</v>
      </c>
      <c r="AW1317" s="13" t="s">
        <v>38</v>
      </c>
      <c r="AX1317" s="13" t="s">
        <v>75</v>
      </c>
      <c r="AY1317" s="209" t="s">
        <v>178</v>
      </c>
    </row>
    <row r="1318" spans="2:51" s="12" customFormat="1">
      <c r="B1318" s="201"/>
      <c r="D1318" s="194" t="s">
        <v>304</v>
      </c>
      <c r="E1318" s="202" t="s">
        <v>5</v>
      </c>
      <c r="F1318" s="203" t="s">
        <v>52</v>
      </c>
      <c r="H1318" s="202" t="s">
        <v>5</v>
      </c>
      <c r="I1318" s="204"/>
      <c r="L1318" s="201"/>
      <c r="M1318" s="205"/>
      <c r="N1318" s="206"/>
      <c r="O1318" s="206"/>
      <c r="P1318" s="206"/>
      <c r="Q1318" s="206"/>
      <c r="R1318" s="206"/>
      <c r="S1318" s="206"/>
      <c r="T1318" s="207"/>
      <c r="AT1318" s="202" t="s">
        <v>304</v>
      </c>
      <c r="AU1318" s="202" t="s">
        <v>87</v>
      </c>
      <c r="AV1318" s="12" t="s">
        <v>82</v>
      </c>
      <c r="AW1318" s="12" t="s">
        <v>38</v>
      </c>
      <c r="AX1318" s="12" t="s">
        <v>75</v>
      </c>
      <c r="AY1318" s="202" t="s">
        <v>178</v>
      </c>
    </row>
    <row r="1319" spans="2:51" s="13" customFormat="1">
      <c r="B1319" s="208"/>
      <c r="D1319" s="194" t="s">
        <v>304</v>
      </c>
      <c r="E1319" s="209" t="s">
        <v>5</v>
      </c>
      <c r="F1319" s="210" t="s">
        <v>1299</v>
      </c>
      <c r="H1319" s="211">
        <v>51.52</v>
      </c>
      <c r="I1319" s="212"/>
      <c r="L1319" s="208"/>
      <c r="M1319" s="213"/>
      <c r="N1319" s="214"/>
      <c r="O1319" s="214"/>
      <c r="P1319" s="214"/>
      <c r="Q1319" s="214"/>
      <c r="R1319" s="214"/>
      <c r="S1319" s="214"/>
      <c r="T1319" s="215"/>
      <c r="AT1319" s="209" t="s">
        <v>304</v>
      </c>
      <c r="AU1319" s="209" t="s">
        <v>87</v>
      </c>
      <c r="AV1319" s="13" t="s">
        <v>87</v>
      </c>
      <c r="AW1319" s="13" t="s">
        <v>38</v>
      </c>
      <c r="AX1319" s="13" t="s">
        <v>75</v>
      </c>
      <c r="AY1319" s="209" t="s">
        <v>178</v>
      </c>
    </row>
    <row r="1320" spans="2:51" s="13" customFormat="1">
      <c r="B1320" s="208"/>
      <c r="D1320" s="194" t="s">
        <v>304</v>
      </c>
      <c r="E1320" s="209" t="s">
        <v>5</v>
      </c>
      <c r="F1320" s="210" t="s">
        <v>1300</v>
      </c>
      <c r="H1320" s="211">
        <v>-5.0599999999999996</v>
      </c>
      <c r="I1320" s="212"/>
      <c r="L1320" s="208"/>
      <c r="M1320" s="213"/>
      <c r="N1320" s="214"/>
      <c r="O1320" s="214"/>
      <c r="P1320" s="214"/>
      <c r="Q1320" s="214"/>
      <c r="R1320" s="214"/>
      <c r="S1320" s="214"/>
      <c r="T1320" s="215"/>
      <c r="AT1320" s="209" t="s">
        <v>304</v>
      </c>
      <c r="AU1320" s="209" t="s">
        <v>87</v>
      </c>
      <c r="AV1320" s="13" t="s">
        <v>87</v>
      </c>
      <c r="AW1320" s="13" t="s">
        <v>38</v>
      </c>
      <c r="AX1320" s="13" t="s">
        <v>75</v>
      </c>
      <c r="AY1320" s="209" t="s">
        <v>178</v>
      </c>
    </row>
    <row r="1321" spans="2:51" s="13" customFormat="1">
      <c r="B1321" s="208"/>
      <c r="D1321" s="194" t="s">
        <v>304</v>
      </c>
      <c r="E1321" s="209" t="s">
        <v>5</v>
      </c>
      <c r="F1321" s="210" t="s">
        <v>1301</v>
      </c>
      <c r="H1321" s="211">
        <v>-3.69</v>
      </c>
      <c r="I1321" s="212"/>
      <c r="L1321" s="208"/>
      <c r="M1321" s="213"/>
      <c r="N1321" s="214"/>
      <c r="O1321" s="214"/>
      <c r="P1321" s="214"/>
      <c r="Q1321" s="214"/>
      <c r="R1321" s="214"/>
      <c r="S1321" s="214"/>
      <c r="T1321" s="215"/>
      <c r="AT1321" s="209" t="s">
        <v>304</v>
      </c>
      <c r="AU1321" s="209" t="s">
        <v>87</v>
      </c>
      <c r="AV1321" s="13" t="s">
        <v>87</v>
      </c>
      <c r="AW1321" s="13" t="s">
        <v>38</v>
      </c>
      <c r="AX1321" s="13" t="s">
        <v>75</v>
      </c>
      <c r="AY1321" s="209" t="s">
        <v>178</v>
      </c>
    </row>
    <row r="1322" spans="2:51" s="13" customFormat="1">
      <c r="B1322" s="208"/>
      <c r="D1322" s="194" t="s">
        <v>304</v>
      </c>
      <c r="E1322" s="209" t="s">
        <v>5</v>
      </c>
      <c r="F1322" s="210" t="s">
        <v>1302</v>
      </c>
      <c r="H1322" s="211">
        <v>-2.7</v>
      </c>
      <c r="I1322" s="212"/>
      <c r="L1322" s="208"/>
      <c r="M1322" s="213"/>
      <c r="N1322" s="214"/>
      <c r="O1322" s="214"/>
      <c r="P1322" s="214"/>
      <c r="Q1322" s="214"/>
      <c r="R1322" s="214"/>
      <c r="S1322" s="214"/>
      <c r="T1322" s="215"/>
      <c r="AT1322" s="209" t="s">
        <v>304</v>
      </c>
      <c r="AU1322" s="209" t="s">
        <v>87</v>
      </c>
      <c r="AV1322" s="13" t="s">
        <v>87</v>
      </c>
      <c r="AW1322" s="13" t="s">
        <v>38</v>
      </c>
      <c r="AX1322" s="13" t="s">
        <v>75</v>
      </c>
      <c r="AY1322" s="209" t="s">
        <v>178</v>
      </c>
    </row>
    <row r="1323" spans="2:51" s="13" customFormat="1">
      <c r="B1323" s="208"/>
      <c r="D1323" s="194" t="s">
        <v>304</v>
      </c>
      <c r="E1323" s="209" t="s">
        <v>5</v>
      </c>
      <c r="F1323" s="210" t="s">
        <v>1303</v>
      </c>
      <c r="H1323" s="211">
        <v>-6</v>
      </c>
      <c r="I1323" s="212"/>
      <c r="L1323" s="208"/>
      <c r="M1323" s="213"/>
      <c r="N1323" s="214"/>
      <c r="O1323" s="214"/>
      <c r="P1323" s="214"/>
      <c r="Q1323" s="214"/>
      <c r="R1323" s="214"/>
      <c r="S1323" s="214"/>
      <c r="T1323" s="215"/>
      <c r="AT1323" s="209" t="s">
        <v>304</v>
      </c>
      <c r="AU1323" s="209" t="s">
        <v>87</v>
      </c>
      <c r="AV1323" s="13" t="s">
        <v>87</v>
      </c>
      <c r="AW1323" s="13" t="s">
        <v>38</v>
      </c>
      <c r="AX1323" s="13" t="s">
        <v>75</v>
      </c>
      <c r="AY1323" s="209" t="s">
        <v>178</v>
      </c>
    </row>
    <row r="1324" spans="2:51" s="12" customFormat="1">
      <c r="B1324" s="201"/>
      <c r="D1324" s="194" t="s">
        <v>304</v>
      </c>
      <c r="E1324" s="202" t="s">
        <v>5</v>
      </c>
      <c r="F1324" s="203" t="s">
        <v>501</v>
      </c>
      <c r="H1324" s="202" t="s">
        <v>5</v>
      </c>
      <c r="I1324" s="204"/>
      <c r="L1324" s="201"/>
      <c r="M1324" s="205"/>
      <c r="N1324" s="206"/>
      <c r="O1324" s="206"/>
      <c r="P1324" s="206"/>
      <c r="Q1324" s="206"/>
      <c r="R1324" s="206"/>
      <c r="S1324" s="206"/>
      <c r="T1324" s="207"/>
      <c r="AT1324" s="202" t="s">
        <v>304</v>
      </c>
      <c r="AU1324" s="202" t="s">
        <v>87</v>
      </c>
      <c r="AV1324" s="12" t="s">
        <v>82</v>
      </c>
      <c r="AW1324" s="12" t="s">
        <v>38</v>
      </c>
      <c r="AX1324" s="12" t="s">
        <v>75</v>
      </c>
      <c r="AY1324" s="202" t="s">
        <v>178</v>
      </c>
    </row>
    <row r="1325" spans="2:51" s="13" customFormat="1">
      <c r="B1325" s="208"/>
      <c r="D1325" s="194" t="s">
        <v>304</v>
      </c>
      <c r="E1325" s="209" t="s">
        <v>5</v>
      </c>
      <c r="F1325" s="210" t="s">
        <v>1304</v>
      </c>
      <c r="H1325" s="211">
        <v>158.75</v>
      </c>
      <c r="I1325" s="212"/>
      <c r="L1325" s="208"/>
      <c r="M1325" s="213"/>
      <c r="N1325" s="214"/>
      <c r="O1325" s="214"/>
      <c r="P1325" s="214"/>
      <c r="Q1325" s="214"/>
      <c r="R1325" s="214"/>
      <c r="S1325" s="214"/>
      <c r="T1325" s="215"/>
      <c r="AT1325" s="209" t="s">
        <v>304</v>
      </c>
      <c r="AU1325" s="209" t="s">
        <v>87</v>
      </c>
      <c r="AV1325" s="13" t="s">
        <v>87</v>
      </c>
      <c r="AW1325" s="13" t="s">
        <v>38</v>
      </c>
      <c r="AX1325" s="13" t="s">
        <v>75</v>
      </c>
      <c r="AY1325" s="209" t="s">
        <v>178</v>
      </c>
    </row>
    <row r="1326" spans="2:51" s="13" customFormat="1">
      <c r="B1326" s="208"/>
      <c r="D1326" s="194" t="s">
        <v>304</v>
      </c>
      <c r="E1326" s="209" t="s">
        <v>5</v>
      </c>
      <c r="F1326" s="210" t="s">
        <v>1305</v>
      </c>
      <c r="H1326" s="211">
        <v>-5.9</v>
      </c>
      <c r="I1326" s="212"/>
      <c r="L1326" s="208"/>
      <c r="M1326" s="213"/>
      <c r="N1326" s="214"/>
      <c r="O1326" s="214"/>
      <c r="P1326" s="214"/>
      <c r="Q1326" s="214"/>
      <c r="R1326" s="214"/>
      <c r="S1326" s="214"/>
      <c r="T1326" s="215"/>
      <c r="AT1326" s="209" t="s">
        <v>304</v>
      </c>
      <c r="AU1326" s="209" t="s">
        <v>87</v>
      </c>
      <c r="AV1326" s="13" t="s">
        <v>87</v>
      </c>
      <c r="AW1326" s="13" t="s">
        <v>38</v>
      </c>
      <c r="AX1326" s="13" t="s">
        <v>75</v>
      </c>
      <c r="AY1326" s="209" t="s">
        <v>178</v>
      </c>
    </row>
    <row r="1327" spans="2:51" s="13" customFormat="1">
      <c r="B1327" s="208"/>
      <c r="D1327" s="194" t="s">
        <v>304</v>
      </c>
      <c r="E1327" s="209" t="s">
        <v>5</v>
      </c>
      <c r="F1327" s="210" t="s">
        <v>1306</v>
      </c>
      <c r="H1327" s="211">
        <v>-3.78</v>
      </c>
      <c r="I1327" s="212"/>
      <c r="L1327" s="208"/>
      <c r="M1327" s="213"/>
      <c r="N1327" s="214"/>
      <c r="O1327" s="214"/>
      <c r="P1327" s="214"/>
      <c r="Q1327" s="214"/>
      <c r="R1327" s="214"/>
      <c r="S1327" s="214"/>
      <c r="T1327" s="215"/>
      <c r="AT1327" s="209" t="s">
        <v>304</v>
      </c>
      <c r="AU1327" s="209" t="s">
        <v>87</v>
      </c>
      <c r="AV1327" s="13" t="s">
        <v>87</v>
      </c>
      <c r="AW1327" s="13" t="s">
        <v>38</v>
      </c>
      <c r="AX1327" s="13" t="s">
        <v>75</v>
      </c>
      <c r="AY1327" s="209" t="s">
        <v>178</v>
      </c>
    </row>
    <row r="1328" spans="2:51" s="13" customFormat="1">
      <c r="B1328" s="208"/>
      <c r="D1328" s="194" t="s">
        <v>304</v>
      </c>
      <c r="E1328" s="209" t="s">
        <v>5</v>
      </c>
      <c r="F1328" s="210" t="s">
        <v>1307</v>
      </c>
      <c r="H1328" s="211">
        <v>-4.125</v>
      </c>
      <c r="I1328" s="212"/>
      <c r="L1328" s="208"/>
      <c r="M1328" s="213"/>
      <c r="N1328" s="214"/>
      <c r="O1328" s="214"/>
      <c r="P1328" s="214"/>
      <c r="Q1328" s="214"/>
      <c r="R1328" s="214"/>
      <c r="S1328" s="214"/>
      <c r="T1328" s="215"/>
      <c r="AT1328" s="209" t="s">
        <v>304</v>
      </c>
      <c r="AU1328" s="209" t="s">
        <v>87</v>
      </c>
      <c r="AV1328" s="13" t="s">
        <v>87</v>
      </c>
      <c r="AW1328" s="13" t="s">
        <v>38</v>
      </c>
      <c r="AX1328" s="13" t="s">
        <v>75</v>
      </c>
      <c r="AY1328" s="209" t="s">
        <v>178</v>
      </c>
    </row>
    <row r="1329" spans="2:65" s="13" customFormat="1">
      <c r="B1329" s="208"/>
      <c r="D1329" s="194" t="s">
        <v>304</v>
      </c>
      <c r="E1329" s="209" t="s">
        <v>5</v>
      </c>
      <c r="F1329" s="210" t="s">
        <v>1285</v>
      </c>
      <c r="H1329" s="211">
        <v>-5.5</v>
      </c>
      <c r="I1329" s="212"/>
      <c r="L1329" s="208"/>
      <c r="M1329" s="213"/>
      <c r="N1329" s="214"/>
      <c r="O1329" s="214"/>
      <c r="P1329" s="214"/>
      <c r="Q1329" s="214"/>
      <c r="R1329" s="214"/>
      <c r="S1329" s="214"/>
      <c r="T1329" s="215"/>
      <c r="AT1329" s="209" t="s">
        <v>304</v>
      </c>
      <c r="AU1329" s="209" t="s">
        <v>87</v>
      </c>
      <c r="AV1329" s="13" t="s">
        <v>87</v>
      </c>
      <c r="AW1329" s="13" t="s">
        <v>38</v>
      </c>
      <c r="AX1329" s="13" t="s">
        <v>75</v>
      </c>
      <c r="AY1329" s="209" t="s">
        <v>178</v>
      </c>
    </row>
    <row r="1330" spans="2:65" s="13" customFormat="1">
      <c r="B1330" s="208"/>
      <c r="D1330" s="194" t="s">
        <v>304</v>
      </c>
      <c r="E1330" s="209" t="s">
        <v>5</v>
      </c>
      <c r="F1330" s="210" t="s">
        <v>1286</v>
      </c>
      <c r="H1330" s="211">
        <v>-4</v>
      </c>
      <c r="I1330" s="212"/>
      <c r="L1330" s="208"/>
      <c r="M1330" s="213"/>
      <c r="N1330" s="214"/>
      <c r="O1330" s="214"/>
      <c r="P1330" s="214"/>
      <c r="Q1330" s="214"/>
      <c r="R1330" s="214"/>
      <c r="S1330" s="214"/>
      <c r="T1330" s="215"/>
      <c r="AT1330" s="209" t="s">
        <v>304</v>
      </c>
      <c r="AU1330" s="209" t="s">
        <v>87</v>
      </c>
      <c r="AV1330" s="13" t="s">
        <v>87</v>
      </c>
      <c r="AW1330" s="13" t="s">
        <v>38</v>
      </c>
      <c r="AX1330" s="13" t="s">
        <v>75</v>
      </c>
      <c r="AY1330" s="209" t="s">
        <v>178</v>
      </c>
    </row>
    <row r="1331" spans="2:65" s="12" customFormat="1">
      <c r="B1331" s="201"/>
      <c r="D1331" s="194" t="s">
        <v>304</v>
      </c>
      <c r="E1331" s="202" t="s">
        <v>5</v>
      </c>
      <c r="F1331" s="203" t="s">
        <v>1308</v>
      </c>
      <c r="H1331" s="202" t="s">
        <v>5</v>
      </c>
      <c r="I1331" s="204"/>
      <c r="L1331" s="201"/>
      <c r="M1331" s="205"/>
      <c r="N1331" s="206"/>
      <c r="O1331" s="206"/>
      <c r="P1331" s="206"/>
      <c r="Q1331" s="206"/>
      <c r="R1331" s="206"/>
      <c r="S1331" s="206"/>
      <c r="T1331" s="207"/>
      <c r="AT1331" s="202" t="s">
        <v>304</v>
      </c>
      <c r="AU1331" s="202" t="s">
        <v>87</v>
      </c>
      <c r="AV1331" s="12" t="s">
        <v>82</v>
      </c>
      <c r="AW1331" s="12" t="s">
        <v>38</v>
      </c>
      <c r="AX1331" s="12" t="s">
        <v>75</v>
      </c>
      <c r="AY1331" s="202" t="s">
        <v>178</v>
      </c>
    </row>
    <row r="1332" spans="2:65" s="13" customFormat="1">
      <c r="B1332" s="208"/>
      <c r="D1332" s="194" t="s">
        <v>304</v>
      </c>
      <c r="E1332" s="209" t="s">
        <v>5</v>
      </c>
      <c r="F1332" s="210" t="s">
        <v>1309</v>
      </c>
      <c r="H1332" s="211">
        <v>29.785</v>
      </c>
      <c r="I1332" s="212"/>
      <c r="L1332" s="208"/>
      <c r="M1332" s="213"/>
      <c r="N1332" s="214"/>
      <c r="O1332" s="214"/>
      <c r="P1332" s="214"/>
      <c r="Q1332" s="214"/>
      <c r="R1332" s="214"/>
      <c r="S1332" s="214"/>
      <c r="T1332" s="215"/>
      <c r="AT1332" s="209" t="s">
        <v>304</v>
      </c>
      <c r="AU1332" s="209" t="s">
        <v>87</v>
      </c>
      <c r="AV1332" s="13" t="s">
        <v>87</v>
      </c>
      <c r="AW1332" s="13" t="s">
        <v>38</v>
      </c>
      <c r="AX1332" s="13" t="s">
        <v>75</v>
      </c>
      <c r="AY1332" s="209" t="s">
        <v>178</v>
      </c>
    </row>
    <row r="1333" spans="2:65" s="14" customFormat="1">
      <c r="B1333" s="216"/>
      <c r="D1333" s="194" t="s">
        <v>304</v>
      </c>
      <c r="E1333" s="217" t="s">
        <v>5</v>
      </c>
      <c r="F1333" s="218" t="s">
        <v>309</v>
      </c>
      <c r="H1333" s="219">
        <v>309.08600000000001</v>
      </c>
      <c r="I1333" s="220"/>
      <c r="L1333" s="216"/>
      <c r="M1333" s="221"/>
      <c r="N1333" s="222"/>
      <c r="O1333" s="222"/>
      <c r="P1333" s="222"/>
      <c r="Q1333" s="222"/>
      <c r="R1333" s="222"/>
      <c r="S1333" s="222"/>
      <c r="T1333" s="223"/>
      <c r="AT1333" s="217" t="s">
        <v>304</v>
      </c>
      <c r="AU1333" s="217" t="s">
        <v>87</v>
      </c>
      <c r="AV1333" s="14" t="s">
        <v>177</v>
      </c>
      <c r="AW1333" s="14" t="s">
        <v>38</v>
      </c>
      <c r="AX1333" s="14" t="s">
        <v>82</v>
      </c>
      <c r="AY1333" s="217" t="s">
        <v>178</v>
      </c>
    </row>
    <row r="1334" spans="2:65" s="1" customFormat="1" ht="25.5" customHeight="1">
      <c r="B1334" s="181"/>
      <c r="C1334" s="182" t="s">
        <v>1310</v>
      </c>
      <c r="D1334" s="182" t="s">
        <v>180</v>
      </c>
      <c r="E1334" s="183" t="s">
        <v>1311</v>
      </c>
      <c r="F1334" s="184" t="s">
        <v>1312</v>
      </c>
      <c r="G1334" s="185" t="s">
        <v>302</v>
      </c>
      <c r="H1334" s="186">
        <v>37.262999999999998</v>
      </c>
      <c r="I1334" s="187"/>
      <c r="J1334" s="188">
        <f>ROUND(I1334*H1334,2)</f>
        <v>0</v>
      </c>
      <c r="K1334" s="184" t="s">
        <v>5</v>
      </c>
      <c r="L1334" s="42"/>
      <c r="M1334" s="189" t="s">
        <v>5</v>
      </c>
      <c r="N1334" s="190" t="s">
        <v>46</v>
      </c>
      <c r="O1334" s="43"/>
      <c r="P1334" s="191">
        <f>O1334*H1334</f>
        <v>0</v>
      </c>
      <c r="Q1334" s="191">
        <v>0</v>
      </c>
      <c r="R1334" s="191">
        <f>Q1334*H1334</f>
        <v>0</v>
      </c>
      <c r="S1334" s="191">
        <v>2.9000000000000001E-2</v>
      </c>
      <c r="T1334" s="192">
        <f>S1334*H1334</f>
        <v>1.080627</v>
      </c>
      <c r="AR1334" s="25" t="s">
        <v>177</v>
      </c>
      <c r="AT1334" s="25" t="s">
        <v>180</v>
      </c>
      <c r="AU1334" s="25" t="s">
        <v>87</v>
      </c>
      <c r="AY1334" s="25" t="s">
        <v>178</v>
      </c>
      <c r="BE1334" s="193">
        <f>IF(N1334="základní",J1334,0)</f>
        <v>0</v>
      </c>
      <c r="BF1334" s="193">
        <f>IF(N1334="snížená",J1334,0)</f>
        <v>0</v>
      </c>
      <c r="BG1334" s="193">
        <f>IF(N1334="zákl. přenesená",J1334,0)</f>
        <v>0</v>
      </c>
      <c r="BH1334" s="193">
        <f>IF(N1334="sníž. přenesená",J1334,0)</f>
        <v>0</v>
      </c>
      <c r="BI1334" s="193">
        <f>IF(N1334="nulová",J1334,0)</f>
        <v>0</v>
      </c>
      <c r="BJ1334" s="25" t="s">
        <v>82</v>
      </c>
      <c r="BK1334" s="193">
        <f>ROUND(I1334*H1334,2)</f>
        <v>0</v>
      </c>
      <c r="BL1334" s="25" t="s">
        <v>177</v>
      </c>
      <c r="BM1334" s="25" t="s">
        <v>1313</v>
      </c>
    </row>
    <row r="1335" spans="2:65" s="12" customFormat="1">
      <c r="B1335" s="201"/>
      <c r="D1335" s="194" t="s">
        <v>304</v>
      </c>
      <c r="E1335" s="202" t="s">
        <v>5</v>
      </c>
      <c r="F1335" s="203" t="s">
        <v>52</v>
      </c>
      <c r="H1335" s="202" t="s">
        <v>5</v>
      </c>
      <c r="I1335" s="204"/>
      <c r="L1335" s="201"/>
      <c r="M1335" s="205"/>
      <c r="N1335" s="206"/>
      <c r="O1335" s="206"/>
      <c r="P1335" s="206"/>
      <c r="Q1335" s="206"/>
      <c r="R1335" s="206"/>
      <c r="S1335" s="206"/>
      <c r="T1335" s="207"/>
      <c r="AT1335" s="202" t="s">
        <v>304</v>
      </c>
      <c r="AU1335" s="202" t="s">
        <v>87</v>
      </c>
      <c r="AV1335" s="12" t="s">
        <v>82</v>
      </c>
      <c r="AW1335" s="12" t="s">
        <v>38</v>
      </c>
      <c r="AX1335" s="12" t="s">
        <v>75</v>
      </c>
      <c r="AY1335" s="202" t="s">
        <v>178</v>
      </c>
    </row>
    <row r="1336" spans="2:65" s="13" customFormat="1">
      <c r="B1336" s="208"/>
      <c r="D1336" s="194" t="s">
        <v>304</v>
      </c>
      <c r="E1336" s="209" t="s">
        <v>5</v>
      </c>
      <c r="F1336" s="210" t="s">
        <v>1314</v>
      </c>
      <c r="H1336" s="211">
        <v>56.832999999999998</v>
      </c>
      <c r="I1336" s="212"/>
      <c r="L1336" s="208"/>
      <c r="M1336" s="213"/>
      <c r="N1336" s="214"/>
      <c r="O1336" s="214"/>
      <c r="P1336" s="214"/>
      <c r="Q1336" s="214"/>
      <c r="R1336" s="214"/>
      <c r="S1336" s="214"/>
      <c r="T1336" s="215"/>
      <c r="AT1336" s="209" t="s">
        <v>304</v>
      </c>
      <c r="AU1336" s="209" t="s">
        <v>87</v>
      </c>
      <c r="AV1336" s="13" t="s">
        <v>87</v>
      </c>
      <c r="AW1336" s="13" t="s">
        <v>38</v>
      </c>
      <c r="AX1336" s="13" t="s">
        <v>75</v>
      </c>
      <c r="AY1336" s="209" t="s">
        <v>178</v>
      </c>
    </row>
    <row r="1337" spans="2:65" s="13" customFormat="1">
      <c r="B1337" s="208"/>
      <c r="D1337" s="194" t="s">
        <v>304</v>
      </c>
      <c r="E1337" s="209" t="s">
        <v>5</v>
      </c>
      <c r="F1337" s="210" t="s">
        <v>1315</v>
      </c>
      <c r="H1337" s="211">
        <v>-8.32</v>
      </c>
      <c r="I1337" s="212"/>
      <c r="L1337" s="208"/>
      <c r="M1337" s="213"/>
      <c r="N1337" s="214"/>
      <c r="O1337" s="214"/>
      <c r="P1337" s="214"/>
      <c r="Q1337" s="214"/>
      <c r="R1337" s="214"/>
      <c r="S1337" s="214"/>
      <c r="T1337" s="215"/>
      <c r="AT1337" s="209" t="s">
        <v>304</v>
      </c>
      <c r="AU1337" s="209" t="s">
        <v>87</v>
      </c>
      <c r="AV1337" s="13" t="s">
        <v>87</v>
      </c>
      <c r="AW1337" s="13" t="s">
        <v>38</v>
      </c>
      <c r="AX1337" s="13" t="s">
        <v>75</v>
      </c>
      <c r="AY1337" s="209" t="s">
        <v>178</v>
      </c>
    </row>
    <row r="1338" spans="2:65" s="13" customFormat="1">
      <c r="B1338" s="208"/>
      <c r="D1338" s="194" t="s">
        <v>304</v>
      </c>
      <c r="E1338" s="209" t="s">
        <v>5</v>
      </c>
      <c r="F1338" s="210" t="s">
        <v>1316</v>
      </c>
      <c r="H1338" s="211">
        <v>-11.25</v>
      </c>
      <c r="I1338" s="212"/>
      <c r="L1338" s="208"/>
      <c r="M1338" s="213"/>
      <c r="N1338" s="214"/>
      <c r="O1338" s="214"/>
      <c r="P1338" s="214"/>
      <c r="Q1338" s="214"/>
      <c r="R1338" s="214"/>
      <c r="S1338" s="214"/>
      <c r="T1338" s="215"/>
      <c r="AT1338" s="209" t="s">
        <v>304</v>
      </c>
      <c r="AU1338" s="209" t="s">
        <v>87</v>
      </c>
      <c r="AV1338" s="13" t="s">
        <v>87</v>
      </c>
      <c r="AW1338" s="13" t="s">
        <v>38</v>
      </c>
      <c r="AX1338" s="13" t="s">
        <v>75</v>
      </c>
      <c r="AY1338" s="209" t="s">
        <v>178</v>
      </c>
    </row>
    <row r="1339" spans="2:65" s="14" customFormat="1">
      <c r="B1339" s="216"/>
      <c r="D1339" s="194" t="s">
        <v>304</v>
      </c>
      <c r="E1339" s="217" t="s">
        <v>5</v>
      </c>
      <c r="F1339" s="218" t="s">
        <v>309</v>
      </c>
      <c r="H1339" s="219">
        <v>37.262999999999998</v>
      </c>
      <c r="I1339" s="220"/>
      <c r="L1339" s="216"/>
      <c r="M1339" s="221"/>
      <c r="N1339" s="222"/>
      <c r="O1339" s="222"/>
      <c r="P1339" s="222"/>
      <c r="Q1339" s="222"/>
      <c r="R1339" s="222"/>
      <c r="S1339" s="222"/>
      <c r="T1339" s="223"/>
      <c r="AT1339" s="217" t="s">
        <v>304</v>
      </c>
      <c r="AU1339" s="217" t="s">
        <v>87</v>
      </c>
      <c r="AV1339" s="14" t="s">
        <v>177</v>
      </c>
      <c r="AW1339" s="14" t="s">
        <v>38</v>
      </c>
      <c r="AX1339" s="14" t="s">
        <v>82</v>
      </c>
      <c r="AY1339" s="217" t="s">
        <v>178</v>
      </c>
    </row>
    <row r="1340" spans="2:65" s="1" customFormat="1" ht="25.5" customHeight="1">
      <c r="B1340" s="181"/>
      <c r="C1340" s="182" t="s">
        <v>1317</v>
      </c>
      <c r="D1340" s="182" t="s">
        <v>180</v>
      </c>
      <c r="E1340" s="183" t="s">
        <v>1318</v>
      </c>
      <c r="F1340" s="184" t="s">
        <v>1319</v>
      </c>
      <c r="G1340" s="185" t="s">
        <v>302</v>
      </c>
      <c r="H1340" s="186">
        <v>106.345</v>
      </c>
      <c r="I1340" s="187"/>
      <c r="J1340" s="188">
        <f>ROUND(I1340*H1340,2)</f>
        <v>0</v>
      </c>
      <c r="K1340" s="184" t="s">
        <v>5</v>
      </c>
      <c r="L1340" s="42"/>
      <c r="M1340" s="189" t="s">
        <v>5</v>
      </c>
      <c r="N1340" s="190" t="s">
        <v>46</v>
      </c>
      <c r="O1340" s="43"/>
      <c r="P1340" s="191">
        <f>O1340*H1340</f>
        <v>0</v>
      </c>
      <c r="Q1340" s="191">
        <v>0</v>
      </c>
      <c r="R1340" s="191">
        <f>Q1340*H1340</f>
        <v>0</v>
      </c>
      <c r="S1340" s="191">
        <v>5.8999999999999997E-2</v>
      </c>
      <c r="T1340" s="192">
        <f>S1340*H1340</f>
        <v>6.2743549999999999</v>
      </c>
      <c r="AR1340" s="25" t="s">
        <v>177</v>
      </c>
      <c r="AT1340" s="25" t="s">
        <v>180</v>
      </c>
      <c r="AU1340" s="25" t="s">
        <v>87</v>
      </c>
      <c r="AY1340" s="25" t="s">
        <v>178</v>
      </c>
      <c r="BE1340" s="193">
        <f>IF(N1340="základní",J1340,0)</f>
        <v>0</v>
      </c>
      <c r="BF1340" s="193">
        <f>IF(N1340="snížená",J1340,0)</f>
        <v>0</v>
      </c>
      <c r="BG1340" s="193">
        <f>IF(N1340="zákl. přenesená",J1340,0)</f>
        <v>0</v>
      </c>
      <c r="BH1340" s="193">
        <f>IF(N1340="sníž. přenesená",J1340,0)</f>
        <v>0</v>
      </c>
      <c r="BI1340" s="193">
        <f>IF(N1340="nulová",J1340,0)</f>
        <v>0</v>
      </c>
      <c r="BJ1340" s="25" t="s">
        <v>82</v>
      </c>
      <c r="BK1340" s="193">
        <f>ROUND(I1340*H1340,2)</f>
        <v>0</v>
      </c>
      <c r="BL1340" s="25" t="s">
        <v>177</v>
      </c>
      <c r="BM1340" s="25" t="s">
        <v>1320</v>
      </c>
    </row>
    <row r="1341" spans="2:65" s="12" customFormat="1">
      <c r="B1341" s="201"/>
      <c r="D1341" s="194" t="s">
        <v>304</v>
      </c>
      <c r="E1341" s="202" t="s">
        <v>5</v>
      </c>
      <c r="F1341" s="203" t="s">
        <v>1321</v>
      </c>
      <c r="H1341" s="202" t="s">
        <v>5</v>
      </c>
      <c r="I1341" s="204"/>
      <c r="L1341" s="201"/>
      <c r="M1341" s="205"/>
      <c r="N1341" s="206"/>
      <c r="O1341" s="206"/>
      <c r="P1341" s="206"/>
      <c r="Q1341" s="206"/>
      <c r="R1341" s="206"/>
      <c r="S1341" s="206"/>
      <c r="T1341" s="207"/>
      <c r="AT1341" s="202" t="s">
        <v>304</v>
      </c>
      <c r="AU1341" s="202" t="s">
        <v>87</v>
      </c>
      <c r="AV1341" s="12" t="s">
        <v>82</v>
      </c>
      <c r="AW1341" s="12" t="s">
        <v>38</v>
      </c>
      <c r="AX1341" s="12" t="s">
        <v>75</v>
      </c>
      <c r="AY1341" s="202" t="s">
        <v>178</v>
      </c>
    </row>
    <row r="1342" spans="2:65" s="12" customFormat="1">
      <c r="B1342" s="201"/>
      <c r="D1342" s="194" t="s">
        <v>304</v>
      </c>
      <c r="E1342" s="202" t="s">
        <v>5</v>
      </c>
      <c r="F1342" s="203" t="s">
        <v>496</v>
      </c>
      <c r="H1342" s="202" t="s">
        <v>5</v>
      </c>
      <c r="I1342" s="204"/>
      <c r="L1342" s="201"/>
      <c r="M1342" s="205"/>
      <c r="N1342" s="206"/>
      <c r="O1342" s="206"/>
      <c r="P1342" s="206"/>
      <c r="Q1342" s="206"/>
      <c r="R1342" s="206"/>
      <c r="S1342" s="206"/>
      <c r="T1342" s="207"/>
      <c r="AT1342" s="202" t="s">
        <v>304</v>
      </c>
      <c r="AU1342" s="202" t="s">
        <v>87</v>
      </c>
      <c r="AV1342" s="12" t="s">
        <v>82</v>
      </c>
      <c r="AW1342" s="12" t="s">
        <v>38</v>
      </c>
      <c r="AX1342" s="12" t="s">
        <v>75</v>
      </c>
      <c r="AY1342" s="202" t="s">
        <v>178</v>
      </c>
    </row>
    <row r="1343" spans="2:65" s="13" customFormat="1">
      <c r="B1343" s="208"/>
      <c r="D1343" s="194" t="s">
        <v>304</v>
      </c>
      <c r="E1343" s="209" t="s">
        <v>5</v>
      </c>
      <c r="F1343" s="210" t="s">
        <v>1322</v>
      </c>
      <c r="H1343" s="211">
        <v>51</v>
      </c>
      <c r="I1343" s="212"/>
      <c r="L1343" s="208"/>
      <c r="M1343" s="213"/>
      <c r="N1343" s="214"/>
      <c r="O1343" s="214"/>
      <c r="P1343" s="214"/>
      <c r="Q1343" s="214"/>
      <c r="R1343" s="214"/>
      <c r="S1343" s="214"/>
      <c r="T1343" s="215"/>
      <c r="AT1343" s="209" t="s">
        <v>304</v>
      </c>
      <c r="AU1343" s="209" t="s">
        <v>87</v>
      </c>
      <c r="AV1343" s="13" t="s">
        <v>87</v>
      </c>
      <c r="AW1343" s="13" t="s">
        <v>38</v>
      </c>
      <c r="AX1343" s="13" t="s">
        <v>75</v>
      </c>
      <c r="AY1343" s="209" t="s">
        <v>178</v>
      </c>
    </row>
    <row r="1344" spans="2:65" s="13" customFormat="1">
      <c r="B1344" s="208"/>
      <c r="D1344" s="194" t="s">
        <v>304</v>
      </c>
      <c r="E1344" s="209" t="s">
        <v>5</v>
      </c>
      <c r="F1344" s="210" t="s">
        <v>1323</v>
      </c>
      <c r="H1344" s="211">
        <v>-4.7</v>
      </c>
      <c r="I1344" s="212"/>
      <c r="L1344" s="208"/>
      <c r="M1344" s="213"/>
      <c r="N1344" s="214"/>
      <c r="O1344" s="214"/>
      <c r="P1344" s="214"/>
      <c r="Q1344" s="214"/>
      <c r="R1344" s="214"/>
      <c r="S1344" s="214"/>
      <c r="T1344" s="215"/>
      <c r="AT1344" s="209" t="s">
        <v>304</v>
      </c>
      <c r="AU1344" s="209" t="s">
        <v>87</v>
      </c>
      <c r="AV1344" s="13" t="s">
        <v>87</v>
      </c>
      <c r="AW1344" s="13" t="s">
        <v>38</v>
      </c>
      <c r="AX1344" s="13" t="s">
        <v>75</v>
      </c>
      <c r="AY1344" s="209" t="s">
        <v>178</v>
      </c>
    </row>
    <row r="1345" spans="2:65" s="13" customFormat="1">
      <c r="B1345" s="208"/>
      <c r="D1345" s="194" t="s">
        <v>304</v>
      </c>
      <c r="E1345" s="209" t="s">
        <v>5</v>
      </c>
      <c r="F1345" s="210" t="s">
        <v>1324</v>
      </c>
      <c r="H1345" s="211">
        <v>-3.6</v>
      </c>
      <c r="I1345" s="212"/>
      <c r="L1345" s="208"/>
      <c r="M1345" s="213"/>
      <c r="N1345" s="214"/>
      <c r="O1345" s="214"/>
      <c r="P1345" s="214"/>
      <c r="Q1345" s="214"/>
      <c r="R1345" s="214"/>
      <c r="S1345" s="214"/>
      <c r="T1345" s="215"/>
      <c r="AT1345" s="209" t="s">
        <v>304</v>
      </c>
      <c r="AU1345" s="209" t="s">
        <v>87</v>
      </c>
      <c r="AV1345" s="13" t="s">
        <v>87</v>
      </c>
      <c r="AW1345" s="13" t="s">
        <v>38</v>
      </c>
      <c r="AX1345" s="13" t="s">
        <v>75</v>
      </c>
      <c r="AY1345" s="209" t="s">
        <v>178</v>
      </c>
    </row>
    <row r="1346" spans="2:65" s="13" customFormat="1">
      <c r="B1346" s="208"/>
      <c r="D1346" s="194" t="s">
        <v>304</v>
      </c>
      <c r="E1346" s="209" t="s">
        <v>5</v>
      </c>
      <c r="F1346" s="210" t="s">
        <v>1325</v>
      </c>
      <c r="H1346" s="211">
        <v>-3</v>
      </c>
      <c r="I1346" s="212"/>
      <c r="L1346" s="208"/>
      <c r="M1346" s="213"/>
      <c r="N1346" s="214"/>
      <c r="O1346" s="214"/>
      <c r="P1346" s="214"/>
      <c r="Q1346" s="214"/>
      <c r="R1346" s="214"/>
      <c r="S1346" s="214"/>
      <c r="T1346" s="215"/>
      <c r="AT1346" s="209" t="s">
        <v>304</v>
      </c>
      <c r="AU1346" s="209" t="s">
        <v>87</v>
      </c>
      <c r="AV1346" s="13" t="s">
        <v>87</v>
      </c>
      <c r="AW1346" s="13" t="s">
        <v>38</v>
      </c>
      <c r="AX1346" s="13" t="s">
        <v>75</v>
      </c>
      <c r="AY1346" s="209" t="s">
        <v>178</v>
      </c>
    </row>
    <row r="1347" spans="2:65" s="12" customFormat="1">
      <c r="B1347" s="201"/>
      <c r="D1347" s="194" t="s">
        <v>304</v>
      </c>
      <c r="E1347" s="202" t="s">
        <v>5</v>
      </c>
      <c r="F1347" s="203" t="s">
        <v>52</v>
      </c>
      <c r="H1347" s="202" t="s">
        <v>5</v>
      </c>
      <c r="I1347" s="204"/>
      <c r="L1347" s="201"/>
      <c r="M1347" s="205"/>
      <c r="N1347" s="206"/>
      <c r="O1347" s="206"/>
      <c r="P1347" s="206"/>
      <c r="Q1347" s="206"/>
      <c r="R1347" s="206"/>
      <c r="S1347" s="206"/>
      <c r="T1347" s="207"/>
      <c r="AT1347" s="202" t="s">
        <v>304</v>
      </c>
      <c r="AU1347" s="202" t="s">
        <v>87</v>
      </c>
      <c r="AV1347" s="12" t="s">
        <v>82</v>
      </c>
      <c r="AW1347" s="12" t="s">
        <v>38</v>
      </c>
      <c r="AX1347" s="12" t="s">
        <v>75</v>
      </c>
      <c r="AY1347" s="202" t="s">
        <v>178</v>
      </c>
    </row>
    <row r="1348" spans="2:65" s="13" customFormat="1">
      <c r="B1348" s="208"/>
      <c r="D1348" s="194" t="s">
        <v>304</v>
      </c>
      <c r="E1348" s="209" t="s">
        <v>5</v>
      </c>
      <c r="F1348" s="210" t="s">
        <v>1326</v>
      </c>
      <c r="H1348" s="211">
        <v>20.2</v>
      </c>
      <c r="I1348" s="212"/>
      <c r="L1348" s="208"/>
      <c r="M1348" s="213"/>
      <c r="N1348" s="214"/>
      <c r="O1348" s="214"/>
      <c r="P1348" s="214"/>
      <c r="Q1348" s="214"/>
      <c r="R1348" s="214"/>
      <c r="S1348" s="214"/>
      <c r="T1348" s="215"/>
      <c r="AT1348" s="209" t="s">
        <v>304</v>
      </c>
      <c r="AU1348" s="209" t="s">
        <v>87</v>
      </c>
      <c r="AV1348" s="13" t="s">
        <v>87</v>
      </c>
      <c r="AW1348" s="13" t="s">
        <v>38</v>
      </c>
      <c r="AX1348" s="13" t="s">
        <v>75</v>
      </c>
      <c r="AY1348" s="209" t="s">
        <v>178</v>
      </c>
    </row>
    <row r="1349" spans="2:65" s="13" customFormat="1">
      <c r="B1349" s="208"/>
      <c r="D1349" s="194" t="s">
        <v>304</v>
      </c>
      <c r="E1349" s="209" t="s">
        <v>5</v>
      </c>
      <c r="F1349" s="210" t="s">
        <v>1327</v>
      </c>
      <c r="H1349" s="211">
        <v>-1.9</v>
      </c>
      <c r="I1349" s="212"/>
      <c r="L1349" s="208"/>
      <c r="M1349" s="213"/>
      <c r="N1349" s="214"/>
      <c r="O1349" s="214"/>
      <c r="P1349" s="214"/>
      <c r="Q1349" s="214"/>
      <c r="R1349" s="214"/>
      <c r="S1349" s="214"/>
      <c r="T1349" s="215"/>
      <c r="AT1349" s="209" t="s">
        <v>304</v>
      </c>
      <c r="AU1349" s="209" t="s">
        <v>87</v>
      </c>
      <c r="AV1349" s="13" t="s">
        <v>87</v>
      </c>
      <c r="AW1349" s="13" t="s">
        <v>38</v>
      </c>
      <c r="AX1349" s="13" t="s">
        <v>75</v>
      </c>
      <c r="AY1349" s="209" t="s">
        <v>178</v>
      </c>
    </row>
    <row r="1350" spans="2:65" s="12" customFormat="1">
      <c r="B1350" s="201"/>
      <c r="D1350" s="194" t="s">
        <v>304</v>
      </c>
      <c r="E1350" s="202" t="s">
        <v>5</v>
      </c>
      <c r="F1350" s="203" t="s">
        <v>501</v>
      </c>
      <c r="H1350" s="202" t="s">
        <v>5</v>
      </c>
      <c r="I1350" s="204"/>
      <c r="L1350" s="201"/>
      <c r="M1350" s="205"/>
      <c r="N1350" s="206"/>
      <c r="O1350" s="206"/>
      <c r="P1350" s="206"/>
      <c r="Q1350" s="206"/>
      <c r="R1350" s="206"/>
      <c r="S1350" s="206"/>
      <c r="T1350" s="207"/>
      <c r="AT1350" s="202" t="s">
        <v>304</v>
      </c>
      <c r="AU1350" s="202" t="s">
        <v>87</v>
      </c>
      <c r="AV1350" s="12" t="s">
        <v>82</v>
      </c>
      <c r="AW1350" s="12" t="s">
        <v>38</v>
      </c>
      <c r="AX1350" s="12" t="s">
        <v>75</v>
      </c>
      <c r="AY1350" s="202" t="s">
        <v>178</v>
      </c>
    </row>
    <row r="1351" spans="2:65" s="13" customFormat="1">
      <c r="B1351" s="208"/>
      <c r="D1351" s="194" t="s">
        <v>304</v>
      </c>
      <c r="E1351" s="209" t="s">
        <v>5</v>
      </c>
      <c r="F1351" s="210" t="s">
        <v>1328</v>
      </c>
      <c r="H1351" s="211">
        <v>13.4</v>
      </c>
      <c r="I1351" s="212"/>
      <c r="L1351" s="208"/>
      <c r="M1351" s="213"/>
      <c r="N1351" s="214"/>
      <c r="O1351" s="214"/>
      <c r="P1351" s="214"/>
      <c r="Q1351" s="214"/>
      <c r="R1351" s="214"/>
      <c r="S1351" s="214"/>
      <c r="T1351" s="215"/>
      <c r="AT1351" s="209" t="s">
        <v>304</v>
      </c>
      <c r="AU1351" s="209" t="s">
        <v>87</v>
      </c>
      <c r="AV1351" s="13" t="s">
        <v>87</v>
      </c>
      <c r="AW1351" s="13" t="s">
        <v>38</v>
      </c>
      <c r="AX1351" s="13" t="s">
        <v>75</v>
      </c>
      <c r="AY1351" s="209" t="s">
        <v>178</v>
      </c>
    </row>
    <row r="1352" spans="2:65" s="13" customFormat="1">
      <c r="B1352" s="208"/>
      <c r="D1352" s="194" t="s">
        <v>304</v>
      </c>
      <c r="E1352" s="209" t="s">
        <v>5</v>
      </c>
      <c r="F1352" s="210" t="s">
        <v>1329</v>
      </c>
      <c r="H1352" s="211">
        <v>37</v>
      </c>
      <c r="I1352" s="212"/>
      <c r="L1352" s="208"/>
      <c r="M1352" s="213"/>
      <c r="N1352" s="214"/>
      <c r="O1352" s="214"/>
      <c r="P1352" s="214"/>
      <c r="Q1352" s="214"/>
      <c r="R1352" s="214"/>
      <c r="S1352" s="214"/>
      <c r="T1352" s="215"/>
      <c r="AT1352" s="209" t="s">
        <v>304</v>
      </c>
      <c r="AU1352" s="209" t="s">
        <v>87</v>
      </c>
      <c r="AV1352" s="13" t="s">
        <v>87</v>
      </c>
      <c r="AW1352" s="13" t="s">
        <v>38</v>
      </c>
      <c r="AX1352" s="13" t="s">
        <v>75</v>
      </c>
      <c r="AY1352" s="209" t="s">
        <v>178</v>
      </c>
    </row>
    <row r="1353" spans="2:65" s="13" customFormat="1">
      <c r="B1353" s="208"/>
      <c r="D1353" s="194" t="s">
        <v>304</v>
      </c>
      <c r="E1353" s="209" t="s">
        <v>5</v>
      </c>
      <c r="F1353" s="210" t="s">
        <v>1330</v>
      </c>
      <c r="H1353" s="211">
        <v>-2.0550000000000002</v>
      </c>
      <c r="I1353" s="212"/>
      <c r="L1353" s="208"/>
      <c r="M1353" s="213"/>
      <c r="N1353" s="214"/>
      <c r="O1353" s="214"/>
      <c r="P1353" s="214"/>
      <c r="Q1353" s="214"/>
      <c r="R1353" s="214"/>
      <c r="S1353" s="214"/>
      <c r="T1353" s="215"/>
      <c r="AT1353" s="209" t="s">
        <v>304</v>
      </c>
      <c r="AU1353" s="209" t="s">
        <v>87</v>
      </c>
      <c r="AV1353" s="13" t="s">
        <v>87</v>
      </c>
      <c r="AW1353" s="13" t="s">
        <v>38</v>
      </c>
      <c r="AX1353" s="13" t="s">
        <v>75</v>
      </c>
      <c r="AY1353" s="209" t="s">
        <v>178</v>
      </c>
    </row>
    <row r="1354" spans="2:65" s="14" customFormat="1">
      <c r="B1354" s="216"/>
      <c r="D1354" s="194" t="s">
        <v>304</v>
      </c>
      <c r="E1354" s="217" t="s">
        <v>5</v>
      </c>
      <c r="F1354" s="218" t="s">
        <v>309</v>
      </c>
      <c r="H1354" s="219">
        <v>106.345</v>
      </c>
      <c r="I1354" s="220"/>
      <c r="L1354" s="216"/>
      <c r="M1354" s="221"/>
      <c r="N1354" s="222"/>
      <c r="O1354" s="222"/>
      <c r="P1354" s="222"/>
      <c r="Q1354" s="222"/>
      <c r="R1354" s="222"/>
      <c r="S1354" s="222"/>
      <c r="T1354" s="223"/>
      <c r="AT1354" s="217" t="s">
        <v>304</v>
      </c>
      <c r="AU1354" s="217" t="s">
        <v>87</v>
      </c>
      <c r="AV1354" s="14" t="s">
        <v>177</v>
      </c>
      <c r="AW1354" s="14" t="s">
        <v>38</v>
      </c>
      <c r="AX1354" s="14" t="s">
        <v>82</v>
      </c>
      <c r="AY1354" s="217" t="s">
        <v>178</v>
      </c>
    </row>
    <row r="1355" spans="2:65" s="1" customFormat="1" ht="25.5" customHeight="1">
      <c r="B1355" s="181"/>
      <c r="C1355" s="182" t="s">
        <v>1331</v>
      </c>
      <c r="D1355" s="182" t="s">
        <v>180</v>
      </c>
      <c r="E1355" s="183" t="s">
        <v>1332</v>
      </c>
      <c r="F1355" s="184" t="s">
        <v>1333</v>
      </c>
      <c r="G1355" s="185" t="s">
        <v>302</v>
      </c>
      <c r="H1355" s="186">
        <v>184.66</v>
      </c>
      <c r="I1355" s="187"/>
      <c r="J1355" s="188">
        <f>ROUND(I1355*H1355,2)</f>
        <v>0</v>
      </c>
      <c r="K1355" s="184" t="s">
        <v>5</v>
      </c>
      <c r="L1355" s="42"/>
      <c r="M1355" s="189" t="s">
        <v>5</v>
      </c>
      <c r="N1355" s="190" t="s">
        <v>46</v>
      </c>
      <c r="O1355" s="43"/>
      <c r="P1355" s="191">
        <f>O1355*H1355</f>
        <v>0</v>
      </c>
      <c r="Q1355" s="191">
        <v>0</v>
      </c>
      <c r="R1355" s="191">
        <f>Q1355*H1355</f>
        <v>0</v>
      </c>
      <c r="S1355" s="191">
        <v>6.8000000000000005E-2</v>
      </c>
      <c r="T1355" s="192">
        <f>S1355*H1355</f>
        <v>12.556880000000001</v>
      </c>
      <c r="AR1355" s="25" t="s">
        <v>177</v>
      </c>
      <c r="AT1355" s="25" t="s">
        <v>180</v>
      </c>
      <c r="AU1355" s="25" t="s">
        <v>87</v>
      </c>
      <c r="AY1355" s="25" t="s">
        <v>178</v>
      </c>
      <c r="BE1355" s="193">
        <f>IF(N1355="základní",J1355,0)</f>
        <v>0</v>
      </c>
      <c r="BF1355" s="193">
        <f>IF(N1355="snížená",J1355,0)</f>
        <v>0</v>
      </c>
      <c r="BG1355" s="193">
        <f>IF(N1355="zákl. přenesená",J1355,0)</f>
        <v>0</v>
      </c>
      <c r="BH1355" s="193">
        <f>IF(N1355="sníž. přenesená",J1355,0)</f>
        <v>0</v>
      </c>
      <c r="BI1355" s="193">
        <f>IF(N1355="nulová",J1355,0)</f>
        <v>0</v>
      </c>
      <c r="BJ1355" s="25" t="s">
        <v>82</v>
      </c>
      <c r="BK1355" s="193">
        <f>ROUND(I1355*H1355,2)</f>
        <v>0</v>
      </c>
      <c r="BL1355" s="25" t="s">
        <v>177</v>
      </c>
      <c r="BM1355" s="25" t="s">
        <v>1334</v>
      </c>
    </row>
    <row r="1356" spans="2:65" s="12" customFormat="1">
      <c r="B1356" s="201"/>
      <c r="D1356" s="194" t="s">
        <v>304</v>
      </c>
      <c r="E1356" s="202" t="s">
        <v>5</v>
      </c>
      <c r="F1356" s="203" t="s">
        <v>407</v>
      </c>
      <c r="H1356" s="202" t="s">
        <v>5</v>
      </c>
      <c r="I1356" s="204"/>
      <c r="L1356" s="201"/>
      <c r="M1356" s="205"/>
      <c r="N1356" s="206"/>
      <c r="O1356" s="206"/>
      <c r="P1356" s="206"/>
      <c r="Q1356" s="206"/>
      <c r="R1356" s="206"/>
      <c r="S1356" s="206"/>
      <c r="T1356" s="207"/>
      <c r="AT1356" s="202" t="s">
        <v>304</v>
      </c>
      <c r="AU1356" s="202" t="s">
        <v>87</v>
      </c>
      <c r="AV1356" s="12" t="s">
        <v>82</v>
      </c>
      <c r="AW1356" s="12" t="s">
        <v>38</v>
      </c>
      <c r="AX1356" s="12" t="s">
        <v>75</v>
      </c>
      <c r="AY1356" s="202" t="s">
        <v>178</v>
      </c>
    </row>
    <row r="1357" spans="2:65" s="13" customFormat="1">
      <c r="B1357" s="208"/>
      <c r="D1357" s="194" t="s">
        <v>304</v>
      </c>
      <c r="E1357" s="209" t="s">
        <v>5</v>
      </c>
      <c r="F1357" s="210" t="s">
        <v>1335</v>
      </c>
      <c r="H1357" s="211">
        <v>54.4</v>
      </c>
      <c r="I1357" s="212"/>
      <c r="L1357" s="208"/>
      <c r="M1357" s="213"/>
      <c r="N1357" s="214"/>
      <c r="O1357" s="214"/>
      <c r="P1357" s="214"/>
      <c r="Q1357" s="214"/>
      <c r="R1357" s="214"/>
      <c r="S1357" s="214"/>
      <c r="T1357" s="215"/>
      <c r="AT1357" s="209" t="s">
        <v>304</v>
      </c>
      <c r="AU1357" s="209" t="s">
        <v>87</v>
      </c>
      <c r="AV1357" s="13" t="s">
        <v>87</v>
      </c>
      <c r="AW1357" s="13" t="s">
        <v>38</v>
      </c>
      <c r="AX1357" s="13" t="s">
        <v>75</v>
      </c>
      <c r="AY1357" s="209" t="s">
        <v>178</v>
      </c>
    </row>
    <row r="1358" spans="2:65" s="13" customFormat="1">
      <c r="B1358" s="208"/>
      <c r="D1358" s="194" t="s">
        <v>304</v>
      </c>
      <c r="E1358" s="209" t="s">
        <v>5</v>
      </c>
      <c r="F1358" s="210" t="s">
        <v>684</v>
      </c>
      <c r="H1358" s="211">
        <v>-1.6</v>
      </c>
      <c r="I1358" s="212"/>
      <c r="L1358" s="208"/>
      <c r="M1358" s="213"/>
      <c r="N1358" s="214"/>
      <c r="O1358" s="214"/>
      <c r="P1358" s="214"/>
      <c r="Q1358" s="214"/>
      <c r="R1358" s="214"/>
      <c r="S1358" s="214"/>
      <c r="T1358" s="215"/>
      <c r="AT1358" s="209" t="s">
        <v>304</v>
      </c>
      <c r="AU1358" s="209" t="s">
        <v>87</v>
      </c>
      <c r="AV1358" s="13" t="s">
        <v>87</v>
      </c>
      <c r="AW1358" s="13" t="s">
        <v>38</v>
      </c>
      <c r="AX1358" s="13" t="s">
        <v>75</v>
      </c>
      <c r="AY1358" s="209" t="s">
        <v>178</v>
      </c>
    </row>
    <row r="1359" spans="2:65" s="13" customFormat="1">
      <c r="B1359" s="208"/>
      <c r="D1359" s="194" t="s">
        <v>304</v>
      </c>
      <c r="E1359" s="209" t="s">
        <v>5</v>
      </c>
      <c r="F1359" s="210" t="s">
        <v>1336</v>
      </c>
      <c r="H1359" s="211">
        <v>-2.1</v>
      </c>
      <c r="I1359" s="212"/>
      <c r="L1359" s="208"/>
      <c r="M1359" s="213"/>
      <c r="N1359" s="214"/>
      <c r="O1359" s="214"/>
      <c r="P1359" s="214"/>
      <c r="Q1359" s="214"/>
      <c r="R1359" s="214"/>
      <c r="S1359" s="214"/>
      <c r="T1359" s="215"/>
      <c r="AT1359" s="209" t="s">
        <v>304</v>
      </c>
      <c r="AU1359" s="209" t="s">
        <v>87</v>
      </c>
      <c r="AV1359" s="13" t="s">
        <v>87</v>
      </c>
      <c r="AW1359" s="13" t="s">
        <v>38</v>
      </c>
      <c r="AX1359" s="13" t="s">
        <v>75</v>
      </c>
      <c r="AY1359" s="209" t="s">
        <v>178</v>
      </c>
    </row>
    <row r="1360" spans="2:65" s="13" customFormat="1">
      <c r="B1360" s="208"/>
      <c r="D1360" s="194" t="s">
        <v>304</v>
      </c>
      <c r="E1360" s="209" t="s">
        <v>5</v>
      </c>
      <c r="F1360" s="210" t="s">
        <v>1337</v>
      </c>
      <c r="H1360" s="211">
        <v>-2.2000000000000002</v>
      </c>
      <c r="I1360" s="212"/>
      <c r="L1360" s="208"/>
      <c r="M1360" s="213"/>
      <c r="N1360" s="214"/>
      <c r="O1360" s="214"/>
      <c r="P1360" s="214"/>
      <c r="Q1360" s="214"/>
      <c r="R1360" s="214"/>
      <c r="S1360" s="214"/>
      <c r="T1360" s="215"/>
      <c r="AT1360" s="209" t="s">
        <v>304</v>
      </c>
      <c r="AU1360" s="209" t="s">
        <v>87</v>
      </c>
      <c r="AV1360" s="13" t="s">
        <v>87</v>
      </c>
      <c r="AW1360" s="13" t="s">
        <v>38</v>
      </c>
      <c r="AX1360" s="13" t="s">
        <v>75</v>
      </c>
      <c r="AY1360" s="209" t="s">
        <v>178</v>
      </c>
    </row>
    <row r="1361" spans="2:51" s="13" customFormat="1">
      <c r="B1361" s="208"/>
      <c r="D1361" s="194" t="s">
        <v>304</v>
      </c>
      <c r="E1361" s="209" t="s">
        <v>5</v>
      </c>
      <c r="F1361" s="210" t="s">
        <v>1338</v>
      </c>
      <c r="H1361" s="211">
        <v>-1.2</v>
      </c>
      <c r="I1361" s="212"/>
      <c r="L1361" s="208"/>
      <c r="M1361" s="213"/>
      <c r="N1361" s="214"/>
      <c r="O1361" s="214"/>
      <c r="P1361" s="214"/>
      <c r="Q1361" s="214"/>
      <c r="R1361" s="214"/>
      <c r="S1361" s="214"/>
      <c r="T1361" s="215"/>
      <c r="AT1361" s="209" t="s">
        <v>304</v>
      </c>
      <c r="AU1361" s="209" t="s">
        <v>87</v>
      </c>
      <c r="AV1361" s="13" t="s">
        <v>87</v>
      </c>
      <c r="AW1361" s="13" t="s">
        <v>38</v>
      </c>
      <c r="AX1361" s="13" t="s">
        <v>75</v>
      </c>
      <c r="AY1361" s="209" t="s">
        <v>178</v>
      </c>
    </row>
    <row r="1362" spans="2:51" s="12" customFormat="1">
      <c r="B1362" s="201"/>
      <c r="D1362" s="194" t="s">
        <v>304</v>
      </c>
      <c r="E1362" s="202" t="s">
        <v>5</v>
      </c>
      <c r="F1362" s="203" t="s">
        <v>743</v>
      </c>
      <c r="H1362" s="202" t="s">
        <v>5</v>
      </c>
      <c r="I1362" s="204"/>
      <c r="L1362" s="201"/>
      <c r="M1362" s="205"/>
      <c r="N1362" s="206"/>
      <c r="O1362" s="206"/>
      <c r="P1362" s="206"/>
      <c r="Q1362" s="206"/>
      <c r="R1362" s="206"/>
      <c r="S1362" s="206"/>
      <c r="T1362" s="207"/>
      <c r="AT1362" s="202" t="s">
        <v>304</v>
      </c>
      <c r="AU1362" s="202" t="s">
        <v>87</v>
      </c>
      <c r="AV1362" s="12" t="s">
        <v>82</v>
      </c>
      <c r="AW1362" s="12" t="s">
        <v>38</v>
      </c>
      <c r="AX1362" s="12" t="s">
        <v>75</v>
      </c>
      <c r="AY1362" s="202" t="s">
        <v>178</v>
      </c>
    </row>
    <row r="1363" spans="2:51" s="13" customFormat="1">
      <c r="B1363" s="208"/>
      <c r="D1363" s="194" t="s">
        <v>304</v>
      </c>
      <c r="E1363" s="209" t="s">
        <v>5</v>
      </c>
      <c r="F1363" s="210" t="s">
        <v>1339</v>
      </c>
      <c r="H1363" s="211">
        <v>31.2</v>
      </c>
      <c r="I1363" s="212"/>
      <c r="L1363" s="208"/>
      <c r="M1363" s="213"/>
      <c r="N1363" s="214"/>
      <c r="O1363" s="214"/>
      <c r="P1363" s="214"/>
      <c r="Q1363" s="214"/>
      <c r="R1363" s="214"/>
      <c r="S1363" s="214"/>
      <c r="T1363" s="215"/>
      <c r="AT1363" s="209" t="s">
        <v>304</v>
      </c>
      <c r="AU1363" s="209" t="s">
        <v>87</v>
      </c>
      <c r="AV1363" s="13" t="s">
        <v>87</v>
      </c>
      <c r="AW1363" s="13" t="s">
        <v>38</v>
      </c>
      <c r="AX1363" s="13" t="s">
        <v>75</v>
      </c>
      <c r="AY1363" s="209" t="s">
        <v>178</v>
      </c>
    </row>
    <row r="1364" spans="2:51" s="13" customFormat="1">
      <c r="B1364" s="208"/>
      <c r="D1364" s="194" t="s">
        <v>304</v>
      </c>
      <c r="E1364" s="209" t="s">
        <v>5</v>
      </c>
      <c r="F1364" s="210" t="s">
        <v>1340</v>
      </c>
      <c r="H1364" s="211">
        <v>-0.94</v>
      </c>
      <c r="I1364" s="212"/>
      <c r="L1364" s="208"/>
      <c r="M1364" s="213"/>
      <c r="N1364" s="214"/>
      <c r="O1364" s="214"/>
      <c r="P1364" s="214"/>
      <c r="Q1364" s="214"/>
      <c r="R1364" s="214"/>
      <c r="S1364" s="214"/>
      <c r="T1364" s="215"/>
      <c r="AT1364" s="209" t="s">
        <v>304</v>
      </c>
      <c r="AU1364" s="209" t="s">
        <v>87</v>
      </c>
      <c r="AV1364" s="13" t="s">
        <v>87</v>
      </c>
      <c r="AW1364" s="13" t="s">
        <v>38</v>
      </c>
      <c r="AX1364" s="13" t="s">
        <v>75</v>
      </c>
      <c r="AY1364" s="209" t="s">
        <v>178</v>
      </c>
    </row>
    <row r="1365" spans="2:51" s="12" customFormat="1">
      <c r="B1365" s="201"/>
      <c r="D1365" s="194" t="s">
        <v>304</v>
      </c>
      <c r="E1365" s="202" t="s">
        <v>5</v>
      </c>
      <c r="F1365" s="203" t="s">
        <v>908</v>
      </c>
      <c r="H1365" s="202" t="s">
        <v>5</v>
      </c>
      <c r="I1365" s="204"/>
      <c r="L1365" s="201"/>
      <c r="M1365" s="205"/>
      <c r="N1365" s="206"/>
      <c r="O1365" s="206"/>
      <c r="P1365" s="206"/>
      <c r="Q1365" s="206"/>
      <c r="R1365" s="206"/>
      <c r="S1365" s="206"/>
      <c r="T1365" s="207"/>
      <c r="AT1365" s="202" t="s">
        <v>304</v>
      </c>
      <c r="AU1365" s="202" t="s">
        <v>87</v>
      </c>
      <c r="AV1365" s="12" t="s">
        <v>82</v>
      </c>
      <c r="AW1365" s="12" t="s">
        <v>38</v>
      </c>
      <c r="AX1365" s="12" t="s">
        <v>75</v>
      </c>
      <c r="AY1365" s="202" t="s">
        <v>178</v>
      </c>
    </row>
    <row r="1366" spans="2:51" s="13" customFormat="1">
      <c r="B1366" s="208"/>
      <c r="D1366" s="194" t="s">
        <v>304</v>
      </c>
      <c r="E1366" s="209" t="s">
        <v>5</v>
      </c>
      <c r="F1366" s="210" t="s">
        <v>1341</v>
      </c>
      <c r="H1366" s="211">
        <v>8.25</v>
      </c>
      <c r="I1366" s="212"/>
      <c r="L1366" s="208"/>
      <c r="M1366" s="213"/>
      <c r="N1366" s="214"/>
      <c r="O1366" s="214"/>
      <c r="P1366" s="214"/>
      <c r="Q1366" s="214"/>
      <c r="R1366" s="214"/>
      <c r="S1366" s="214"/>
      <c r="T1366" s="215"/>
      <c r="AT1366" s="209" t="s">
        <v>304</v>
      </c>
      <c r="AU1366" s="209" t="s">
        <v>87</v>
      </c>
      <c r="AV1366" s="13" t="s">
        <v>87</v>
      </c>
      <c r="AW1366" s="13" t="s">
        <v>38</v>
      </c>
      <c r="AX1366" s="13" t="s">
        <v>75</v>
      </c>
      <c r="AY1366" s="209" t="s">
        <v>178</v>
      </c>
    </row>
    <row r="1367" spans="2:51" s="13" customFormat="1">
      <c r="B1367" s="208"/>
      <c r="D1367" s="194" t="s">
        <v>304</v>
      </c>
      <c r="E1367" s="209" t="s">
        <v>5</v>
      </c>
      <c r="F1367" s="210" t="s">
        <v>1342</v>
      </c>
      <c r="H1367" s="211">
        <v>-0.9</v>
      </c>
      <c r="I1367" s="212"/>
      <c r="L1367" s="208"/>
      <c r="M1367" s="213"/>
      <c r="N1367" s="214"/>
      <c r="O1367" s="214"/>
      <c r="P1367" s="214"/>
      <c r="Q1367" s="214"/>
      <c r="R1367" s="214"/>
      <c r="S1367" s="214"/>
      <c r="T1367" s="215"/>
      <c r="AT1367" s="209" t="s">
        <v>304</v>
      </c>
      <c r="AU1367" s="209" t="s">
        <v>87</v>
      </c>
      <c r="AV1367" s="13" t="s">
        <v>87</v>
      </c>
      <c r="AW1367" s="13" t="s">
        <v>38</v>
      </c>
      <c r="AX1367" s="13" t="s">
        <v>75</v>
      </c>
      <c r="AY1367" s="209" t="s">
        <v>178</v>
      </c>
    </row>
    <row r="1368" spans="2:51" s="12" customFormat="1">
      <c r="B1368" s="201"/>
      <c r="D1368" s="194" t="s">
        <v>304</v>
      </c>
      <c r="E1368" s="202" t="s">
        <v>5</v>
      </c>
      <c r="F1368" s="203" t="s">
        <v>1275</v>
      </c>
      <c r="H1368" s="202" t="s">
        <v>5</v>
      </c>
      <c r="I1368" s="204"/>
      <c r="L1368" s="201"/>
      <c r="M1368" s="205"/>
      <c r="N1368" s="206"/>
      <c r="O1368" s="206"/>
      <c r="P1368" s="206"/>
      <c r="Q1368" s="206"/>
      <c r="R1368" s="206"/>
      <c r="S1368" s="206"/>
      <c r="T1368" s="207"/>
      <c r="AT1368" s="202" t="s">
        <v>304</v>
      </c>
      <c r="AU1368" s="202" t="s">
        <v>87</v>
      </c>
      <c r="AV1368" s="12" t="s">
        <v>82</v>
      </c>
      <c r="AW1368" s="12" t="s">
        <v>38</v>
      </c>
      <c r="AX1368" s="12" t="s">
        <v>75</v>
      </c>
      <c r="AY1368" s="202" t="s">
        <v>178</v>
      </c>
    </row>
    <row r="1369" spans="2:51" s="13" customFormat="1">
      <c r="B1369" s="208"/>
      <c r="D1369" s="194" t="s">
        <v>304</v>
      </c>
      <c r="E1369" s="209" t="s">
        <v>5</v>
      </c>
      <c r="F1369" s="210" t="s">
        <v>1343</v>
      </c>
      <c r="H1369" s="211">
        <v>8.85</v>
      </c>
      <c r="I1369" s="212"/>
      <c r="L1369" s="208"/>
      <c r="M1369" s="213"/>
      <c r="N1369" s="214"/>
      <c r="O1369" s="214"/>
      <c r="P1369" s="214"/>
      <c r="Q1369" s="214"/>
      <c r="R1369" s="214"/>
      <c r="S1369" s="214"/>
      <c r="T1369" s="215"/>
      <c r="AT1369" s="209" t="s">
        <v>304</v>
      </c>
      <c r="AU1369" s="209" t="s">
        <v>87</v>
      </c>
      <c r="AV1369" s="13" t="s">
        <v>87</v>
      </c>
      <c r="AW1369" s="13" t="s">
        <v>38</v>
      </c>
      <c r="AX1369" s="13" t="s">
        <v>75</v>
      </c>
      <c r="AY1369" s="209" t="s">
        <v>178</v>
      </c>
    </row>
    <row r="1370" spans="2:51" s="13" customFormat="1">
      <c r="B1370" s="208"/>
      <c r="D1370" s="194" t="s">
        <v>304</v>
      </c>
      <c r="E1370" s="209" t="s">
        <v>5</v>
      </c>
      <c r="F1370" s="210" t="s">
        <v>1344</v>
      </c>
      <c r="H1370" s="211">
        <v>-2.7</v>
      </c>
      <c r="I1370" s="212"/>
      <c r="L1370" s="208"/>
      <c r="M1370" s="213"/>
      <c r="N1370" s="214"/>
      <c r="O1370" s="214"/>
      <c r="P1370" s="214"/>
      <c r="Q1370" s="214"/>
      <c r="R1370" s="214"/>
      <c r="S1370" s="214"/>
      <c r="T1370" s="215"/>
      <c r="AT1370" s="209" t="s">
        <v>304</v>
      </c>
      <c r="AU1370" s="209" t="s">
        <v>87</v>
      </c>
      <c r="AV1370" s="13" t="s">
        <v>87</v>
      </c>
      <c r="AW1370" s="13" t="s">
        <v>38</v>
      </c>
      <c r="AX1370" s="13" t="s">
        <v>75</v>
      </c>
      <c r="AY1370" s="209" t="s">
        <v>178</v>
      </c>
    </row>
    <row r="1371" spans="2:51" s="12" customFormat="1">
      <c r="B1371" s="201"/>
      <c r="D1371" s="194" t="s">
        <v>304</v>
      </c>
      <c r="E1371" s="202" t="s">
        <v>5</v>
      </c>
      <c r="F1371" s="203" t="s">
        <v>1277</v>
      </c>
      <c r="H1371" s="202" t="s">
        <v>5</v>
      </c>
      <c r="I1371" s="204"/>
      <c r="L1371" s="201"/>
      <c r="M1371" s="205"/>
      <c r="N1371" s="206"/>
      <c r="O1371" s="206"/>
      <c r="P1371" s="206"/>
      <c r="Q1371" s="206"/>
      <c r="R1371" s="206"/>
      <c r="S1371" s="206"/>
      <c r="T1371" s="207"/>
      <c r="AT1371" s="202" t="s">
        <v>304</v>
      </c>
      <c r="AU1371" s="202" t="s">
        <v>87</v>
      </c>
      <c r="AV1371" s="12" t="s">
        <v>82</v>
      </c>
      <c r="AW1371" s="12" t="s">
        <v>38</v>
      </c>
      <c r="AX1371" s="12" t="s">
        <v>75</v>
      </c>
      <c r="AY1371" s="202" t="s">
        <v>178</v>
      </c>
    </row>
    <row r="1372" spans="2:51" s="13" customFormat="1">
      <c r="B1372" s="208"/>
      <c r="D1372" s="194" t="s">
        <v>304</v>
      </c>
      <c r="E1372" s="209" t="s">
        <v>5</v>
      </c>
      <c r="F1372" s="210" t="s">
        <v>1345</v>
      </c>
      <c r="H1372" s="211">
        <v>11.4</v>
      </c>
      <c r="I1372" s="212"/>
      <c r="L1372" s="208"/>
      <c r="M1372" s="213"/>
      <c r="N1372" s="214"/>
      <c r="O1372" s="214"/>
      <c r="P1372" s="214"/>
      <c r="Q1372" s="214"/>
      <c r="R1372" s="214"/>
      <c r="S1372" s="214"/>
      <c r="T1372" s="215"/>
      <c r="AT1372" s="209" t="s">
        <v>304</v>
      </c>
      <c r="AU1372" s="209" t="s">
        <v>87</v>
      </c>
      <c r="AV1372" s="13" t="s">
        <v>87</v>
      </c>
      <c r="AW1372" s="13" t="s">
        <v>38</v>
      </c>
      <c r="AX1372" s="13" t="s">
        <v>75</v>
      </c>
      <c r="AY1372" s="209" t="s">
        <v>178</v>
      </c>
    </row>
    <row r="1373" spans="2:51" s="13" customFormat="1">
      <c r="B1373" s="208"/>
      <c r="D1373" s="194" t="s">
        <v>304</v>
      </c>
      <c r="E1373" s="209" t="s">
        <v>5</v>
      </c>
      <c r="F1373" s="210" t="s">
        <v>1338</v>
      </c>
      <c r="H1373" s="211">
        <v>-1.2</v>
      </c>
      <c r="I1373" s="212"/>
      <c r="L1373" s="208"/>
      <c r="M1373" s="213"/>
      <c r="N1373" s="214"/>
      <c r="O1373" s="214"/>
      <c r="P1373" s="214"/>
      <c r="Q1373" s="214"/>
      <c r="R1373" s="214"/>
      <c r="S1373" s="214"/>
      <c r="T1373" s="215"/>
      <c r="AT1373" s="209" t="s">
        <v>304</v>
      </c>
      <c r="AU1373" s="209" t="s">
        <v>87</v>
      </c>
      <c r="AV1373" s="13" t="s">
        <v>87</v>
      </c>
      <c r="AW1373" s="13" t="s">
        <v>38</v>
      </c>
      <c r="AX1373" s="13" t="s">
        <v>75</v>
      </c>
      <c r="AY1373" s="209" t="s">
        <v>178</v>
      </c>
    </row>
    <row r="1374" spans="2:51" s="13" customFormat="1">
      <c r="B1374" s="208"/>
      <c r="D1374" s="194" t="s">
        <v>304</v>
      </c>
      <c r="E1374" s="209" t="s">
        <v>5</v>
      </c>
      <c r="F1374" s="210" t="s">
        <v>5</v>
      </c>
      <c r="H1374" s="211">
        <v>0</v>
      </c>
      <c r="I1374" s="212"/>
      <c r="L1374" s="208"/>
      <c r="M1374" s="213"/>
      <c r="N1374" s="214"/>
      <c r="O1374" s="214"/>
      <c r="P1374" s="214"/>
      <c r="Q1374" s="214"/>
      <c r="R1374" s="214"/>
      <c r="S1374" s="214"/>
      <c r="T1374" s="215"/>
      <c r="AT1374" s="209" t="s">
        <v>304</v>
      </c>
      <c r="AU1374" s="209" t="s">
        <v>87</v>
      </c>
      <c r="AV1374" s="13" t="s">
        <v>87</v>
      </c>
      <c r="AW1374" s="13" t="s">
        <v>6</v>
      </c>
      <c r="AX1374" s="13" t="s">
        <v>75</v>
      </c>
      <c r="AY1374" s="209" t="s">
        <v>178</v>
      </c>
    </row>
    <row r="1375" spans="2:51" s="12" customFormat="1">
      <c r="B1375" s="201"/>
      <c r="D1375" s="194" t="s">
        <v>304</v>
      </c>
      <c r="E1375" s="202" t="s">
        <v>5</v>
      </c>
      <c r="F1375" s="203" t="s">
        <v>794</v>
      </c>
      <c r="H1375" s="202" t="s">
        <v>5</v>
      </c>
      <c r="I1375" s="204"/>
      <c r="L1375" s="201"/>
      <c r="M1375" s="205"/>
      <c r="N1375" s="206"/>
      <c r="O1375" s="206"/>
      <c r="P1375" s="206"/>
      <c r="Q1375" s="206"/>
      <c r="R1375" s="206"/>
      <c r="S1375" s="206"/>
      <c r="T1375" s="207"/>
      <c r="AT1375" s="202" t="s">
        <v>304</v>
      </c>
      <c r="AU1375" s="202" t="s">
        <v>87</v>
      </c>
      <c r="AV1375" s="12" t="s">
        <v>82</v>
      </c>
      <c r="AW1375" s="12" t="s">
        <v>38</v>
      </c>
      <c r="AX1375" s="12" t="s">
        <v>75</v>
      </c>
      <c r="AY1375" s="202" t="s">
        <v>178</v>
      </c>
    </row>
    <row r="1376" spans="2:51" s="13" customFormat="1">
      <c r="B1376" s="208"/>
      <c r="D1376" s="194" t="s">
        <v>304</v>
      </c>
      <c r="E1376" s="209" t="s">
        <v>5</v>
      </c>
      <c r="F1376" s="210" t="s">
        <v>1346</v>
      </c>
      <c r="H1376" s="211">
        <v>1.95</v>
      </c>
      <c r="I1376" s="212"/>
      <c r="L1376" s="208"/>
      <c r="M1376" s="213"/>
      <c r="N1376" s="214"/>
      <c r="O1376" s="214"/>
      <c r="P1376" s="214"/>
      <c r="Q1376" s="214"/>
      <c r="R1376" s="214"/>
      <c r="S1376" s="214"/>
      <c r="T1376" s="215"/>
      <c r="AT1376" s="209" t="s">
        <v>304</v>
      </c>
      <c r="AU1376" s="209" t="s">
        <v>87</v>
      </c>
      <c r="AV1376" s="13" t="s">
        <v>87</v>
      </c>
      <c r="AW1376" s="13" t="s">
        <v>38</v>
      </c>
      <c r="AX1376" s="13" t="s">
        <v>75</v>
      </c>
      <c r="AY1376" s="209" t="s">
        <v>178</v>
      </c>
    </row>
    <row r="1377" spans="2:51" s="12" customFormat="1">
      <c r="B1377" s="201"/>
      <c r="D1377" s="194" t="s">
        <v>304</v>
      </c>
      <c r="E1377" s="202" t="s">
        <v>5</v>
      </c>
      <c r="F1377" s="203" t="s">
        <v>754</v>
      </c>
      <c r="H1377" s="202" t="s">
        <v>5</v>
      </c>
      <c r="I1377" s="204"/>
      <c r="L1377" s="201"/>
      <c r="M1377" s="205"/>
      <c r="N1377" s="206"/>
      <c r="O1377" s="206"/>
      <c r="P1377" s="206"/>
      <c r="Q1377" s="206"/>
      <c r="R1377" s="206"/>
      <c r="S1377" s="206"/>
      <c r="T1377" s="207"/>
      <c r="AT1377" s="202" t="s">
        <v>304</v>
      </c>
      <c r="AU1377" s="202" t="s">
        <v>87</v>
      </c>
      <c r="AV1377" s="12" t="s">
        <v>82</v>
      </c>
      <c r="AW1377" s="12" t="s">
        <v>38</v>
      </c>
      <c r="AX1377" s="12" t="s">
        <v>75</v>
      </c>
      <c r="AY1377" s="202" t="s">
        <v>178</v>
      </c>
    </row>
    <row r="1378" spans="2:51" s="13" customFormat="1">
      <c r="B1378" s="208"/>
      <c r="D1378" s="194" t="s">
        <v>304</v>
      </c>
      <c r="E1378" s="209" t="s">
        <v>5</v>
      </c>
      <c r="F1378" s="210" t="s">
        <v>1347</v>
      </c>
      <c r="H1378" s="211">
        <v>49.68</v>
      </c>
      <c r="I1378" s="212"/>
      <c r="L1378" s="208"/>
      <c r="M1378" s="213"/>
      <c r="N1378" s="214"/>
      <c r="O1378" s="214"/>
      <c r="P1378" s="214"/>
      <c r="Q1378" s="214"/>
      <c r="R1378" s="214"/>
      <c r="S1378" s="214"/>
      <c r="T1378" s="215"/>
      <c r="AT1378" s="209" t="s">
        <v>304</v>
      </c>
      <c r="AU1378" s="209" t="s">
        <v>87</v>
      </c>
      <c r="AV1378" s="13" t="s">
        <v>87</v>
      </c>
      <c r="AW1378" s="13" t="s">
        <v>38</v>
      </c>
      <c r="AX1378" s="13" t="s">
        <v>75</v>
      </c>
      <c r="AY1378" s="209" t="s">
        <v>178</v>
      </c>
    </row>
    <row r="1379" spans="2:51" s="13" customFormat="1">
      <c r="B1379" s="208"/>
      <c r="D1379" s="194" t="s">
        <v>304</v>
      </c>
      <c r="E1379" s="209" t="s">
        <v>5</v>
      </c>
      <c r="F1379" s="210" t="s">
        <v>684</v>
      </c>
      <c r="H1379" s="211">
        <v>-1.6</v>
      </c>
      <c r="I1379" s="212"/>
      <c r="L1379" s="208"/>
      <c r="M1379" s="213"/>
      <c r="N1379" s="214"/>
      <c r="O1379" s="214"/>
      <c r="P1379" s="214"/>
      <c r="Q1379" s="214"/>
      <c r="R1379" s="214"/>
      <c r="S1379" s="214"/>
      <c r="T1379" s="215"/>
      <c r="AT1379" s="209" t="s">
        <v>304</v>
      </c>
      <c r="AU1379" s="209" t="s">
        <v>87</v>
      </c>
      <c r="AV1379" s="13" t="s">
        <v>87</v>
      </c>
      <c r="AW1379" s="13" t="s">
        <v>38</v>
      </c>
      <c r="AX1379" s="13" t="s">
        <v>75</v>
      </c>
      <c r="AY1379" s="209" t="s">
        <v>178</v>
      </c>
    </row>
    <row r="1380" spans="2:51" s="13" customFormat="1">
      <c r="B1380" s="208"/>
      <c r="D1380" s="194" t="s">
        <v>304</v>
      </c>
      <c r="E1380" s="209" t="s">
        <v>5</v>
      </c>
      <c r="F1380" s="210" t="s">
        <v>1348</v>
      </c>
      <c r="H1380" s="211">
        <v>-1.7</v>
      </c>
      <c r="I1380" s="212"/>
      <c r="L1380" s="208"/>
      <c r="M1380" s="213"/>
      <c r="N1380" s="214"/>
      <c r="O1380" s="214"/>
      <c r="P1380" s="214"/>
      <c r="Q1380" s="214"/>
      <c r="R1380" s="214"/>
      <c r="S1380" s="214"/>
      <c r="T1380" s="215"/>
      <c r="AT1380" s="209" t="s">
        <v>304</v>
      </c>
      <c r="AU1380" s="209" t="s">
        <v>87</v>
      </c>
      <c r="AV1380" s="13" t="s">
        <v>87</v>
      </c>
      <c r="AW1380" s="13" t="s">
        <v>38</v>
      </c>
      <c r="AX1380" s="13" t="s">
        <v>75</v>
      </c>
      <c r="AY1380" s="209" t="s">
        <v>178</v>
      </c>
    </row>
    <row r="1381" spans="2:51" s="12" customFormat="1">
      <c r="B1381" s="201"/>
      <c r="D1381" s="194" t="s">
        <v>304</v>
      </c>
      <c r="E1381" s="202" t="s">
        <v>5</v>
      </c>
      <c r="F1381" s="203" t="s">
        <v>1349</v>
      </c>
      <c r="H1381" s="202" t="s">
        <v>5</v>
      </c>
      <c r="I1381" s="204"/>
      <c r="L1381" s="201"/>
      <c r="M1381" s="205"/>
      <c r="N1381" s="206"/>
      <c r="O1381" s="206"/>
      <c r="P1381" s="206"/>
      <c r="Q1381" s="206"/>
      <c r="R1381" s="206"/>
      <c r="S1381" s="206"/>
      <c r="T1381" s="207"/>
      <c r="AT1381" s="202" t="s">
        <v>304</v>
      </c>
      <c r="AU1381" s="202" t="s">
        <v>87</v>
      </c>
      <c r="AV1381" s="12" t="s">
        <v>82</v>
      </c>
      <c r="AW1381" s="12" t="s">
        <v>38</v>
      </c>
      <c r="AX1381" s="12" t="s">
        <v>75</v>
      </c>
      <c r="AY1381" s="202" t="s">
        <v>178</v>
      </c>
    </row>
    <row r="1382" spans="2:51" s="13" customFormat="1">
      <c r="B1382" s="208"/>
      <c r="D1382" s="194" t="s">
        <v>304</v>
      </c>
      <c r="E1382" s="209" t="s">
        <v>5</v>
      </c>
      <c r="F1382" s="210" t="s">
        <v>1350</v>
      </c>
      <c r="H1382" s="211">
        <v>9.4499999999999993</v>
      </c>
      <c r="I1382" s="212"/>
      <c r="L1382" s="208"/>
      <c r="M1382" s="213"/>
      <c r="N1382" s="214"/>
      <c r="O1382" s="214"/>
      <c r="P1382" s="214"/>
      <c r="Q1382" s="214"/>
      <c r="R1382" s="214"/>
      <c r="S1382" s="214"/>
      <c r="T1382" s="215"/>
      <c r="AT1382" s="209" t="s">
        <v>304</v>
      </c>
      <c r="AU1382" s="209" t="s">
        <v>87</v>
      </c>
      <c r="AV1382" s="13" t="s">
        <v>87</v>
      </c>
      <c r="AW1382" s="13" t="s">
        <v>38</v>
      </c>
      <c r="AX1382" s="13" t="s">
        <v>75</v>
      </c>
      <c r="AY1382" s="209" t="s">
        <v>178</v>
      </c>
    </row>
    <row r="1383" spans="2:51" s="13" customFormat="1">
      <c r="B1383" s="208"/>
      <c r="D1383" s="194" t="s">
        <v>304</v>
      </c>
      <c r="E1383" s="209" t="s">
        <v>5</v>
      </c>
      <c r="F1383" s="210" t="s">
        <v>1243</v>
      </c>
      <c r="H1383" s="211">
        <v>-2.1</v>
      </c>
      <c r="I1383" s="212"/>
      <c r="L1383" s="208"/>
      <c r="M1383" s="213"/>
      <c r="N1383" s="214"/>
      <c r="O1383" s="214"/>
      <c r="P1383" s="214"/>
      <c r="Q1383" s="214"/>
      <c r="R1383" s="214"/>
      <c r="S1383" s="214"/>
      <c r="T1383" s="215"/>
      <c r="AT1383" s="209" t="s">
        <v>304</v>
      </c>
      <c r="AU1383" s="209" t="s">
        <v>87</v>
      </c>
      <c r="AV1383" s="13" t="s">
        <v>87</v>
      </c>
      <c r="AW1383" s="13" t="s">
        <v>38</v>
      </c>
      <c r="AX1383" s="13" t="s">
        <v>75</v>
      </c>
      <c r="AY1383" s="209" t="s">
        <v>178</v>
      </c>
    </row>
    <row r="1384" spans="2:51" s="12" customFormat="1">
      <c r="B1384" s="201"/>
      <c r="D1384" s="194" t="s">
        <v>304</v>
      </c>
      <c r="E1384" s="202" t="s">
        <v>5</v>
      </c>
      <c r="F1384" s="203" t="s">
        <v>1351</v>
      </c>
      <c r="H1384" s="202" t="s">
        <v>5</v>
      </c>
      <c r="I1384" s="204"/>
      <c r="L1384" s="201"/>
      <c r="M1384" s="205"/>
      <c r="N1384" s="206"/>
      <c r="O1384" s="206"/>
      <c r="P1384" s="206"/>
      <c r="Q1384" s="206"/>
      <c r="R1384" s="206"/>
      <c r="S1384" s="206"/>
      <c r="T1384" s="207"/>
      <c r="AT1384" s="202" t="s">
        <v>304</v>
      </c>
      <c r="AU1384" s="202" t="s">
        <v>87</v>
      </c>
      <c r="AV1384" s="12" t="s">
        <v>82</v>
      </c>
      <c r="AW1384" s="12" t="s">
        <v>38</v>
      </c>
      <c r="AX1384" s="12" t="s">
        <v>75</v>
      </c>
      <c r="AY1384" s="202" t="s">
        <v>178</v>
      </c>
    </row>
    <row r="1385" spans="2:51" s="13" customFormat="1">
      <c r="B1385" s="208"/>
      <c r="D1385" s="194" t="s">
        <v>304</v>
      </c>
      <c r="E1385" s="209" t="s">
        <v>5</v>
      </c>
      <c r="F1385" s="210" t="s">
        <v>1352</v>
      </c>
      <c r="H1385" s="211">
        <v>10.29</v>
      </c>
      <c r="I1385" s="212"/>
      <c r="L1385" s="208"/>
      <c r="M1385" s="213"/>
      <c r="N1385" s="214"/>
      <c r="O1385" s="214"/>
      <c r="P1385" s="214"/>
      <c r="Q1385" s="214"/>
      <c r="R1385" s="214"/>
      <c r="S1385" s="214"/>
      <c r="T1385" s="215"/>
      <c r="AT1385" s="209" t="s">
        <v>304</v>
      </c>
      <c r="AU1385" s="209" t="s">
        <v>87</v>
      </c>
      <c r="AV1385" s="13" t="s">
        <v>87</v>
      </c>
      <c r="AW1385" s="13" t="s">
        <v>38</v>
      </c>
      <c r="AX1385" s="13" t="s">
        <v>75</v>
      </c>
      <c r="AY1385" s="209" t="s">
        <v>178</v>
      </c>
    </row>
    <row r="1386" spans="2:51" s="13" customFormat="1">
      <c r="B1386" s="208"/>
      <c r="D1386" s="194" t="s">
        <v>304</v>
      </c>
      <c r="E1386" s="209" t="s">
        <v>5</v>
      </c>
      <c r="F1386" s="210" t="s">
        <v>844</v>
      </c>
      <c r="H1386" s="211">
        <v>-1.3</v>
      </c>
      <c r="I1386" s="212"/>
      <c r="L1386" s="208"/>
      <c r="M1386" s="213"/>
      <c r="N1386" s="214"/>
      <c r="O1386" s="214"/>
      <c r="P1386" s="214"/>
      <c r="Q1386" s="214"/>
      <c r="R1386" s="214"/>
      <c r="S1386" s="214"/>
      <c r="T1386" s="215"/>
      <c r="AT1386" s="209" t="s">
        <v>304</v>
      </c>
      <c r="AU1386" s="209" t="s">
        <v>87</v>
      </c>
      <c r="AV1386" s="13" t="s">
        <v>87</v>
      </c>
      <c r="AW1386" s="13" t="s">
        <v>38</v>
      </c>
      <c r="AX1386" s="13" t="s">
        <v>75</v>
      </c>
      <c r="AY1386" s="209" t="s">
        <v>178</v>
      </c>
    </row>
    <row r="1387" spans="2:51" s="12" customFormat="1">
      <c r="B1387" s="201"/>
      <c r="D1387" s="194" t="s">
        <v>304</v>
      </c>
      <c r="E1387" s="202" t="s">
        <v>5</v>
      </c>
      <c r="F1387" s="203" t="s">
        <v>1353</v>
      </c>
      <c r="H1387" s="202" t="s">
        <v>5</v>
      </c>
      <c r="I1387" s="204"/>
      <c r="L1387" s="201"/>
      <c r="M1387" s="205"/>
      <c r="N1387" s="206"/>
      <c r="O1387" s="206"/>
      <c r="P1387" s="206"/>
      <c r="Q1387" s="206"/>
      <c r="R1387" s="206"/>
      <c r="S1387" s="206"/>
      <c r="T1387" s="207"/>
      <c r="AT1387" s="202" t="s">
        <v>304</v>
      </c>
      <c r="AU1387" s="202" t="s">
        <v>87</v>
      </c>
      <c r="AV1387" s="12" t="s">
        <v>82</v>
      </c>
      <c r="AW1387" s="12" t="s">
        <v>38</v>
      </c>
      <c r="AX1387" s="12" t="s">
        <v>75</v>
      </c>
      <c r="AY1387" s="202" t="s">
        <v>178</v>
      </c>
    </row>
    <row r="1388" spans="2:51" s="13" customFormat="1">
      <c r="B1388" s="208"/>
      <c r="D1388" s="194" t="s">
        <v>304</v>
      </c>
      <c r="E1388" s="209" t="s">
        <v>5</v>
      </c>
      <c r="F1388" s="210" t="s">
        <v>1354</v>
      </c>
      <c r="H1388" s="211">
        <v>13.23</v>
      </c>
      <c r="I1388" s="212"/>
      <c r="L1388" s="208"/>
      <c r="M1388" s="213"/>
      <c r="N1388" s="214"/>
      <c r="O1388" s="214"/>
      <c r="P1388" s="214"/>
      <c r="Q1388" s="214"/>
      <c r="R1388" s="214"/>
      <c r="S1388" s="214"/>
      <c r="T1388" s="215"/>
      <c r="AT1388" s="209" t="s">
        <v>304</v>
      </c>
      <c r="AU1388" s="209" t="s">
        <v>87</v>
      </c>
      <c r="AV1388" s="13" t="s">
        <v>87</v>
      </c>
      <c r="AW1388" s="13" t="s">
        <v>38</v>
      </c>
      <c r="AX1388" s="13" t="s">
        <v>75</v>
      </c>
      <c r="AY1388" s="209" t="s">
        <v>178</v>
      </c>
    </row>
    <row r="1389" spans="2:51" s="13" customFormat="1">
      <c r="B1389" s="208"/>
      <c r="D1389" s="194" t="s">
        <v>304</v>
      </c>
      <c r="E1389" s="209" t="s">
        <v>5</v>
      </c>
      <c r="F1389" s="210" t="s">
        <v>1338</v>
      </c>
      <c r="H1389" s="211">
        <v>-1.2</v>
      </c>
      <c r="I1389" s="212"/>
      <c r="L1389" s="208"/>
      <c r="M1389" s="213"/>
      <c r="N1389" s="214"/>
      <c r="O1389" s="214"/>
      <c r="P1389" s="214"/>
      <c r="Q1389" s="214"/>
      <c r="R1389" s="214"/>
      <c r="S1389" s="214"/>
      <c r="T1389" s="215"/>
      <c r="AT1389" s="209" t="s">
        <v>304</v>
      </c>
      <c r="AU1389" s="209" t="s">
        <v>87</v>
      </c>
      <c r="AV1389" s="13" t="s">
        <v>87</v>
      </c>
      <c r="AW1389" s="13" t="s">
        <v>38</v>
      </c>
      <c r="AX1389" s="13" t="s">
        <v>75</v>
      </c>
      <c r="AY1389" s="209" t="s">
        <v>178</v>
      </c>
    </row>
    <row r="1390" spans="2:51" s="12" customFormat="1">
      <c r="B1390" s="201"/>
      <c r="D1390" s="194" t="s">
        <v>304</v>
      </c>
      <c r="E1390" s="202" t="s">
        <v>5</v>
      </c>
      <c r="F1390" s="203" t="s">
        <v>799</v>
      </c>
      <c r="H1390" s="202" t="s">
        <v>5</v>
      </c>
      <c r="I1390" s="204"/>
      <c r="L1390" s="201"/>
      <c r="M1390" s="205"/>
      <c r="N1390" s="206"/>
      <c r="O1390" s="206"/>
      <c r="P1390" s="206"/>
      <c r="Q1390" s="206"/>
      <c r="R1390" s="206"/>
      <c r="S1390" s="206"/>
      <c r="T1390" s="207"/>
      <c r="AT1390" s="202" t="s">
        <v>304</v>
      </c>
      <c r="AU1390" s="202" t="s">
        <v>87</v>
      </c>
      <c r="AV1390" s="12" t="s">
        <v>82</v>
      </c>
      <c r="AW1390" s="12" t="s">
        <v>38</v>
      </c>
      <c r="AX1390" s="12" t="s">
        <v>75</v>
      </c>
      <c r="AY1390" s="202" t="s">
        <v>178</v>
      </c>
    </row>
    <row r="1391" spans="2:51" s="13" customFormat="1">
      <c r="B1391" s="208"/>
      <c r="D1391" s="194" t="s">
        <v>304</v>
      </c>
      <c r="E1391" s="209" t="s">
        <v>5</v>
      </c>
      <c r="F1391" s="210" t="s">
        <v>1355</v>
      </c>
      <c r="H1391" s="211">
        <v>6.7</v>
      </c>
      <c r="I1391" s="212"/>
      <c r="L1391" s="208"/>
      <c r="M1391" s="213"/>
      <c r="N1391" s="214"/>
      <c r="O1391" s="214"/>
      <c r="P1391" s="214"/>
      <c r="Q1391" s="214"/>
      <c r="R1391" s="214"/>
      <c r="S1391" s="214"/>
      <c r="T1391" s="215"/>
      <c r="AT1391" s="209" t="s">
        <v>304</v>
      </c>
      <c r="AU1391" s="209" t="s">
        <v>87</v>
      </c>
      <c r="AV1391" s="13" t="s">
        <v>87</v>
      </c>
      <c r="AW1391" s="13" t="s">
        <v>38</v>
      </c>
      <c r="AX1391" s="13" t="s">
        <v>75</v>
      </c>
      <c r="AY1391" s="209" t="s">
        <v>178</v>
      </c>
    </row>
    <row r="1392" spans="2:51" s="14" customFormat="1">
      <c r="B1392" s="216"/>
      <c r="D1392" s="194" t="s">
        <v>304</v>
      </c>
      <c r="E1392" s="217" t="s">
        <v>5</v>
      </c>
      <c r="F1392" s="218" t="s">
        <v>309</v>
      </c>
      <c r="H1392" s="219">
        <v>184.66</v>
      </c>
      <c r="I1392" s="220"/>
      <c r="L1392" s="216"/>
      <c r="M1392" s="221"/>
      <c r="N1392" s="222"/>
      <c r="O1392" s="222"/>
      <c r="P1392" s="222"/>
      <c r="Q1392" s="222"/>
      <c r="R1392" s="222"/>
      <c r="S1392" s="222"/>
      <c r="T1392" s="223"/>
      <c r="AT1392" s="217" t="s">
        <v>304</v>
      </c>
      <c r="AU1392" s="217" t="s">
        <v>87</v>
      </c>
      <c r="AV1392" s="14" t="s">
        <v>177</v>
      </c>
      <c r="AW1392" s="14" t="s">
        <v>38</v>
      </c>
      <c r="AX1392" s="14" t="s">
        <v>82</v>
      </c>
      <c r="AY1392" s="217" t="s">
        <v>178</v>
      </c>
    </row>
    <row r="1393" spans="2:65" s="1" customFormat="1" ht="25.5" customHeight="1">
      <c r="B1393" s="181"/>
      <c r="C1393" s="182" t="s">
        <v>1356</v>
      </c>
      <c r="D1393" s="182" t="s">
        <v>180</v>
      </c>
      <c r="E1393" s="183" t="s">
        <v>1357</v>
      </c>
      <c r="F1393" s="184" t="s">
        <v>1358</v>
      </c>
      <c r="G1393" s="185" t="s">
        <v>302</v>
      </c>
      <c r="H1393" s="186">
        <v>37.18</v>
      </c>
      <c r="I1393" s="187"/>
      <c r="J1393" s="188">
        <f>ROUND(I1393*H1393,2)</f>
        <v>0</v>
      </c>
      <c r="K1393" s="184" t="s">
        <v>5</v>
      </c>
      <c r="L1393" s="42"/>
      <c r="M1393" s="189" t="s">
        <v>5</v>
      </c>
      <c r="N1393" s="190" t="s">
        <v>46</v>
      </c>
      <c r="O1393" s="43"/>
      <c r="P1393" s="191">
        <f>O1393*H1393</f>
        <v>0</v>
      </c>
      <c r="Q1393" s="191">
        <v>0</v>
      </c>
      <c r="R1393" s="191">
        <f>Q1393*H1393</f>
        <v>0</v>
      </c>
      <c r="S1393" s="191">
        <v>8.8999999999999996E-2</v>
      </c>
      <c r="T1393" s="192">
        <f>S1393*H1393</f>
        <v>3.3090199999999999</v>
      </c>
      <c r="AR1393" s="25" t="s">
        <v>177</v>
      </c>
      <c r="AT1393" s="25" t="s">
        <v>180</v>
      </c>
      <c r="AU1393" s="25" t="s">
        <v>87</v>
      </c>
      <c r="AY1393" s="25" t="s">
        <v>178</v>
      </c>
      <c r="BE1393" s="193">
        <f>IF(N1393="základní",J1393,0)</f>
        <v>0</v>
      </c>
      <c r="BF1393" s="193">
        <f>IF(N1393="snížená",J1393,0)</f>
        <v>0</v>
      </c>
      <c r="BG1393" s="193">
        <f>IF(N1393="zákl. přenesená",J1393,0)</f>
        <v>0</v>
      </c>
      <c r="BH1393" s="193">
        <f>IF(N1393="sníž. přenesená",J1393,0)</f>
        <v>0</v>
      </c>
      <c r="BI1393" s="193">
        <f>IF(N1393="nulová",J1393,0)</f>
        <v>0</v>
      </c>
      <c r="BJ1393" s="25" t="s">
        <v>82</v>
      </c>
      <c r="BK1393" s="193">
        <f>ROUND(I1393*H1393,2)</f>
        <v>0</v>
      </c>
      <c r="BL1393" s="25" t="s">
        <v>177</v>
      </c>
      <c r="BM1393" s="25" t="s">
        <v>1359</v>
      </c>
    </row>
    <row r="1394" spans="2:65" s="12" customFormat="1">
      <c r="B1394" s="201"/>
      <c r="D1394" s="194" t="s">
        <v>304</v>
      </c>
      <c r="E1394" s="202" t="s">
        <v>5</v>
      </c>
      <c r="F1394" s="203" t="s">
        <v>496</v>
      </c>
      <c r="H1394" s="202" t="s">
        <v>5</v>
      </c>
      <c r="I1394" s="204"/>
      <c r="L1394" s="201"/>
      <c r="M1394" s="205"/>
      <c r="N1394" s="206"/>
      <c r="O1394" s="206"/>
      <c r="P1394" s="206"/>
      <c r="Q1394" s="206"/>
      <c r="R1394" s="206"/>
      <c r="S1394" s="206"/>
      <c r="T1394" s="207"/>
      <c r="AT1394" s="202" t="s">
        <v>304</v>
      </c>
      <c r="AU1394" s="202" t="s">
        <v>87</v>
      </c>
      <c r="AV1394" s="12" t="s">
        <v>82</v>
      </c>
      <c r="AW1394" s="12" t="s">
        <v>38</v>
      </c>
      <c r="AX1394" s="12" t="s">
        <v>75</v>
      </c>
      <c r="AY1394" s="202" t="s">
        <v>178</v>
      </c>
    </row>
    <row r="1395" spans="2:65" s="13" customFormat="1">
      <c r="B1395" s="208"/>
      <c r="D1395" s="194" t="s">
        <v>304</v>
      </c>
      <c r="E1395" s="209" t="s">
        <v>5</v>
      </c>
      <c r="F1395" s="210" t="s">
        <v>1360</v>
      </c>
      <c r="H1395" s="211">
        <v>3.6</v>
      </c>
      <c r="I1395" s="212"/>
      <c r="L1395" s="208"/>
      <c r="M1395" s="213"/>
      <c r="N1395" s="214"/>
      <c r="O1395" s="214"/>
      <c r="P1395" s="214"/>
      <c r="Q1395" s="214"/>
      <c r="R1395" s="214"/>
      <c r="S1395" s="214"/>
      <c r="T1395" s="215"/>
      <c r="AT1395" s="209" t="s">
        <v>304</v>
      </c>
      <c r="AU1395" s="209" t="s">
        <v>87</v>
      </c>
      <c r="AV1395" s="13" t="s">
        <v>87</v>
      </c>
      <c r="AW1395" s="13" t="s">
        <v>38</v>
      </c>
      <c r="AX1395" s="13" t="s">
        <v>75</v>
      </c>
      <c r="AY1395" s="209" t="s">
        <v>178</v>
      </c>
    </row>
    <row r="1396" spans="2:65" s="13" customFormat="1">
      <c r="B1396" s="208"/>
      <c r="D1396" s="194" t="s">
        <v>304</v>
      </c>
      <c r="E1396" s="209" t="s">
        <v>5</v>
      </c>
      <c r="F1396" s="210" t="s">
        <v>1361</v>
      </c>
      <c r="H1396" s="211">
        <v>3</v>
      </c>
      <c r="I1396" s="212"/>
      <c r="L1396" s="208"/>
      <c r="M1396" s="213"/>
      <c r="N1396" s="214"/>
      <c r="O1396" s="214"/>
      <c r="P1396" s="214"/>
      <c r="Q1396" s="214"/>
      <c r="R1396" s="214"/>
      <c r="S1396" s="214"/>
      <c r="T1396" s="215"/>
      <c r="AT1396" s="209" t="s">
        <v>304</v>
      </c>
      <c r="AU1396" s="209" t="s">
        <v>87</v>
      </c>
      <c r="AV1396" s="13" t="s">
        <v>87</v>
      </c>
      <c r="AW1396" s="13" t="s">
        <v>38</v>
      </c>
      <c r="AX1396" s="13" t="s">
        <v>75</v>
      </c>
      <c r="AY1396" s="209" t="s">
        <v>178</v>
      </c>
    </row>
    <row r="1397" spans="2:65" s="12" customFormat="1">
      <c r="B1397" s="201"/>
      <c r="D1397" s="194" t="s">
        <v>304</v>
      </c>
      <c r="E1397" s="202" t="s">
        <v>5</v>
      </c>
      <c r="F1397" s="203" t="s">
        <v>52</v>
      </c>
      <c r="H1397" s="202" t="s">
        <v>5</v>
      </c>
      <c r="I1397" s="204"/>
      <c r="L1397" s="201"/>
      <c r="M1397" s="205"/>
      <c r="N1397" s="206"/>
      <c r="O1397" s="206"/>
      <c r="P1397" s="206"/>
      <c r="Q1397" s="206"/>
      <c r="R1397" s="206"/>
      <c r="S1397" s="206"/>
      <c r="T1397" s="207"/>
      <c r="AT1397" s="202" t="s">
        <v>304</v>
      </c>
      <c r="AU1397" s="202" t="s">
        <v>87</v>
      </c>
      <c r="AV1397" s="12" t="s">
        <v>82</v>
      </c>
      <c r="AW1397" s="12" t="s">
        <v>38</v>
      </c>
      <c r="AX1397" s="12" t="s">
        <v>75</v>
      </c>
      <c r="AY1397" s="202" t="s">
        <v>178</v>
      </c>
    </row>
    <row r="1398" spans="2:65" s="13" customFormat="1">
      <c r="B1398" s="208"/>
      <c r="D1398" s="194" t="s">
        <v>304</v>
      </c>
      <c r="E1398" s="209" t="s">
        <v>5</v>
      </c>
      <c r="F1398" s="210" t="s">
        <v>1362</v>
      </c>
      <c r="H1398" s="211">
        <v>27</v>
      </c>
      <c r="I1398" s="212"/>
      <c r="L1398" s="208"/>
      <c r="M1398" s="213"/>
      <c r="N1398" s="214"/>
      <c r="O1398" s="214"/>
      <c r="P1398" s="214"/>
      <c r="Q1398" s="214"/>
      <c r="R1398" s="214"/>
      <c r="S1398" s="214"/>
      <c r="T1398" s="215"/>
      <c r="AT1398" s="209" t="s">
        <v>304</v>
      </c>
      <c r="AU1398" s="209" t="s">
        <v>87</v>
      </c>
      <c r="AV1398" s="13" t="s">
        <v>87</v>
      </c>
      <c r="AW1398" s="13" t="s">
        <v>38</v>
      </c>
      <c r="AX1398" s="13" t="s">
        <v>75</v>
      </c>
      <c r="AY1398" s="209" t="s">
        <v>178</v>
      </c>
    </row>
    <row r="1399" spans="2:65" s="13" customFormat="1">
      <c r="B1399" s="208"/>
      <c r="D1399" s="194" t="s">
        <v>304</v>
      </c>
      <c r="E1399" s="209" t="s">
        <v>5</v>
      </c>
      <c r="F1399" s="210" t="s">
        <v>1363</v>
      </c>
      <c r="H1399" s="211">
        <v>-2.5</v>
      </c>
      <c r="I1399" s="212"/>
      <c r="L1399" s="208"/>
      <c r="M1399" s="213"/>
      <c r="N1399" s="214"/>
      <c r="O1399" s="214"/>
      <c r="P1399" s="214"/>
      <c r="Q1399" s="214"/>
      <c r="R1399" s="214"/>
      <c r="S1399" s="214"/>
      <c r="T1399" s="215"/>
      <c r="AT1399" s="209" t="s">
        <v>304</v>
      </c>
      <c r="AU1399" s="209" t="s">
        <v>87</v>
      </c>
      <c r="AV1399" s="13" t="s">
        <v>87</v>
      </c>
      <c r="AW1399" s="13" t="s">
        <v>38</v>
      </c>
      <c r="AX1399" s="13" t="s">
        <v>75</v>
      </c>
      <c r="AY1399" s="209" t="s">
        <v>178</v>
      </c>
    </row>
    <row r="1400" spans="2:65" s="13" customFormat="1">
      <c r="B1400" s="208"/>
      <c r="D1400" s="194" t="s">
        <v>304</v>
      </c>
      <c r="E1400" s="209" t="s">
        <v>5</v>
      </c>
      <c r="F1400" s="210" t="s">
        <v>1364</v>
      </c>
      <c r="H1400" s="211">
        <v>-4.04</v>
      </c>
      <c r="I1400" s="212"/>
      <c r="L1400" s="208"/>
      <c r="M1400" s="213"/>
      <c r="N1400" s="214"/>
      <c r="O1400" s="214"/>
      <c r="P1400" s="214"/>
      <c r="Q1400" s="214"/>
      <c r="R1400" s="214"/>
      <c r="S1400" s="214"/>
      <c r="T1400" s="215"/>
      <c r="AT1400" s="209" t="s">
        <v>304</v>
      </c>
      <c r="AU1400" s="209" t="s">
        <v>87</v>
      </c>
      <c r="AV1400" s="13" t="s">
        <v>87</v>
      </c>
      <c r="AW1400" s="13" t="s">
        <v>38</v>
      </c>
      <c r="AX1400" s="13" t="s">
        <v>75</v>
      </c>
      <c r="AY1400" s="209" t="s">
        <v>178</v>
      </c>
    </row>
    <row r="1401" spans="2:65" s="13" customFormat="1">
      <c r="B1401" s="208"/>
      <c r="D1401" s="194" t="s">
        <v>304</v>
      </c>
      <c r="E1401" s="209" t="s">
        <v>5</v>
      </c>
      <c r="F1401" s="210" t="s">
        <v>1361</v>
      </c>
      <c r="H1401" s="211">
        <v>3</v>
      </c>
      <c r="I1401" s="212"/>
      <c r="L1401" s="208"/>
      <c r="M1401" s="213"/>
      <c r="N1401" s="214"/>
      <c r="O1401" s="214"/>
      <c r="P1401" s="214"/>
      <c r="Q1401" s="214"/>
      <c r="R1401" s="214"/>
      <c r="S1401" s="214"/>
      <c r="T1401" s="215"/>
      <c r="AT1401" s="209" t="s">
        <v>304</v>
      </c>
      <c r="AU1401" s="209" t="s">
        <v>87</v>
      </c>
      <c r="AV1401" s="13" t="s">
        <v>87</v>
      </c>
      <c r="AW1401" s="13" t="s">
        <v>38</v>
      </c>
      <c r="AX1401" s="13" t="s">
        <v>75</v>
      </c>
      <c r="AY1401" s="209" t="s">
        <v>178</v>
      </c>
    </row>
    <row r="1402" spans="2:65" s="12" customFormat="1">
      <c r="B1402" s="201"/>
      <c r="D1402" s="194" t="s">
        <v>304</v>
      </c>
      <c r="E1402" s="202" t="s">
        <v>5</v>
      </c>
      <c r="F1402" s="203" t="s">
        <v>501</v>
      </c>
      <c r="H1402" s="202" t="s">
        <v>5</v>
      </c>
      <c r="I1402" s="204"/>
      <c r="L1402" s="201"/>
      <c r="M1402" s="205"/>
      <c r="N1402" s="206"/>
      <c r="O1402" s="206"/>
      <c r="P1402" s="206"/>
      <c r="Q1402" s="206"/>
      <c r="R1402" s="206"/>
      <c r="S1402" s="206"/>
      <c r="T1402" s="207"/>
      <c r="AT1402" s="202" t="s">
        <v>304</v>
      </c>
      <c r="AU1402" s="202" t="s">
        <v>87</v>
      </c>
      <c r="AV1402" s="12" t="s">
        <v>82</v>
      </c>
      <c r="AW1402" s="12" t="s">
        <v>38</v>
      </c>
      <c r="AX1402" s="12" t="s">
        <v>75</v>
      </c>
      <c r="AY1402" s="202" t="s">
        <v>178</v>
      </c>
    </row>
    <row r="1403" spans="2:65" s="13" customFormat="1">
      <c r="B1403" s="208"/>
      <c r="D1403" s="194" t="s">
        <v>304</v>
      </c>
      <c r="E1403" s="209" t="s">
        <v>5</v>
      </c>
      <c r="F1403" s="210" t="s">
        <v>1365</v>
      </c>
      <c r="H1403" s="211">
        <v>2.8</v>
      </c>
      <c r="I1403" s="212"/>
      <c r="L1403" s="208"/>
      <c r="M1403" s="213"/>
      <c r="N1403" s="214"/>
      <c r="O1403" s="214"/>
      <c r="P1403" s="214"/>
      <c r="Q1403" s="214"/>
      <c r="R1403" s="214"/>
      <c r="S1403" s="214"/>
      <c r="T1403" s="215"/>
      <c r="AT1403" s="209" t="s">
        <v>304</v>
      </c>
      <c r="AU1403" s="209" t="s">
        <v>87</v>
      </c>
      <c r="AV1403" s="13" t="s">
        <v>87</v>
      </c>
      <c r="AW1403" s="13" t="s">
        <v>38</v>
      </c>
      <c r="AX1403" s="13" t="s">
        <v>75</v>
      </c>
      <c r="AY1403" s="209" t="s">
        <v>178</v>
      </c>
    </row>
    <row r="1404" spans="2:65" s="13" customFormat="1">
      <c r="B1404" s="208"/>
      <c r="D1404" s="194" t="s">
        <v>304</v>
      </c>
      <c r="E1404" s="209" t="s">
        <v>5</v>
      </c>
      <c r="F1404" s="210" t="s">
        <v>1366</v>
      </c>
      <c r="H1404" s="211">
        <v>0.96</v>
      </c>
      <c r="I1404" s="212"/>
      <c r="L1404" s="208"/>
      <c r="M1404" s="213"/>
      <c r="N1404" s="214"/>
      <c r="O1404" s="214"/>
      <c r="P1404" s="214"/>
      <c r="Q1404" s="214"/>
      <c r="R1404" s="214"/>
      <c r="S1404" s="214"/>
      <c r="T1404" s="215"/>
      <c r="AT1404" s="209" t="s">
        <v>304</v>
      </c>
      <c r="AU1404" s="209" t="s">
        <v>87</v>
      </c>
      <c r="AV1404" s="13" t="s">
        <v>87</v>
      </c>
      <c r="AW1404" s="13" t="s">
        <v>38</v>
      </c>
      <c r="AX1404" s="13" t="s">
        <v>75</v>
      </c>
      <c r="AY1404" s="209" t="s">
        <v>178</v>
      </c>
    </row>
    <row r="1405" spans="2:65" s="13" customFormat="1">
      <c r="B1405" s="208"/>
      <c r="D1405" s="194" t="s">
        <v>304</v>
      </c>
      <c r="E1405" s="209" t="s">
        <v>5</v>
      </c>
      <c r="F1405" s="210" t="s">
        <v>1367</v>
      </c>
      <c r="H1405" s="211">
        <v>0.4</v>
      </c>
      <c r="I1405" s="212"/>
      <c r="L1405" s="208"/>
      <c r="M1405" s="213"/>
      <c r="N1405" s="214"/>
      <c r="O1405" s="214"/>
      <c r="P1405" s="214"/>
      <c r="Q1405" s="214"/>
      <c r="R1405" s="214"/>
      <c r="S1405" s="214"/>
      <c r="T1405" s="215"/>
      <c r="AT1405" s="209" t="s">
        <v>304</v>
      </c>
      <c r="AU1405" s="209" t="s">
        <v>87</v>
      </c>
      <c r="AV1405" s="13" t="s">
        <v>87</v>
      </c>
      <c r="AW1405" s="13" t="s">
        <v>38</v>
      </c>
      <c r="AX1405" s="13" t="s">
        <v>75</v>
      </c>
      <c r="AY1405" s="209" t="s">
        <v>178</v>
      </c>
    </row>
    <row r="1406" spans="2:65" s="13" customFormat="1">
      <c r="B1406" s="208"/>
      <c r="D1406" s="194" t="s">
        <v>304</v>
      </c>
      <c r="E1406" s="209" t="s">
        <v>5</v>
      </c>
      <c r="F1406" s="210" t="s">
        <v>1368</v>
      </c>
      <c r="H1406" s="211">
        <v>0.8</v>
      </c>
      <c r="I1406" s="212"/>
      <c r="L1406" s="208"/>
      <c r="M1406" s="213"/>
      <c r="N1406" s="214"/>
      <c r="O1406" s="214"/>
      <c r="P1406" s="214"/>
      <c r="Q1406" s="214"/>
      <c r="R1406" s="214"/>
      <c r="S1406" s="214"/>
      <c r="T1406" s="215"/>
      <c r="AT1406" s="209" t="s">
        <v>304</v>
      </c>
      <c r="AU1406" s="209" t="s">
        <v>87</v>
      </c>
      <c r="AV1406" s="13" t="s">
        <v>87</v>
      </c>
      <c r="AW1406" s="13" t="s">
        <v>38</v>
      </c>
      <c r="AX1406" s="13" t="s">
        <v>75</v>
      </c>
      <c r="AY1406" s="209" t="s">
        <v>178</v>
      </c>
    </row>
    <row r="1407" spans="2:65" s="13" customFormat="1">
      <c r="B1407" s="208"/>
      <c r="D1407" s="194" t="s">
        <v>304</v>
      </c>
      <c r="E1407" s="209" t="s">
        <v>5</v>
      </c>
      <c r="F1407" s="210" t="s">
        <v>1369</v>
      </c>
      <c r="H1407" s="211">
        <v>2</v>
      </c>
      <c r="I1407" s="212"/>
      <c r="L1407" s="208"/>
      <c r="M1407" s="213"/>
      <c r="N1407" s="214"/>
      <c r="O1407" s="214"/>
      <c r="P1407" s="214"/>
      <c r="Q1407" s="214"/>
      <c r="R1407" s="214"/>
      <c r="S1407" s="214"/>
      <c r="T1407" s="215"/>
      <c r="AT1407" s="209" t="s">
        <v>304</v>
      </c>
      <c r="AU1407" s="209" t="s">
        <v>87</v>
      </c>
      <c r="AV1407" s="13" t="s">
        <v>87</v>
      </c>
      <c r="AW1407" s="13" t="s">
        <v>38</v>
      </c>
      <c r="AX1407" s="13" t="s">
        <v>75</v>
      </c>
      <c r="AY1407" s="209" t="s">
        <v>178</v>
      </c>
    </row>
    <row r="1408" spans="2:65" s="13" customFormat="1">
      <c r="B1408" s="208"/>
      <c r="D1408" s="194" t="s">
        <v>304</v>
      </c>
      <c r="E1408" s="209" t="s">
        <v>5</v>
      </c>
      <c r="F1408" s="210" t="s">
        <v>1370</v>
      </c>
      <c r="H1408" s="211">
        <v>0.16</v>
      </c>
      <c r="I1408" s="212"/>
      <c r="L1408" s="208"/>
      <c r="M1408" s="213"/>
      <c r="N1408" s="214"/>
      <c r="O1408" s="214"/>
      <c r="P1408" s="214"/>
      <c r="Q1408" s="214"/>
      <c r="R1408" s="214"/>
      <c r="S1408" s="214"/>
      <c r="T1408" s="215"/>
      <c r="AT1408" s="209" t="s">
        <v>304</v>
      </c>
      <c r="AU1408" s="209" t="s">
        <v>87</v>
      </c>
      <c r="AV1408" s="13" t="s">
        <v>87</v>
      </c>
      <c r="AW1408" s="13" t="s">
        <v>38</v>
      </c>
      <c r="AX1408" s="13" t="s">
        <v>75</v>
      </c>
      <c r="AY1408" s="209" t="s">
        <v>178</v>
      </c>
    </row>
    <row r="1409" spans="2:65" s="14" customFormat="1">
      <c r="B1409" s="216"/>
      <c r="D1409" s="194" t="s">
        <v>304</v>
      </c>
      <c r="E1409" s="217" t="s">
        <v>5</v>
      </c>
      <c r="F1409" s="218" t="s">
        <v>309</v>
      </c>
      <c r="H1409" s="219">
        <v>37.18</v>
      </c>
      <c r="I1409" s="220"/>
      <c r="L1409" s="216"/>
      <c r="M1409" s="221"/>
      <c r="N1409" s="222"/>
      <c r="O1409" s="222"/>
      <c r="P1409" s="222"/>
      <c r="Q1409" s="222"/>
      <c r="R1409" s="222"/>
      <c r="S1409" s="222"/>
      <c r="T1409" s="223"/>
      <c r="AT1409" s="217" t="s">
        <v>304</v>
      </c>
      <c r="AU1409" s="217" t="s">
        <v>87</v>
      </c>
      <c r="AV1409" s="14" t="s">
        <v>177</v>
      </c>
      <c r="AW1409" s="14" t="s">
        <v>38</v>
      </c>
      <c r="AX1409" s="14" t="s">
        <v>82</v>
      </c>
      <c r="AY1409" s="217" t="s">
        <v>178</v>
      </c>
    </row>
    <row r="1410" spans="2:65" s="1" customFormat="1" ht="16.5" customHeight="1">
      <c r="B1410" s="181"/>
      <c r="C1410" s="182" t="s">
        <v>1371</v>
      </c>
      <c r="D1410" s="182" t="s">
        <v>180</v>
      </c>
      <c r="E1410" s="183" t="s">
        <v>1372</v>
      </c>
      <c r="F1410" s="184" t="s">
        <v>1373</v>
      </c>
      <c r="G1410" s="185" t="s">
        <v>302</v>
      </c>
      <c r="H1410" s="186">
        <v>44.41</v>
      </c>
      <c r="I1410" s="187"/>
      <c r="J1410" s="188">
        <f>ROUND(I1410*H1410,2)</f>
        <v>0</v>
      </c>
      <c r="K1410" s="184" t="s">
        <v>5</v>
      </c>
      <c r="L1410" s="42"/>
      <c r="M1410" s="189" t="s">
        <v>5</v>
      </c>
      <c r="N1410" s="190" t="s">
        <v>46</v>
      </c>
      <c r="O1410" s="43"/>
      <c r="P1410" s="191">
        <f>O1410*H1410</f>
        <v>0</v>
      </c>
      <c r="Q1410" s="191">
        <v>0</v>
      </c>
      <c r="R1410" s="191">
        <f>Q1410*H1410</f>
        <v>0</v>
      </c>
      <c r="S1410" s="191">
        <v>6.6000000000000003E-2</v>
      </c>
      <c r="T1410" s="192">
        <f>S1410*H1410</f>
        <v>2.93106</v>
      </c>
      <c r="AR1410" s="25" t="s">
        <v>177</v>
      </c>
      <c r="AT1410" s="25" t="s">
        <v>180</v>
      </c>
      <c r="AU1410" s="25" t="s">
        <v>87</v>
      </c>
      <c r="AY1410" s="25" t="s">
        <v>178</v>
      </c>
      <c r="BE1410" s="193">
        <f>IF(N1410="základní",J1410,0)</f>
        <v>0</v>
      </c>
      <c r="BF1410" s="193">
        <f>IF(N1410="snížená",J1410,0)</f>
        <v>0</v>
      </c>
      <c r="BG1410" s="193">
        <f>IF(N1410="zákl. přenesená",J1410,0)</f>
        <v>0</v>
      </c>
      <c r="BH1410" s="193">
        <f>IF(N1410="sníž. přenesená",J1410,0)</f>
        <v>0</v>
      </c>
      <c r="BI1410" s="193">
        <f>IF(N1410="nulová",J1410,0)</f>
        <v>0</v>
      </c>
      <c r="BJ1410" s="25" t="s">
        <v>82</v>
      </c>
      <c r="BK1410" s="193">
        <f>ROUND(I1410*H1410,2)</f>
        <v>0</v>
      </c>
      <c r="BL1410" s="25" t="s">
        <v>177</v>
      </c>
      <c r="BM1410" s="25" t="s">
        <v>1374</v>
      </c>
    </row>
    <row r="1411" spans="2:65" s="12" customFormat="1">
      <c r="B1411" s="201"/>
      <c r="D1411" s="194" t="s">
        <v>304</v>
      </c>
      <c r="E1411" s="202" t="s">
        <v>5</v>
      </c>
      <c r="F1411" s="203" t="s">
        <v>1375</v>
      </c>
      <c r="H1411" s="202" t="s">
        <v>5</v>
      </c>
      <c r="I1411" s="204"/>
      <c r="L1411" s="201"/>
      <c r="M1411" s="205"/>
      <c r="N1411" s="206"/>
      <c r="O1411" s="206"/>
      <c r="P1411" s="206"/>
      <c r="Q1411" s="206"/>
      <c r="R1411" s="206"/>
      <c r="S1411" s="206"/>
      <c r="T1411" s="207"/>
      <c r="AT1411" s="202" t="s">
        <v>304</v>
      </c>
      <c r="AU1411" s="202" t="s">
        <v>87</v>
      </c>
      <c r="AV1411" s="12" t="s">
        <v>82</v>
      </c>
      <c r="AW1411" s="12" t="s">
        <v>38</v>
      </c>
      <c r="AX1411" s="12" t="s">
        <v>75</v>
      </c>
      <c r="AY1411" s="202" t="s">
        <v>178</v>
      </c>
    </row>
    <row r="1412" spans="2:65" s="12" customFormat="1">
      <c r="B1412" s="201"/>
      <c r="D1412" s="194" t="s">
        <v>304</v>
      </c>
      <c r="E1412" s="202" t="s">
        <v>5</v>
      </c>
      <c r="F1412" s="203" t="s">
        <v>1376</v>
      </c>
      <c r="H1412" s="202" t="s">
        <v>5</v>
      </c>
      <c r="I1412" s="204"/>
      <c r="L1412" s="201"/>
      <c r="M1412" s="205"/>
      <c r="N1412" s="206"/>
      <c r="O1412" s="206"/>
      <c r="P1412" s="206"/>
      <c r="Q1412" s="206"/>
      <c r="R1412" s="206"/>
      <c r="S1412" s="206"/>
      <c r="T1412" s="207"/>
      <c r="AT1412" s="202" t="s">
        <v>304</v>
      </c>
      <c r="AU1412" s="202" t="s">
        <v>87</v>
      </c>
      <c r="AV1412" s="12" t="s">
        <v>82</v>
      </c>
      <c r="AW1412" s="12" t="s">
        <v>38</v>
      </c>
      <c r="AX1412" s="12" t="s">
        <v>75</v>
      </c>
      <c r="AY1412" s="202" t="s">
        <v>178</v>
      </c>
    </row>
    <row r="1413" spans="2:65" s="13" customFormat="1">
      <c r="B1413" s="208"/>
      <c r="D1413" s="194" t="s">
        <v>304</v>
      </c>
      <c r="E1413" s="209" t="s">
        <v>5</v>
      </c>
      <c r="F1413" s="210" t="s">
        <v>1377</v>
      </c>
      <c r="H1413" s="211">
        <v>5.6</v>
      </c>
      <c r="I1413" s="212"/>
      <c r="L1413" s="208"/>
      <c r="M1413" s="213"/>
      <c r="N1413" s="214"/>
      <c r="O1413" s="214"/>
      <c r="P1413" s="214"/>
      <c r="Q1413" s="214"/>
      <c r="R1413" s="214"/>
      <c r="S1413" s="214"/>
      <c r="T1413" s="215"/>
      <c r="AT1413" s="209" t="s">
        <v>304</v>
      </c>
      <c r="AU1413" s="209" t="s">
        <v>87</v>
      </c>
      <c r="AV1413" s="13" t="s">
        <v>87</v>
      </c>
      <c r="AW1413" s="13" t="s">
        <v>38</v>
      </c>
      <c r="AX1413" s="13" t="s">
        <v>75</v>
      </c>
      <c r="AY1413" s="209" t="s">
        <v>178</v>
      </c>
    </row>
    <row r="1414" spans="2:65" s="13" customFormat="1">
      <c r="B1414" s="208"/>
      <c r="D1414" s="194" t="s">
        <v>304</v>
      </c>
      <c r="E1414" s="209" t="s">
        <v>5</v>
      </c>
      <c r="F1414" s="210" t="s">
        <v>1378</v>
      </c>
      <c r="H1414" s="211">
        <v>5.0999999999999996</v>
      </c>
      <c r="I1414" s="212"/>
      <c r="L1414" s="208"/>
      <c r="M1414" s="213"/>
      <c r="N1414" s="214"/>
      <c r="O1414" s="214"/>
      <c r="P1414" s="214"/>
      <c r="Q1414" s="214"/>
      <c r="R1414" s="214"/>
      <c r="S1414" s="214"/>
      <c r="T1414" s="215"/>
      <c r="AT1414" s="209" t="s">
        <v>304</v>
      </c>
      <c r="AU1414" s="209" t="s">
        <v>87</v>
      </c>
      <c r="AV1414" s="13" t="s">
        <v>87</v>
      </c>
      <c r="AW1414" s="13" t="s">
        <v>38</v>
      </c>
      <c r="AX1414" s="13" t="s">
        <v>75</v>
      </c>
      <c r="AY1414" s="209" t="s">
        <v>178</v>
      </c>
    </row>
    <row r="1415" spans="2:65" s="13" customFormat="1">
      <c r="B1415" s="208"/>
      <c r="D1415" s="194" t="s">
        <v>304</v>
      </c>
      <c r="E1415" s="209" t="s">
        <v>5</v>
      </c>
      <c r="F1415" s="210" t="s">
        <v>1379</v>
      </c>
      <c r="H1415" s="211">
        <v>4</v>
      </c>
      <c r="I1415" s="212"/>
      <c r="L1415" s="208"/>
      <c r="M1415" s="213"/>
      <c r="N1415" s="214"/>
      <c r="O1415" s="214"/>
      <c r="P1415" s="214"/>
      <c r="Q1415" s="214"/>
      <c r="R1415" s="214"/>
      <c r="S1415" s="214"/>
      <c r="T1415" s="215"/>
      <c r="AT1415" s="209" t="s">
        <v>304</v>
      </c>
      <c r="AU1415" s="209" t="s">
        <v>87</v>
      </c>
      <c r="AV1415" s="13" t="s">
        <v>87</v>
      </c>
      <c r="AW1415" s="13" t="s">
        <v>38</v>
      </c>
      <c r="AX1415" s="13" t="s">
        <v>75</v>
      </c>
      <c r="AY1415" s="209" t="s">
        <v>178</v>
      </c>
    </row>
    <row r="1416" spans="2:65" s="13" customFormat="1">
      <c r="B1416" s="208"/>
      <c r="D1416" s="194" t="s">
        <v>304</v>
      </c>
      <c r="E1416" s="209" t="s">
        <v>5</v>
      </c>
      <c r="F1416" s="210" t="s">
        <v>1380</v>
      </c>
      <c r="H1416" s="211">
        <v>1.5</v>
      </c>
      <c r="I1416" s="212"/>
      <c r="L1416" s="208"/>
      <c r="M1416" s="213"/>
      <c r="N1416" s="214"/>
      <c r="O1416" s="214"/>
      <c r="P1416" s="214"/>
      <c r="Q1416" s="214"/>
      <c r="R1416" s="214"/>
      <c r="S1416" s="214"/>
      <c r="T1416" s="215"/>
      <c r="AT1416" s="209" t="s">
        <v>304</v>
      </c>
      <c r="AU1416" s="209" t="s">
        <v>87</v>
      </c>
      <c r="AV1416" s="13" t="s">
        <v>87</v>
      </c>
      <c r="AW1416" s="13" t="s">
        <v>38</v>
      </c>
      <c r="AX1416" s="13" t="s">
        <v>75</v>
      </c>
      <c r="AY1416" s="209" t="s">
        <v>178</v>
      </c>
    </row>
    <row r="1417" spans="2:65" s="12" customFormat="1">
      <c r="B1417" s="201"/>
      <c r="D1417" s="194" t="s">
        <v>304</v>
      </c>
      <c r="E1417" s="202" t="s">
        <v>5</v>
      </c>
      <c r="F1417" s="203" t="s">
        <v>1381</v>
      </c>
      <c r="H1417" s="202" t="s">
        <v>5</v>
      </c>
      <c r="I1417" s="204"/>
      <c r="L1417" s="201"/>
      <c r="M1417" s="205"/>
      <c r="N1417" s="206"/>
      <c r="O1417" s="206"/>
      <c r="P1417" s="206"/>
      <c r="Q1417" s="206"/>
      <c r="R1417" s="206"/>
      <c r="S1417" s="206"/>
      <c r="T1417" s="207"/>
      <c r="AT1417" s="202" t="s">
        <v>304</v>
      </c>
      <c r="AU1417" s="202" t="s">
        <v>87</v>
      </c>
      <c r="AV1417" s="12" t="s">
        <v>82</v>
      </c>
      <c r="AW1417" s="12" t="s">
        <v>38</v>
      </c>
      <c r="AX1417" s="12" t="s">
        <v>75</v>
      </c>
      <c r="AY1417" s="202" t="s">
        <v>178</v>
      </c>
    </row>
    <row r="1418" spans="2:65" s="12" customFormat="1">
      <c r="B1418" s="201"/>
      <c r="D1418" s="194" t="s">
        <v>304</v>
      </c>
      <c r="E1418" s="202" t="s">
        <v>5</v>
      </c>
      <c r="F1418" s="203" t="s">
        <v>1382</v>
      </c>
      <c r="H1418" s="202" t="s">
        <v>5</v>
      </c>
      <c r="I1418" s="204"/>
      <c r="L1418" s="201"/>
      <c r="M1418" s="205"/>
      <c r="N1418" s="206"/>
      <c r="O1418" s="206"/>
      <c r="P1418" s="206"/>
      <c r="Q1418" s="206"/>
      <c r="R1418" s="206"/>
      <c r="S1418" s="206"/>
      <c r="T1418" s="207"/>
      <c r="AT1418" s="202" t="s">
        <v>304</v>
      </c>
      <c r="AU1418" s="202" t="s">
        <v>87</v>
      </c>
      <c r="AV1418" s="12" t="s">
        <v>82</v>
      </c>
      <c r="AW1418" s="12" t="s">
        <v>38</v>
      </c>
      <c r="AX1418" s="12" t="s">
        <v>75</v>
      </c>
      <c r="AY1418" s="202" t="s">
        <v>178</v>
      </c>
    </row>
    <row r="1419" spans="2:65" s="13" customFormat="1">
      <c r="B1419" s="208"/>
      <c r="D1419" s="194" t="s">
        <v>304</v>
      </c>
      <c r="E1419" s="209" t="s">
        <v>5</v>
      </c>
      <c r="F1419" s="210" t="s">
        <v>1383</v>
      </c>
      <c r="H1419" s="211">
        <v>15.4</v>
      </c>
      <c r="I1419" s="212"/>
      <c r="L1419" s="208"/>
      <c r="M1419" s="213"/>
      <c r="N1419" s="214"/>
      <c r="O1419" s="214"/>
      <c r="P1419" s="214"/>
      <c r="Q1419" s="214"/>
      <c r="R1419" s="214"/>
      <c r="S1419" s="214"/>
      <c r="T1419" s="215"/>
      <c r="AT1419" s="209" t="s">
        <v>304</v>
      </c>
      <c r="AU1419" s="209" t="s">
        <v>87</v>
      </c>
      <c r="AV1419" s="13" t="s">
        <v>87</v>
      </c>
      <c r="AW1419" s="13" t="s">
        <v>38</v>
      </c>
      <c r="AX1419" s="13" t="s">
        <v>75</v>
      </c>
      <c r="AY1419" s="209" t="s">
        <v>178</v>
      </c>
    </row>
    <row r="1420" spans="2:65" s="13" customFormat="1">
      <c r="B1420" s="208"/>
      <c r="D1420" s="194" t="s">
        <v>304</v>
      </c>
      <c r="E1420" s="209" t="s">
        <v>5</v>
      </c>
      <c r="F1420" s="210" t="s">
        <v>1384</v>
      </c>
      <c r="H1420" s="211">
        <v>3.12</v>
      </c>
      <c r="I1420" s="212"/>
      <c r="L1420" s="208"/>
      <c r="M1420" s="213"/>
      <c r="N1420" s="214"/>
      <c r="O1420" s="214"/>
      <c r="P1420" s="214"/>
      <c r="Q1420" s="214"/>
      <c r="R1420" s="214"/>
      <c r="S1420" s="214"/>
      <c r="T1420" s="215"/>
      <c r="AT1420" s="209" t="s">
        <v>304</v>
      </c>
      <c r="AU1420" s="209" t="s">
        <v>87</v>
      </c>
      <c r="AV1420" s="13" t="s">
        <v>87</v>
      </c>
      <c r="AW1420" s="13" t="s">
        <v>38</v>
      </c>
      <c r="AX1420" s="13" t="s">
        <v>75</v>
      </c>
      <c r="AY1420" s="209" t="s">
        <v>178</v>
      </c>
    </row>
    <row r="1421" spans="2:65" s="13" customFormat="1">
      <c r="B1421" s="208"/>
      <c r="D1421" s="194" t="s">
        <v>304</v>
      </c>
      <c r="E1421" s="209" t="s">
        <v>5</v>
      </c>
      <c r="F1421" s="210" t="s">
        <v>1385</v>
      </c>
      <c r="H1421" s="211">
        <v>9.69</v>
      </c>
      <c r="I1421" s="212"/>
      <c r="L1421" s="208"/>
      <c r="M1421" s="213"/>
      <c r="N1421" s="214"/>
      <c r="O1421" s="214"/>
      <c r="P1421" s="214"/>
      <c r="Q1421" s="214"/>
      <c r="R1421" s="214"/>
      <c r="S1421" s="214"/>
      <c r="T1421" s="215"/>
      <c r="AT1421" s="209" t="s">
        <v>304</v>
      </c>
      <c r="AU1421" s="209" t="s">
        <v>87</v>
      </c>
      <c r="AV1421" s="13" t="s">
        <v>87</v>
      </c>
      <c r="AW1421" s="13" t="s">
        <v>38</v>
      </c>
      <c r="AX1421" s="13" t="s">
        <v>75</v>
      </c>
      <c r="AY1421" s="209" t="s">
        <v>178</v>
      </c>
    </row>
    <row r="1422" spans="2:65" s="14" customFormat="1">
      <c r="B1422" s="216"/>
      <c r="D1422" s="194" t="s">
        <v>304</v>
      </c>
      <c r="E1422" s="217" t="s">
        <v>5</v>
      </c>
      <c r="F1422" s="218" t="s">
        <v>309</v>
      </c>
      <c r="H1422" s="219">
        <v>44.41</v>
      </c>
      <c r="I1422" s="220"/>
      <c r="L1422" s="216"/>
      <c r="M1422" s="221"/>
      <c r="N1422" s="222"/>
      <c r="O1422" s="222"/>
      <c r="P1422" s="222"/>
      <c r="Q1422" s="222"/>
      <c r="R1422" s="222"/>
      <c r="S1422" s="222"/>
      <c r="T1422" s="223"/>
      <c r="AT1422" s="217" t="s">
        <v>304</v>
      </c>
      <c r="AU1422" s="217" t="s">
        <v>87</v>
      </c>
      <c r="AV1422" s="14" t="s">
        <v>177</v>
      </c>
      <c r="AW1422" s="14" t="s">
        <v>38</v>
      </c>
      <c r="AX1422" s="14" t="s">
        <v>82</v>
      </c>
      <c r="AY1422" s="217" t="s">
        <v>178</v>
      </c>
    </row>
    <row r="1423" spans="2:65" s="11" customFormat="1" ht="29.85" customHeight="1">
      <c r="B1423" s="168"/>
      <c r="D1423" s="169" t="s">
        <v>74</v>
      </c>
      <c r="E1423" s="179" t="s">
        <v>1386</v>
      </c>
      <c r="F1423" s="179" t="s">
        <v>1387</v>
      </c>
      <c r="I1423" s="171"/>
      <c r="J1423" s="180">
        <f>BK1423</f>
        <v>0</v>
      </c>
      <c r="L1423" s="168"/>
      <c r="M1423" s="173"/>
      <c r="N1423" s="174"/>
      <c r="O1423" s="174"/>
      <c r="P1423" s="175">
        <f>SUM(P1424:P1476)</f>
        <v>0</v>
      </c>
      <c r="Q1423" s="174"/>
      <c r="R1423" s="175">
        <f>SUM(R1424:R1476)</f>
        <v>0</v>
      </c>
      <c r="S1423" s="174"/>
      <c r="T1423" s="176">
        <f>SUM(T1424:T1476)</f>
        <v>0</v>
      </c>
      <c r="AR1423" s="169" t="s">
        <v>82</v>
      </c>
      <c r="AT1423" s="177" t="s">
        <v>74</v>
      </c>
      <c r="AU1423" s="177" t="s">
        <v>82</v>
      </c>
      <c r="AY1423" s="169" t="s">
        <v>178</v>
      </c>
      <c r="BK1423" s="178">
        <f>SUM(BK1424:BK1476)</f>
        <v>0</v>
      </c>
    </row>
    <row r="1424" spans="2:65" s="1" customFormat="1" ht="25.5" customHeight="1">
      <c r="B1424" s="181"/>
      <c r="C1424" s="182" t="s">
        <v>1388</v>
      </c>
      <c r="D1424" s="182" t="s">
        <v>180</v>
      </c>
      <c r="E1424" s="183" t="s">
        <v>1389</v>
      </c>
      <c r="F1424" s="184" t="s">
        <v>1390</v>
      </c>
      <c r="G1424" s="185" t="s">
        <v>365</v>
      </c>
      <c r="H1424" s="186">
        <v>984.65300000000002</v>
      </c>
      <c r="I1424" s="187"/>
      <c r="J1424" s="188">
        <f>ROUND(I1424*H1424,2)</f>
        <v>0</v>
      </c>
      <c r="K1424" s="184" t="s">
        <v>5</v>
      </c>
      <c r="L1424" s="42"/>
      <c r="M1424" s="189" t="s">
        <v>5</v>
      </c>
      <c r="N1424" s="190" t="s">
        <v>46</v>
      </c>
      <c r="O1424" s="43"/>
      <c r="P1424" s="191">
        <f>O1424*H1424</f>
        <v>0</v>
      </c>
      <c r="Q1424" s="191">
        <v>0</v>
      </c>
      <c r="R1424" s="191">
        <f>Q1424*H1424</f>
        <v>0</v>
      </c>
      <c r="S1424" s="191">
        <v>0</v>
      </c>
      <c r="T1424" s="192">
        <f>S1424*H1424</f>
        <v>0</v>
      </c>
      <c r="AR1424" s="25" t="s">
        <v>177</v>
      </c>
      <c r="AT1424" s="25" t="s">
        <v>180</v>
      </c>
      <c r="AU1424" s="25" t="s">
        <v>87</v>
      </c>
      <c r="AY1424" s="25" t="s">
        <v>178</v>
      </c>
      <c r="BE1424" s="193">
        <f>IF(N1424="základní",J1424,0)</f>
        <v>0</v>
      </c>
      <c r="BF1424" s="193">
        <f>IF(N1424="snížená",J1424,0)</f>
        <v>0</v>
      </c>
      <c r="BG1424" s="193">
        <f>IF(N1424="zákl. přenesená",J1424,0)</f>
        <v>0</v>
      </c>
      <c r="BH1424" s="193">
        <f>IF(N1424="sníž. přenesená",J1424,0)</f>
        <v>0</v>
      </c>
      <c r="BI1424" s="193">
        <f>IF(N1424="nulová",J1424,0)</f>
        <v>0</v>
      </c>
      <c r="BJ1424" s="25" t="s">
        <v>82</v>
      </c>
      <c r="BK1424" s="193">
        <f>ROUND(I1424*H1424,2)</f>
        <v>0</v>
      </c>
      <c r="BL1424" s="25" t="s">
        <v>177</v>
      </c>
      <c r="BM1424" s="25" t="s">
        <v>1391</v>
      </c>
    </row>
    <row r="1425" spans="2:65" s="1" customFormat="1" ht="25.5" customHeight="1">
      <c r="B1425" s="181"/>
      <c r="C1425" s="182" t="s">
        <v>1392</v>
      </c>
      <c r="D1425" s="182" t="s">
        <v>180</v>
      </c>
      <c r="E1425" s="183" t="s">
        <v>1393</v>
      </c>
      <c r="F1425" s="184" t="s">
        <v>1394</v>
      </c>
      <c r="G1425" s="185" t="s">
        <v>365</v>
      </c>
      <c r="H1425" s="186">
        <v>984.65300000000002</v>
      </c>
      <c r="I1425" s="187"/>
      <c r="J1425" s="188">
        <f>ROUND(I1425*H1425,2)</f>
        <v>0</v>
      </c>
      <c r="K1425" s="184" t="s">
        <v>5</v>
      </c>
      <c r="L1425" s="42"/>
      <c r="M1425" s="189" t="s">
        <v>5</v>
      </c>
      <c r="N1425" s="190" t="s">
        <v>46</v>
      </c>
      <c r="O1425" s="43"/>
      <c r="P1425" s="191">
        <f>O1425*H1425</f>
        <v>0</v>
      </c>
      <c r="Q1425" s="191">
        <v>0</v>
      </c>
      <c r="R1425" s="191">
        <f>Q1425*H1425</f>
        <v>0</v>
      </c>
      <c r="S1425" s="191">
        <v>0</v>
      </c>
      <c r="T1425" s="192">
        <f>S1425*H1425</f>
        <v>0</v>
      </c>
      <c r="AR1425" s="25" t="s">
        <v>177</v>
      </c>
      <c r="AT1425" s="25" t="s">
        <v>180</v>
      </c>
      <c r="AU1425" s="25" t="s">
        <v>87</v>
      </c>
      <c r="AY1425" s="25" t="s">
        <v>178</v>
      </c>
      <c r="BE1425" s="193">
        <f>IF(N1425="základní",J1425,0)</f>
        <v>0</v>
      </c>
      <c r="BF1425" s="193">
        <f>IF(N1425="snížená",J1425,0)</f>
        <v>0</v>
      </c>
      <c r="BG1425" s="193">
        <f>IF(N1425="zákl. přenesená",J1425,0)</f>
        <v>0</v>
      </c>
      <c r="BH1425" s="193">
        <f>IF(N1425="sníž. přenesená",J1425,0)</f>
        <v>0</v>
      </c>
      <c r="BI1425" s="193">
        <f>IF(N1425="nulová",J1425,0)</f>
        <v>0</v>
      </c>
      <c r="BJ1425" s="25" t="s">
        <v>82</v>
      </c>
      <c r="BK1425" s="193">
        <f>ROUND(I1425*H1425,2)</f>
        <v>0</v>
      </c>
      <c r="BL1425" s="25" t="s">
        <v>177</v>
      </c>
      <c r="BM1425" s="25" t="s">
        <v>1395</v>
      </c>
    </row>
    <row r="1426" spans="2:65" s="1" customFormat="1" ht="25.5" customHeight="1">
      <c r="B1426" s="181"/>
      <c r="C1426" s="182" t="s">
        <v>1396</v>
      </c>
      <c r="D1426" s="182" t="s">
        <v>180</v>
      </c>
      <c r="E1426" s="183" t="s">
        <v>1397</v>
      </c>
      <c r="F1426" s="184" t="s">
        <v>1398</v>
      </c>
      <c r="G1426" s="185" t="s">
        <v>365</v>
      </c>
      <c r="H1426" s="186">
        <v>45294.038</v>
      </c>
      <c r="I1426" s="187"/>
      <c r="J1426" s="188">
        <f>ROUND(I1426*H1426,2)</f>
        <v>0</v>
      </c>
      <c r="K1426" s="184" t="s">
        <v>5</v>
      </c>
      <c r="L1426" s="42"/>
      <c r="M1426" s="189" t="s">
        <v>5</v>
      </c>
      <c r="N1426" s="190" t="s">
        <v>46</v>
      </c>
      <c r="O1426" s="43"/>
      <c r="P1426" s="191">
        <f>O1426*H1426</f>
        <v>0</v>
      </c>
      <c r="Q1426" s="191">
        <v>0</v>
      </c>
      <c r="R1426" s="191">
        <f>Q1426*H1426</f>
        <v>0</v>
      </c>
      <c r="S1426" s="191">
        <v>0</v>
      </c>
      <c r="T1426" s="192">
        <f>S1426*H1426</f>
        <v>0</v>
      </c>
      <c r="AR1426" s="25" t="s">
        <v>177</v>
      </c>
      <c r="AT1426" s="25" t="s">
        <v>180</v>
      </c>
      <c r="AU1426" s="25" t="s">
        <v>87</v>
      </c>
      <c r="AY1426" s="25" t="s">
        <v>178</v>
      </c>
      <c r="BE1426" s="193">
        <f>IF(N1426="základní",J1426,0)</f>
        <v>0</v>
      </c>
      <c r="BF1426" s="193">
        <f>IF(N1426="snížená",J1426,0)</f>
        <v>0</v>
      </c>
      <c r="BG1426" s="193">
        <f>IF(N1426="zákl. přenesená",J1426,0)</f>
        <v>0</v>
      </c>
      <c r="BH1426" s="193">
        <f>IF(N1426="sníž. přenesená",J1426,0)</f>
        <v>0</v>
      </c>
      <c r="BI1426" s="193">
        <f>IF(N1426="nulová",J1426,0)</f>
        <v>0</v>
      </c>
      <c r="BJ1426" s="25" t="s">
        <v>82</v>
      </c>
      <c r="BK1426" s="193">
        <f>ROUND(I1426*H1426,2)</f>
        <v>0</v>
      </c>
      <c r="BL1426" s="25" t="s">
        <v>177</v>
      </c>
      <c r="BM1426" s="25" t="s">
        <v>1399</v>
      </c>
    </row>
    <row r="1427" spans="2:65" s="13" customFormat="1">
      <c r="B1427" s="208"/>
      <c r="D1427" s="194" t="s">
        <v>304</v>
      </c>
      <c r="E1427" s="209" t="s">
        <v>5</v>
      </c>
      <c r="F1427" s="210" t="s">
        <v>1400</v>
      </c>
      <c r="H1427" s="211">
        <v>45294.038</v>
      </c>
      <c r="I1427" s="212"/>
      <c r="L1427" s="208"/>
      <c r="M1427" s="213"/>
      <c r="N1427" s="214"/>
      <c r="O1427" s="214"/>
      <c r="P1427" s="214"/>
      <c r="Q1427" s="214"/>
      <c r="R1427" s="214"/>
      <c r="S1427" s="214"/>
      <c r="T1427" s="215"/>
      <c r="AT1427" s="209" t="s">
        <v>304</v>
      </c>
      <c r="AU1427" s="209" t="s">
        <v>87</v>
      </c>
      <c r="AV1427" s="13" t="s">
        <v>87</v>
      </c>
      <c r="AW1427" s="13" t="s">
        <v>38</v>
      </c>
      <c r="AX1427" s="13" t="s">
        <v>75</v>
      </c>
      <c r="AY1427" s="209" t="s">
        <v>178</v>
      </c>
    </row>
    <row r="1428" spans="2:65" s="14" customFormat="1">
      <c r="B1428" s="216"/>
      <c r="D1428" s="194" t="s">
        <v>304</v>
      </c>
      <c r="E1428" s="217" t="s">
        <v>5</v>
      </c>
      <c r="F1428" s="218" t="s">
        <v>309</v>
      </c>
      <c r="H1428" s="219">
        <v>45294.038</v>
      </c>
      <c r="I1428" s="220"/>
      <c r="L1428" s="216"/>
      <c r="M1428" s="221"/>
      <c r="N1428" s="222"/>
      <c r="O1428" s="222"/>
      <c r="P1428" s="222"/>
      <c r="Q1428" s="222"/>
      <c r="R1428" s="222"/>
      <c r="S1428" s="222"/>
      <c r="T1428" s="223"/>
      <c r="AT1428" s="217" t="s">
        <v>304</v>
      </c>
      <c r="AU1428" s="217" t="s">
        <v>87</v>
      </c>
      <c r="AV1428" s="14" t="s">
        <v>177</v>
      </c>
      <c r="AW1428" s="14" t="s">
        <v>38</v>
      </c>
      <c r="AX1428" s="14" t="s">
        <v>82</v>
      </c>
      <c r="AY1428" s="217" t="s">
        <v>178</v>
      </c>
    </row>
    <row r="1429" spans="2:65" s="1" customFormat="1" ht="16.5" customHeight="1">
      <c r="B1429" s="181"/>
      <c r="C1429" s="182" t="s">
        <v>1401</v>
      </c>
      <c r="D1429" s="182" t="s">
        <v>180</v>
      </c>
      <c r="E1429" s="183" t="s">
        <v>1402</v>
      </c>
      <c r="F1429" s="184" t="s">
        <v>1403</v>
      </c>
      <c r="G1429" s="185" t="s">
        <v>365</v>
      </c>
      <c r="H1429" s="186">
        <v>914.48</v>
      </c>
      <c r="I1429" s="187"/>
      <c r="J1429" s="188">
        <f>ROUND(I1429*H1429,2)</f>
        <v>0</v>
      </c>
      <c r="K1429" s="184" t="s">
        <v>5</v>
      </c>
      <c r="L1429" s="42"/>
      <c r="M1429" s="189" t="s">
        <v>5</v>
      </c>
      <c r="N1429" s="190" t="s">
        <v>46</v>
      </c>
      <c r="O1429" s="43"/>
      <c r="P1429" s="191">
        <f>O1429*H1429</f>
        <v>0</v>
      </c>
      <c r="Q1429" s="191">
        <v>0</v>
      </c>
      <c r="R1429" s="191">
        <f>Q1429*H1429</f>
        <v>0</v>
      </c>
      <c r="S1429" s="191">
        <v>0</v>
      </c>
      <c r="T1429" s="192">
        <f>S1429*H1429</f>
        <v>0</v>
      </c>
      <c r="AR1429" s="25" t="s">
        <v>177</v>
      </c>
      <c r="AT1429" s="25" t="s">
        <v>180</v>
      </c>
      <c r="AU1429" s="25" t="s">
        <v>87</v>
      </c>
      <c r="AY1429" s="25" t="s">
        <v>178</v>
      </c>
      <c r="BE1429" s="193">
        <f>IF(N1429="základní",J1429,0)</f>
        <v>0</v>
      </c>
      <c r="BF1429" s="193">
        <f>IF(N1429="snížená",J1429,0)</f>
        <v>0</v>
      </c>
      <c r="BG1429" s="193">
        <f>IF(N1429="zákl. přenesená",J1429,0)</f>
        <v>0</v>
      </c>
      <c r="BH1429" s="193">
        <f>IF(N1429="sníž. přenesená",J1429,0)</f>
        <v>0</v>
      </c>
      <c r="BI1429" s="193">
        <f>IF(N1429="nulová",J1429,0)</f>
        <v>0</v>
      </c>
      <c r="BJ1429" s="25" t="s">
        <v>82</v>
      </c>
      <c r="BK1429" s="193">
        <f>ROUND(I1429*H1429,2)</f>
        <v>0</v>
      </c>
      <c r="BL1429" s="25" t="s">
        <v>177</v>
      </c>
      <c r="BM1429" s="25" t="s">
        <v>1404</v>
      </c>
    </row>
    <row r="1430" spans="2:65" s="13" customFormat="1">
      <c r="B1430" s="208"/>
      <c r="D1430" s="194" t="s">
        <v>304</v>
      </c>
      <c r="E1430" s="209" t="s">
        <v>5</v>
      </c>
      <c r="F1430" s="210" t="s">
        <v>1405</v>
      </c>
      <c r="H1430" s="211">
        <v>984.65300000000002</v>
      </c>
      <c r="I1430" s="212"/>
      <c r="L1430" s="208"/>
      <c r="M1430" s="213"/>
      <c r="N1430" s="214"/>
      <c r="O1430" s="214"/>
      <c r="P1430" s="214"/>
      <c r="Q1430" s="214"/>
      <c r="R1430" s="214"/>
      <c r="S1430" s="214"/>
      <c r="T1430" s="215"/>
      <c r="AT1430" s="209" t="s">
        <v>304</v>
      </c>
      <c r="AU1430" s="209" t="s">
        <v>87</v>
      </c>
      <c r="AV1430" s="13" t="s">
        <v>87</v>
      </c>
      <c r="AW1430" s="13" t="s">
        <v>38</v>
      </c>
      <c r="AX1430" s="13" t="s">
        <v>75</v>
      </c>
      <c r="AY1430" s="209" t="s">
        <v>178</v>
      </c>
    </row>
    <row r="1431" spans="2:65" s="13" customFormat="1">
      <c r="B1431" s="208"/>
      <c r="D1431" s="194" t="s">
        <v>304</v>
      </c>
      <c r="E1431" s="209" t="s">
        <v>5</v>
      </c>
      <c r="F1431" s="210" t="s">
        <v>1406</v>
      </c>
      <c r="H1431" s="211">
        <v>-1.635</v>
      </c>
      <c r="I1431" s="212"/>
      <c r="L1431" s="208"/>
      <c r="M1431" s="213"/>
      <c r="N1431" s="214"/>
      <c r="O1431" s="214"/>
      <c r="P1431" s="214"/>
      <c r="Q1431" s="214"/>
      <c r="R1431" s="214"/>
      <c r="S1431" s="214"/>
      <c r="T1431" s="215"/>
      <c r="AT1431" s="209" t="s">
        <v>304</v>
      </c>
      <c r="AU1431" s="209" t="s">
        <v>87</v>
      </c>
      <c r="AV1431" s="13" t="s">
        <v>87</v>
      </c>
      <c r="AW1431" s="13" t="s">
        <v>38</v>
      </c>
      <c r="AX1431" s="13" t="s">
        <v>75</v>
      </c>
      <c r="AY1431" s="209" t="s">
        <v>178</v>
      </c>
    </row>
    <row r="1432" spans="2:65" s="13" customFormat="1">
      <c r="B1432" s="208"/>
      <c r="D1432" s="194" t="s">
        <v>304</v>
      </c>
      <c r="E1432" s="209" t="s">
        <v>5</v>
      </c>
      <c r="F1432" s="210" t="s">
        <v>1407</v>
      </c>
      <c r="H1432" s="211">
        <v>-9.41</v>
      </c>
      <c r="I1432" s="212"/>
      <c r="L1432" s="208"/>
      <c r="M1432" s="213"/>
      <c r="N1432" s="214"/>
      <c r="O1432" s="214"/>
      <c r="P1432" s="214"/>
      <c r="Q1432" s="214"/>
      <c r="R1432" s="214"/>
      <c r="S1432" s="214"/>
      <c r="T1432" s="215"/>
      <c r="AT1432" s="209" t="s">
        <v>304</v>
      </c>
      <c r="AU1432" s="209" t="s">
        <v>87</v>
      </c>
      <c r="AV1432" s="13" t="s">
        <v>87</v>
      </c>
      <c r="AW1432" s="13" t="s">
        <v>38</v>
      </c>
      <c r="AX1432" s="13" t="s">
        <v>75</v>
      </c>
      <c r="AY1432" s="209" t="s">
        <v>178</v>
      </c>
    </row>
    <row r="1433" spans="2:65" s="13" customFormat="1">
      <c r="B1433" s="208"/>
      <c r="D1433" s="194" t="s">
        <v>304</v>
      </c>
      <c r="E1433" s="209" t="s">
        <v>5</v>
      </c>
      <c r="F1433" s="210" t="s">
        <v>1408</v>
      </c>
      <c r="H1433" s="211">
        <v>-0.39100000000000001</v>
      </c>
      <c r="I1433" s="212"/>
      <c r="L1433" s="208"/>
      <c r="M1433" s="213"/>
      <c r="N1433" s="214"/>
      <c r="O1433" s="214"/>
      <c r="P1433" s="214"/>
      <c r="Q1433" s="214"/>
      <c r="R1433" s="214"/>
      <c r="S1433" s="214"/>
      <c r="T1433" s="215"/>
      <c r="AT1433" s="209" t="s">
        <v>304</v>
      </c>
      <c r="AU1433" s="209" t="s">
        <v>87</v>
      </c>
      <c r="AV1433" s="13" t="s">
        <v>87</v>
      </c>
      <c r="AW1433" s="13" t="s">
        <v>38</v>
      </c>
      <c r="AX1433" s="13" t="s">
        <v>75</v>
      </c>
      <c r="AY1433" s="209" t="s">
        <v>178</v>
      </c>
    </row>
    <row r="1434" spans="2:65" s="13" customFormat="1">
      <c r="B1434" s="208"/>
      <c r="D1434" s="194" t="s">
        <v>304</v>
      </c>
      <c r="E1434" s="209" t="s">
        <v>5</v>
      </c>
      <c r="F1434" s="210" t="s">
        <v>1409</v>
      </c>
      <c r="H1434" s="211">
        <v>-0.39600000000000002</v>
      </c>
      <c r="I1434" s="212"/>
      <c r="L1434" s="208"/>
      <c r="M1434" s="213"/>
      <c r="N1434" s="214"/>
      <c r="O1434" s="214"/>
      <c r="P1434" s="214"/>
      <c r="Q1434" s="214"/>
      <c r="R1434" s="214"/>
      <c r="S1434" s="214"/>
      <c r="T1434" s="215"/>
      <c r="AT1434" s="209" t="s">
        <v>304</v>
      </c>
      <c r="AU1434" s="209" t="s">
        <v>87</v>
      </c>
      <c r="AV1434" s="13" t="s">
        <v>87</v>
      </c>
      <c r="AW1434" s="13" t="s">
        <v>38</v>
      </c>
      <c r="AX1434" s="13" t="s">
        <v>75</v>
      </c>
      <c r="AY1434" s="209" t="s">
        <v>178</v>
      </c>
    </row>
    <row r="1435" spans="2:65" s="13" customFormat="1">
      <c r="B1435" s="208"/>
      <c r="D1435" s="194" t="s">
        <v>304</v>
      </c>
      <c r="E1435" s="209" t="s">
        <v>5</v>
      </c>
      <c r="F1435" s="210" t="s">
        <v>1410</v>
      </c>
      <c r="H1435" s="211">
        <v>-3.5539999999999998</v>
      </c>
      <c r="I1435" s="212"/>
      <c r="L1435" s="208"/>
      <c r="M1435" s="213"/>
      <c r="N1435" s="214"/>
      <c r="O1435" s="214"/>
      <c r="P1435" s="214"/>
      <c r="Q1435" s="214"/>
      <c r="R1435" s="214"/>
      <c r="S1435" s="214"/>
      <c r="T1435" s="215"/>
      <c r="AT1435" s="209" t="s">
        <v>304</v>
      </c>
      <c r="AU1435" s="209" t="s">
        <v>87</v>
      </c>
      <c r="AV1435" s="13" t="s">
        <v>87</v>
      </c>
      <c r="AW1435" s="13" t="s">
        <v>38</v>
      </c>
      <c r="AX1435" s="13" t="s">
        <v>75</v>
      </c>
      <c r="AY1435" s="209" t="s">
        <v>178</v>
      </c>
    </row>
    <row r="1436" spans="2:65" s="13" customFormat="1">
      <c r="B1436" s="208"/>
      <c r="D1436" s="194" t="s">
        <v>304</v>
      </c>
      <c r="E1436" s="209" t="s">
        <v>5</v>
      </c>
      <c r="F1436" s="210" t="s">
        <v>1411</v>
      </c>
      <c r="H1436" s="211">
        <v>-5.819</v>
      </c>
      <c r="I1436" s="212"/>
      <c r="L1436" s="208"/>
      <c r="M1436" s="213"/>
      <c r="N1436" s="214"/>
      <c r="O1436" s="214"/>
      <c r="P1436" s="214"/>
      <c r="Q1436" s="214"/>
      <c r="R1436" s="214"/>
      <c r="S1436" s="214"/>
      <c r="T1436" s="215"/>
      <c r="AT1436" s="209" t="s">
        <v>304</v>
      </c>
      <c r="AU1436" s="209" t="s">
        <v>87</v>
      </c>
      <c r="AV1436" s="13" t="s">
        <v>87</v>
      </c>
      <c r="AW1436" s="13" t="s">
        <v>38</v>
      </c>
      <c r="AX1436" s="13" t="s">
        <v>75</v>
      </c>
      <c r="AY1436" s="209" t="s">
        <v>178</v>
      </c>
    </row>
    <row r="1437" spans="2:65" s="13" customFormat="1">
      <c r="B1437" s="208"/>
      <c r="D1437" s="194" t="s">
        <v>304</v>
      </c>
      <c r="E1437" s="209" t="s">
        <v>5</v>
      </c>
      <c r="F1437" s="210" t="s">
        <v>1412</v>
      </c>
      <c r="H1437" s="211">
        <v>-48.968000000000004</v>
      </c>
      <c r="I1437" s="212"/>
      <c r="L1437" s="208"/>
      <c r="M1437" s="213"/>
      <c r="N1437" s="214"/>
      <c r="O1437" s="214"/>
      <c r="P1437" s="214"/>
      <c r="Q1437" s="214"/>
      <c r="R1437" s="214"/>
      <c r="S1437" s="214"/>
      <c r="T1437" s="215"/>
      <c r="AT1437" s="209" t="s">
        <v>304</v>
      </c>
      <c r="AU1437" s="209" t="s">
        <v>87</v>
      </c>
      <c r="AV1437" s="13" t="s">
        <v>87</v>
      </c>
      <c r="AW1437" s="13" t="s">
        <v>38</v>
      </c>
      <c r="AX1437" s="13" t="s">
        <v>75</v>
      </c>
      <c r="AY1437" s="209" t="s">
        <v>178</v>
      </c>
    </row>
    <row r="1438" spans="2:65" s="14" customFormat="1">
      <c r="B1438" s="216"/>
      <c r="D1438" s="194" t="s">
        <v>304</v>
      </c>
      <c r="E1438" s="217" t="s">
        <v>5</v>
      </c>
      <c r="F1438" s="218" t="s">
        <v>309</v>
      </c>
      <c r="H1438" s="219">
        <v>914.48</v>
      </c>
      <c r="I1438" s="220"/>
      <c r="L1438" s="216"/>
      <c r="M1438" s="221"/>
      <c r="N1438" s="222"/>
      <c r="O1438" s="222"/>
      <c r="P1438" s="222"/>
      <c r="Q1438" s="222"/>
      <c r="R1438" s="222"/>
      <c r="S1438" s="222"/>
      <c r="T1438" s="223"/>
      <c r="AT1438" s="217" t="s">
        <v>304</v>
      </c>
      <c r="AU1438" s="217" t="s">
        <v>87</v>
      </c>
      <c r="AV1438" s="14" t="s">
        <v>177</v>
      </c>
      <c r="AW1438" s="14" t="s">
        <v>38</v>
      </c>
      <c r="AX1438" s="14" t="s">
        <v>82</v>
      </c>
      <c r="AY1438" s="217" t="s">
        <v>178</v>
      </c>
    </row>
    <row r="1439" spans="2:65" s="1" customFormat="1" ht="16.5" customHeight="1">
      <c r="B1439" s="181"/>
      <c r="C1439" s="182" t="s">
        <v>1413</v>
      </c>
      <c r="D1439" s="182" t="s">
        <v>180</v>
      </c>
      <c r="E1439" s="183" t="s">
        <v>1414</v>
      </c>
      <c r="F1439" s="184" t="s">
        <v>1415</v>
      </c>
      <c r="G1439" s="185" t="s">
        <v>365</v>
      </c>
      <c r="H1439" s="186">
        <v>1.635</v>
      </c>
      <c r="I1439" s="187"/>
      <c r="J1439" s="188">
        <f>ROUND(I1439*H1439,2)</f>
        <v>0</v>
      </c>
      <c r="K1439" s="184" t="s">
        <v>5</v>
      </c>
      <c r="L1439" s="42"/>
      <c r="M1439" s="189" t="s">
        <v>5</v>
      </c>
      <c r="N1439" s="190" t="s">
        <v>46</v>
      </c>
      <c r="O1439" s="43"/>
      <c r="P1439" s="191">
        <f>O1439*H1439</f>
        <v>0</v>
      </c>
      <c r="Q1439" s="191">
        <v>0</v>
      </c>
      <c r="R1439" s="191">
        <f>Q1439*H1439</f>
        <v>0</v>
      </c>
      <c r="S1439" s="191">
        <v>0</v>
      </c>
      <c r="T1439" s="192">
        <f>S1439*H1439</f>
        <v>0</v>
      </c>
      <c r="AR1439" s="25" t="s">
        <v>177</v>
      </c>
      <c r="AT1439" s="25" t="s">
        <v>180</v>
      </c>
      <c r="AU1439" s="25" t="s">
        <v>87</v>
      </c>
      <c r="AY1439" s="25" t="s">
        <v>178</v>
      </c>
      <c r="BE1439" s="193">
        <f>IF(N1439="základní",J1439,0)</f>
        <v>0</v>
      </c>
      <c r="BF1439" s="193">
        <f>IF(N1439="snížená",J1439,0)</f>
        <v>0</v>
      </c>
      <c r="BG1439" s="193">
        <f>IF(N1439="zákl. přenesená",J1439,0)</f>
        <v>0</v>
      </c>
      <c r="BH1439" s="193">
        <f>IF(N1439="sníž. přenesená",J1439,0)</f>
        <v>0</v>
      </c>
      <c r="BI1439" s="193">
        <f>IF(N1439="nulová",J1439,0)</f>
        <v>0</v>
      </c>
      <c r="BJ1439" s="25" t="s">
        <v>82</v>
      </c>
      <c r="BK1439" s="193">
        <f>ROUND(I1439*H1439,2)</f>
        <v>0</v>
      </c>
      <c r="BL1439" s="25" t="s">
        <v>177</v>
      </c>
      <c r="BM1439" s="25" t="s">
        <v>1416</v>
      </c>
    </row>
    <row r="1440" spans="2:65" s="13" customFormat="1">
      <c r="B1440" s="208"/>
      <c r="D1440" s="194" t="s">
        <v>304</v>
      </c>
      <c r="E1440" s="209" t="s">
        <v>5</v>
      </c>
      <c r="F1440" s="210" t="s">
        <v>1417</v>
      </c>
      <c r="H1440" s="211">
        <v>4.1000000000000002E-2</v>
      </c>
      <c r="I1440" s="212"/>
      <c r="L1440" s="208"/>
      <c r="M1440" s="213"/>
      <c r="N1440" s="214"/>
      <c r="O1440" s="214"/>
      <c r="P1440" s="214"/>
      <c r="Q1440" s="214"/>
      <c r="R1440" s="214"/>
      <c r="S1440" s="214"/>
      <c r="T1440" s="215"/>
      <c r="AT1440" s="209" t="s">
        <v>304</v>
      </c>
      <c r="AU1440" s="209" t="s">
        <v>87</v>
      </c>
      <c r="AV1440" s="13" t="s">
        <v>87</v>
      </c>
      <c r="AW1440" s="13" t="s">
        <v>38</v>
      </c>
      <c r="AX1440" s="13" t="s">
        <v>75</v>
      </c>
      <c r="AY1440" s="209" t="s">
        <v>178</v>
      </c>
    </row>
    <row r="1441" spans="2:65" s="13" customFormat="1">
      <c r="B1441" s="208"/>
      <c r="D1441" s="194" t="s">
        <v>304</v>
      </c>
      <c r="E1441" s="209" t="s">
        <v>5</v>
      </c>
      <c r="F1441" s="210" t="s">
        <v>1418</v>
      </c>
      <c r="H1441" s="211">
        <v>0.104</v>
      </c>
      <c r="I1441" s="212"/>
      <c r="L1441" s="208"/>
      <c r="M1441" s="213"/>
      <c r="N1441" s="214"/>
      <c r="O1441" s="214"/>
      <c r="P1441" s="214"/>
      <c r="Q1441" s="214"/>
      <c r="R1441" s="214"/>
      <c r="S1441" s="214"/>
      <c r="T1441" s="215"/>
      <c r="AT1441" s="209" t="s">
        <v>304</v>
      </c>
      <c r="AU1441" s="209" t="s">
        <v>87</v>
      </c>
      <c r="AV1441" s="13" t="s">
        <v>87</v>
      </c>
      <c r="AW1441" s="13" t="s">
        <v>38</v>
      </c>
      <c r="AX1441" s="13" t="s">
        <v>75</v>
      </c>
      <c r="AY1441" s="209" t="s">
        <v>178</v>
      </c>
    </row>
    <row r="1442" spans="2:65" s="13" customFormat="1">
      <c r="B1442" s="208"/>
      <c r="D1442" s="194" t="s">
        <v>304</v>
      </c>
      <c r="E1442" s="209" t="s">
        <v>5</v>
      </c>
      <c r="F1442" s="210" t="s">
        <v>1419</v>
      </c>
      <c r="H1442" s="211">
        <v>8.2000000000000003E-2</v>
      </c>
      <c r="I1442" s="212"/>
      <c r="L1442" s="208"/>
      <c r="M1442" s="213"/>
      <c r="N1442" s="214"/>
      <c r="O1442" s="214"/>
      <c r="P1442" s="214"/>
      <c r="Q1442" s="214"/>
      <c r="R1442" s="214"/>
      <c r="S1442" s="214"/>
      <c r="T1442" s="215"/>
      <c r="AT1442" s="209" t="s">
        <v>304</v>
      </c>
      <c r="AU1442" s="209" t="s">
        <v>87</v>
      </c>
      <c r="AV1442" s="13" t="s">
        <v>87</v>
      </c>
      <c r="AW1442" s="13" t="s">
        <v>38</v>
      </c>
      <c r="AX1442" s="13" t="s">
        <v>75</v>
      </c>
      <c r="AY1442" s="209" t="s">
        <v>178</v>
      </c>
    </row>
    <row r="1443" spans="2:65" s="13" customFormat="1">
      <c r="B1443" s="208"/>
      <c r="D1443" s="194" t="s">
        <v>304</v>
      </c>
      <c r="E1443" s="209" t="s">
        <v>5</v>
      </c>
      <c r="F1443" s="210" t="s">
        <v>1420</v>
      </c>
      <c r="H1443" s="211">
        <v>0.14599999999999999</v>
      </c>
      <c r="I1443" s="212"/>
      <c r="L1443" s="208"/>
      <c r="M1443" s="213"/>
      <c r="N1443" s="214"/>
      <c r="O1443" s="214"/>
      <c r="P1443" s="214"/>
      <c r="Q1443" s="214"/>
      <c r="R1443" s="214"/>
      <c r="S1443" s="214"/>
      <c r="T1443" s="215"/>
      <c r="AT1443" s="209" t="s">
        <v>304</v>
      </c>
      <c r="AU1443" s="209" t="s">
        <v>87</v>
      </c>
      <c r="AV1443" s="13" t="s">
        <v>87</v>
      </c>
      <c r="AW1443" s="13" t="s">
        <v>38</v>
      </c>
      <c r="AX1443" s="13" t="s">
        <v>75</v>
      </c>
      <c r="AY1443" s="209" t="s">
        <v>178</v>
      </c>
    </row>
    <row r="1444" spans="2:65" s="13" customFormat="1">
      <c r="B1444" s="208"/>
      <c r="D1444" s="194" t="s">
        <v>304</v>
      </c>
      <c r="E1444" s="209" t="s">
        <v>5</v>
      </c>
      <c r="F1444" s="210" t="s">
        <v>1421</v>
      </c>
      <c r="H1444" s="211">
        <v>0.66600000000000004</v>
      </c>
      <c r="I1444" s="212"/>
      <c r="L1444" s="208"/>
      <c r="M1444" s="213"/>
      <c r="N1444" s="214"/>
      <c r="O1444" s="214"/>
      <c r="P1444" s="214"/>
      <c r="Q1444" s="214"/>
      <c r="R1444" s="214"/>
      <c r="S1444" s="214"/>
      <c r="T1444" s="215"/>
      <c r="AT1444" s="209" t="s">
        <v>304</v>
      </c>
      <c r="AU1444" s="209" t="s">
        <v>87</v>
      </c>
      <c r="AV1444" s="13" t="s">
        <v>87</v>
      </c>
      <c r="AW1444" s="13" t="s">
        <v>38</v>
      </c>
      <c r="AX1444" s="13" t="s">
        <v>75</v>
      </c>
      <c r="AY1444" s="209" t="s">
        <v>178</v>
      </c>
    </row>
    <row r="1445" spans="2:65" s="13" customFormat="1">
      <c r="B1445" s="208"/>
      <c r="D1445" s="194" t="s">
        <v>304</v>
      </c>
      <c r="E1445" s="209" t="s">
        <v>5</v>
      </c>
      <c r="F1445" s="210" t="s">
        <v>1422</v>
      </c>
      <c r="H1445" s="211">
        <v>7.9000000000000001E-2</v>
      </c>
      <c r="I1445" s="212"/>
      <c r="L1445" s="208"/>
      <c r="M1445" s="213"/>
      <c r="N1445" s="214"/>
      <c r="O1445" s="214"/>
      <c r="P1445" s="214"/>
      <c r="Q1445" s="214"/>
      <c r="R1445" s="214"/>
      <c r="S1445" s="214"/>
      <c r="T1445" s="215"/>
      <c r="AT1445" s="209" t="s">
        <v>304</v>
      </c>
      <c r="AU1445" s="209" t="s">
        <v>87</v>
      </c>
      <c r="AV1445" s="13" t="s">
        <v>87</v>
      </c>
      <c r="AW1445" s="13" t="s">
        <v>38</v>
      </c>
      <c r="AX1445" s="13" t="s">
        <v>75</v>
      </c>
      <c r="AY1445" s="209" t="s">
        <v>178</v>
      </c>
    </row>
    <row r="1446" spans="2:65" s="13" customFormat="1">
      <c r="B1446" s="208"/>
      <c r="D1446" s="194" t="s">
        <v>304</v>
      </c>
      <c r="E1446" s="209" t="s">
        <v>5</v>
      </c>
      <c r="F1446" s="210" t="s">
        <v>1423</v>
      </c>
      <c r="H1446" s="211">
        <v>0.188</v>
      </c>
      <c r="I1446" s="212"/>
      <c r="L1446" s="208"/>
      <c r="M1446" s="213"/>
      <c r="N1446" s="214"/>
      <c r="O1446" s="214"/>
      <c r="P1446" s="214"/>
      <c r="Q1446" s="214"/>
      <c r="R1446" s="214"/>
      <c r="S1446" s="214"/>
      <c r="T1446" s="215"/>
      <c r="AT1446" s="209" t="s">
        <v>304</v>
      </c>
      <c r="AU1446" s="209" t="s">
        <v>87</v>
      </c>
      <c r="AV1446" s="13" t="s">
        <v>87</v>
      </c>
      <c r="AW1446" s="13" t="s">
        <v>38</v>
      </c>
      <c r="AX1446" s="13" t="s">
        <v>75</v>
      </c>
      <c r="AY1446" s="209" t="s">
        <v>178</v>
      </c>
    </row>
    <row r="1447" spans="2:65" s="13" customFormat="1">
      <c r="B1447" s="208"/>
      <c r="D1447" s="194" t="s">
        <v>304</v>
      </c>
      <c r="E1447" s="209" t="s">
        <v>5</v>
      </c>
      <c r="F1447" s="210" t="s">
        <v>1424</v>
      </c>
      <c r="H1447" s="211">
        <v>0.32900000000000001</v>
      </c>
      <c r="I1447" s="212"/>
      <c r="L1447" s="208"/>
      <c r="M1447" s="213"/>
      <c r="N1447" s="214"/>
      <c r="O1447" s="214"/>
      <c r="P1447" s="214"/>
      <c r="Q1447" s="214"/>
      <c r="R1447" s="214"/>
      <c r="S1447" s="214"/>
      <c r="T1447" s="215"/>
      <c r="AT1447" s="209" t="s">
        <v>304</v>
      </c>
      <c r="AU1447" s="209" t="s">
        <v>87</v>
      </c>
      <c r="AV1447" s="13" t="s">
        <v>87</v>
      </c>
      <c r="AW1447" s="13" t="s">
        <v>38</v>
      </c>
      <c r="AX1447" s="13" t="s">
        <v>75</v>
      </c>
      <c r="AY1447" s="209" t="s">
        <v>178</v>
      </c>
    </row>
    <row r="1448" spans="2:65" s="14" customFormat="1">
      <c r="B1448" s="216"/>
      <c r="D1448" s="194" t="s">
        <v>304</v>
      </c>
      <c r="E1448" s="217" t="s">
        <v>5</v>
      </c>
      <c r="F1448" s="218" t="s">
        <v>309</v>
      </c>
      <c r="H1448" s="219">
        <v>1.635</v>
      </c>
      <c r="I1448" s="220"/>
      <c r="L1448" s="216"/>
      <c r="M1448" s="221"/>
      <c r="N1448" s="222"/>
      <c r="O1448" s="222"/>
      <c r="P1448" s="222"/>
      <c r="Q1448" s="222"/>
      <c r="R1448" s="222"/>
      <c r="S1448" s="222"/>
      <c r="T1448" s="223"/>
      <c r="AT1448" s="217" t="s">
        <v>304</v>
      </c>
      <c r="AU1448" s="217" t="s">
        <v>87</v>
      </c>
      <c r="AV1448" s="14" t="s">
        <v>177</v>
      </c>
      <c r="AW1448" s="14" t="s">
        <v>38</v>
      </c>
      <c r="AX1448" s="14" t="s">
        <v>82</v>
      </c>
      <c r="AY1448" s="217" t="s">
        <v>178</v>
      </c>
    </row>
    <row r="1449" spans="2:65" s="1" customFormat="1" ht="16.5" customHeight="1">
      <c r="B1449" s="181"/>
      <c r="C1449" s="182" t="s">
        <v>1425</v>
      </c>
      <c r="D1449" s="182" t="s">
        <v>180</v>
      </c>
      <c r="E1449" s="183" t="s">
        <v>1426</v>
      </c>
      <c r="F1449" s="184" t="s">
        <v>1427</v>
      </c>
      <c r="G1449" s="185" t="s">
        <v>365</v>
      </c>
      <c r="H1449" s="186">
        <v>9.41</v>
      </c>
      <c r="I1449" s="187"/>
      <c r="J1449" s="188">
        <f>ROUND(I1449*H1449,2)</f>
        <v>0</v>
      </c>
      <c r="K1449" s="184" t="s">
        <v>5</v>
      </c>
      <c r="L1449" s="42"/>
      <c r="M1449" s="189" t="s">
        <v>5</v>
      </c>
      <c r="N1449" s="190" t="s">
        <v>46</v>
      </c>
      <c r="O1449" s="43"/>
      <c r="P1449" s="191">
        <f>O1449*H1449</f>
        <v>0</v>
      </c>
      <c r="Q1449" s="191">
        <v>0</v>
      </c>
      <c r="R1449" s="191">
        <f>Q1449*H1449</f>
        <v>0</v>
      </c>
      <c r="S1449" s="191">
        <v>0</v>
      </c>
      <c r="T1449" s="192">
        <f>S1449*H1449</f>
        <v>0</v>
      </c>
      <c r="AR1449" s="25" t="s">
        <v>177</v>
      </c>
      <c r="AT1449" s="25" t="s">
        <v>180</v>
      </c>
      <c r="AU1449" s="25" t="s">
        <v>87</v>
      </c>
      <c r="AY1449" s="25" t="s">
        <v>178</v>
      </c>
      <c r="BE1449" s="193">
        <f>IF(N1449="základní",J1449,0)</f>
        <v>0</v>
      </c>
      <c r="BF1449" s="193">
        <f>IF(N1449="snížená",J1449,0)</f>
        <v>0</v>
      </c>
      <c r="BG1449" s="193">
        <f>IF(N1449="zákl. přenesená",J1449,0)</f>
        <v>0</v>
      </c>
      <c r="BH1449" s="193">
        <f>IF(N1449="sníž. přenesená",J1449,0)</f>
        <v>0</v>
      </c>
      <c r="BI1449" s="193">
        <f>IF(N1449="nulová",J1449,0)</f>
        <v>0</v>
      </c>
      <c r="BJ1449" s="25" t="s">
        <v>82</v>
      </c>
      <c r="BK1449" s="193">
        <f>ROUND(I1449*H1449,2)</f>
        <v>0</v>
      </c>
      <c r="BL1449" s="25" t="s">
        <v>177</v>
      </c>
      <c r="BM1449" s="25" t="s">
        <v>1428</v>
      </c>
    </row>
    <row r="1450" spans="2:65" s="12" customFormat="1">
      <c r="B1450" s="201"/>
      <c r="D1450" s="194" t="s">
        <v>304</v>
      </c>
      <c r="E1450" s="202" t="s">
        <v>5</v>
      </c>
      <c r="F1450" s="203" t="s">
        <v>1429</v>
      </c>
      <c r="H1450" s="202" t="s">
        <v>5</v>
      </c>
      <c r="I1450" s="204"/>
      <c r="L1450" s="201"/>
      <c r="M1450" s="205"/>
      <c r="N1450" s="206"/>
      <c r="O1450" s="206"/>
      <c r="P1450" s="206"/>
      <c r="Q1450" s="206"/>
      <c r="R1450" s="206"/>
      <c r="S1450" s="206"/>
      <c r="T1450" s="207"/>
      <c r="AT1450" s="202" t="s">
        <v>304</v>
      </c>
      <c r="AU1450" s="202" t="s">
        <v>87</v>
      </c>
      <c r="AV1450" s="12" t="s">
        <v>82</v>
      </c>
      <c r="AW1450" s="12" t="s">
        <v>38</v>
      </c>
      <c r="AX1450" s="12" t="s">
        <v>75</v>
      </c>
      <c r="AY1450" s="202" t="s">
        <v>178</v>
      </c>
    </row>
    <row r="1451" spans="2:65" s="13" customFormat="1">
      <c r="B1451" s="208"/>
      <c r="D1451" s="194" t="s">
        <v>304</v>
      </c>
      <c r="E1451" s="209" t="s">
        <v>5</v>
      </c>
      <c r="F1451" s="210" t="s">
        <v>1430</v>
      </c>
      <c r="H1451" s="211">
        <v>9.41</v>
      </c>
      <c r="I1451" s="212"/>
      <c r="L1451" s="208"/>
      <c r="M1451" s="213"/>
      <c r="N1451" s="214"/>
      <c r="O1451" s="214"/>
      <c r="P1451" s="214"/>
      <c r="Q1451" s="214"/>
      <c r="R1451" s="214"/>
      <c r="S1451" s="214"/>
      <c r="T1451" s="215"/>
      <c r="AT1451" s="209" t="s">
        <v>304</v>
      </c>
      <c r="AU1451" s="209" t="s">
        <v>87</v>
      </c>
      <c r="AV1451" s="13" t="s">
        <v>87</v>
      </c>
      <c r="AW1451" s="13" t="s">
        <v>38</v>
      </c>
      <c r="AX1451" s="13" t="s">
        <v>75</v>
      </c>
      <c r="AY1451" s="209" t="s">
        <v>178</v>
      </c>
    </row>
    <row r="1452" spans="2:65" s="14" customFormat="1">
      <c r="B1452" s="216"/>
      <c r="D1452" s="194" t="s">
        <v>304</v>
      </c>
      <c r="E1452" s="217" t="s">
        <v>5</v>
      </c>
      <c r="F1452" s="218" t="s">
        <v>309</v>
      </c>
      <c r="H1452" s="219">
        <v>9.41</v>
      </c>
      <c r="I1452" s="220"/>
      <c r="L1452" s="216"/>
      <c r="M1452" s="221"/>
      <c r="N1452" s="222"/>
      <c r="O1452" s="222"/>
      <c r="P1452" s="222"/>
      <c r="Q1452" s="222"/>
      <c r="R1452" s="222"/>
      <c r="S1452" s="222"/>
      <c r="T1452" s="223"/>
      <c r="AT1452" s="217" t="s">
        <v>304</v>
      </c>
      <c r="AU1452" s="217" t="s">
        <v>87</v>
      </c>
      <c r="AV1452" s="14" t="s">
        <v>177</v>
      </c>
      <c r="AW1452" s="14" t="s">
        <v>38</v>
      </c>
      <c r="AX1452" s="14" t="s">
        <v>82</v>
      </c>
      <c r="AY1452" s="217" t="s">
        <v>178</v>
      </c>
    </row>
    <row r="1453" spans="2:65" s="1" customFormat="1" ht="16.5" customHeight="1">
      <c r="B1453" s="181"/>
      <c r="C1453" s="182" t="s">
        <v>1431</v>
      </c>
      <c r="D1453" s="182" t="s">
        <v>180</v>
      </c>
      <c r="E1453" s="183" t="s">
        <v>1432</v>
      </c>
      <c r="F1453" s="184" t="s">
        <v>1433</v>
      </c>
      <c r="G1453" s="185" t="s">
        <v>365</v>
      </c>
      <c r="H1453" s="186">
        <v>0.39100000000000001</v>
      </c>
      <c r="I1453" s="187"/>
      <c r="J1453" s="188">
        <f>ROUND(I1453*H1453,2)</f>
        <v>0</v>
      </c>
      <c r="K1453" s="184" t="s">
        <v>5</v>
      </c>
      <c r="L1453" s="42"/>
      <c r="M1453" s="189" t="s">
        <v>5</v>
      </c>
      <c r="N1453" s="190" t="s">
        <v>46</v>
      </c>
      <c r="O1453" s="43"/>
      <c r="P1453" s="191">
        <f>O1453*H1453</f>
        <v>0</v>
      </c>
      <c r="Q1453" s="191">
        <v>0</v>
      </c>
      <c r="R1453" s="191">
        <f>Q1453*H1453</f>
        <v>0</v>
      </c>
      <c r="S1453" s="191">
        <v>0</v>
      </c>
      <c r="T1453" s="192">
        <f>S1453*H1453</f>
        <v>0</v>
      </c>
      <c r="AR1453" s="25" t="s">
        <v>177</v>
      </c>
      <c r="AT1453" s="25" t="s">
        <v>180</v>
      </c>
      <c r="AU1453" s="25" t="s">
        <v>87</v>
      </c>
      <c r="AY1453" s="25" t="s">
        <v>178</v>
      </c>
      <c r="BE1453" s="193">
        <f>IF(N1453="základní",J1453,0)</f>
        <v>0</v>
      </c>
      <c r="BF1453" s="193">
        <f>IF(N1453="snížená",J1453,0)</f>
        <v>0</v>
      </c>
      <c r="BG1453" s="193">
        <f>IF(N1453="zákl. přenesená",J1453,0)</f>
        <v>0</v>
      </c>
      <c r="BH1453" s="193">
        <f>IF(N1453="sníž. přenesená",J1453,0)</f>
        <v>0</v>
      </c>
      <c r="BI1453" s="193">
        <f>IF(N1453="nulová",J1453,0)</f>
        <v>0</v>
      </c>
      <c r="BJ1453" s="25" t="s">
        <v>82</v>
      </c>
      <c r="BK1453" s="193">
        <f>ROUND(I1453*H1453,2)</f>
        <v>0</v>
      </c>
      <c r="BL1453" s="25" t="s">
        <v>177</v>
      </c>
      <c r="BM1453" s="25" t="s">
        <v>1434</v>
      </c>
    </row>
    <row r="1454" spans="2:65" s="12" customFormat="1">
      <c r="B1454" s="201"/>
      <c r="D1454" s="194" t="s">
        <v>304</v>
      </c>
      <c r="E1454" s="202" t="s">
        <v>5</v>
      </c>
      <c r="F1454" s="203" t="s">
        <v>1435</v>
      </c>
      <c r="H1454" s="202" t="s">
        <v>5</v>
      </c>
      <c r="I1454" s="204"/>
      <c r="L1454" s="201"/>
      <c r="M1454" s="205"/>
      <c r="N1454" s="206"/>
      <c r="O1454" s="206"/>
      <c r="P1454" s="206"/>
      <c r="Q1454" s="206"/>
      <c r="R1454" s="206"/>
      <c r="S1454" s="206"/>
      <c r="T1454" s="207"/>
      <c r="AT1454" s="202" t="s">
        <v>304</v>
      </c>
      <c r="AU1454" s="202" t="s">
        <v>87</v>
      </c>
      <c r="AV1454" s="12" t="s">
        <v>82</v>
      </c>
      <c r="AW1454" s="12" t="s">
        <v>38</v>
      </c>
      <c r="AX1454" s="12" t="s">
        <v>75</v>
      </c>
      <c r="AY1454" s="202" t="s">
        <v>178</v>
      </c>
    </row>
    <row r="1455" spans="2:65" s="13" customFormat="1">
      <c r="B1455" s="208"/>
      <c r="D1455" s="194" t="s">
        <v>304</v>
      </c>
      <c r="E1455" s="209" t="s">
        <v>5</v>
      </c>
      <c r="F1455" s="210" t="s">
        <v>1436</v>
      </c>
      <c r="H1455" s="211">
        <v>0.39100000000000001</v>
      </c>
      <c r="I1455" s="212"/>
      <c r="L1455" s="208"/>
      <c r="M1455" s="213"/>
      <c r="N1455" s="214"/>
      <c r="O1455" s="214"/>
      <c r="P1455" s="214"/>
      <c r="Q1455" s="214"/>
      <c r="R1455" s="214"/>
      <c r="S1455" s="214"/>
      <c r="T1455" s="215"/>
      <c r="AT1455" s="209" t="s">
        <v>304</v>
      </c>
      <c r="AU1455" s="209" t="s">
        <v>87</v>
      </c>
      <c r="AV1455" s="13" t="s">
        <v>87</v>
      </c>
      <c r="AW1455" s="13" t="s">
        <v>38</v>
      </c>
      <c r="AX1455" s="13" t="s">
        <v>75</v>
      </c>
      <c r="AY1455" s="209" t="s">
        <v>178</v>
      </c>
    </row>
    <row r="1456" spans="2:65" s="14" customFormat="1">
      <c r="B1456" s="216"/>
      <c r="D1456" s="194" t="s">
        <v>304</v>
      </c>
      <c r="E1456" s="217" t="s">
        <v>5</v>
      </c>
      <c r="F1456" s="218" t="s">
        <v>309</v>
      </c>
      <c r="H1456" s="219">
        <v>0.39100000000000001</v>
      </c>
      <c r="I1456" s="220"/>
      <c r="L1456" s="216"/>
      <c r="M1456" s="221"/>
      <c r="N1456" s="222"/>
      <c r="O1456" s="222"/>
      <c r="P1456" s="222"/>
      <c r="Q1456" s="222"/>
      <c r="R1456" s="222"/>
      <c r="S1456" s="222"/>
      <c r="T1456" s="223"/>
      <c r="AT1456" s="217" t="s">
        <v>304</v>
      </c>
      <c r="AU1456" s="217" t="s">
        <v>87</v>
      </c>
      <c r="AV1456" s="14" t="s">
        <v>177</v>
      </c>
      <c r="AW1456" s="14" t="s">
        <v>38</v>
      </c>
      <c r="AX1456" s="14" t="s">
        <v>82</v>
      </c>
      <c r="AY1456" s="217" t="s">
        <v>178</v>
      </c>
    </row>
    <row r="1457" spans="2:65" s="1" customFormat="1" ht="25.5" customHeight="1">
      <c r="B1457" s="181"/>
      <c r="C1457" s="182" t="s">
        <v>1437</v>
      </c>
      <c r="D1457" s="182" t="s">
        <v>180</v>
      </c>
      <c r="E1457" s="183" t="s">
        <v>1438</v>
      </c>
      <c r="F1457" s="184" t="s">
        <v>1439</v>
      </c>
      <c r="G1457" s="185" t="s">
        <v>365</v>
      </c>
      <c r="H1457" s="186">
        <v>0.39600000000000002</v>
      </c>
      <c r="I1457" s="187"/>
      <c r="J1457" s="188">
        <f>ROUND(I1457*H1457,2)</f>
        <v>0</v>
      </c>
      <c r="K1457" s="184" t="s">
        <v>5</v>
      </c>
      <c r="L1457" s="42"/>
      <c r="M1457" s="189" t="s">
        <v>5</v>
      </c>
      <c r="N1457" s="190" t="s">
        <v>46</v>
      </c>
      <c r="O1457" s="43"/>
      <c r="P1457" s="191">
        <f>O1457*H1457</f>
        <v>0</v>
      </c>
      <c r="Q1457" s="191">
        <v>0</v>
      </c>
      <c r="R1457" s="191">
        <f>Q1457*H1457</f>
        <v>0</v>
      </c>
      <c r="S1457" s="191">
        <v>0</v>
      </c>
      <c r="T1457" s="192">
        <f>S1457*H1457</f>
        <v>0</v>
      </c>
      <c r="AR1457" s="25" t="s">
        <v>177</v>
      </c>
      <c r="AT1457" s="25" t="s">
        <v>180</v>
      </c>
      <c r="AU1457" s="25" t="s">
        <v>87</v>
      </c>
      <c r="AY1457" s="25" t="s">
        <v>178</v>
      </c>
      <c r="BE1457" s="193">
        <f>IF(N1457="základní",J1457,0)</f>
        <v>0</v>
      </c>
      <c r="BF1457" s="193">
        <f>IF(N1457="snížená",J1457,0)</f>
        <v>0</v>
      </c>
      <c r="BG1457" s="193">
        <f>IF(N1457="zákl. přenesená",J1457,0)</f>
        <v>0</v>
      </c>
      <c r="BH1457" s="193">
        <f>IF(N1457="sníž. přenesená",J1457,0)</f>
        <v>0</v>
      </c>
      <c r="BI1457" s="193">
        <f>IF(N1457="nulová",J1457,0)</f>
        <v>0</v>
      </c>
      <c r="BJ1457" s="25" t="s">
        <v>82</v>
      </c>
      <c r="BK1457" s="193">
        <f>ROUND(I1457*H1457,2)</f>
        <v>0</v>
      </c>
      <c r="BL1457" s="25" t="s">
        <v>177</v>
      </c>
      <c r="BM1457" s="25" t="s">
        <v>1440</v>
      </c>
    </row>
    <row r="1458" spans="2:65" s="12" customFormat="1">
      <c r="B1458" s="201"/>
      <c r="D1458" s="194" t="s">
        <v>304</v>
      </c>
      <c r="E1458" s="202" t="s">
        <v>5</v>
      </c>
      <c r="F1458" s="203" t="s">
        <v>1441</v>
      </c>
      <c r="H1458" s="202" t="s">
        <v>5</v>
      </c>
      <c r="I1458" s="204"/>
      <c r="L1458" s="201"/>
      <c r="M1458" s="205"/>
      <c r="N1458" s="206"/>
      <c r="O1458" s="206"/>
      <c r="P1458" s="206"/>
      <c r="Q1458" s="206"/>
      <c r="R1458" s="206"/>
      <c r="S1458" s="206"/>
      <c r="T1458" s="207"/>
      <c r="AT1458" s="202" t="s">
        <v>304</v>
      </c>
      <c r="AU1458" s="202" t="s">
        <v>87</v>
      </c>
      <c r="AV1458" s="12" t="s">
        <v>82</v>
      </c>
      <c r="AW1458" s="12" t="s">
        <v>38</v>
      </c>
      <c r="AX1458" s="12" t="s">
        <v>75</v>
      </c>
      <c r="AY1458" s="202" t="s">
        <v>178</v>
      </c>
    </row>
    <row r="1459" spans="2:65" s="13" customFormat="1">
      <c r="B1459" s="208"/>
      <c r="D1459" s="194" t="s">
        <v>304</v>
      </c>
      <c r="E1459" s="209" t="s">
        <v>5</v>
      </c>
      <c r="F1459" s="210" t="s">
        <v>1442</v>
      </c>
      <c r="H1459" s="211">
        <v>0.39600000000000002</v>
      </c>
      <c r="I1459" s="212"/>
      <c r="L1459" s="208"/>
      <c r="M1459" s="213"/>
      <c r="N1459" s="214"/>
      <c r="O1459" s="214"/>
      <c r="P1459" s="214"/>
      <c r="Q1459" s="214"/>
      <c r="R1459" s="214"/>
      <c r="S1459" s="214"/>
      <c r="T1459" s="215"/>
      <c r="AT1459" s="209" t="s">
        <v>304</v>
      </c>
      <c r="AU1459" s="209" t="s">
        <v>87</v>
      </c>
      <c r="AV1459" s="13" t="s">
        <v>87</v>
      </c>
      <c r="AW1459" s="13" t="s">
        <v>38</v>
      </c>
      <c r="AX1459" s="13" t="s">
        <v>75</v>
      </c>
      <c r="AY1459" s="209" t="s">
        <v>178</v>
      </c>
    </row>
    <row r="1460" spans="2:65" s="14" customFormat="1">
      <c r="B1460" s="216"/>
      <c r="D1460" s="194" t="s">
        <v>304</v>
      </c>
      <c r="E1460" s="217" t="s">
        <v>5</v>
      </c>
      <c r="F1460" s="218" t="s">
        <v>309</v>
      </c>
      <c r="H1460" s="219">
        <v>0.39600000000000002</v>
      </c>
      <c r="I1460" s="220"/>
      <c r="L1460" s="216"/>
      <c r="M1460" s="221"/>
      <c r="N1460" s="222"/>
      <c r="O1460" s="222"/>
      <c r="P1460" s="222"/>
      <c r="Q1460" s="222"/>
      <c r="R1460" s="222"/>
      <c r="S1460" s="222"/>
      <c r="T1460" s="223"/>
      <c r="AT1460" s="217" t="s">
        <v>304</v>
      </c>
      <c r="AU1460" s="217" t="s">
        <v>87</v>
      </c>
      <c r="AV1460" s="14" t="s">
        <v>177</v>
      </c>
      <c r="AW1460" s="14" t="s">
        <v>38</v>
      </c>
      <c r="AX1460" s="14" t="s">
        <v>82</v>
      </c>
      <c r="AY1460" s="217" t="s">
        <v>178</v>
      </c>
    </row>
    <row r="1461" spans="2:65" s="1" customFormat="1" ht="16.5" customHeight="1">
      <c r="B1461" s="181"/>
      <c r="C1461" s="182" t="s">
        <v>1443</v>
      </c>
      <c r="D1461" s="182" t="s">
        <v>180</v>
      </c>
      <c r="E1461" s="183" t="s">
        <v>1444</v>
      </c>
      <c r="F1461" s="184" t="s">
        <v>1445</v>
      </c>
      <c r="G1461" s="185" t="s">
        <v>365</v>
      </c>
      <c r="H1461" s="186">
        <v>3.5539999999999998</v>
      </c>
      <c r="I1461" s="187"/>
      <c r="J1461" s="188">
        <f>ROUND(I1461*H1461,2)</f>
        <v>0</v>
      </c>
      <c r="K1461" s="184" t="s">
        <v>5</v>
      </c>
      <c r="L1461" s="42"/>
      <c r="M1461" s="189" t="s">
        <v>5</v>
      </c>
      <c r="N1461" s="190" t="s">
        <v>46</v>
      </c>
      <c r="O1461" s="43"/>
      <c r="P1461" s="191">
        <f>O1461*H1461</f>
        <v>0</v>
      </c>
      <c r="Q1461" s="191">
        <v>0</v>
      </c>
      <c r="R1461" s="191">
        <f>Q1461*H1461</f>
        <v>0</v>
      </c>
      <c r="S1461" s="191">
        <v>0</v>
      </c>
      <c r="T1461" s="192">
        <f>S1461*H1461</f>
        <v>0</v>
      </c>
      <c r="AR1461" s="25" t="s">
        <v>177</v>
      </c>
      <c r="AT1461" s="25" t="s">
        <v>180</v>
      </c>
      <c r="AU1461" s="25" t="s">
        <v>87</v>
      </c>
      <c r="AY1461" s="25" t="s">
        <v>178</v>
      </c>
      <c r="BE1461" s="193">
        <f>IF(N1461="základní",J1461,0)</f>
        <v>0</v>
      </c>
      <c r="BF1461" s="193">
        <f>IF(N1461="snížená",J1461,0)</f>
        <v>0</v>
      </c>
      <c r="BG1461" s="193">
        <f>IF(N1461="zákl. přenesená",J1461,0)</f>
        <v>0</v>
      </c>
      <c r="BH1461" s="193">
        <f>IF(N1461="sníž. přenesená",J1461,0)</f>
        <v>0</v>
      </c>
      <c r="BI1461" s="193">
        <f>IF(N1461="nulová",J1461,0)</f>
        <v>0</v>
      </c>
      <c r="BJ1461" s="25" t="s">
        <v>82</v>
      </c>
      <c r="BK1461" s="193">
        <f>ROUND(I1461*H1461,2)</f>
        <v>0</v>
      </c>
      <c r="BL1461" s="25" t="s">
        <v>177</v>
      </c>
      <c r="BM1461" s="25" t="s">
        <v>1446</v>
      </c>
    </row>
    <row r="1462" spans="2:65" s="12" customFormat="1">
      <c r="B1462" s="201"/>
      <c r="D1462" s="194" t="s">
        <v>304</v>
      </c>
      <c r="E1462" s="202" t="s">
        <v>5</v>
      </c>
      <c r="F1462" s="203" t="s">
        <v>1447</v>
      </c>
      <c r="H1462" s="202" t="s">
        <v>5</v>
      </c>
      <c r="I1462" s="204"/>
      <c r="L1462" s="201"/>
      <c r="M1462" s="205"/>
      <c r="N1462" s="206"/>
      <c r="O1462" s="206"/>
      <c r="P1462" s="206"/>
      <c r="Q1462" s="206"/>
      <c r="R1462" s="206"/>
      <c r="S1462" s="206"/>
      <c r="T1462" s="207"/>
      <c r="AT1462" s="202" t="s">
        <v>304</v>
      </c>
      <c r="AU1462" s="202" t="s">
        <v>87</v>
      </c>
      <c r="AV1462" s="12" t="s">
        <v>82</v>
      </c>
      <c r="AW1462" s="12" t="s">
        <v>38</v>
      </c>
      <c r="AX1462" s="12" t="s">
        <v>75</v>
      </c>
      <c r="AY1462" s="202" t="s">
        <v>178</v>
      </c>
    </row>
    <row r="1463" spans="2:65" s="13" customFormat="1">
      <c r="B1463" s="208"/>
      <c r="D1463" s="194" t="s">
        <v>304</v>
      </c>
      <c r="E1463" s="209" t="s">
        <v>5</v>
      </c>
      <c r="F1463" s="210" t="s">
        <v>1448</v>
      </c>
      <c r="H1463" s="211">
        <v>0.746</v>
      </c>
      <c r="I1463" s="212"/>
      <c r="L1463" s="208"/>
      <c r="M1463" s="213"/>
      <c r="N1463" s="214"/>
      <c r="O1463" s="214"/>
      <c r="P1463" s="214"/>
      <c r="Q1463" s="214"/>
      <c r="R1463" s="214"/>
      <c r="S1463" s="214"/>
      <c r="T1463" s="215"/>
      <c r="AT1463" s="209" t="s">
        <v>304</v>
      </c>
      <c r="AU1463" s="209" t="s">
        <v>87</v>
      </c>
      <c r="AV1463" s="13" t="s">
        <v>87</v>
      </c>
      <c r="AW1463" s="13" t="s">
        <v>38</v>
      </c>
      <c r="AX1463" s="13" t="s">
        <v>75</v>
      </c>
      <c r="AY1463" s="209" t="s">
        <v>178</v>
      </c>
    </row>
    <row r="1464" spans="2:65" s="12" customFormat="1">
      <c r="B1464" s="201"/>
      <c r="D1464" s="194" t="s">
        <v>304</v>
      </c>
      <c r="E1464" s="202" t="s">
        <v>5</v>
      </c>
      <c r="F1464" s="203" t="s">
        <v>1449</v>
      </c>
      <c r="H1464" s="202" t="s">
        <v>5</v>
      </c>
      <c r="I1464" s="204"/>
      <c r="L1464" s="201"/>
      <c r="M1464" s="205"/>
      <c r="N1464" s="206"/>
      <c r="O1464" s="206"/>
      <c r="P1464" s="206"/>
      <c r="Q1464" s="206"/>
      <c r="R1464" s="206"/>
      <c r="S1464" s="206"/>
      <c r="T1464" s="207"/>
      <c r="AT1464" s="202" t="s">
        <v>304</v>
      </c>
      <c r="AU1464" s="202" t="s">
        <v>87</v>
      </c>
      <c r="AV1464" s="12" t="s">
        <v>82</v>
      </c>
      <c r="AW1464" s="12" t="s">
        <v>38</v>
      </c>
      <c r="AX1464" s="12" t="s">
        <v>75</v>
      </c>
      <c r="AY1464" s="202" t="s">
        <v>178</v>
      </c>
    </row>
    <row r="1465" spans="2:65" s="13" customFormat="1">
      <c r="B1465" s="208"/>
      <c r="D1465" s="194" t="s">
        <v>304</v>
      </c>
      <c r="E1465" s="209" t="s">
        <v>5</v>
      </c>
      <c r="F1465" s="210" t="s">
        <v>1450</v>
      </c>
      <c r="H1465" s="211">
        <v>2.3559999999999999</v>
      </c>
      <c r="I1465" s="212"/>
      <c r="L1465" s="208"/>
      <c r="M1465" s="213"/>
      <c r="N1465" s="214"/>
      <c r="O1465" s="214"/>
      <c r="P1465" s="214"/>
      <c r="Q1465" s="214"/>
      <c r="R1465" s="214"/>
      <c r="S1465" s="214"/>
      <c r="T1465" s="215"/>
      <c r="AT1465" s="209" t="s">
        <v>304</v>
      </c>
      <c r="AU1465" s="209" t="s">
        <v>87</v>
      </c>
      <c r="AV1465" s="13" t="s">
        <v>87</v>
      </c>
      <c r="AW1465" s="13" t="s">
        <v>38</v>
      </c>
      <c r="AX1465" s="13" t="s">
        <v>75</v>
      </c>
      <c r="AY1465" s="209" t="s">
        <v>178</v>
      </c>
    </row>
    <row r="1466" spans="2:65" s="12" customFormat="1">
      <c r="B1466" s="201"/>
      <c r="D1466" s="194" t="s">
        <v>304</v>
      </c>
      <c r="E1466" s="202" t="s">
        <v>5</v>
      </c>
      <c r="F1466" s="203" t="s">
        <v>1451</v>
      </c>
      <c r="H1466" s="202" t="s">
        <v>5</v>
      </c>
      <c r="I1466" s="204"/>
      <c r="L1466" s="201"/>
      <c r="M1466" s="205"/>
      <c r="N1466" s="206"/>
      <c r="O1466" s="206"/>
      <c r="P1466" s="206"/>
      <c r="Q1466" s="206"/>
      <c r="R1466" s="206"/>
      <c r="S1466" s="206"/>
      <c r="T1466" s="207"/>
      <c r="AT1466" s="202" t="s">
        <v>304</v>
      </c>
      <c r="AU1466" s="202" t="s">
        <v>87</v>
      </c>
      <c r="AV1466" s="12" t="s">
        <v>82</v>
      </c>
      <c r="AW1466" s="12" t="s">
        <v>38</v>
      </c>
      <c r="AX1466" s="12" t="s">
        <v>75</v>
      </c>
      <c r="AY1466" s="202" t="s">
        <v>178</v>
      </c>
    </row>
    <row r="1467" spans="2:65" s="13" customFormat="1">
      <c r="B1467" s="208"/>
      <c r="D1467" s="194" t="s">
        <v>304</v>
      </c>
      <c r="E1467" s="209" t="s">
        <v>5</v>
      </c>
      <c r="F1467" s="210" t="s">
        <v>1452</v>
      </c>
      <c r="H1467" s="211">
        <v>0.45200000000000001</v>
      </c>
      <c r="I1467" s="212"/>
      <c r="L1467" s="208"/>
      <c r="M1467" s="213"/>
      <c r="N1467" s="214"/>
      <c r="O1467" s="214"/>
      <c r="P1467" s="214"/>
      <c r="Q1467" s="214"/>
      <c r="R1467" s="214"/>
      <c r="S1467" s="214"/>
      <c r="T1467" s="215"/>
      <c r="AT1467" s="209" t="s">
        <v>304</v>
      </c>
      <c r="AU1467" s="209" t="s">
        <v>87</v>
      </c>
      <c r="AV1467" s="13" t="s">
        <v>87</v>
      </c>
      <c r="AW1467" s="13" t="s">
        <v>38</v>
      </c>
      <c r="AX1467" s="13" t="s">
        <v>75</v>
      </c>
      <c r="AY1467" s="209" t="s">
        <v>178</v>
      </c>
    </row>
    <row r="1468" spans="2:65" s="14" customFormat="1">
      <c r="B1468" s="216"/>
      <c r="D1468" s="194" t="s">
        <v>304</v>
      </c>
      <c r="E1468" s="217" t="s">
        <v>5</v>
      </c>
      <c r="F1468" s="218" t="s">
        <v>309</v>
      </c>
      <c r="H1468" s="219">
        <v>3.5539999999999998</v>
      </c>
      <c r="I1468" s="220"/>
      <c r="L1468" s="216"/>
      <c r="M1468" s="221"/>
      <c r="N1468" s="222"/>
      <c r="O1468" s="222"/>
      <c r="P1468" s="222"/>
      <c r="Q1468" s="222"/>
      <c r="R1468" s="222"/>
      <c r="S1468" s="222"/>
      <c r="T1468" s="223"/>
      <c r="AT1468" s="217" t="s">
        <v>304</v>
      </c>
      <c r="AU1468" s="217" t="s">
        <v>87</v>
      </c>
      <c r="AV1468" s="14" t="s">
        <v>177</v>
      </c>
      <c r="AW1468" s="14" t="s">
        <v>38</v>
      </c>
      <c r="AX1468" s="14" t="s">
        <v>82</v>
      </c>
      <c r="AY1468" s="217" t="s">
        <v>178</v>
      </c>
    </row>
    <row r="1469" spans="2:65" s="1" customFormat="1" ht="25.5" customHeight="1">
      <c r="B1469" s="181"/>
      <c r="C1469" s="182" t="s">
        <v>1453</v>
      </c>
      <c r="D1469" s="182" t="s">
        <v>180</v>
      </c>
      <c r="E1469" s="183" t="s">
        <v>1454</v>
      </c>
      <c r="F1469" s="184" t="s">
        <v>1455</v>
      </c>
      <c r="G1469" s="185" t="s">
        <v>365</v>
      </c>
      <c r="H1469" s="186">
        <v>5.819</v>
      </c>
      <c r="I1469" s="187"/>
      <c r="J1469" s="188">
        <f>ROUND(I1469*H1469,2)</f>
        <v>0</v>
      </c>
      <c r="K1469" s="184" t="s">
        <v>5</v>
      </c>
      <c r="L1469" s="42"/>
      <c r="M1469" s="189" t="s">
        <v>5</v>
      </c>
      <c r="N1469" s="190" t="s">
        <v>46</v>
      </c>
      <c r="O1469" s="43"/>
      <c r="P1469" s="191">
        <f>O1469*H1469</f>
        <v>0</v>
      </c>
      <c r="Q1469" s="191">
        <v>0</v>
      </c>
      <c r="R1469" s="191">
        <f>Q1469*H1469</f>
        <v>0</v>
      </c>
      <c r="S1469" s="191">
        <v>0</v>
      </c>
      <c r="T1469" s="192">
        <f>S1469*H1469</f>
        <v>0</v>
      </c>
      <c r="AR1469" s="25" t="s">
        <v>177</v>
      </c>
      <c r="AT1469" s="25" t="s">
        <v>180</v>
      </c>
      <c r="AU1469" s="25" t="s">
        <v>87</v>
      </c>
      <c r="AY1469" s="25" t="s">
        <v>178</v>
      </c>
      <c r="BE1469" s="193">
        <f>IF(N1469="základní",J1469,0)</f>
        <v>0</v>
      </c>
      <c r="BF1469" s="193">
        <f>IF(N1469="snížená",J1469,0)</f>
        <v>0</v>
      </c>
      <c r="BG1469" s="193">
        <f>IF(N1469="zákl. přenesená",J1469,0)</f>
        <v>0</v>
      </c>
      <c r="BH1469" s="193">
        <f>IF(N1469="sníž. přenesená",J1469,0)</f>
        <v>0</v>
      </c>
      <c r="BI1469" s="193">
        <f>IF(N1469="nulová",J1469,0)</f>
        <v>0</v>
      </c>
      <c r="BJ1469" s="25" t="s">
        <v>82</v>
      </c>
      <c r="BK1469" s="193">
        <f>ROUND(I1469*H1469,2)</f>
        <v>0</v>
      </c>
      <c r="BL1469" s="25" t="s">
        <v>177</v>
      </c>
      <c r="BM1469" s="25" t="s">
        <v>1456</v>
      </c>
    </row>
    <row r="1470" spans="2:65" s="12" customFormat="1">
      <c r="B1470" s="201"/>
      <c r="D1470" s="194" t="s">
        <v>304</v>
      </c>
      <c r="E1470" s="202" t="s">
        <v>5</v>
      </c>
      <c r="F1470" s="203" t="s">
        <v>1457</v>
      </c>
      <c r="H1470" s="202" t="s">
        <v>5</v>
      </c>
      <c r="I1470" s="204"/>
      <c r="L1470" s="201"/>
      <c r="M1470" s="205"/>
      <c r="N1470" s="206"/>
      <c r="O1470" s="206"/>
      <c r="P1470" s="206"/>
      <c r="Q1470" s="206"/>
      <c r="R1470" s="206"/>
      <c r="S1470" s="206"/>
      <c r="T1470" s="207"/>
      <c r="AT1470" s="202" t="s">
        <v>304</v>
      </c>
      <c r="AU1470" s="202" t="s">
        <v>87</v>
      </c>
      <c r="AV1470" s="12" t="s">
        <v>82</v>
      </c>
      <c r="AW1470" s="12" t="s">
        <v>38</v>
      </c>
      <c r="AX1470" s="12" t="s">
        <v>75</v>
      </c>
      <c r="AY1470" s="202" t="s">
        <v>178</v>
      </c>
    </row>
    <row r="1471" spans="2:65" s="13" customFormat="1">
      <c r="B1471" s="208"/>
      <c r="D1471" s="194" t="s">
        <v>304</v>
      </c>
      <c r="E1471" s="209" t="s">
        <v>5</v>
      </c>
      <c r="F1471" s="210" t="s">
        <v>1458</v>
      </c>
      <c r="H1471" s="211">
        <v>5.819</v>
      </c>
      <c r="I1471" s="212"/>
      <c r="L1471" s="208"/>
      <c r="M1471" s="213"/>
      <c r="N1471" s="214"/>
      <c r="O1471" s="214"/>
      <c r="P1471" s="214"/>
      <c r="Q1471" s="214"/>
      <c r="R1471" s="214"/>
      <c r="S1471" s="214"/>
      <c r="T1471" s="215"/>
      <c r="AT1471" s="209" t="s">
        <v>304</v>
      </c>
      <c r="AU1471" s="209" t="s">
        <v>87</v>
      </c>
      <c r="AV1471" s="13" t="s">
        <v>87</v>
      </c>
      <c r="AW1471" s="13" t="s">
        <v>38</v>
      </c>
      <c r="AX1471" s="13" t="s">
        <v>75</v>
      </c>
      <c r="AY1471" s="209" t="s">
        <v>178</v>
      </c>
    </row>
    <row r="1472" spans="2:65" s="14" customFormat="1">
      <c r="B1472" s="216"/>
      <c r="D1472" s="194" t="s">
        <v>304</v>
      </c>
      <c r="E1472" s="217" t="s">
        <v>5</v>
      </c>
      <c r="F1472" s="218" t="s">
        <v>309</v>
      </c>
      <c r="H1472" s="219">
        <v>5.819</v>
      </c>
      <c r="I1472" s="220"/>
      <c r="L1472" s="216"/>
      <c r="M1472" s="221"/>
      <c r="N1472" s="222"/>
      <c r="O1472" s="222"/>
      <c r="P1472" s="222"/>
      <c r="Q1472" s="222"/>
      <c r="R1472" s="222"/>
      <c r="S1472" s="222"/>
      <c r="T1472" s="223"/>
      <c r="AT1472" s="217" t="s">
        <v>304</v>
      </c>
      <c r="AU1472" s="217" t="s">
        <v>87</v>
      </c>
      <c r="AV1472" s="14" t="s">
        <v>177</v>
      </c>
      <c r="AW1472" s="14" t="s">
        <v>38</v>
      </c>
      <c r="AX1472" s="14" t="s">
        <v>82</v>
      </c>
      <c r="AY1472" s="217" t="s">
        <v>178</v>
      </c>
    </row>
    <row r="1473" spans="2:65" s="1" customFormat="1" ht="16.5" customHeight="1">
      <c r="B1473" s="181"/>
      <c r="C1473" s="182" t="s">
        <v>1459</v>
      </c>
      <c r="D1473" s="182" t="s">
        <v>180</v>
      </c>
      <c r="E1473" s="183" t="s">
        <v>1460</v>
      </c>
      <c r="F1473" s="184" t="s">
        <v>1461</v>
      </c>
      <c r="G1473" s="185" t="s">
        <v>365</v>
      </c>
      <c r="H1473" s="186">
        <v>48.968000000000004</v>
      </c>
      <c r="I1473" s="187"/>
      <c r="J1473" s="188">
        <f>ROUND(I1473*H1473,2)</f>
        <v>0</v>
      </c>
      <c r="K1473" s="184" t="s">
        <v>5</v>
      </c>
      <c r="L1473" s="42"/>
      <c r="M1473" s="189" t="s">
        <v>5</v>
      </c>
      <c r="N1473" s="190" t="s">
        <v>46</v>
      </c>
      <c r="O1473" s="43"/>
      <c r="P1473" s="191">
        <f>O1473*H1473</f>
        <v>0</v>
      </c>
      <c r="Q1473" s="191">
        <v>0</v>
      </c>
      <c r="R1473" s="191">
        <f>Q1473*H1473</f>
        <v>0</v>
      </c>
      <c r="S1473" s="191">
        <v>0</v>
      </c>
      <c r="T1473" s="192">
        <f>S1473*H1473</f>
        <v>0</v>
      </c>
      <c r="AR1473" s="25" t="s">
        <v>177</v>
      </c>
      <c r="AT1473" s="25" t="s">
        <v>180</v>
      </c>
      <c r="AU1473" s="25" t="s">
        <v>87</v>
      </c>
      <c r="AY1473" s="25" t="s">
        <v>178</v>
      </c>
      <c r="BE1473" s="193">
        <f>IF(N1473="základní",J1473,0)</f>
        <v>0</v>
      </c>
      <c r="BF1473" s="193">
        <f>IF(N1473="snížená",J1473,0)</f>
        <v>0</v>
      </c>
      <c r="BG1473" s="193">
        <f>IF(N1473="zákl. přenesená",J1473,0)</f>
        <v>0</v>
      </c>
      <c r="BH1473" s="193">
        <f>IF(N1473="sníž. přenesená",J1473,0)</f>
        <v>0</v>
      </c>
      <c r="BI1473" s="193">
        <f>IF(N1473="nulová",J1473,0)</f>
        <v>0</v>
      </c>
      <c r="BJ1473" s="25" t="s">
        <v>82</v>
      </c>
      <c r="BK1473" s="193">
        <f>ROUND(I1473*H1473,2)</f>
        <v>0</v>
      </c>
      <c r="BL1473" s="25" t="s">
        <v>177</v>
      </c>
      <c r="BM1473" s="25" t="s">
        <v>1462</v>
      </c>
    </row>
    <row r="1474" spans="2:65" s="12" customFormat="1">
      <c r="B1474" s="201"/>
      <c r="D1474" s="194" t="s">
        <v>304</v>
      </c>
      <c r="E1474" s="202" t="s">
        <v>5</v>
      </c>
      <c r="F1474" s="203" t="s">
        <v>1463</v>
      </c>
      <c r="H1474" s="202" t="s">
        <v>5</v>
      </c>
      <c r="I1474" s="204"/>
      <c r="L1474" s="201"/>
      <c r="M1474" s="205"/>
      <c r="N1474" s="206"/>
      <c r="O1474" s="206"/>
      <c r="P1474" s="206"/>
      <c r="Q1474" s="206"/>
      <c r="R1474" s="206"/>
      <c r="S1474" s="206"/>
      <c r="T1474" s="207"/>
      <c r="AT1474" s="202" t="s">
        <v>304</v>
      </c>
      <c r="AU1474" s="202" t="s">
        <v>87</v>
      </c>
      <c r="AV1474" s="12" t="s">
        <v>82</v>
      </c>
      <c r="AW1474" s="12" t="s">
        <v>38</v>
      </c>
      <c r="AX1474" s="12" t="s">
        <v>75</v>
      </c>
      <c r="AY1474" s="202" t="s">
        <v>178</v>
      </c>
    </row>
    <row r="1475" spans="2:65" s="13" customFormat="1">
      <c r="B1475" s="208"/>
      <c r="D1475" s="194" t="s">
        <v>304</v>
      </c>
      <c r="E1475" s="209" t="s">
        <v>5</v>
      </c>
      <c r="F1475" s="210" t="s">
        <v>1464</v>
      </c>
      <c r="H1475" s="211">
        <v>48.968000000000004</v>
      </c>
      <c r="I1475" s="212"/>
      <c r="L1475" s="208"/>
      <c r="M1475" s="213"/>
      <c r="N1475" s="214"/>
      <c r="O1475" s="214"/>
      <c r="P1475" s="214"/>
      <c r="Q1475" s="214"/>
      <c r="R1475" s="214"/>
      <c r="S1475" s="214"/>
      <c r="T1475" s="215"/>
      <c r="AT1475" s="209" t="s">
        <v>304</v>
      </c>
      <c r="AU1475" s="209" t="s">
        <v>87</v>
      </c>
      <c r="AV1475" s="13" t="s">
        <v>87</v>
      </c>
      <c r="AW1475" s="13" t="s">
        <v>38</v>
      </c>
      <c r="AX1475" s="13" t="s">
        <v>75</v>
      </c>
      <c r="AY1475" s="209" t="s">
        <v>178</v>
      </c>
    </row>
    <row r="1476" spans="2:65" s="14" customFormat="1">
      <c r="B1476" s="216"/>
      <c r="D1476" s="194" t="s">
        <v>304</v>
      </c>
      <c r="E1476" s="217" t="s">
        <v>5</v>
      </c>
      <c r="F1476" s="218" t="s">
        <v>309</v>
      </c>
      <c r="H1476" s="219">
        <v>48.968000000000004</v>
      </c>
      <c r="I1476" s="220"/>
      <c r="L1476" s="216"/>
      <c r="M1476" s="221"/>
      <c r="N1476" s="222"/>
      <c r="O1476" s="222"/>
      <c r="P1476" s="222"/>
      <c r="Q1476" s="222"/>
      <c r="R1476" s="222"/>
      <c r="S1476" s="222"/>
      <c r="T1476" s="223"/>
      <c r="AT1476" s="217" t="s">
        <v>304</v>
      </c>
      <c r="AU1476" s="217" t="s">
        <v>87</v>
      </c>
      <c r="AV1476" s="14" t="s">
        <v>177</v>
      </c>
      <c r="AW1476" s="14" t="s">
        <v>38</v>
      </c>
      <c r="AX1476" s="14" t="s">
        <v>82</v>
      </c>
      <c r="AY1476" s="217" t="s">
        <v>178</v>
      </c>
    </row>
    <row r="1477" spans="2:65" s="11" customFormat="1" ht="29.85" customHeight="1">
      <c r="B1477" s="168"/>
      <c r="D1477" s="169" t="s">
        <v>74</v>
      </c>
      <c r="E1477" s="179" t="s">
        <v>1465</v>
      </c>
      <c r="F1477" s="179" t="s">
        <v>1466</v>
      </c>
      <c r="I1477" s="171"/>
      <c r="J1477" s="180">
        <f>BK1477</f>
        <v>0</v>
      </c>
      <c r="L1477" s="168"/>
      <c r="M1477" s="173"/>
      <c r="N1477" s="174"/>
      <c r="O1477" s="174"/>
      <c r="P1477" s="175">
        <f>P1478</f>
        <v>0</v>
      </c>
      <c r="Q1477" s="174"/>
      <c r="R1477" s="175">
        <f>R1478</f>
        <v>0</v>
      </c>
      <c r="S1477" s="174"/>
      <c r="T1477" s="176">
        <f>T1478</f>
        <v>0</v>
      </c>
      <c r="AR1477" s="169" t="s">
        <v>82</v>
      </c>
      <c r="AT1477" s="177" t="s">
        <v>74</v>
      </c>
      <c r="AU1477" s="177" t="s">
        <v>82</v>
      </c>
      <c r="AY1477" s="169" t="s">
        <v>178</v>
      </c>
      <c r="BK1477" s="178">
        <f>BK1478</f>
        <v>0</v>
      </c>
    </row>
    <row r="1478" spans="2:65" s="1" customFormat="1" ht="16.5" customHeight="1">
      <c r="B1478" s="181"/>
      <c r="C1478" s="182" t="s">
        <v>1467</v>
      </c>
      <c r="D1478" s="182" t="s">
        <v>180</v>
      </c>
      <c r="E1478" s="183" t="s">
        <v>1468</v>
      </c>
      <c r="F1478" s="184" t="s">
        <v>1469</v>
      </c>
      <c r="G1478" s="185" t="s">
        <v>365</v>
      </c>
      <c r="H1478" s="186">
        <v>30.805</v>
      </c>
      <c r="I1478" s="187"/>
      <c r="J1478" s="188">
        <f>ROUND(I1478*H1478,2)</f>
        <v>0</v>
      </c>
      <c r="K1478" s="184" t="s">
        <v>5</v>
      </c>
      <c r="L1478" s="42"/>
      <c r="M1478" s="189" t="s">
        <v>5</v>
      </c>
      <c r="N1478" s="190" t="s">
        <v>46</v>
      </c>
      <c r="O1478" s="43"/>
      <c r="P1478" s="191">
        <f>O1478*H1478</f>
        <v>0</v>
      </c>
      <c r="Q1478" s="191">
        <v>0</v>
      </c>
      <c r="R1478" s="191">
        <f>Q1478*H1478</f>
        <v>0</v>
      </c>
      <c r="S1478" s="191">
        <v>0</v>
      </c>
      <c r="T1478" s="192">
        <f>S1478*H1478</f>
        <v>0</v>
      </c>
      <c r="AR1478" s="25" t="s">
        <v>177</v>
      </c>
      <c r="AT1478" s="25" t="s">
        <v>180</v>
      </c>
      <c r="AU1478" s="25" t="s">
        <v>87</v>
      </c>
      <c r="AY1478" s="25" t="s">
        <v>178</v>
      </c>
      <c r="BE1478" s="193">
        <f>IF(N1478="základní",J1478,0)</f>
        <v>0</v>
      </c>
      <c r="BF1478" s="193">
        <f>IF(N1478="snížená",J1478,0)</f>
        <v>0</v>
      </c>
      <c r="BG1478" s="193">
        <f>IF(N1478="zákl. přenesená",J1478,0)</f>
        <v>0</v>
      </c>
      <c r="BH1478" s="193">
        <f>IF(N1478="sníž. přenesená",J1478,0)</f>
        <v>0</v>
      </c>
      <c r="BI1478" s="193">
        <f>IF(N1478="nulová",J1478,0)</f>
        <v>0</v>
      </c>
      <c r="BJ1478" s="25" t="s">
        <v>82</v>
      </c>
      <c r="BK1478" s="193">
        <f>ROUND(I1478*H1478,2)</f>
        <v>0</v>
      </c>
      <c r="BL1478" s="25" t="s">
        <v>177</v>
      </c>
      <c r="BM1478" s="25" t="s">
        <v>1470</v>
      </c>
    </row>
    <row r="1479" spans="2:65" s="11" customFormat="1" ht="37.35" customHeight="1">
      <c r="B1479" s="168"/>
      <c r="D1479" s="169" t="s">
        <v>74</v>
      </c>
      <c r="E1479" s="170" t="s">
        <v>1471</v>
      </c>
      <c r="F1479" s="170" t="s">
        <v>1472</v>
      </c>
      <c r="I1479" s="171"/>
      <c r="J1479" s="172">
        <f>BK1479</f>
        <v>0</v>
      </c>
      <c r="L1479" s="168"/>
      <c r="M1479" s="173"/>
      <c r="N1479" s="174"/>
      <c r="O1479" s="174"/>
      <c r="P1479" s="175">
        <f>P1480+P1503+P1522+P1548+P1561+P1566+P1574+P1609+P1611+P1619+P1637+P1648+P1708+P1720+P1737+P1746+P1765+P1825</f>
        <v>0</v>
      </c>
      <c r="Q1479" s="174"/>
      <c r="R1479" s="175">
        <f>R1480+R1503+R1522+R1548+R1561+R1566+R1574+R1609+R1611+R1619+R1637+R1648+R1708+R1720+R1737+R1746+R1765+R1825</f>
        <v>1.5935217399999999</v>
      </c>
      <c r="S1479" s="174"/>
      <c r="T1479" s="176">
        <f>T1480+T1503+T1522+T1548+T1561+T1566+T1574+T1609+T1611+T1619+T1637+T1648+T1708+T1720+T1737+T1746+T1765+T1825</f>
        <v>21.564145049999997</v>
      </c>
      <c r="AR1479" s="169" t="s">
        <v>87</v>
      </c>
      <c r="AT1479" s="177" t="s">
        <v>74</v>
      </c>
      <c r="AU1479" s="177" t="s">
        <v>75</v>
      </c>
      <c r="AY1479" s="169" t="s">
        <v>178</v>
      </c>
      <c r="BK1479" s="178">
        <f>BK1480+BK1503+BK1522+BK1548+BK1561+BK1566+BK1574+BK1609+BK1611+BK1619+BK1637+BK1648+BK1708+BK1720+BK1737+BK1746+BK1765+BK1825</f>
        <v>0</v>
      </c>
    </row>
    <row r="1480" spans="2:65" s="11" customFormat="1" ht="19.899999999999999" customHeight="1">
      <c r="B1480" s="168"/>
      <c r="D1480" s="169" t="s">
        <v>74</v>
      </c>
      <c r="E1480" s="179" t="s">
        <v>1473</v>
      </c>
      <c r="F1480" s="179" t="s">
        <v>1474</v>
      </c>
      <c r="I1480" s="171"/>
      <c r="J1480" s="180">
        <f>BK1480</f>
        <v>0</v>
      </c>
      <c r="L1480" s="168"/>
      <c r="M1480" s="173"/>
      <c r="N1480" s="174"/>
      <c r="O1480" s="174"/>
      <c r="P1480" s="175">
        <f>SUM(P1481:P1502)</f>
        <v>0</v>
      </c>
      <c r="Q1480" s="174"/>
      <c r="R1480" s="175">
        <f>SUM(R1481:R1502)</f>
        <v>0</v>
      </c>
      <c r="S1480" s="174"/>
      <c r="T1480" s="176">
        <f>SUM(T1481:T1502)</f>
        <v>0.74558000000000002</v>
      </c>
      <c r="AR1480" s="169" t="s">
        <v>87</v>
      </c>
      <c r="AT1480" s="177" t="s">
        <v>74</v>
      </c>
      <c r="AU1480" s="177" t="s">
        <v>82</v>
      </c>
      <c r="AY1480" s="169" t="s">
        <v>178</v>
      </c>
      <c r="BK1480" s="178">
        <f>SUM(BK1481:BK1502)</f>
        <v>0</v>
      </c>
    </row>
    <row r="1481" spans="2:65" s="1" customFormat="1" ht="16.5" customHeight="1">
      <c r="B1481" s="181"/>
      <c r="C1481" s="182" t="s">
        <v>1475</v>
      </c>
      <c r="D1481" s="182" t="s">
        <v>180</v>
      </c>
      <c r="E1481" s="183" t="s">
        <v>1476</v>
      </c>
      <c r="F1481" s="184" t="s">
        <v>1477</v>
      </c>
      <c r="G1481" s="185" t="s">
        <v>302</v>
      </c>
      <c r="H1481" s="186">
        <v>186.39500000000001</v>
      </c>
      <c r="I1481" s="187"/>
      <c r="J1481" s="188">
        <f>ROUND(I1481*H1481,2)</f>
        <v>0</v>
      </c>
      <c r="K1481" s="184" t="s">
        <v>5</v>
      </c>
      <c r="L1481" s="42"/>
      <c r="M1481" s="189" t="s">
        <v>5</v>
      </c>
      <c r="N1481" s="190" t="s">
        <v>46</v>
      </c>
      <c r="O1481" s="43"/>
      <c r="P1481" s="191">
        <f>O1481*H1481</f>
        <v>0</v>
      </c>
      <c r="Q1481" s="191">
        <v>0</v>
      </c>
      <c r="R1481" s="191">
        <f>Q1481*H1481</f>
        <v>0</v>
      </c>
      <c r="S1481" s="191">
        <v>4.0000000000000001E-3</v>
      </c>
      <c r="T1481" s="192">
        <f>S1481*H1481</f>
        <v>0.74558000000000002</v>
      </c>
      <c r="AR1481" s="25" t="s">
        <v>254</v>
      </c>
      <c r="AT1481" s="25" t="s">
        <v>180</v>
      </c>
      <c r="AU1481" s="25" t="s">
        <v>87</v>
      </c>
      <c r="AY1481" s="25" t="s">
        <v>178</v>
      </c>
      <c r="BE1481" s="193">
        <f>IF(N1481="základní",J1481,0)</f>
        <v>0</v>
      </c>
      <c r="BF1481" s="193">
        <f>IF(N1481="snížená",J1481,0)</f>
        <v>0</v>
      </c>
      <c r="BG1481" s="193">
        <f>IF(N1481="zákl. přenesená",J1481,0)</f>
        <v>0</v>
      </c>
      <c r="BH1481" s="193">
        <f>IF(N1481="sníž. přenesená",J1481,0)</f>
        <v>0</v>
      </c>
      <c r="BI1481" s="193">
        <f>IF(N1481="nulová",J1481,0)</f>
        <v>0</v>
      </c>
      <c r="BJ1481" s="25" t="s">
        <v>82</v>
      </c>
      <c r="BK1481" s="193">
        <f>ROUND(I1481*H1481,2)</f>
        <v>0</v>
      </c>
      <c r="BL1481" s="25" t="s">
        <v>254</v>
      </c>
      <c r="BM1481" s="25" t="s">
        <v>1478</v>
      </c>
    </row>
    <row r="1482" spans="2:65" s="12" customFormat="1">
      <c r="B1482" s="201"/>
      <c r="D1482" s="194" t="s">
        <v>304</v>
      </c>
      <c r="E1482" s="202" t="s">
        <v>5</v>
      </c>
      <c r="F1482" s="203" t="s">
        <v>1479</v>
      </c>
      <c r="H1482" s="202" t="s">
        <v>5</v>
      </c>
      <c r="I1482" s="204"/>
      <c r="L1482" s="201"/>
      <c r="M1482" s="205"/>
      <c r="N1482" s="206"/>
      <c r="O1482" s="206"/>
      <c r="P1482" s="206"/>
      <c r="Q1482" s="206"/>
      <c r="R1482" s="206"/>
      <c r="S1482" s="206"/>
      <c r="T1482" s="207"/>
      <c r="AT1482" s="202" t="s">
        <v>304</v>
      </c>
      <c r="AU1482" s="202" t="s">
        <v>87</v>
      </c>
      <c r="AV1482" s="12" t="s">
        <v>82</v>
      </c>
      <c r="AW1482" s="12" t="s">
        <v>38</v>
      </c>
      <c r="AX1482" s="12" t="s">
        <v>75</v>
      </c>
      <c r="AY1482" s="202" t="s">
        <v>178</v>
      </c>
    </row>
    <row r="1483" spans="2:65" s="12" customFormat="1">
      <c r="B1483" s="201"/>
      <c r="D1483" s="194" t="s">
        <v>304</v>
      </c>
      <c r="E1483" s="202" t="s">
        <v>5</v>
      </c>
      <c r="F1483" s="203" t="s">
        <v>423</v>
      </c>
      <c r="H1483" s="202" t="s">
        <v>5</v>
      </c>
      <c r="I1483" s="204"/>
      <c r="L1483" s="201"/>
      <c r="M1483" s="205"/>
      <c r="N1483" s="206"/>
      <c r="O1483" s="206"/>
      <c r="P1483" s="206"/>
      <c r="Q1483" s="206"/>
      <c r="R1483" s="206"/>
      <c r="S1483" s="206"/>
      <c r="T1483" s="207"/>
      <c r="AT1483" s="202" t="s">
        <v>304</v>
      </c>
      <c r="AU1483" s="202" t="s">
        <v>87</v>
      </c>
      <c r="AV1483" s="12" t="s">
        <v>82</v>
      </c>
      <c r="AW1483" s="12" t="s">
        <v>38</v>
      </c>
      <c r="AX1483" s="12" t="s">
        <v>75</v>
      </c>
      <c r="AY1483" s="202" t="s">
        <v>178</v>
      </c>
    </row>
    <row r="1484" spans="2:65" s="13" customFormat="1">
      <c r="B1484" s="208"/>
      <c r="D1484" s="194" t="s">
        <v>304</v>
      </c>
      <c r="E1484" s="209" t="s">
        <v>5</v>
      </c>
      <c r="F1484" s="210" t="s">
        <v>424</v>
      </c>
      <c r="H1484" s="211">
        <v>83.89</v>
      </c>
      <c r="I1484" s="212"/>
      <c r="L1484" s="208"/>
      <c r="M1484" s="213"/>
      <c r="N1484" s="214"/>
      <c r="O1484" s="214"/>
      <c r="P1484" s="214"/>
      <c r="Q1484" s="214"/>
      <c r="R1484" s="214"/>
      <c r="S1484" s="214"/>
      <c r="T1484" s="215"/>
      <c r="AT1484" s="209" t="s">
        <v>304</v>
      </c>
      <c r="AU1484" s="209" t="s">
        <v>87</v>
      </c>
      <c r="AV1484" s="13" t="s">
        <v>87</v>
      </c>
      <c r="AW1484" s="13" t="s">
        <v>38</v>
      </c>
      <c r="AX1484" s="13" t="s">
        <v>75</v>
      </c>
      <c r="AY1484" s="209" t="s">
        <v>178</v>
      </c>
    </row>
    <row r="1485" spans="2:65" s="13" customFormat="1">
      <c r="B1485" s="208"/>
      <c r="D1485" s="194" t="s">
        <v>304</v>
      </c>
      <c r="E1485" s="209" t="s">
        <v>5</v>
      </c>
      <c r="F1485" s="210" t="s">
        <v>5</v>
      </c>
      <c r="H1485" s="211">
        <v>0</v>
      </c>
      <c r="I1485" s="212"/>
      <c r="L1485" s="208"/>
      <c r="M1485" s="213"/>
      <c r="N1485" s="214"/>
      <c r="O1485" s="214"/>
      <c r="P1485" s="214"/>
      <c r="Q1485" s="214"/>
      <c r="R1485" s="214"/>
      <c r="S1485" s="214"/>
      <c r="T1485" s="215"/>
      <c r="AT1485" s="209" t="s">
        <v>304</v>
      </c>
      <c r="AU1485" s="209" t="s">
        <v>87</v>
      </c>
      <c r="AV1485" s="13" t="s">
        <v>87</v>
      </c>
      <c r="AW1485" s="13" t="s">
        <v>6</v>
      </c>
      <c r="AX1485" s="13" t="s">
        <v>75</v>
      </c>
      <c r="AY1485" s="209" t="s">
        <v>178</v>
      </c>
    </row>
    <row r="1486" spans="2:65" s="12" customFormat="1">
      <c r="B1486" s="201"/>
      <c r="D1486" s="194" t="s">
        <v>304</v>
      </c>
      <c r="E1486" s="202" t="s">
        <v>5</v>
      </c>
      <c r="F1486" s="203" t="s">
        <v>734</v>
      </c>
      <c r="H1486" s="202" t="s">
        <v>5</v>
      </c>
      <c r="I1486" s="204"/>
      <c r="L1486" s="201"/>
      <c r="M1486" s="205"/>
      <c r="N1486" s="206"/>
      <c r="O1486" s="206"/>
      <c r="P1486" s="206"/>
      <c r="Q1486" s="206"/>
      <c r="R1486" s="206"/>
      <c r="S1486" s="206"/>
      <c r="T1486" s="207"/>
      <c r="AT1486" s="202" t="s">
        <v>304</v>
      </c>
      <c r="AU1486" s="202" t="s">
        <v>87</v>
      </c>
      <c r="AV1486" s="12" t="s">
        <v>82</v>
      </c>
      <c r="AW1486" s="12" t="s">
        <v>38</v>
      </c>
      <c r="AX1486" s="12" t="s">
        <v>75</v>
      </c>
      <c r="AY1486" s="202" t="s">
        <v>178</v>
      </c>
    </row>
    <row r="1487" spans="2:65" s="12" customFormat="1">
      <c r="B1487" s="201"/>
      <c r="D1487" s="194" t="s">
        <v>304</v>
      </c>
      <c r="E1487" s="202" t="s">
        <v>5</v>
      </c>
      <c r="F1487" s="203" t="s">
        <v>603</v>
      </c>
      <c r="H1487" s="202" t="s">
        <v>5</v>
      </c>
      <c r="I1487" s="204"/>
      <c r="L1487" s="201"/>
      <c r="M1487" s="205"/>
      <c r="N1487" s="206"/>
      <c r="O1487" s="206"/>
      <c r="P1487" s="206"/>
      <c r="Q1487" s="206"/>
      <c r="R1487" s="206"/>
      <c r="S1487" s="206"/>
      <c r="T1487" s="207"/>
      <c r="AT1487" s="202" t="s">
        <v>304</v>
      </c>
      <c r="AU1487" s="202" t="s">
        <v>87</v>
      </c>
      <c r="AV1487" s="12" t="s">
        <v>82</v>
      </c>
      <c r="AW1487" s="12" t="s">
        <v>38</v>
      </c>
      <c r="AX1487" s="12" t="s">
        <v>75</v>
      </c>
      <c r="AY1487" s="202" t="s">
        <v>178</v>
      </c>
    </row>
    <row r="1488" spans="2:65" s="13" customFormat="1">
      <c r="B1488" s="208"/>
      <c r="D1488" s="194" t="s">
        <v>304</v>
      </c>
      <c r="E1488" s="209" t="s">
        <v>5</v>
      </c>
      <c r="F1488" s="210" t="s">
        <v>1480</v>
      </c>
      <c r="H1488" s="211">
        <v>12.29</v>
      </c>
      <c r="I1488" s="212"/>
      <c r="L1488" s="208"/>
      <c r="M1488" s="213"/>
      <c r="N1488" s="214"/>
      <c r="O1488" s="214"/>
      <c r="P1488" s="214"/>
      <c r="Q1488" s="214"/>
      <c r="R1488" s="214"/>
      <c r="S1488" s="214"/>
      <c r="T1488" s="215"/>
      <c r="AT1488" s="209" t="s">
        <v>304</v>
      </c>
      <c r="AU1488" s="209" t="s">
        <v>87</v>
      </c>
      <c r="AV1488" s="13" t="s">
        <v>87</v>
      </c>
      <c r="AW1488" s="13" t="s">
        <v>38</v>
      </c>
      <c r="AX1488" s="13" t="s">
        <v>75</v>
      </c>
      <c r="AY1488" s="209" t="s">
        <v>178</v>
      </c>
    </row>
    <row r="1489" spans="2:65" s="12" customFormat="1">
      <c r="B1489" s="201"/>
      <c r="D1489" s="194" t="s">
        <v>304</v>
      </c>
      <c r="E1489" s="202" t="s">
        <v>5</v>
      </c>
      <c r="F1489" s="203" t="s">
        <v>410</v>
      </c>
      <c r="H1489" s="202" t="s">
        <v>5</v>
      </c>
      <c r="I1489" s="204"/>
      <c r="L1489" s="201"/>
      <c r="M1489" s="205"/>
      <c r="N1489" s="206"/>
      <c r="O1489" s="206"/>
      <c r="P1489" s="206"/>
      <c r="Q1489" s="206"/>
      <c r="R1489" s="206"/>
      <c r="S1489" s="206"/>
      <c r="T1489" s="207"/>
      <c r="AT1489" s="202" t="s">
        <v>304</v>
      </c>
      <c r="AU1489" s="202" t="s">
        <v>87</v>
      </c>
      <c r="AV1489" s="12" t="s">
        <v>82</v>
      </c>
      <c r="AW1489" s="12" t="s">
        <v>38</v>
      </c>
      <c r="AX1489" s="12" t="s">
        <v>75</v>
      </c>
      <c r="AY1489" s="202" t="s">
        <v>178</v>
      </c>
    </row>
    <row r="1490" spans="2:65" s="13" customFormat="1">
      <c r="B1490" s="208"/>
      <c r="D1490" s="194" t="s">
        <v>304</v>
      </c>
      <c r="E1490" s="209" t="s">
        <v>5</v>
      </c>
      <c r="F1490" s="210" t="s">
        <v>1481</v>
      </c>
      <c r="H1490" s="211">
        <v>42.454999999999998</v>
      </c>
      <c r="I1490" s="212"/>
      <c r="L1490" s="208"/>
      <c r="M1490" s="213"/>
      <c r="N1490" s="214"/>
      <c r="O1490" s="214"/>
      <c r="P1490" s="214"/>
      <c r="Q1490" s="214"/>
      <c r="R1490" s="214"/>
      <c r="S1490" s="214"/>
      <c r="T1490" s="215"/>
      <c r="AT1490" s="209" t="s">
        <v>304</v>
      </c>
      <c r="AU1490" s="209" t="s">
        <v>87</v>
      </c>
      <c r="AV1490" s="13" t="s">
        <v>87</v>
      </c>
      <c r="AW1490" s="13" t="s">
        <v>38</v>
      </c>
      <c r="AX1490" s="13" t="s">
        <v>75</v>
      </c>
      <c r="AY1490" s="209" t="s">
        <v>178</v>
      </c>
    </row>
    <row r="1491" spans="2:65" s="12" customFormat="1">
      <c r="B1491" s="201"/>
      <c r="D1491" s="194" t="s">
        <v>304</v>
      </c>
      <c r="E1491" s="202" t="s">
        <v>5</v>
      </c>
      <c r="F1491" s="203" t="s">
        <v>591</v>
      </c>
      <c r="H1491" s="202" t="s">
        <v>5</v>
      </c>
      <c r="I1491" s="204"/>
      <c r="L1491" s="201"/>
      <c r="M1491" s="205"/>
      <c r="N1491" s="206"/>
      <c r="O1491" s="206"/>
      <c r="P1491" s="206"/>
      <c r="Q1491" s="206"/>
      <c r="R1491" s="206"/>
      <c r="S1491" s="206"/>
      <c r="T1491" s="207"/>
      <c r="AT1491" s="202" t="s">
        <v>304</v>
      </c>
      <c r="AU1491" s="202" t="s">
        <v>87</v>
      </c>
      <c r="AV1491" s="12" t="s">
        <v>82</v>
      </c>
      <c r="AW1491" s="12" t="s">
        <v>38</v>
      </c>
      <c r="AX1491" s="12" t="s">
        <v>75</v>
      </c>
      <c r="AY1491" s="202" t="s">
        <v>178</v>
      </c>
    </row>
    <row r="1492" spans="2:65" s="13" customFormat="1">
      <c r="B1492" s="208"/>
      <c r="D1492" s="194" t="s">
        <v>304</v>
      </c>
      <c r="E1492" s="209" t="s">
        <v>5</v>
      </c>
      <c r="F1492" s="210" t="s">
        <v>1482</v>
      </c>
      <c r="H1492" s="211">
        <v>8.57</v>
      </c>
      <c r="I1492" s="212"/>
      <c r="L1492" s="208"/>
      <c r="M1492" s="213"/>
      <c r="N1492" s="214"/>
      <c r="O1492" s="214"/>
      <c r="P1492" s="214"/>
      <c r="Q1492" s="214"/>
      <c r="R1492" s="214"/>
      <c r="S1492" s="214"/>
      <c r="T1492" s="215"/>
      <c r="AT1492" s="209" t="s">
        <v>304</v>
      </c>
      <c r="AU1492" s="209" t="s">
        <v>87</v>
      </c>
      <c r="AV1492" s="13" t="s">
        <v>87</v>
      </c>
      <c r="AW1492" s="13" t="s">
        <v>38</v>
      </c>
      <c r="AX1492" s="13" t="s">
        <v>75</v>
      </c>
      <c r="AY1492" s="209" t="s">
        <v>178</v>
      </c>
    </row>
    <row r="1493" spans="2:65" s="12" customFormat="1">
      <c r="B1493" s="201"/>
      <c r="D1493" s="194" t="s">
        <v>304</v>
      </c>
      <c r="E1493" s="202" t="s">
        <v>5</v>
      </c>
      <c r="F1493" s="203" t="s">
        <v>407</v>
      </c>
      <c r="H1493" s="202" t="s">
        <v>5</v>
      </c>
      <c r="I1493" s="204"/>
      <c r="L1493" s="201"/>
      <c r="M1493" s="205"/>
      <c r="N1493" s="206"/>
      <c r="O1493" s="206"/>
      <c r="P1493" s="206"/>
      <c r="Q1493" s="206"/>
      <c r="R1493" s="206"/>
      <c r="S1493" s="206"/>
      <c r="T1493" s="207"/>
      <c r="AT1493" s="202" t="s">
        <v>304</v>
      </c>
      <c r="AU1493" s="202" t="s">
        <v>87</v>
      </c>
      <c r="AV1493" s="12" t="s">
        <v>82</v>
      </c>
      <c r="AW1493" s="12" t="s">
        <v>38</v>
      </c>
      <c r="AX1493" s="12" t="s">
        <v>75</v>
      </c>
      <c r="AY1493" s="202" t="s">
        <v>178</v>
      </c>
    </row>
    <row r="1494" spans="2:65" s="13" customFormat="1">
      <c r="B1494" s="208"/>
      <c r="D1494" s="194" t="s">
        <v>304</v>
      </c>
      <c r="E1494" s="209" t="s">
        <v>5</v>
      </c>
      <c r="F1494" s="210" t="s">
        <v>1483</v>
      </c>
      <c r="H1494" s="211">
        <v>11.96</v>
      </c>
      <c r="I1494" s="212"/>
      <c r="L1494" s="208"/>
      <c r="M1494" s="213"/>
      <c r="N1494" s="214"/>
      <c r="O1494" s="214"/>
      <c r="P1494" s="214"/>
      <c r="Q1494" s="214"/>
      <c r="R1494" s="214"/>
      <c r="S1494" s="214"/>
      <c r="T1494" s="215"/>
      <c r="AT1494" s="209" t="s">
        <v>304</v>
      </c>
      <c r="AU1494" s="209" t="s">
        <v>87</v>
      </c>
      <c r="AV1494" s="13" t="s">
        <v>87</v>
      </c>
      <c r="AW1494" s="13" t="s">
        <v>38</v>
      </c>
      <c r="AX1494" s="13" t="s">
        <v>75</v>
      </c>
      <c r="AY1494" s="209" t="s">
        <v>178</v>
      </c>
    </row>
    <row r="1495" spans="2:65" s="12" customFormat="1">
      <c r="B1495" s="201"/>
      <c r="D1495" s="194" t="s">
        <v>304</v>
      </c>
      <c r="E1495" s="202" t="s">
        <v>5</v>
      </c>
      <c r="F1495" s="203" t="s">
        <v>577</v>
      </c>
      <c r="H1495" s="202" t="s">
        <v>5</v>
      </c>
      <c r="I1495" s="204"/>
      <c r="L1495" s="201"/>
      <c r="M1495" s="205"/>
      <c r="N1495" s="206"/>
      <c r="O1495" s="206"/>
      <c r="P1495" s="206"/>
      <c r="Q1495" s="206"/>
      <c r="R1495" s="206"/>
      <c r="S1495" s="206"/>
      <c r="T1495" s="207"/>
      <c r="AT1495" s="202" t="s">
        <v>304</v>
      </c>
      <c r="AU1495" s="202" t="s">
        <v>87</v>
      </c>
      <c r="AV1495" s="12" t="s">
        <v>82</v>
      </c>
      <c r="AW1495" s="12" t="s">
        <v>38</v>
      </c>
      <c r="AX1495" s="12" t="s">
        <v>75</v>
      </c>
      <c r="AY1495" s="202" t="s">
        <v>178</v>
      </c>
    </row>
    <row r="1496" spans="2:65" s="13" customFormat="1">
      <c r="B1496" s="208"/>
      <c r="D1496" s="194" t="s">
        <v>304</v>
      </c>
      <c r="E1496" s="209" t="s">
        <v>5</v>
      </c>
      <c r="F1496" s="210" t="s">
        <v>1484</v>
      </c>
      <c r="H1496" s="211">
        <v>4.74</v>
      </c>
      <c r="I1496" s="212"/>
      <c r="L1496" s="208"/>
      <c r="M1496" s="213"/>
      <c r="N1496" s="214"/>
      <c r="O1496" s="214"/>
      <c r="P1496" s="214"/>
      <c r="Q1496" s="214"/>
      <c r="R1496" s="214"/>
      <c r="S1496" s="214"/>
      <c r="T1496" s="215"/>
      <c r="AT1496" s="209" t="s">
        <v>304</v>
      </c>
      <c r="AU1496" s="209" t="s">
        <v>87</v>
      </c>
      <c r="AV1496" s="13" t="s">
        <v>87</v>
      </c>
      <c r="AW1496" s="13" t="s">
        <v>38</v>
      </c>
      <c r="AX1496" s="13" t="s">
        <v>75</v>
      </c>
      <c r="AY1496" s="209" t="s">
        <v>178</v>
      </c>
    </row>
    <row r="1497" spans="2:65" s="12" customFormat="1">
      <c r="B1497" s="201"/>
      <c r="D1497" s="194" t="s">
        <v>304</v>
      </c>
      <c r="E1497" s="202" t="s">
        <v>5</v>
      </c>
      <c r="F1497" s="203" t="s">
        <v>600</v>
      </c>
      <c r="H1497" s="202" t="s">
        <v>5</v>
      </c>
      <c r="I1497" s="204"/>
      <c r="L1497" s="201"/>
      <c r="M1497" s="205"/>
      <c r="N1497" s="206"/>
      <c r="O1497" s="206"/>
      <c r="P1497" s="206"/>
      <c r="Q1497" s="206"/>
      <c r="R1497" s="206"/>
      <c r="S1497" s="206"/>
      <c r="T1497" s="207"/>
      <c r="AT1497" s="202" t="s">
        <v>304</v>
      </c>
      <c r="AU1497" s="202" t="s">
        <v>87</v>
      </c>
      <c r="AV1497" s="12" t="s">
        <v>82</v>
      </c>
      <c r="AW1497" s="12" t="s">
        <v>38</v>
      </c>
      <c r="AX1497" s="12" t="s">
        <v>75</v>
      </c>
      <c r="AY1497" s="202" t="s">
        <v>178</v>
      </c>
    </row>
    <row r="1498" spans="2:65" s="13" customFormat="1">
      <c r="B1498" s="208"/>
      <c r="D1498" s="194" t="s">
        <v>304</v>
      </c>
      <c r="E1498" s="209" t="s">
        <v>5</v>
      </c>
      <c r="F1498" s="210" t="s">
        <v>1485</v>
      </c>
      <c r="H1498" s="211">
        <v>1.45</v>
      </c>
      <c r="I1498" s="212"/>
      <c r="L1498" s="208"/>
      <c r="M1498" s="213"/>
      <c r="N1498" s="214"/>
      <c r="O1498" s="214"/>
      <c r="P1498" s="214"/>
      <c r="Q1498" s="214"/>
      <c r="R1498" s="214"/>
      <c r="S1498" s="214"/>
      <c r="T1498" s="215"/>
      <c r="AT1498" s="209" t="s">
        <v>304</v>
      </c>
      <c r="AU1498" s="209" t="s">
        <v>87</v>
      </c>
      <c r="AV1498" s="13" t="s">
        <v>87</v>
      </c>
      <c r="AW1498" s="13" t="s">
        <v>38</v>
      </c>
      <c r="AX1498" s="13" t="s">
        <v>75</v>
      </c>
      <c r="AY1498" s="209" t="s">
        <v>178</v>
      </c>
    </row>
    <row r="1499" spans="2:65" s="12" customFormat="1">
      <c r="B1499" s="201"/>
      <c r="D1499" s="194" t="s">
        <v>304</v>
      </c>
      <c r="E1499" s="202" t="s">
        <v>5</v>
      </c>
      <c r="F1499" s="203" t="s">
        <v>413</v>
      </c>
      <c r="H1499" s="202" t="s">
        <v>5</v>
      </c>
      <c r="I1499" s="204"/>
      <c r="L1499" s="201"/>
      <c r="M1499" s="205"/>
      <c r="N1499" s="206"/>
      <c r="O1499" s="206"/>
      <c r="P1499" s="206"/>
      <c r="Q1499" s="206"/>
      <c r="R1499" s="206"/>
      <c r="S1499" s="206"/>
      <c r="T1499" s="207"/>
      <c r="AT1499" s="202" t="s">
        <v>304</v>
      </c>
      <c r="AU1499" s="202" t="s">
        <v>87</v>
      </c>
      <c r="AV1499" s="12" t="s">
        <v>82</v>
      </c>
      <c r="AW1499" s="12" t="s">
        <v>38</v>
      </c>
      <c r="AX1499" s="12" t="s">
        <v>75</v>
      </c>
      <c r="AY1499" s="202" t="s">
        <v>178</v>
      </c>
    </row>
    <row r="1500" spans="2:65" s="13" customFormat="1">
      <c r="B1500" s="208"/>
      <c r="D1500" s="194" t="s">
        <v>304</v>
      </c>
      <c r="E1500" s="209" t="s">
        <v>5</v>
      </c>
      <c r="F1500" s="210" t="s">
        <v>1486</v>
      </c>
      <c r="H1500" s="211">
        <v>24.64</v>
      </c>
      <c r="I1500" s="212"/>
      <c r="L1500" s="208"/>
      <c r="M1500" s="213"/>
      <c r="N1500" s="214"/>
      <c r="O1500" s="214"/>
      <c r="P1500" s="214"/>
      <c r="Q1500" s="214"/>
      <c r="R1500" s="214"/>
      <c r="S1500" s="214"/>
      <c r="T1500" s="215"/>
      <c r="AT1500" s="209" t="s">
        <v>304</v>
      </c>
      <c r="AU1500" s="209" t="s">
        <v>87</v>
      </c>
      <c r="AV1500" s="13" t="s">
        <v>87</v>
      </c>
      <c r="AW1500" s="13" t="s">
        <v>38</v>
      </c>
      <c r="AX1500" s="13" t="s">
        <v>75</v>
      </c>
      <c r="AY1500" s="209" t="s">
        <v>178</v>
      </c>
    </row>
    <row r="1501" spans="2:65" s="13" customFormat="1">
      <c r="B1501" s="208"/>
      <c r="D1501" s="194" t="s">
        <v>304</v>
      </c>
      <c r="E1501" s="209" t="s">
        <v>5</v>
      </c>
      <c r="F1501" s="210" t="s">
        <v>1487</v>
      </c>
      <c r="H1501" s="211">
        <v>-3.6</v>
      </c>
      <c r="I1501" s="212"/>
      <c r="L1501" s="208"/>
      <c r="M1501" s="213"/>
      <c r="N1501" s="214"/>
      <c r="O1501" s="214"/>
      <c r="P1501" s="214"/>
      <c r="Q1501" s="214"/>
      <c r="R1501" s="214"/>
      <c r="S1501" s="214"/>
      <c r="T1501" s="215"/>
      <c r="AT1501" s="209" t="s">
        <v>304</v>
      </c>
      <c r="AU1501" s="209" t="s">
        <v>87</v>
      </c>
      <c r="AV1501" s="13" t="s">
        <v>87</v>
      </c>
      <c r="AW1501" s="13" t="s">
        <v>38</v>
      </c>
      <c r="AX1501" s="13" t="s">
        <v>75</v>
      </c>
      <c r="AY1501" s="209" t="s">
        <v>178</v>
      </c>
    </row>
    <row r="1502" spans="2:65" s="14" customFormat="1">
      <c r="B1502" s="216"/>
      <c r="D1502" s="194" t="s">
        <v>304</v>
      </c>
      <c r="E1502" s="217" t="s">
        <v>5</v>
      </c>
      <c r="F1502" s="218" t="s">
        <v>309</v>
      </c>
      <c r="H1502" s="219">
        <v>186.39500000000001</v>
      </c>
      <c r="I1502" s="220"/>
      <c r="L1502" s="216"/>
      <c r="M1502" s="221"/>
      <c r="N1502" s="222"/>
      <c r="O1502" s="222"/>
      <c r="P1502" s="222"/>
      <c r="Q1502" s="222"/>
      <c r="R1502" s="222"/>
      <c r="S1502" s="222"/>
      <c r="T1502" s="223"/>
      <c r="AT1502" s="217" t="s">
        <v>304</v>
      </c>
      <c r="AU1502" s="217" t="s">
        <v>87</v>
      </c>
      <c r="AV1502" s="14" t="s">
        <v>177</v>
      </c>
      <c r="AW1502" s="14" t="s">
        <v>38</v>
      </c>
      <c r="AX1502" s="14" t="s">
        <v>82</v>
      </c>
      <c r="AY1502" s="217" t="s">
        <v>178</v>
      </c>
    </row>
    <row r="1503" spans="2:65" s="11" customFormat="1" ht="29.85" customHeight="1">
      <c r="B1503" s="168"/>
      <c r="D1503" s="169" t="s">
        <v>74</v>
      </c>
      <c r="E1503" s="179" t="s">
        <v>1488</v>
      </c>
      <c r="F1503" s="179" t="s">
        <v>1489</v>
      </c>
      <c r="I1503" s="171"/>
      <c r="J1503" s="180">
        <f>BK1503</f>
        <v>0</v>
      </c>
      <c r="L1503" s="168"/>
      <c r="M1503" s="173"/>
      <c r="N1503" s="174"/>
      <c r="O1503" s="174"/>
      <c r="P1503" s="175">
        <f>SUM(P1504:P1521)</f>
        <v>0</v>
      </c>
      <c r="Q1503" s="174"/>
      <c r="R1503" s="175">
        <f>SUM(R1504:R1521)</f>
        <v>0</v>
      </c>
      <c r="S1503" s="174"/>
      <c r="T1503" s="176">
        <f>SUM(T1504:T1521)</f>
        <v>2.3563000000000001</v>
      </c>
      <c r="AR1503" s="169" t="s">
        <v>87</v>
      </c>
      <c r="AT1503" s="177" t="s">
        <v>74</v>
      </c>
      <c r="AU1503" s="177" t="s">
        <v>82</v>
      </c>
      <c r="AY1503" s="169" t="s">
        <v>178</v>
      </c>
      <c r="BK1503" s="178">
        <f>SUM(BK1504:BK1521)</f>
        <v>0</v>
      </c>
    </row>
    <row r="1504" spans="2:65" s="1" customFormat="1" ht="16.5" customHeight="1">
      <c r="B1504" s="181"/>
      <c r="C1504" s="182" t="s">
        <v>1490</v>
      </c>
      <c r="D1504" s="182" t="s">
        <v>180</v>
      </c>
      <c r="E1504" s="183" t="s">
        <v>1491</v>
      </c>
      <c r="F1504" s="184" t="s">
        <v>1492</v>
      </c>
      <c r="G1504" s="185" t="s">
        <v>302</v>
      </c>
      <c r="H1504" s="186">
        <v>117.8</v>
      </c>
      <c r="I1504" s="187"/>
      <c r="J1504" s="188">
        <f>ROUND(I1504*H1504,2)</f>
        <v>0</v>
      </c>
      <c r="K1504" s="184" t="s">
        <v>5</v>
      </c>
      <c r="L1504" s="42"/>
      <c r="M1504" s="189" t="s">
        <v>5</v>
      </c>
      <c r="N1504" s="190" t="s">
        <v>46</v>
      </c>
      <c r="O1504" s="43"/>
      <c r="P1504" s="191">
        <f>O1504*H1504</f>
        <v>0</v>
      </c>
      <c r="Q1504" s="191">
        <v>0</v>
      </c>
      <c r="R1504" s="191">
        <f>Q1504*H1504</f>
        <v>0</v>
      </c>
      <c r="S1504" s="191">
        <v>6.0000000000000001E-3</v>
      </c>
      <c r="T1504" s="192">
        <f>S1504*H1504</f>
        <v>0.70679999999999998</v>
      </c>
      <c r="AR1504" s="25" t="s">
        <v>254</v>
      </c>
      <c r="AT1504" s="25" t="s">
        <v>180</v>
      </c>
      <c r="AU1504" s="25" t="s">
        <v>87</v>
      </c>
      <c r="AY1504" s="25" t="s">
        <v>178</v>
      </c>
      <c r="BE1504" s="193">
        <f>IF(N1504="základní",J1504,0)</f>
        <v>0</v>
      </c>
      <c r="BF1504" s="193">
        <f>IF(N1504="snížená",J1504,0)</f>
        <v>0</v>
      </c>
      <c r="BG1504" s="193">
        <f>IF(N1504="zákl. přenesená",J1504,0)</f>
        <v>0</v>
      </c>
      <c r="BH1504" s="193">
        <f>IF(N1504="sníž. přenesená",J1504,0)</f>
        <v>0</v>
      </c>
      <c r="BI1504" s="193">
        <f>IF(N1504="nulová",J1504,0)</f>
        <v>0</v>
      </c>
      <c r="BJ1504" s="25" t="s">
        <v>82</v>
      </c>
      <c r="BK1504" s="193">
        <f>ROUND(I1504*H1504,2)</f>
        <v>0</v>
      </c>
      <c r="BL1504" s="25" t="s">
        <v>254</v>
      </c>
      <c r="BM1504" s="25" t="s">
        <v>1493</v>
      </c>
    </row>
    <row r="1505" spans="2:65" s="12" customFormat="1">
      <c r="B1505" s="201"/>
      <c r="D1505" s="194" t="s">
        <v>304</v>
      </c>
      <c r="E1505" s="202" t="s">
        <v>5</v>
      </c>
      <c r="F1505" s="203" t="s">
        <v>1494</v>
      </c>
      <c r="H1505" s="202" t="s">
        <v>5</v>
      </c>
      <c r="I1505" s="204"/>
      <c r="L1505" s="201"/>
      <c r="M1505" s="205"/>
      <c r="N1505" s="206"/>
      <c r="O1505" s="206"/>
      <c r="P1505" s="206"/>
      <c r="Q1505" s="206"/>
      <c r="R1505" s="206"/>
      <c r="S1505" s="206"/>
      <c r="T1505" s="207"/>
      <c r="AT1505" s="202" t="s">
        <v>304</v>
      </c>
      <c r="AU1505" s="202" t="s">
        <v>87</v>
      </c>
      <c r="AV1505" s="12" t="s">
        <v>82</v>
      </c>
      <c r="AW1505" s="12" t="s">
        <v>38</v>
      </c>
      <c r="AX1505" s="12" t="s">
        <v>75</v>
      </c>
      <c r="AY1505" s="202" t="s">
        <v>178</v>
      </c>
    </row>
    <row r="1506" spans="2:65" s="12" customFormat="1">
      <c r="B1506" s="201"/>
      <c r="D1506" s="194" t="s">
        <v>304</v>
      </c>
      <c r="E1506" s="202" t="s">
        <v>5</v>
      </c>
      <c r="F1506" s="203" t="s">
        <v>1495</v>
      </c>
      <c r="H1506" s="202" t="s">
        <v>5</v>
      </c>
      <c r="I1506" s="204"/>
      <c r="L1506" s="201"/>
      <c r="M1506" s="205"/>
      <c r="N1506" s="206"/>
      <c r="O1506" s="206"/>
      <c r="P1506" s="206"/>
      <c r="Q1506" s="206"/>
      <c r="R1506" s="206"/>
      <c r="S1506" s="206"/>
      <c r="T1506" s="207"/>
      <c r="AT1506" s="202" t="s">
        <v>304</v>
      </c>
      <c r="AU1506" s="202" t="s">
        <v>87</v>
      </c>
      <c r="AV1506" s="12" t="s">
        <v>82</v>
      </c>
      <c r="AW1506" s="12" t="s">
        <v>38</v>
      </c>
      <c r="AX1506" s="12" t="s">
        <v>75</v>
      </c>
      <c r="AY1506" s="202" t="s">
        <v>178</v>
      </c>
    </row>
    <row r="1507" spans="2:65" s="13" customFormat="1">
      <c r="B1507" s="208"/>
      <c r="D1507" s="194" t="s">
        <v>304</v>
      </c>
      <c r="E1507" s="209" t="s">
        <v>5</v>
      </c>
      <c r="F1507" s="210" t="s">
        <v>1496</v>
      </c>
      <c r="H1507" s="211">
        <v>9</v>
      </c>
      <c r="I1507" s="212"/>
      <c r="L1507" s="208"/>
      <c r="M1507" s="213"/>
      <c r="N1507" s="214"/>
      <c r="O1507" s="214"/>
      <c r="P1507" s="214"/>
      <c r="Q1507" s="214"/>
      <c r="R1507" s="214"/>
      <c r="S1507" s="214"/>
      <c r="T1507" s="215"/>
      <c r="AT1507" s="209" t="s">
        <v>304</v>
      </c>
      <c r="AU1507" s="209" t="s">
        <v>87</v>
      </c>
      <c r="AV1507" s="13" t="s">
        <v>87</v>
      </c>
      <c r="AW1507" s="13" t="s">
        <v>38</v>
      </c>
      <c r="AX1507" s="13" t="s">
        <v>75</v>
      </c>
      <c r="AY1507" s="209" t="s">
        <v>178</v>
      </c>
    </row>
    <row r="1508" spans="2:65" s="12" customFormat="1">
      <c r="B1508" s="201"/>
      <c r="D1508" s="194" t="s">
        <v>304</v>
      </c>
      <c r="E1508" s="202" t="s">
        <v>5</v>
      </c>
      <c r="F1508" s="203" t="s">
        <v>1497</v>
      </c>
      <c r="H1508" s="202" t="s">
        <v>5</v>
      </c>
      <c r="I1508" s="204"/>
      <c r="L1508" s="201"/>
      <c r="M1508" s="205"/>
      <c r="N1508" s="206"/>
      <c r="O1508" s="206"/>
      <c r="P1508" s="206"/>
      <c r="Q1508" s="206"/>
      <c r="R1508" s="206"/>
      <c r="S1508" s="206"/>
      <c r="T1508" s="207"/>
      <c r="AT1508" s="202" t="s">
        <v>304</v>
      </c>
      <c r="AU1508" s="202" t="s">
        <v>87</v>
      </c>
      <c r="AV1508" s="12" t="s">
        <v>82</v>
      </c>
      <c r="AW1508" s="12" t="s">
        <v>38</v>
      </c>
      <c r="AX1508" s="12" t="s">
        <v>75</v>
      </c>
      <c r="AY1508" s="202" t="s">
        <v>178</v>
      </c>
    </row>
    <row r="1509" spans="2:65" s="13" customFormat="1">
      <c r="B1509" s="208"/>
      <c r="D1509" s="194" t="s">
        <v>304</v>
      </c>
      <c r="E1509" s="209" t="s">
        <v>5</v>
      </c>
      <c r="F1509" s="210" t="s">
        <v>1498</v>
      </c>
      <c r="H1509" s="211">
        <v>108.8</v>
      </c>
      <c r="I1509" s="212"/>
      <c r="L1509" s="208"/>
      <c r="M1509" s="213"/>
      <c r="N1509" s="214"/>
      <c r="O1509" s="214"/>
      <c r="P1509" s="214"/>
      <c r="Q1509" s="214"/>
      <c r="R1509" s="214"/>
      <c r="S1509" s="214"/>
      <c r="T1509" s="215"/>
      <c r="AT1509" s="209" t="s">
        <v>304</v>
      </c>
      <c r="AU1509" s="209" t="s">
        <v>87</v>
      </c>
      <c r="AV1509" s="13" t="s">
        <v>87</v>
      </c>
      <c r="AW1509" s="13" t="s">
        <v>38</v>
      </c>
      <c r="AX1509" s="13" t="s">
        <v>75</v>
      </c>
      <c r="AY1509" s="209" t="s">
        <v>178</v>
      </c>
    </row>
    <row r="1510" spans="2:65" s="14" customFormat="1">
      <c r="B1510" s="216"/>
      <c r="D1510" s="194" t="s">
        <v>304</v>
      </c>
      <c r="E1510" s="217" t="s">
        <v>5</v>
      </c>
      <c r="F1510" s="218" t="s">
        <v>309</v>
      </c>
      <c r="H1510" s="219">
        <v>117.8</v>
      </c>
      <c r="I1510" s="220"/>
      <c r="L1510" s="216"/>
      <c r="M1510" s="221"/>
      <c r="N1510" s="222"/>
      <c r="O1510" s="222"/>
      <c r="P1510" s="222"/>
      <c r="Q1510" s="222"/>
      <c r="R1510" s="222"/>
      <c r="S1510" s="222"/>
      <c r="T1510" s="223"/>
      <c r="AT1510" s="217" t="s">
        <v>304</v>
      </c>
      <c r="AU1510" s="217" t="s">
        <v>87</v>
      </c>
      <c r="AV1510" s="14" t="s">
        <v>177</v>
      </c>
      <c r="AW1510" s="14" t="s">
        <v>38</v>
      </c>
      <c r="AX1510" s="14" t="s">
        <v>82</v>
      </c>
      <c r="AY1510" s="217" t="s">
        <v>178</v>
      </c>
    </row>
    <row r="1511" spans="2:65" s="1" customFormat="1" ht="16.5" customHeight="1">
      <c r="B1511" s="181"/>
      <c r="C1511" s="182" t="s">
        <v>1499</v>
      </c>
      <c r="D1511" s="182" t="s">
        <v>180</v>
      </c>
      <c r="E1511" s="183" t="s">
        <v>1500</v>
      </c>
      <c r="F1511" s="184" t="s">
        <v>1501</v>
      </c>
      <c r="G1511" s="185" t="s">
        <v>302</v>
      </c>
      <c r="H1511" s="186">
        <v>117.8</v>
      </c>
      <c r="I1511" s="187"/>
      <c r="J1511" s="188">
        <f>ROUND(I1511*H1511,2)</f>
        <v>0</v>
      </c>
      <c r="K1511" s="184" t="s">
        <v>5</v>
      </c>
      <c r="L1511" s="42"/>
      <c r="M1511" s="189" t="s">
        <v>5</v>
      </c>
      <c r="N1511" s="190" t="s">
        <v>46</v>
      </c>
      <c r="O1511" s="43"/>
      <c r="P1511" s="191">
        <f>O1511*H1511</f>
        <v>0</v>
      </c>
      <c r="Q1511" s="191">
        <v>0</v>
      </c>
      <c r="R1511" s="191">
        <f>Q1511*H1511</f>
        <v>0</v>
      </c>
      <c r="S1511" s="191">
        <v>1.4E-2</v>
      </c>
      <c r="T1511" s="192">
        <f>S1511*H1511</f>
        <v>1.6492</v>
      </c>
      <c r="AR1511" s="25" t="s">
        <v>254</v>
      </c>
      <c r="AT1511" s="25" t="s">
        <v>180</v>
      </c>
      <c r="AU1511" s="25" t="s">
        <v>87</v>
      </c>
      <c r="AY1511" s="25" t="s">
        <v>178</v>
      </c>
      <c r="BE1511" s="193">
        <f>IF(N1511="základní",J1511,0)</f>
        <v>0</v>
      </c>
      <c r="BF1511" s="193">
        <f>IF(N1511="snížená",J1511,0)</f>
        <v>0</v>
      </c>
      <c r="BG1511" s="193">
        <f>IF(N1511="zákl. přenesená",J1511,0)</f>
        <v>0</v>
      </c>
      <c r="BH1511" s="193">
        <f>IF(N1511="sníž. přenesená",J1511,0)</f>
        <v>0</v>
      </c>
      <c r="BI1511" s="193">
        <f>IF(N1511="nulová",J1511,0)</f>
        <v>0</v>
      </c>
      <c r="BJ1511" s="25" t="s">
        <v>82</v>
      </c>
      <c r="BK1511" s="193">
        <f>ROUND(I1511*H1511,2)</f>
        <v>0</v>
      </c>
      <c r="BL1511" s="25" t="s">
        <v>254</v>
      </c>
      <c r="BM1511" s="25" t="s">
        <v>1502</v>
      </c>
    </row>
    <row r="1512" spans="2:65" s="12" customFormat="1">
      <c r="B1512" s="201"/>
      <c r="D1512" s="194" t="s">
        <v>304</v>
      </c>
      <c r="E1512" s="202" t="s">
        <v>5</v>
      </c>
      <c r="F1512" s="203" t="s">
        <v>1495</v>
      </c>
      <c r="H1512" s="202" t="s">
        <v>5</v>
      </c>
      <c r="I1512" s="204"/>
      <c r="L1512" s="201"/>
      <c r="M1512" s="205"/>
      <c r="N1512" s="206"/>
      <c r="O1512" s="206"/>
      <c r="P1512" s="206"/>
      <c r="Q1512" s="206"/>
      <c r="R1512" s="206"/>
      <c r="S1512" s="206"/>
      <c r="T1512" s="207"/>
      <c r="AT1512" s="202" t="s">
        <v>304</v>
      </c>
      <c r="AU1512" s="202" t="s">
        <v>87</v>
      </c>
      <c r="AV1512" s="12" t="s">
        <v>82</v>
      </c>
      <c r="AW1512" s="12" t="s">
        <v>38</v>
      </c>
      <c r="AX1512" s="12" t="s">
        <v>75</v>
      </c>
      <c r="AY1512" s="202" t="s">
        <v>178</v>
      </c>
    </row>
    <row r="1513" spans="2:65" s="13" customFormat="1">
      <c r="B1513" s="208"/>
      <c r="D1513" s="194" t="s">
        <v>304</v>
      </c>
      <c r="E1513" s="209" t="s">
        <v>5</v>
      </c>
      <c r="F1513" s="210" t="s">
        <v>1496</v>
      </c>
      <c r="H1513" s="211">
        <v>9</v>
      </c>
      <c r="I1513" s="212"/>
      <c r="L1513" s="208"/>
      <c r="M1513" s="213"/>
      <c r="N1513" s="214"/>
      <c r="O1513" s="214"/>
      <c r="P1513" s="214"/>
      <c r="Q1513" s="214"/>
      <c r="R1513" s="214"/>
      <c r="S1513" s="214"/>
      <c r="T1513" s="215"/>
      <c r="AT1513" s="209" t="s">
        <v>304</v>
      </c>
      <c r="AU1513" s="209" t="s">
        <v>87</v>
      </c>
      <c r="AV1513" s="13" t="s">
        <v>87</v>
      </c>
      <c r="AW1513" s="13" t="s">
        <v>38</v>
      </c>
      <c r="AX1513" s="13" t="s">
        <v>75</v>
      </c>
      <c r="AY1513" s="209" t="s">
        <v>178</v>
      </c>
    </row>
    <row r="1514" spans="2:65" s="13" customFormat="1">
      <c r="B1514" s="208"/>
      <c r="D1514" s="194" t="s">
        <v>304</v>
      </c>
      <c r="E1514" s="209" t="s">
        <v>5</v>
      </c>
      <c r="F1514" s="210" t="s">
        <v>5</v>
      </c>
      <c r="H1514" s="211">
        <v>0</v>
      </c>
      <c r="I1514" s="212"/>
      <c r="L1514" s="208"/>
      <c r="M1514" s="213"/>
      <c r="N1514" s="214"/>
      <c r="O1514" s="214"/>
      <c r="P1514" s="214"/>
      <c r="Q1514" s="214"/>
      <c r="R1514" s="214"/>
      <c r="S1514" s="214"/>
      <c r="T1514" s="215"/>
      <c r="AT1514" s="209" t="s">
        <v>304</v>
      </c>
      <c r="AU1514" s="209" t="s">
        <v>87</v>
      </c>
      <c r="AV1514" s="13" t="s">
        <v>87</v>
      </c>
      <c r="AW1514" s="13" t="s">
        <v>6</v>
      </c>
      <c r="AX1514" s="13" t="s">
        <v>75</v>
      </c>
      <c r="AY1514" s="209" t="s">
        <v>178</v>
      </c>
    </row>
    <row r="1515" spans="2:65" s="12" customFormat="1">
      <c r="B1515" s="201"/>
      <c r="D1515" s="194" t="s">
        <v>304</v>
      </c>
      <c r="E1515" s="202" t="s">
        <v>5</v>
      </c>
      <c r="F1515" s="203" t="s">
        <v>1503</v>
      </c>
      <c r="H1515" s="202" t="s">
        <v>5</v>
      </c>
      <c r="I1515" s="204"/>
      <c r="L1515" s="201"/>
      <c r="M1515" s="205"/>
      <c r="N1515" s="206"/>
      <c r="O1515" s="206"/>
      <c r="P1515" s="206"/>
      <c r="Q1515" s="206"/>
      <c r="R1515" s="206"/>
      <c r="S1515" s="206"/>
      <c r="T1515" s="207"/>
      <c r="AT1515" s="202" t="s">
        <v>304</v>
      </c>
      <c r="AU1515" s="202" t="s">
        <v>87</v>
      </c>
      <c r="AV1515" s="12" t="s">
        <v>82</v>
      </c>
      <c r="AW1515" s="12" t="s">
        <v>38</v>
      </c>
      <c r="AX1515" s="12" t="s">
        <v>75</v>
      </c>
      <c r="AY1515" s="202" t="s">
        <v>178</v>
      </c>
    </row>
    <row r="1516" spans="2:65" s="13" customFormat="1">
      <c r="B1516" s="208"/>
      <c r="D1516" s="194" t="s">
        <v>304</v>
      </c>
      <c r="E1516" s="209" t="s">
        <v>5</v>
      </c>
      <c r="F1516" s="210" t="s">
        <v>1498</v>
      </c>
      <c r="H1516" s="211">
        <v>108.8</v>
      </c>
      <c r="I1516" s="212"/>
      <c r="L1516" s="208"/>
      <c r="M1516" s="213"/>
      <c r="N1516" s="214"/>
      <c r="O1516" s="214"/>
      <c r="P1516" s="214"/>
      <c r="Q1516" s="214"/>
      <c r="R1516" s="214"/>
      <c r="S1516" s="214"/>
      <c r="T1516" s="215"/>
      <c r="AT1516" s="209" t="s">
        <v>304</v>
      </c>
      <c r="AU1516" s="209" t="s">
        <v>87</v>
      </c>
      <c r="AV1516" s="13" t="s">
        <v>87</v>
      </c>
      <c r="AW1516" s="13" t="s">
        <v>38</v>
      </c>
      <c r="AX1516" s="13" t="s">
        <v>75</v>
      </c>
      <c r="AY1516" s="209" t="s">
        <v>178</v>
      </c>
    </row>
    <row r="1517" spans="2:65" s="14" customFormat="1">
      <c r="B1517" s="216"/>
      <c r="D1517" s="194" t="s">
        <v>304</v>
      </c>
      <c r="E1517" s="217" t="s">
        <v>5</v>
      </c>
      <c r="F1517" s="218" t="s">
        <v>309</v>
      </c>
      <c r="H1517" s="219">
        <v>117.8</v>
      </c>
      <c r="I1517" s="220"/>
      <c r="L1517" s="216"/>
      <c r="M1517" s="221"/>
      <c r="N1517" s="222"/>
      <c r="O1517" s="222"/>
      <c r="P1517" s="222"/>
      <c r="Q1517" s="222"/>
      <c r="R1517" s="222"/>
      <c r="S1517" s="222"/>
      <c r="T1517" s="223"/>
      <c r="AT1517" s="217" t="s">
        <v>304</v>
      </c>
      <c r="AU1517" s="217" t="s">
        <v>87</v>
      </c>
      <c r="AV1517" s="14" t="s">
        <v>177</v>
      </c>
      <c r="AW1517" s="14" t="s">
        <v>38</v>
      </c>
      <c r="AX1517" s="14" t="s">
        <v>82</v>
      </c>
      <c r="AY1517" s="217" t="s">
        <v>178</v>
      </c>
    </row>
    <row r="1518" spans="2:65" s="1" customFormat="1" ht="16.5" customHeight="1">
      <c r="B1518" s="181"/>
      <c r="C1518" s="182" t="s">
        <v>1504</v>
      </c>
      <c r="D1518" s="182" t="s">
        <v>180</v>
      </c>
      <c r="E1518" s="183" t="s">
        <v>1505</v>
      </c>
      <c r="F1518" s="184" t="s">
        <v>1506</v>
      </c>
      <c r="G1518" s="185" t="s">
        <v>442</v>
      </c>
      <c r="H1518" s="186">
        <v>1</v>
      </c>
      <c r="I1518" s="187"/>
      <c r="J1518" s="188">
        <f>ROUND(I1518*H1518,2)</f>
        <v>0</v>
      </c>
      <c r="K1518" s="184" t="s">
        <v>5</v>
      </c>
      <c r="L1518" s="42"/>
      <c r="M1518" s="189" t="s">
        <v>5</v>
      </c>
      <c r="N1518" s="190" t="s">
        <v>46</v>
      </c>
      <c r="O1518" s="43"/>
      <c r="P1518" s="191">
        <f>O1518*H1518</f>
        <v>0</v>
      </c>
      <c r="Q1518" s="191">
        <v>0</v>
      </c>
      <c r="R1518" s="191">
        <f>Q1518*H1518</f>
        <v>0</v>
      </c>
      <c r="S1518" s="191">
        <v>2.9999999999999997E-4</v>
      </c>
      <c r="T1518" s="192">
        <f>S1518*H1518</f>
        <v>2.9999999999999997E-4</v>
      </c>
      <c r="AR1518" s="25" t="s">
        <v>254</v>
      </c>
      <c r="AT1518" s="25" t="s">
        <v>180</v>
      </c>
      <c r="AU1518" s="25" t="s">
        <v>87</v>
      </c>
      <c r="AY1518" s="25" t="s">
        <v>178</v>
      </c>
      <c r="BE1518" s="193">
        <f>IF(N1518="základní",J1518,0)</f>
        <v>0</v>
      </c>
      <c r="BF1518" s="193">
        <f>IF(N1518="snížená",J1518,0)</f>
        <v>0</v>
      </c>
      <c r="BG1518" s="193">
        <f>IF(N1518="zákl. přenesená",J1518,0)</f>
        <v>0</v>
      </c>
      <c r="BH1518" s="193">
        <f>IF(N1518="sníž. přenesená",J1518,0)</f>
        <v>0</v>
      </c>
      <c r="BI1518" s="193">
        <f>IF(N1518="nulová",J1518,0)</f>
        <v>0</v>
      </c>
      <c r="BJ1518" s="25" t="s">
        <v>82</v>
      </c>
      <c r="BK1518" s="193">
        <f>ROUND(I1518*H1518,2)</f>
        <v>0</v>
      </c>
      <c r="BL1518" s="25" t="s">
        <v>254</v>
      </c>
      <c r="BM1518" s="25" t="s">
        <v>1507</v>
      </c>
    </row>
    <row r="1519" spans="2:65" s="12" customFormat="1">
      <c r="B1519" s="201"/>
      <c r="D1519" s="194" t="s">
        <v>304</v>
      </c>
      <c r="E1519" s="202" t="s">
        <v>5</v>
      </c>
      <c r="F1519" s="203" t="s">
        <v>1508</v>
      </c>
      <c r="H1519" s="202" t="s">
        <v>5</v>
      </c>
      <c r="I1519" s="204"/>
      <c r="L1519" s="201"/>
      <c r="M1519" s="205"/>
      <c r="N1519" s="206"/>
      <c r="O1519" s="206"/>
      <c r="P1519" s="206"/>
      <c r="Q1519" s="206"/>
      <c r="R1519" s="206"/>
      <c r="S1519" s="206"/>
      <c r="T1519" s="207"/>
      <c r="AT1519" s="202" t="s">
        <v>304</v>
      </c>
      <c r="AU1519" s="202" t="s">
        <v>87</v>
      </c>
      <c r="AV1519" s="12" t="s">
        <v>82</v>
      </c>
      <c r="AW1519" s="12" t="s">
        <v>38</v>
      </c>
      <c r="AX1519" s="12" t="s">
        <v>75</v>
      </c>
      <c r="AY1519" s="202" t="s">
        <v>178</v>
      </c>
    </row>
    <row r="1520" spans="2:65" s="13" customFormat="1">
      <c r="B1520" s="208"/>
      <c r="D1520" s="194" t="s">
        <v>304</v>
      </c>
      <c r="E1520" s="209" t="s">
        <v>5</v>
      </c>
      <c r="F1520" s="210" t="s">
        <v>82</v>
      </c>
      <c r="H1520" s="211">
        <v>1</v>
      </c>
      <c r="I1520" s="212"/>
      <c r="L1520" s="208"/>
      <c r="M1520" s="213"/>
      <c r="N1520" s="214"/>
      <c r="O1520" s="214"/>
      <c r="P1520" s="214"/>
      <c r="Q1520" s="214"/>
      <c r="R1520" s="214"/>
      <c r="S1520" s="214"/>
      <c r="T1520" s="215"/>
      <c r="AT1520" s="209" t="s">
        <v>304</v>
      </c>
      <c r="AU1520" s="209" t="s">
        <v>87</v>
      </c>
      <c r="AV1520" s="13" t="s">
        <v>87</v>
      </c>
      <c r="AW1520" s="13" t="s">
        <v>38</v>
      </c>
      <c r="AX1520" s="13" t="s">
        <v>75</v>
      </c>
      <c r="AY1520" s="209" t="s">
        <v>178</v>
      </c>
    </row>
    <row r="1521" spans="2:65" s="14" customFormat="1">
      <c r="B1521" s="216"/>
      <c r="D1521" s="194" t="s">
        <v>304</v>
      </c>
      <c r="E1521" s="217" t="s">
        <v>5</v>
      </c>
      <c r="F1521" s="218" t="s">
        <v>309</v>
      </c>
      <c r="H1521" s="219">
        <v>1</v>
      </c>
      <c r="I1521" s="220"/>
      <c r="L1521" s="216"/>
      <c r="M1521" s="221"/>
      <c r="N1521" s="222"/>
      <c r="O1521" s="222"/>
      <c r="P1521" s="222"/>
      <c r="Q1521" s="222"/>
      <c r="R1521" s="222"/>
      <c r="S1521" s="222"/>
      <c r="T1521" s="223"/>
      <c r="AT1521" s="217" t="s">
        <v>304</v>
      </c>
      <c r="AU1521" s="217" t="s">
        <v>87</v>
      </c>
      <c r="AV1521" s="14" t="s">
        <v>177</v>
      </c>
      <c r="AW1521" s="14" t="s">
        <v>38</v>
      </c>
      <c r="AX1521" s="14" t="s">
        <v>82</v>
      </c>
      <c r="AY1521" s="217" t="s">
        <v>178</v>
      </c>
    </row>
    <row r="1522" spans="2:65" s="11" customFormat="1" ht="29.85" customHeight="1">
      <c r="B1522" s="168"/>
      <c r="D1522" s="169" t="s">
        <v>74</v>
      </c>
      <c r="E1522" s="179" t="s">
        <v>1509</v>
      </c>
      <c r="F1522" s="179" t="s">
        <v>1510</v>
      </c>
      <c r="I1522" s="171"/>
      <c r="J1522" s="180">
        <f>BK1522</f>
        <v>0</v>
      </c>
      <c r="L1522" s="168"/>
      <c r="M1522" s="173"/>
      <c r="N1522" s="174"/>
      <c r="O1522" s="174"/>
      <c r="P1522" s="175">
        <f>SUM(P1523:P1547)</f>
        <v>0</v>
      </c>
      <c r="Q1522" s="174"/>
      <c r="R1522" s="175">
        <f>SUM(R1523:R1547)</f>
        <v>0</v>
      </c>
      <c r="S1522" s="174"/>
      <c r="T1522" s="176">
        <f>SUM(T1523:T1547)</f>
        <v>0.45227652000000007</v>
      </c>
      <c r="AR1522" s="169" t="s">
        <v>87</v>
      </c>
      <c r="AT1522" s="177" t="s">
        <v>74</v>
      </c>
      <c r="AU1522" s="177" t="s">
        <v>82</v>
      </c>
      <c r="AY1522" s="169" t="s">
        <v>178</v>
      </c>
      <c r="BK1522" s="178">
        <f>SUM(BK1523:BK1547)</f>
        <v>0</v>
      </c>
    </row>
    <row r="1523" spans="2:65" s="1" customFormat="1" ht="16.5" customHeight="1">
      <c r="B1523" s="181"/>
      <c r="C1523" s="182" t="s">
        <v>1511</v>
      </c>
      <c r="D1523" s="182" t="s">
        <v>180</v>
      </c>
      <c r="E1523" s="183" t="s">
        <v>1512</v>
      </c>
      <c r="F1523" s="184" t="s">
        <v>1513</v>
      </c>
      <c r="G1523" s="185" t="s">
        <v>302</v>
      </c>
      <c r="H1523" s="186">
        <v>217.6</v>
      </c>
      <c r="I1523" s="187"/>
      <c r="J1523" s="188">
        <f>ROUND(I1523*H1523,2)</f>
        <v>0</v>
      </c>
      <c r="K1523" s="184" t="s">
        <v>5</v>
      </c>
      <c r="L1523" s="42"/>
      <c r="M1523" s="189" t="s">
        <v>5</v>
      </c>
      <c r="N1523" s="190" t="s">
        <v>46</v>
      </c>
      <c r="O1523" s="43"/>
      <c r="P1523" s="191">
        <f>O1523*H1523</f>
        <v>0</v>
      </c>
      <c r="Q1523" s="191">
        <v>0</v>
      </c>
      <c r="R1523" s="191">
        <f>Q1523*H1523</f>
        <v>0</v>
      </c>
      <c r="S1523" s="191">
        <v>1.5E-3</v>
      </c>
      <c r="T1523" s="192">
        <f>S1523*H1523</f>
        <v>0.32640000000000002</v>
      </c>
      <c r="AR1523" s="25" t="s">
        <v>254</v>
      </c>
      <c r="AT1523" s="25" t="s">
        <v>180</v>
      </c>
      <c r="AU1523" s="25" t="s">
        <v>87</v>
      </c>
      <c r="AY1523" s="25" t="s">
        <v>178</v>
      </c>
      <c r="BE1523" s="193">
        <f>IF(N1523="základní",J1523,0)</f>
        <v>0</v>
      </c>
      <c r="BF1523" s="193">
        <f>IF(N1523="snížená",J1523,0)</f>
        <v>0</v>
      </c>
      <c r="BG1523" s="193">
        <f>IF(N1523="zákl. přenesená",J1523,0)</f>
        <v>0</v>
      </c>
      <c r="BH1523" s="193">
        <f>IF(N1523="sníž. přenesená",J1523,0)</f>
        <v>0</v>
      </c>
      <c r="BI1523" s="193">
        <f>IF(N1523="nulová",J1523,0)</f>
        <v>0</v>
      </c>
      <c r="BJ1523" s="25" t="s">
        <v>82</v>
      </c>
      <c r="BK1523" s="193">
        <f>ROUND(I1523*H1523,2)</f>
        <v>0</v>
      </c>
      <c r="BL1523" s="25" t="s">
        <v>254</v>
      </c>
      <c r="BM1523" s="25" t="s">
        <v>1514</v>
      </c>
    </row>
    <row r="1524" spans="2:65" s="12" customFormat="1">
      <c r="B1524" s="201"/>
      <c r="D1524" s="194" t="s">
        <v>304</v>
      </c>
      <c r="E1524" s="202" t="s">
        <v>5</v>
      </c>
      <c r="F1524" s="203" t="s">
        <v>1497</v>
      </c>
      <c r="H1524" s="202" t="s">
        <v>5</v>
      </c>
      <c r="I1524" s="204"/>
      <c r="L1524" s="201"/>
      <c r="M1524" s="205"/>
      <c r="N1524" s="206"/>
      <c r="O1524" s="206"/>
      <c r="P1524" s="206"/>
      <c r="Q1524" s="206"/>
      <c r="R1524" s="206"/>
      <c r="S1524" s="206"/>
      <c r="T1524" s="207"/>
      <c r="AT1524" s="202" t="s">
        <v>304</v>
      </c>
      <c r="AU1524" s="202" t="s">
        <v>87</v>
      </c>
      <c r="AV1524" s="12" t="s">
        <v>82</v>
      </c>
      <c r="AW1524" s="12" t="s">
        <v>38</v>
      </c>
      <c r="AX1524" s="12" t="s">
        <v>75</v>
      </c>
      <c r="AY1524" s="202" t="s">
        <v>178</v>
      </c>
    </row>
    <row r="1525" spans="2:65" s="13" customFormat="1">
      <c r="B1525" s="208"/>
      <c r="D1525" s="194" t="s">
        <v>304</v>
      </c>
      <c r="E1525" s="209" t="s">
        <v>5</v>
      </c>
      <c r="F1525" s="210" t="s">
        <v>1515</v>
      </c>
      <c r="H1525" s="211">
        <v>217.6</v>
      </c>
      <c r="I1525" s="212"/>
      <c r="L1525" s="208"/>
      <c r="M1525" s="213"/>
      <c r="N1525" s="214"/>
      <c r="O1525" s="214"/>
      <c r="P1525" s="214"/>
      <c r="Q1525" s="214"/>
      <c r="R1525" s="214"/>
      <c r="S1525" s="214"/>
      <c r="T1525" s="215"/>
      <c r="AT1525" s="209" t="s">
        <v>304</v>
      </c>
      <c r="AU1525" s="209" t="s">
        <v>87</v>
      </c>
      <c r="AV1525" s="13" t="s">
        <v>87</v>
      </c>
      <c r="AW1525" s="13" t="s">
        <v>38</v>
      </c>
      <c r="AX1525" s="13" t="s">
        <v>75</v>
      </c>
      <c r="AY1525" s="209" t="s">
        <v>178</v>
      </c>
    </row>
    <row r="1526" spans="2:65" s="14" customFormat="1">
      <c r="B1526" s="216"/>
      <c r="D1526" s="194" t="s">
        <v>304</v>
      </c>
      <c r="E1526" s="217" t="s">
        <v>5</v>
      </c>
      <c r="F1526" s="218" t="s">
        <v>309</v>
      </c>
      <c r="H1526" s="219">
        <v>217.6</v>
      </c>
      <c r="I1526" s="220"/>
      <c r="L1526" s="216"/>
      <c r="M1526" s="221"/>
      <c r="N1526" s="222"/>
      <c r="O1526" s="222"/>
      <c r="P1526" s="222"/>
      <c r="Q1526" s="222"/>
      <c r="R1526" s="222"/>
      <c r="S1526" s="222"/>
      <c r="T1526" s="223"/>
      <c r="AT1526" s="217" t="s">
        <v>304</v>
      </c>
      <c r="AU1526" s="217" t="s">
        <v>87</v>
      </c>
      <c r="AV1526" s="14" t="s">
        <v>177</v>
      </c>
      <c r="AW1526" s="14" t="s">
        <v>38</v>
      </c>
      <c r="AX1526" s="14" t="s">
        <v>82</v>
      </c>
      <c r="AY1526" s="217" t="s">
        <v>178</v>
      </c>
    </row>
    <row r="1527" spans="2:65" s="1" customFormat="1" ht="16.5" customHeight="1">
      <c r="B1527" s="181"/>
      <c r="C1527" s="182" t="s">
        <v>1516</v>
      </c>
      <c r="D1527" s="182" t="s">
        <v>180</v>
      </c>
      <c r="E1527" s="183" t="s">
        <v>1517</v>
      </c>
      <c r="F1527" s="184" t="s">
        <v>1518</v>
      </c>
      <c r="G1527" s="185" t="s">
        <v>302</v>
      </c>
      <c r="H1527" s="186">
        <v>299.70600000000002</v>
      </c>
      <c r="I1527" s="187"/>
      <c r="J1527" s="188">
        <f>ROUND(I1527*H1527,2)</f>
        <v>0</v>
      </c>
      <c r="K1527" s="184" t="s">
        <v>5</v>
      </c>
      <c r="L1527" s="42"/>
      <c r="M1527" s="189" t="s">
        <v>5</v>
      </c>
      <c r="N1527" s="190" t="s">
        <v>46</v>
      </c>
      <c r="O1527" s="43"/>
      <c r="P1527" s="191">
        <f>O1527*H1527</f>
        <v>0</v>
      </c>
      <c r="Q1527" s="191">
        <v>0</v>
      </c>
      <c r="R1527" s="191">
        <f>Q1527*H1527</f>
        <v>0</v>
      </c>
      <c r="S1527" s="191">
        <v>4.2000000000000002E-4</v>
      </c>
      <c r="T1527" s="192">
        <f>S1527*H1527</f>
        <v>0.12587652000000002</v>
      </c>
      <c r="AR1527" s="25" t="s">
        <v>254</v>
      </c>
      <c r="AT1527" s="25" t="s">
        <v>180</v>
      </c>
      <c r="AU1527" s="25" t="s">
        <v>87</v>
      </c>
      <c r="AY1527" s="25" t="s">
        <v>178</v>
      </c>
      <c r="BE1527" s="193">
        <f>IF(N1527="základní",J1527,0)</f>
        <v>0</v>
      </c>
      <c r="BF1527" s="193">
        <f>IF(N1527="snížená",J1527,0)</f>
        <v>0</v>
      </c>
      <c r="BG1527" s="193">
        <f>IF(N1527="zákl. přenesená",J1527,0)</f>
        <v>0</v>
      </c>
      <c r="BH1527" s="193">
        <f>IF(N1527="sníž. přenesená",J1527,0)</f>
        <v>0</v>
      </c>
      <c r="BI1527" s="193">
        <f>IF(N1527="nulová",J1527,0)</f>
        <v>0</v>
      </c>
      <c r="BJ1527" s="25" t="s">
        <v>82</v>
      </c>
      <c r="BK1527" s="193">
        <f>ROUND(I1527*H1527,2)</f>
        <v>0</v>
      </c>
      <c r="BL1527" s="25" t="s">
        <v>254</v>
      </c>
      <c r="BM1527" s="25" t="s">
        <v>1519</v>
      </c>
    </row>
    <row r="1528" spans="2:65" s="12" customFormat="1">
      <c r="B1528" s="201"/>
      <c r="D1528" s="194" t="s">
        <v>304</v>
      </c>
      <c r="E1528" s="202" t="s">
        <v>5</v>
      </c>
      <c r="F1528" s="203" t="s">
        <v>1479</v>
      </c>
      <c r="H1528" s="202" t="s">
        <v>5</v>
      </c>
      <c r="I1528" s="204"/>
      <c r="L1528" s="201"/>
      <c r="M1528" s="205"/>
      <c r="N1528" s="206"/>
      <c r="O1528" s="206"/>
      <c r="P1528" s="206"/>
      <c r="Q1528" s="206"/>
      <c r="R1528" s="206"/>
      <c r="S1528" s="206"/>
      <c r="T1528" s="207"/>
      <c r="AT1528" s="202" t="s">
        <v>304</v>
      </c>
      <c r="AU1528" s="202" t="s">
        <v>87</v>
      </c>
      <c r="AV1528" s="12" t="s">
        <v>82</v>
      </c>
      <c r="AW1528" s="12" t="s">
        <v>38</v>
      </c>
      <c r="AX1528" s="12" t="s">
        <v>75</v>
      </c>
      <c r="AY1528" s="202" t="s">
        <v>178</v>
      </c>
    </row>
    <row r="1529" spans="2:65" s="12" customFormat="1">
      <c r="B1529" s="201"/>
      <c r="D1529" s="194" t="s">
        <v>304</v>
      </c>
      <c r="E1529" s="202" t="s">
        <v>5</v>
      </c>
      <c r="F1529" s="203" t="s">
        <v>423</v>
      </c>
      <c r="H1529" s="202" t="s">
        <v>5</v>
      </c>
      <c r="I1529" s="204"/>
      <c r="L1529" s="201"/>
      <c r="M1529" s="205"/>
      <c r="N1529" s="206"/>
      <c r="O1529" s="206"/>
      <c r="P1529" s="206"/>
      <c r="Q1529" s="206"/>
      <c r="R1529" s="206"/>
      <c r="S1529" s="206"/>
      <c r="T1529" s="207"/>
      <c r="AT1529" s="202" t="s">
        <v>304</v>
      </c>
      <c r="AU1529" s="202" t="s">
        <v>87</v>
      </c>
      <c r="AV1529" s="12" t="s">
        <v>82</v>
      </c>
      <c r="AW1529" s="12" t="s">
        <v>38</v>
      </c>
      <c r="AX1529" s="12" t="s">
        <v>75</v>
      </c>
      <c r="AY1529" s="202" t="s">
        <v>178</v>
      </c>
    </row>
    <row r="1530" spans="2:65" s="13" customFormat="1">
      <c r="B1530" s="208"/>
      <c r="D1530" s="194" t="s">
        <v>304</v>
      </c>
      <c r="E1530" s="209" t="s">
        <v>5</v>
      </c>
      <c r="F1530" s="210" t="s">
        <v>424</v>
      </c>
      <c r="H1530" s="211">
        <v>83.89</v>
      </c>
      <c r="I1530" s="212"/>
      <c r="L1530" s="208"/>
      <c r="M1530" s="213"/>
      <c r="N1530" s="214"/>
      <c r="O1530" s="214"/>
      <c r="P1530" s="214"/>
      <c r="Q1530" s="214"/>
      <c r="R1530" s="214"/>
      <c r="S1530" s="214"/>
      <c r="T1530" s="215"/>
      <c r="AT1530" s="209" t="s">
        <v>304</v>
      </c>
      <c r="AU1530" s="209" t="s">
        <v>87</v>
      </c>
      <c r="AV1530" s="13" t="s">
        <v>87</v>
      </c>
      <c r="AW1530" s="13" t="s">
        <v>38</v>
      </c>
      <c r="AX1530" s="13" t="s">
        <v>75</v>
      </c>
      <c r="AY1530" s="209" t="s">
        <v>178</v>
      </c>
    </row>
    <row r="1531" spans="2:65" s="13" customFormat="1">
      <c r="B1531" s="208"/>
      <c r="D1531" s="194" t="s">
        <v>304</v>
      </c>
      <c r="E1531" s="209" t="s">
        <v>5</v>
      </c>
      <c r="F1531" s="210" t="s">
        <v>5</v>
      </c>
      <c r="H1531" s="211">
        <v>0</v>
      </c>
      <c r="I1531" s="212"/>
      <c r="L1531" s="208"/>
      <c r="M1531" s="213"/>
      <c r="N1531" s="214"/>
      <c r="O1531" s="214"/>
      <c r="P1531" s="214"/>
      <c r="Q1531" s="214"/>
      <c r="R1531" s="214"/>
      <c r="S1531" s="214"/>
      <c r="T1531" s="215"/>
      <c r="AT1531" s="209" t="s">
        <v>304</v>
      </c>
      <c r="AU1531" s="209" t="s">
        <v>87</v>
      </c>
      <c r="AV1531" s="13" t="s">
        <v>87</v>
      </c>
      <c r="AW1531" s="13" t="s">
        <v>6</v>
      </c>
      <c r="AX1531" s="13" t="s">
        <v>75</v>
      </c>
      <c r="AY1531" s="209" t="s">
        <v>178</v>
      </c>
    </row>
    <row r="1532" spans="2:65" s="12" customFormat="1">
      <c r="B1532" s="201"/>
      <c r="D1532" s="194" t="s">
        <v>304</v>
      </c>
      <c r="E1532" s="202" t="s">
        <v>5</v>
      </c>
      <c r="F1532" s="203" t="s">
        <v>749</v>
      </c>
      <c r="H1532" s="202" t="s">
        <v>5</v>
      </c>
      <c r="I1532" s="204"/>
      <c r="L1532" s="201"/>
      <c r="M1532" s="205"/>
      <c r="N1532" s="206"/>
      <c r="O1532" s="206"/>
      <c r="P1532" s="206"/>
      <c r="Q1532" s="206"/>
      <c r="R1532" s="206"/>
      <c r="S1532" s="206"/>
      <c r="T1532" s="207"/>
      <c r="AT1532" s="202" t="s">
        <v>304</v>
      </c>
      <c r="AU1532" s="202" t="s">
        <v>87</v>
      </c>
      <c r="AV1532" s="12" t="s">
        <v>82</v>
      </c>
      <c r="AW1532" s="12" t="s">
        <v>38</v>
      </c>
      <c r="AX1532" s="12" t="s">
        <v>75</v>
      </c>
      <c r="AY1532" s="202" t="s">
        <v>178</v>
      </c>
    </row>
    <row r="1533" spans="2:65" s="12" customFormat="1">
      <c r="B1533" s="201"/>
      <c r="D1533" s="194" t="s">
        <v>304</v>
      </c>
      <c r="E1533" s="202" t="s">
        <v>5</v>
      </c>
      <c r="F1533" s="203" t="s">
        <v>1206</v>
      </c>
      <c r="H1533" s="202" t="s">
        <v>5</v>
      </c>
      <c r="I1533" s="204"/>
      <c r="L1533" s="201"/>
      <c r="M1533" s="205"/>
      <c r="N1533" s="206"/>
      <c r="O1533" s="206"/>
      <c r="P1533" s="206"/>
      <c r="Q1533" s="206"/>
      <c r="R1533" s="206"/>
      <c r="S1533" s="206"/>
      <c r="T1533" s="207"/>
      <c r="AT1533" s="202" t="s">
        <v>304</v>
      </c>
      <c r="AU1533" s="202" t="s">
        <v>87</v>
      </c>
      <c r="AV1533" s="12" t="s">
        <v>82</v>
      </c>
      <c r="AW1533" s="12" t="s">
        <v>38</v>
      </c>
      <c r="AX1533" s="12" t="s">
        <v>75</v>
      </c>
      <c r="AY1533" s="202" t="s">
        <v>178</v>
      </c>
    </row>
    <row r="1534" spans="2:65" s="13" customFormat="1">
      <c r="B1534" s="208"/>
      <c r="D1534" s="194" t="s">
        <v>304</v>
      </c>
      <c r="E1534" s="209" t="s">
        <v>5</v>
      </c>
      <c r="F1534" s="210" t="s">
        <v>1207</v>
      </c>
      <c r="H1534" s="211">
        <v>182.8</v>
      </c>
      <c r="I1534" s="212"/>
      <c r="L1534" s="208"/>
      <c r="M1534" s="213"/>
      <c r="N1534" s="214"/>
      <c r="O1534" s="214"/>
      <c r="P1534" s="214"/>
      <c r="Q1534" s="214"/>
      <c r="R1534" s="214"/>
      <c r="S1534" s="214"/>
      <c r="T1534" s="215"/>
      <c r="AT1534" s="209" t="s">
        <v>304</v>
      </c>
      <c r="AU1534" s="209" t="s">
        <v>87</v>
      </c>
      <c r="AV1534" s="13" t="s">
        <v>87</v>
      </c>
      <c r="AW1534" s="13" t="s">
        <v>38</v>
      </c>
      <c r="AX1534" s="13" t="s">
        <v>75</v>
      </c>
      <c r="AY1534" s="209" t="s">
        <v>178</v>
      </c>
    </row>
    <row r="1535" spans="2:65" s="13" customFormat="1">
      <c r="B1535" s="208"/>
      <c r="D1535" s="194" t="s">
        <v>304</v>
      </c>
      <c r="E1535" s="209" t="s">
        <v>5</v>
      </c>
      <c r="F1535" s="210" t="s">
        <v>5</v>
      </c>
      <c r="H1535" s="211">
        <v>0</v>
      </c>
      <c r="I1535" s="212"/>
      <c r="L1535" s="208"/>
      <c r="M1535" s="213"/>
      <c r="N1535" s="214"/>
      <c r="O1535" s="214"/>
      <c r="P1535" s="214"/>
      <c r="Q1535" s="214"/>
      <c r="R1535" s="214"/>
      <c r="S1535" s="214"/>
      <c r="T1535" s="215"/>
      <c r="AT1535" s="209" t="s">
        <v>304</v>
      </c>
      <c r="AU1535" s="209" t="s">
        <v>87</v>
      </c>
      <c r="AV1535" s="13" t="s">
        <v>87</v>
      </c>
      <c r="AW1535" s="13" t="s">
        <v>6</v>
      </c>
      <c r="AX1535" s="13" t="s">
        <v>75</v>
      </c>
      <c r="AY1535" s="209" t="s">
        <v>178</v>
      </c>
    </row>
    <row r="1536" spans="2:65" s="12" customFormat="1">
      <c r="B1536" s="201"/>
      <c r="D1536" s="194" t="s">
        <v>304</v>
      </c>
      <c r="E1536" s="202" t="s">
        <v>5</v>
      </c>
      <c r="F1536" s="203" t="s">
        <v>1520</v>
      </c>
      <c r="H1536" s="202" t="s">
        <v>5</v>
      </c>
      <c r="I1536" s="204"/>
      <c r="L1536" s="201"/>
      <c r="M1536" s="205"/>
      <c r="N1536" s="206"/>
      <c r="O1536" s="206"/>
      <c r="P1536" s="206"/>
      <c r="Q1536" s="206"/>
      <c r="R1536" s="206"/>
      <c r="S1536" s="206"/>
      <c r="T1536" s="207"/>
      <c r="AT1536" s="202" t="s">
        <v>304</v>
      </c>
      <c r="AU1536" s="202" t="s">
        <v>87</v>
      </c>
      <c r="AV1536" s="12" t="s">
        <v>82</v>
      </c>
      <c r="AW1536" s="12" t="s">
        <v>38</v>
      </c>
      <c r="AX1536" s="12" t="s">
        <v>75</v>
      </c>
      <c r="AY1536" s="202" t="s">
        <v>178</v>
      </c>
    </row>
    <row r="1537" spans="2:65" s="12" customFormat="1">
      <c r="B1537" s="201"/>
      <c r="D1537" s="194" t="s">
        <v>304</v>
      </c>
      <c r="E1537" s="202" t="s">
        <v>5</v>
      </c>
      <c r="F1537" s="203" t="s">
        <v>639</v>
      </c>
      <c r="H1537" s="202" t="s">
        <v>5</v>
      </c>
      <c r="I1537" s="204"/>
      <c r="L1537" s="201"/>
      <c r="M1537" s="205"/>
      <c r="N1537" s="206"/>
      <c r="O1537" s="206"/>
      <c r="P1537" s="206"/>
      <c r="Q1537" s="206"/>
      <c r="R1537" s="206"/>
      <c r="S1537" s="206"/>
      <c r="T1537" s="207"/>
      <c r="AT1537" s="202" t="s">
        <v>304</v>
      </c>
      <c r="AU1537" s="202" t="s">
        <v>87</v>
      </c>
      <c r="AV1537" s="12" t="s">
        <v>82</v>
      </c>
      <c r="AW1537" s="12" t="s">
        <v>38</v>
      </c>
      <c r="AX1537" s="12" t="s">
        <v>75</v>
      </c>
      <c r="AY1537" s="202" t="s">
        <v>178</v>
      </c>
    </row>
    <row r="1538" spans="2:65" s="13" customFormat="1">
      <c r="B1538" s="208"/>
      <c r="D1538" s="194" t="s">
        <v>304</v>
      </c>
      <c r="E1538" s="209" t="s">
        <v>5</v>
      </c>
      <c r="F1538" s="210" t="s">
        <v>1521</v>
      </c>
      <c r="H1538" s="211">
        <v>18.54</v>
      </c>
      <c r="I1538" s="212"/>
      <c r="L1538" s="208"/>
      <c r="M1538" s="213"/>
      <c r="N1538" s="214"/>
      <c r="O1538" s="214"/>
      <c r="P1538" s="214"/>
      <c r="Q1538" s="214"/>
      <c r="R1538" s="214"/>
      <c r="S1538" s="214"/>
      <c r="T1538" s="215"/>
      <c r="AT1538" s="209" t="s">
        <v>304</v>
      </c>
      <c r="AU1538" s="209" t="s">
        <v>87</v>
      </c>
      <c r="AV1538" s="13" t="s">
        <v>87</v>
      </c>
      <c r="AW1538" s="13" t="s">
        <v>38</v>
      </c>
      <c r="AX1538" s="13" t="s">
        <v>75</v>
      </c>
      <c r="AY1538" s="209" t="s">
        <v>178</v>
      </c>
    </row>
    <row r="1539" spans="2:65" s="13" customFormat="1">
      <c r="B1539" s="208"/>
      <c r="D1539" s="194" t="s">
        <v>304</v>
      </c>
      <c r="E1539" s="209" t="s">
        <v>5</v>
      </c>
      <c r="F1539" s="210" t="s">
        <v>5</v>
      </c>
      <c r="H1539" s="211">
        <v>0</v>
      </c>
      <c r="I1539" s="212"/>
      <c r="L1539" s="208"/>
      <c r="M1539" s="213"/>
      <c r="N1539" s="214"/>
      <c r="O1539" s="214"/>
      <c r="P1539" s="214"/>
      <c r="Q1539" s="214"/>
      <c r="R1539" s="214"/>
      <c r="S1539" s="214"/>
      <c r="T1539" s="215"/>
      <c r="AT1539" s="209" t="s">
        <v>304</v>
      </c>
      <c r="AU1539" s="209" t="s">
        <v>87</v>
      </c>
      <c r="AV1539" s="13" t="s">
        <v>87</v>
      </c>
      <c r="AW1539" s="13" t="s">
        <v>6</v>
      </c>
      <c r="AX1539" s="13" t="s">
        <v>75</v>
      </c>
      <c r="AY1539" s="209" t="s">
        <v>178</v>
      </c>
    </row>
    <row r="1540" spans="2:65" s="12" customFormat="1">
      <c r="B1540" s="201"/>
      <c r="D1540" s="194" t="s">
        <v>304</v>
      </c>
      <c r="E1540" s="202" t="s">
        <v>5</v>
      </c>
      <c r="F1540" s="203" t="s">
        <v>689</v>
      </c>
      <c r="H1540" s="202" t="s">
        <v>5</v>
      </c>
      <c r="I1540" s="204"/>
      <c r="L1540" s="201"/>
      <c r="M1540" s="205"/>
      <c r="N1540" s="206"/>
      <c r="O1540" s="206"/>
      <c r="P1540" s="206"/>
      <c r="Q1540" s="206"/>
      <c r="R1540" s="206"/>
      <c r="S1540" s="206"/>
      <c r="T1540" s="207"/>
      <c r="AT1540" s="202" t="s">
        <v>304</v>
      </c>
      <c r="AU1540" s="202" t="s">
        <v>87</v>
      </c>
      <c r="AV1540" s="12" t="s">
        <v>82</v>
      </c>
      <c r="AW1540" s="12" t="s">
        <v>38</v>
      </c>
      <c r="AX1540" s="12" t="s">
        <v>75</v>
      </c>
      <c r="AY1540" s="202" t="s">
        <v>178</v>
      </c>
    </row>
    <row r="1541" spans="2:65" s="12" customFormat="1">
      <c r="B1541" s="201"/>
      <c r="D1541" s="194" t="s">
        <v>304</v>
      </c>
      <c r="E1541" s="202" t="s">
        <v>5</v>
      </c>
      <c r="F1541" s="203" t="s">
        <v>654</v>
      </c>
      <c r="H1541" s="202" t="s">
        <v>5</v>
      </c>
      <c r="I1541" s="204"/>
      <c r="L1541" s="201"/>
      <c r="M1541" s="205"/>
      <c r="N1541" s="206"/>
      <c r="O1541" s="206"/>
      <c r="P1541" s="206"/>
      <c r="Q1541" s="206"/>
      <c r="R1541" s="206"/>
      <c r="S1541" s="206"/>
      <c r="T1541" s="207"/>
      <c r="AT1541" s="202" t="s">
        <v>304</v>
      </c>
      <c r="AU1541" s="202" t="s">
        <v>87</v>
      </c>
      <c r="AV1541" s="12" t="s">
        <v>82</v>
      </c>
      <c r="AW1541" s="12" t="s">
        <v>38</v>
      </c>
      <c r="AX1541" s="12" t="s">
        <v>75</v>
      </c>
      <c r="AY1541" s="202" t="s">
        <v>178</v>
      </c>
    </row>
    <row r="1542" spans="2:65" s="13" customFormat="1">
      <c r="B1542" s="208"/>
      <c r="D1542" s="194" t="s">
        <v>304</v>
      </c>
      <c r="E1542" s="209" t="s">
        <v>5</v>
      </c>
      <c r="F1542" s="210" t="s">
        <v>1522</v>
      </c>
      <c r="H1542" s="211">
        <v>5.17</v>
      </c>
      <c r="I1542" s="212"/>
      <c r="L1542" s="208"/>
      <c r="M1542" s="213"/>
      <c r="N1542" s="214"/>
      <c r="O1542" s="214"/>
      <c r="P1542" s="214"/>
      <c r="Q1542" s="214"/>
      <c r="R1542" s="214"/>
      <c r="S1542" s="214"/>
      <c r="T1542" s="215"/>
      <c r="AT1542" s="209" t="s">
        <v>304</v>
      </c>
      <c r="AU1542" s="209" t="s">
        <v>87</v>
      </c>
      <c r="AV1542" s="13" t="s">
        <v>87</v>
      </c>
      <c r="AW1542" s="13" t="s">
        <v>38</v>
      </c>
      <c r="AX1542" s="13" t="s">
        <v>75</v>
      </c>
      <c r="AY1542" s="209" t="s">
        <v>178</v>
      </c>
    </row>
    <row r="1543" spans="2:65" s="13" customFormat="1">
      <c r="B1543" s="208"/>
      <c r="D1543" s="194" t="s">
        <v>304</v>
      </c>
      <c r="E1543" s="209" t="s">
        <v>5</v>
      </c>
      <c r="F1543" s="210" t="s">
        <v>5</v>
      </c>
      <c r="H1543" s="211">
        <v>0</v>
      </c>
      <c r="I1543" s="212"/>
      <c r="L1543" s="208"/>
      <c r="M1543" s="213"/>
      <c r="N1543" s="214"/>
      <c r="O1543" s="214"/>
      <c r="P1543" s="214"/>
      <c r="Q1543" s="214"/>
      <c r="R1543" s="214"/>
      <c r="S1543" s="214"/>
      <c r="T1543" s="215"/>
      <c r="AT1543" s="209" t="s">
        <v>304</v>
      </c>
      <c r="AU1543" s="209" t="s">
        <v>87</v>
      </c>
      <c r="AV1543" s="13" t="s">
        <v>87</v>
      </c>
      <c r="AW1543" s="13" t="s">
        <v>6</v>
      </c>
      <c r="AX1543" s="13" t="s">
        <v>75</v>
      </c>
      <c r="AY1543" s="209" t="s">
        <v>178</v>
      </c>
    </row>
    <row r="1544" spans="2:65" s="12" customFormat="1">
      <c r="B1544" s="201"/>
      <c r="D1544" s="194" t="s">
        <v>304</v>
      </c>
      <c r="E1544" s="202" t="s">
        <v>5</v>
      </c>
      <c r="F1544" s="203" t="s">
        <v>412</v>
      </c>
      <c r="H1544" s="202" t="s">
        <v>5</v>
      </c>
      <c r="I1544" s="204"/>
      <c r="L1544" s="201"/>
      <c r="M1544" s="205"/>
      <c r="N1544" s="206"/>
      <c r="O1544" s="206"/>
      <c r="P1544" s="206"/>
      <c r="Q1544" s="206"/>
      <c r="R1544" s="206"/>
      <c r="S1544" s="206"/>
      <c r="T1544" s="207"/>
      <c r="AT1544" s="202" t="s">
        <v>304</v>
      </c>
      <c r="AU1544" s="202" t="s">
        <v>87</v>
      </c>
      <c r="AV1544" s="12" t="s">
        <v>82</v>
      </c>
      <c r="AW1544" s="12" t="s">
        <v>38</v>
      </c>
      <c r="AX1544" s="12" t="s">
        <v>75</v>
      </c>
      <c r="AY1544" s="202" t="s">
        <v>178</v>
      </c>
    </row>
    <row r="1545" spans="2:65" s="12" customFormat="1">
      <c r="B1545" s="201"/>
      <c r="D1545" s="194" t="s">
        <v>304</v>
      </c>
      <c r="E1545" s="202" t="s">
        <v>5</v>
      </c>
      <c r="F1545" s="203" t="s">
        <v>754</v>
      </c>
      <c r="H1545" s="202" t="s">
        <v>5</v>
      </c>
      <c r="I1545" s="204"/>
      <c r="L1545" s="201"/>
      <c r="M1545" s="205"/>
      <c r="N1545" s="206"/>
      <c r="O1545" s="206"/>
      <c r="P1545" s="206"/>
      <c r="Q1545" s="206"/>
      <c r="R1545" s="206"/>
      <c r="S1545" s="206"/>
      <c r="T1545" s="207"/>
      <c r="AT1545" s="202" t="s">
        <v>304</v>
      </c>
      <c r="AU1545" s="202" t="s">
        <v>87</v>
      </c>
      <c r="AV1545" s="12" t="s">
        <v>82</v>
      </c>
      <c r="AW1545" s="12" t="s">
        <v>38</v>
      </c>
      <c r="AX1545" s="12" t="s">
        <v>75</v>
      </c>
      <c r="AY1545" s="202" t="s">
        <v>178</v>
      </c>
    </row>
    <row r="1546" spans="2:65" s="13" customFormat="1">
      <c r="B1546" s="208"/>
      <c r="D1546" s="194" t="s">
        <v>304</v>
      </c>
      <c r="E1546" s="209" t="s">
        <v>5</v>
      </c>
      <c r="F1546" s="210" t="s">
        <v>1523</v>
      </c>
      <c r="H1546" s="211">
        <v>9.3059999999999992</v>
      </c>
      <c r="I1546" s="212"/>
      <c r="L1546" s="208"/>
      <c r="M1546" s="213"/>
      <c r="N1546" s="214"/>
      <c r="O1546" s="214"/>
      <c r="P1546" s="214"/>
      <c r="Q1546" s="214"/>
      <c r="R1546" s="214"/>
      <c r="S1546" s="214"/>
      <c r="T1546" s="215"/>
      <c r="AT1546" s="209" t="s">
        <v>304</v>
      </c>
      <c r="AU1546" s="209" t="s">
        <v>87</v>
      </c>
      <c r="AV1546" s="13" t="s">
        <v>87</v>
      </c>
      <c r="AW1546" s="13" t="s">
        <v>38</v>
      </c>
      <c r="AX1546" s="13" t="s">
        <v>75</v>
      </c>
      <c r="AY1546" s="209" t="s">
        <v>178</v>
      </c>
    </row>
    <row r="1547" spans="2:65" s="14" customFormat="1">
      <c r="B1547" s="216"/>
      <c r="D1547" s="194" t="s">
        <v>304</v>
      </c>
      <c r="E1547" s="217" t="s">
        <v>5</v>
      </c>
      <c r="F1547" s="218" t="s">
        <v>309</v>
      </c>
      <c r="H1547" s="219">
        <v>299.70600000000002</v>
      </c>
      <c r="I1547" s="220"/>
      <c r="L1547" s="216"/>
      <c r="M1547" s="221"/>
      <c r="N1547" s="222"/>
      <c r="O1547" s="222"/>
      <c r="P1547" s="222"/>
      <c r="Q1547" s="222"/>
      <c r="R1547" s="222"/>
      <c r="S1547" s="222"/>
      <c r="T1547" s="223"/>
      <c r="AT1547" s="217" t="s">
        <v>304</v>
      </c>
      <c r="AU1547" s="217" t="s">
        <v>87</v>
      </c>
      <c r="AV1547" s="14" t="s">
        <v>177</v>
      </c>
      <c r="AW1547" s="14" t="s">
        <v>38</v>
      </c>
      <c r="AX1547" s="14" t="s">
        <v>82</v>
      </c>
      <c r="AY1547" s="217" t="s">
        <v>178</v>
      </c>
    </row>
    <row r="1548" spans="2:65" s="11" customFormat="1" ht="29.85" customHeight="1">
      <c r="B1548" s="168"/>
      <c r="D1548" s="169" t="s">
        <v>74</v>
      </c>
      <c r="E1548" s="179" t="s">
        <v>1524</v>
      </c>
      <c r="F1548" s="179" t="s">
        <v>1525</v>
      </c>
      <c r="I1548" s="171"/>
      <c r="J1548" s="180">
        <f>BK1548</f>
        <v>0</v>
      </c>
      <c r="L1548" s="168"/>
      <c r="M1548" s="173"/>
      <c r="N1548" s="174"/>
      <c r="O1548" s="174"/>
      <c r="P1548" s="175">
        <f>SUM(P1549:P1560)</f>
        <v>0</v>
      </c>
      <c r="Q1548" s="174"/>
      <c r="R1548" s="175">
        <f>SUM(R1549:R1560)</f>
        <v>0</v>
      </c>
      <c r="S1548" s="174"/>
      <c r="T1548" s="176">
        <f>SUM(T1549:T1560)</f>
        <v>0.42849999999999999</v>
      </c>
      <c r="AR1548" s="169" t="s">
        <v>87</v>
      </c>
      <c r="AT1548" s="177" t="s">
        <v>74</v>
      </c>
      <c r="AU1548" s="177" t="s">
        <v>82</v>
      </c>
      <c r="AY1548" s="169" t="s">
        <v>178</v>
      </c>
      <c r="BK1548" s="178">
        <f>SUM(BK1549:BK1560)</f>
        <v>0</v>
      </c>
    </row>
    <row r="1549" spans="2:65" s="1" customFormat="1" ht="16.5" customHeight="1">
      <c r="B1549" s="181"/>
      <c r="C1549" s="182" t="s">
        <v>1526</v>
      </c>
      <c r="D1549" s="182" t="s">
        <v>180</v>
      </c>
      <c r="E1549" s="183" t="s">
        <v>1527</v>
      </c>
      <c r="F1549" s="184" t="s">
        <v>1528</v>
      </c>
      <c r="G1549" s="185" t="s">
        <v>442</v>
      </c>
      <c r="H1549" s="186">
        <v>10</v>
      </c>
      <c r="I1549" s="187"/>
      <c r="J1549" s="188">
        <f>ROUND(I1549*H1549,2)</f>
        <v>0</v>
      </c>
      <c r="K1549" s="184" t="s">
        <v>5</v>
      </c>
      <c r="L1549" s="42"/>
      <c r="M1549" s="189" t="s">
        <v>5</v>
      </c>
      <c r="N1549" s="190" t="s">
        <v>46</v>
      </c>
      <c r="O1549" s="43"/>
      <c r="P1549" s="191">
        <f>O1549*H1549</f>
        <v>0</v>
      </c>
      <c r="Q1549" s="191">
        <v>0</v>
      </c>
      <c r="R1549" s="191">
        <f>Q1549*H1549</f>
        <v>0</v>
      </c>
      <c r="S1549" s="191">
        <v>4.2849999999999999E-2</v>
      </c>
      <c r="T1549" s="192">
        <f>S1549*H1549</f>
        <v>0.42849999999999999</v>
      </c>
      <c r="AR1549" s="25" t="s">
        <v>254</v>
      </c>
      <c r="AT1549" s="25" t="s">
        <v>180</v>
      </c>
      <c r="AU1549" s="25" t="s">
        <v>87</v>
      </c>
      <c r="AY1549" s="25" t="s">
        <v>178</v>
      </c>
      <c r="BE1549" s="193">
        <f>IF(N1549="základní",J1549,0)</f>
        <v>0</v>
      </c>
      <c r="BF1549" s="193">
        <f>IF(N1549="snížená",J1549,0)</f>
        <v>0</v>
      </c>
      <c r="BG1549" s="193">
        <f>IF(N1549="zákl. přenesená",J1549,0)</f>
        <v>0</v>
      </c>
      <c r="BH1549" s="193">
        <f>IF(N1549="sníž. přenesená",J1549,0)</f>
        <v>0</v>
      </c>
      <c r="BI1549" s="193">
        <f>IF(N1549="nulová",J1549,0)</f>
        <v>0</v>
      </c>
      <c r="BJ1549" s="25" t="s">
        <v>82</v>
      </c>
      <c r="BK1549" s="193">
        <f>ROUND(I1549*H1549,2)</f>
        <v>0</v>
      </c>
      <c r="BL1549" s="25" t="s">
        <v>254</v>
      </c>
      <c r="BM1549" s="25" t="s">
        <v>1529</v>
      </c>
    </row>
    <row r="1550" spans="2:65" s="12" customFormat="1">
      <c r="B1550" s="201"/>
      <c r="D1550" s="194" t="s">
        <v>304</v>
      </c>
      <c r="E1550" s="202" t="s">
        <v>5</v>
      </c>
      <c r="F1550" s="203" t="s">
        <v>410</v>
      </c>
      <c r="H1550" s="202" t="s">
        <v>5</v>
      </c>
      <c r="I1550" s="204"/>
      <c r="L1550" s="201"/>
      <c r="M1550" s="205"/>
      <c r="N1550" s="206"/>
      <c r="O1550" s="206"/>
      <c r="P1550" s="206"/>
      <c r="Q1550" s="206"/>
      <c r="R1550" s="206"/>
      <c r="S1550" s="206"/>
      <c r="T1550" s="207"/>
      <c r="AT1550" s="202" t="s">
        <v>304</v>
      </c>
      <c r="AU1550" s="202" t="s">
        <v>87</v>
      </c>
      <c r="AV1550" s="12" t="s">
        <v>82</v>
      </c>
      <c r="AW1550" s="12" t="s">
        <v>38</v>
      </c>
      <c r="AX1550" s="12" t="s">
        <v>75</v>
      </c>
      <c r="AY1550" s="202" t="s">
        <v>178</v>
      </c>
    </row>
    <row r="1551" spans="2:65" s="13" customFormat="1">
      <c r="B1551" s="208"/>
      <c r="D1551" s="194" t="s">
        <v>304</v>
      </c>
      <c r="E1551" s="209" t="s">
        <v>5</v>
      </c>
      <c r="F1551" s="210" t="s">
        <v>200</v>
      </c>
      <c r="H1551" s="211">
        <v>5</v>
      </c>
      <c r="I1551" s="212"/>
      <c r="L1551" s="208"/>
      <c r="M1551" s="213"/>
      <c r="N1551" s="214"/>
      <c r="O1551" s="214"/>
      <c r="P1551" s="214"/>
      <c r="Q1551" s="214"/>
      <c r="R1551" s="214"/>
      <c r="S1551" s="214"/>
      <c r="T1551" s="215"/>
      <c r="AT1551" s="209" t="s">
        <v>304</v>
      </c>
      <c r="AU1551" s="209" t="s">
        <v>87</v>
      </c>
      <c r="AV1551" s="13" t="s">
        <v>87</v>
      </c>
      <c r="AW1551" s="13" t="s">
        <v>38</v>
      </c>
      <c r="AX1551" s="13" t="s">
        <v>75</v>
      </c>
      <c r="AY1551" s="209" t="s">
        <v>178</v>
      </c>
    </row>
    <row r="1552" spans="2:65" s="12" customFormat="1">
      <c r="B1552" s="201"/>
      <c r="D1552" s="194" t="s">
        <v>304</v>
      </c>
      <c r="E1552" s="202" t="s">
        <v>5</v>
      </c>
      <c r="F1552" s="203" t="s">
        <v>413</v>
      </c>
      <c r="H1552" s="202" t="s">
        <v>5</v>
      </c>
      <c r="I1552" s="204"/>
      <c r="L1552" s="201"/>
      <c r="M1552" s="205"/>
      <c r="N1552" s="206"/>
      <c r="O1552" s="206"/>
      <c r="P1552" s="206"/>
      <c r="Q1552" s="206"/>
      <c r="R1552" s="206"/>
      <c r="S1552" s="206"/>
      <c r="T1552" s="207"/>
      <c r="AT1552" s="202" t="s">
        <v>304</v>
      </c>
      <c r="AU1552" s="202" t="s">
        <v>87</v>
      </c>
      <c r="AV1552" s="12" t="s">
        <v>82</v>
      </c>
      <c r="AW1552" s="12" t="s">
        <v>38</v>
      </c>
      <c r="AX1552" s="12" t="s">
        <v>75</v>
      </c>
      <c r="AY1552" s="202" t="s">
        <v>178</v>
      </c>
    </row>
    <row r="1553" spans="2:65" s="13" customFormat="1">
      <c r="B1553" s="208"/>
      <c r="D1553" s="194" t="s">
        <v>304</v>
      </c>
      <c r="E1553" s="209" t="s">
        <v>5</v>
      </c>
      <c r="F1553" s="210" t="s">
        <v>82</v>
      </c>
      <c r="H1553" s="211">
        <v>1</v>
      </c>
      <c r="I1553" s="212"/>
      <c r="L1553" s="208"/>
      <c r="M1553" s="213"/>
      <c r="N1553" s="214"/>
      <c r="O1553" s="214"/>
      <c r="P1553" s="214"/>
      <c r="Q1553" s="214"/>
      <c r="R1553" s="214"/>
      <c r="S1553" s="214"/>
      <c r="T1553" s="215"/>
      <c r="AT1553" s="209" t="s">
        <v>304</v>
      </c>
      <c r="AU1553" s="209" t="s">
        <v>87</v>
      </c>
      <c r="AV1553" s="13" t="s">
        <v>87</v>
      </c>
      <c r="AW1553" s="13" t="s">
        <v>38</v>
      </c>
      <c r="AX1553" s="13" t="s">
        <v>75</v>
      </c>
      <c r="AY1553" s="209" t="s">
        <v>178</v>
      </c>
    </row>
    <row r="1554" spans="2:65" s="12" customFormat="1">
      <c r="B1554" s="201"/>
      <c r="D1554" s="194" t="s">
        <v>304</v>
      </c>
      <c r="E1554" s="202" t="s">
        <v>5</v>
      </c>
      <c r="F1554" s="203" t="s">
        <v>1277</v>
      </c>
      <c r="H1554" s="202" t="s">
        <v>5</v>
      </c>
      <c r="I1554" s="204"/>
      <c r="L1554" s="201"/>
      <c r="M1554" s="205"/>
      <c r="N1554" s="206"/>
      <c r="O1554" s="206"/>
      <c r="P1554" s="206"/>
      <c r="Q1554" s="206"/>
      <c r="R1554" s="206"/>
      <c r="S1554" s="206"/>
      <c r="T1554" s="207"/>
      <c r="AT1554" s="202" t="s">
        <v>304</v>
      </c>
      <c r="AU1554" s="202" t="s">
        <v>87</v>
      </c>
      <c r="AV1554" s="12" t="s">
        <v>82</v>
      </c>
      <c r="AW1554" s="12" t="s">
        <v>38</v>
      </c>
      <c r="AX1554" s="12" t="s">
        <v>75</v>
      </c>
      <c r="AY1554" s="202" t="s">
        <v>178</v>
      </c>
    </row>
    <row r="1555" spans="2:65" s="13" customFormat="1">
      <c r="B1555" s="208"/>
      <c r="D1555" s="194" t="s">
        <v>304</v>
      </c>
      <c r="E1555" s="209" t="s">
        <v>5</v>
      </c>
      <c r="F1555" s="210" t="s">
        <v>82</v>
      </c>
      <c r="H1555" s="211">
        <v>1</v>
      </c>
      <c r="I1555" s="212"/>
      <c r="L1555" s="208"/>
      <c r="M1555" s="213"/>
      <c r="N1555" s="214"/>
      <c r="O1555" s="214"/>
      <c r="P1555" s="214"/>
      <c r="Q1555" s="214"/>
      <c r="R1555" s="214"/>
      <c r="S1555" s="214"/>
      <c r="T1555" s="215"/>
      <c r="AT1555" s="209" t="s">
        <v>304</v>
      </c>
      <c r="AU1555" s="209" t="s">
        <v>87</v>
      </c>
      <c r="AV1555" s="13" t="s">
        <v>87</v>
      </c>
      <c r="AW1555" s="13" t="s">
        <v>38</v>
      </c>
      <c r="AX1555" s="13" t="s">
        <v>75</v>
      </c>
      <c r="AY1555" s="209" t="s">
        <v>178</v>
      </c>
    </row>
    <row r="1556" spans="2:65" s="12" customFormat="1">
      <c r="B1556" s="201"/>
      <c r="D1556" s="194" t="s">
        <v>304</v>
      </c>
      <c r="E1556" s="202" t="s">
        <v>5</v>
      </c>
      <c r="F1556" s="203" t="s">
        <v>639</v>
      </c>
      <c r="H1556" s="202" t="s">
        <v>5</v>
      </c>
      <c r="I1556" s="204"/>
      <c r="L1556" s="201"/>
      <c r="M1556" s="205"/>
      <c r="N1556" s="206"/>
      <c r="O1556" s="206"/>
      <c r="P1556" s="206"/>
      <c r="Q1556" s="206"/>
      <c r="R1556" s="206"/>
      <c r="S1556" s="206"/>
      <c r="T1556" s="207"/>
      <c r="AT1556" s="202" t="s">
        <v>304</v>
      </c>
      <c r="AU1556" s="202" t="s">
        <v>87</v>
      </c>
      <c r="AV1556" s="12" t="s">
        <v>82</v>
      </c>
      <c r="AW1556" s="12" t="s">
        <v>38</v>
      </c>
      <c r="AX1556" s="12" t="s">
        <v>75</v>
      </c>
      <c r="AY1556" s="202" t="s">
        <v>178</v>
      </c>
    </row>
    <row r="1557" spans="2:65" s="13" customFormat="1">
      <c r="B1557" s="208"/>
      <c r="D1557" s="194" t="s">
        <v>304</v>
      </c>
      <c r="E1557" s="209" t="s">
        <v>5</v>
      </c>
      <c r="F1557" s="210" t="s">
        <v>87</v>
      </c>
      <c r="H1557" s="211">
        <v>2</v>
      </c>
      <c r="I1557" s="212"/>
      <c r="L1557" s="208"/>
      <c r="M1557" s="213"/>
      <c r="N1557" s="214"/>
      <c r="O1557" s="214"/>
      <c r="P1557" s="214"/>
      <c r="Q1557" s="214"/>
      <c r="R1557" s="214"/>
      <c r="S1557" s="214"/>
      <c r="T1557" s="215"/>
      <c r="AT1557" s="209" t="s">
        <v>304</v>
      </c>
      <c r="AU1557" s="209" t="s">
        <v>87</v>
      </c>
      <c r="AV1557" s="13" t="s">
        <v>87</v>
      </c>
      <c r="AW1557" s="13" t="s">
        <v>38</v>
      </c>
      <c r="AX1557" s="13" t="s">
        <v>75</v>
      </c>
      <c r="AY1557" s="209" t="s">
        <v>178</v>
      </c>
    </row>
    <row r="1558" spans="2:65" s="12" customFormat="1">
      <c r="B1558" s="201"/>
      <c r="D1558" s="194" t="s">
        <v>304</v>
      </c>
      <c r="E1558" s="202" t="s">
        <v>5</v>
      </c>
      <c r="F1558" s="203" t="s">
        <v>1349</v>
      </c>
      <c r="H1558" s="202" t="s">
        <v>5</v>
      </c>
      <c r="I1558" s="204"/>
      <c r="L1558" s="201"/>
      <c r="M1558" s="205"/>
      <c r="N1558" s="206"/>
      <c r="O1558" s="206"/>
      <c r="P1558" s="206"/>
      <c r="Q1558" s="206"/>
      <c r="R1558" s="206"/>
      <c r="S1558" s="206"/>
      <c r="T1558" s="207"/>
      <c r="AT1558" s="202" t="s">
        <v>304</v>
      </c>
      <c r="AU1558" s="202" t="s">
        <v>87</v>
      </c>
      <c r="AV1558" s="12" t="s">
        <v>82</v>
      </c>
      <c r="AW1558" s="12" t="s">
        <v>38</v>
      </c>
      <c r="AX1558" s="12" t="s">
        <v>75</v>
      </c>
      <c r="AY1558" s="202" t="s">
        <v>178</v>
      </c>
    </row>
    <row r="1559" spans="2:65" s="13" customFormat="1">
      <c r="B1559" s="208"/>
      <c r="D1559" s="194" t="s">
        <v>304</v>
      </c>
      <c r="E1559" s="209" t="s">
        <v>5</v>
      </c>
      <c r="F1559" s="210" t="s">
        <v>82</v>
      </c>
      <c r="H1559" s="211">
        <v>1</v>
      </c>
      <c r="I1559" s="212"/>
      <c r="L1559" s="208"/>
      <c r="M1559" s="213"/>
      <c r="N1559" s="214"/>
      <c r="O1559" s="214"/>
      <c r="P1559" s="214"/>
      <c r="Q1559" s="214"/>
      <c r="R1559" s="214"/>
      <c r="S1559" s="214"/>
      <c r="T1559" s="215"/>
      <c r="AT1559" s="209" t="s">
        <v>304</v>
      </c>
      <c r="AU1559" s="209" t="s">
        <v>87</v>
      </c>
      <c r="AV1559" s="13" t="s">
        <v>87</v>
      </c>
      <c r="AW1559" s="13" t="s">
        <v>38</v>
      </c>
      <c r="AX1559" s="13" t="s">
        <v>75</v>
      </c>
      <c r="AY1559" s="209" t="s">
        <v>178</v>
      </c>
    </row>
    <row r="1560" spans="2:65" s="14" customFormat="1">
      <c r="B1560" s="216"/>
      <c r="D1560" s="194" t="s">
        <v>304</v>
      </c>
      <c r="E1560" s="217" t="s">
        <v>5</v>
      </c>
      <c r="F1560" s="218" t="s">
        <v>309</v>
      </c>
      <c r="H1560" s="219">
        <v>10</v>
      </c>
      <c r="I1560" s="220"/>
      <c r="L1560" s="216"/>
      <c r="M1560" s="221"/>
      <c r="N1560" s="222"/>
      <c r="O1560" s="222"/>
      <c r="P1560" s="222"/>
      <c r="Q1560" s="222"/>
      <c r="R1560" s="222"/>
      <c r="S1560" s="222"/>
      <c r="T1560" s="223"/>
      <c r="AT1560" s="217" t="s">
        <v>304</v>
      </c>
      <c r="AU1560" s="217" t="s">
        <v>87</v>
      </c>
      <c r="AV1560" s="14" t="s">
        <v>177</v>
      </c>
      <c r="AW1560" s="14" t="s">
        <v>38</v>
      </c>
      <c r="AX1560" s="14" t="s">
        <v>82</v>
      </c>
      <c r="AY1560" s="217" t="s">
        <v>178</v>
      </c>
    </row>
    <row r="1561" spans="2:65" s="11" customFormat="1" ht="29.85" customHeight="1">
      <c r="B1561" s="168"/>
      <c r="D1561" s="169" t="s">
        <v>74</v>
      </c>
      <c r="E1561" s="179" t="s">
        <v>1530</v>
      </c>
      <c r="F1561" s="179" t="s">
        <v>1525</v>
      </c>
      <c r="I1561" s="171"/>
      <c r="J1561" s="180">
        <f>BK1561</f>
        <v>0</v>
      </c>
      <c r="L1561" s="168"/>
      <c r="M1561" s="173"/>
      <c r="N1561" s="174"/>
      <c r="O1561" s="174"/>
      <c r="P1561" s="175">
        <f>SUM(P1562:P1565)</f>
        <v>0</v>
      </c>
      <c r="Q1561" s="174"/>
      <c r="R1561" s="175">
        <f>SUM(R1562:R1565)</f>
        <v>6.8999999999999997E-4</v>
      </c>
      <c r="S1561" s="174"/>
      <c r="T1561" s="176">
        <f>SUM(T1562:T1565)</f>
        <v>0</v>
      </c>
      <c r="AR1561" s="169" t="s">
        <v>87</v>
      </c>
      <c r="AT1561" s="177" t="s">
        <v>74</v>
      </c>
      <c r="AU1561" s="177" t="s">
        <v>82</v>
      </c>
      <c r="AY1561" s="169" t="s">
        <v>178</v>
      </c>
      <c r="BK1561" s="178">
        <f>SUM(BK1562:BK1565)</f>
        <v>0</v>
      </c>
    </row>
    <row r="1562" spans="2:65" s="1" customFormat="1" ht="16.5" customHeight="1">
      <c r="B1562" s="181"/>
      <c r="C1562" s="182" t="s">
        <v>1531</v>
      </c>
      <c r="D1562" s="182" t="s">
        <v>180</v>
      </c>
      <c r="E1562" s="183" t="s">
        <v>1532</v>
      </c>
      <c r="F1562" s="184" t="s">
        <v>1533</v>
      </c>
      <c r="G1562" s="185" t="s">
        <v>442</v>
      </c>
      <c r="H1562" s="186">
        <v>1</v>
      </c>
      <c r="I1562" s="187"/>
      <c r="J1562" s="188">
        <f>ROUND(I1562*H1562,2)</f>
        <v>0</v>
      </c>
      <c r="K1562" s="184" t="s">
        <v>5</v>
      </c>
      <c r="L1562" s="42"/>
      <c r="M1562" s="189" t="s">
        <v>5</v>
      </c>
      <c r="N1562" s="190" t="s">
        <v>46</v>
      </c>
      <c r="O1562" s="43"/>
      <c r="P1562" s="191">
        <f>O1562*H1562</f>
        <v>0</v>
      </c>
      <c r="Q1562" s="191">
        <v>6.8999999999999997E-4</v>
      </c>
      <c r="R1562" s="191">
        <f>Q1562*H1562</f>
        <v>6.8999999999999997E-4</v>
      </c>
      <c r="S1562" s="191">
        <v>0</v>
      </c>
      <c r="T1562" s="192">
        <f>S1562*H1562</f>
        <v>0</v>
      </c>
      <c r="AR1562" s="25" t="s">
        <v>254</v>
      </c>
      <c r="AT1562" s="25" t="s">
        <v>180</v>
      </c>
      <c r="AU1562" s="25" t="s">
        <v>87</v>
      </c>
      <c r="AY1562" s="25" t="s">
        <v>178</v>
      </c>
      <c r="BE1562" s="193">
        <f>IF(N1562="základní",J1562,0)</f>
        <v>0</v>
      </c>
      <c r="BF1562" s="193">
        <f>IF(N1562="snížená",J1562,0)</f>
        <v>0</v>
      </c>
      <c r="BG1562" s="193">
        <f>IF(N1562="zákl. přenesená",J1562,0)</f>
        <v>0</v>
      </c>
      <c r="BH1562" s="193">
        <f>IF(N1562="sníž. přenesená",J1562,0)</f>
        <v>0</v>
      </c>
      <c r="BI1562" s="193">
        <f>IF(N1562="nulová",J1562,0)</f>
        <v>0</v>
      </c>
      <c r="BJ1562" s="25" t="s">
        <v>82</v>
      </c>
      <c r="BK1562" s="193">
        <f>ROUND(I1562*H1562,2)</f>
        <v>0</v>
      </c>
      <c r="BL1562" s="25" t="s">
        <v>254</v>
      </c>
      <c r="BM1562" s="25" t="s">
        <v>1534</v>
      </c>
    </row>
    <row r="1563" spans="2:65" s="12" customFormat="1">
      <c r="B1563" s="201"/>
      <c r="D1563" s="194" t="s">
        <v>304</v>
      </c>
      <c r="E1563" s="202" t="s">
        <v>5</v>
      </c>
      <c r="F1563" s="203" t="s">
        <v>1535</v>
      </c>
      <c r="H1563" s="202" t="s">
        <v>5</v>
      </c>
      <c r="I1563" s="204"/>
      <c r="L1563" s="201"/>
      <c r="M1563" s="205"/>
      <c r="N1563" s="206"/>
      <c r="O1563" s="206"/>
      <c r="P1563" s="206"/>
      <c r="Q1563" s="206"/>
      <c r="R1563" s="206"/>
      <c r="S1563" s="206"/>
      <c r="T1563" s="207"/>
      <c r="AT1563" s="202" t="s">
        <v>304</v>
      </c>
      <c r="AU1563" s="202" t="s">
        <v>87</v>
      </c>
      <c r="AV1563" s="12" t="s">
        <v>82</v>
      </c>
      <c r="AW1563" s="12" t="s">
        <v>38</v>
      </c>
      <c r="AX1563" s="12" t="s">
        <v>75</v>
      </c>
      <c r="AY1563" s="202" t="s">
        <v>178</v>
      </c>
    </row>
    <row r="1564" spans="2:65" s="13" customFormat="1">
      <c r="B1564" s="208"/>
      <c r="D1564" s="194" t="s">
        <v>304</v>
      </c>
      <c r="E1564" s="209" t="s">
        <v>5</v>
      </c>
      <c r="F1564" s="210" t="s">
        <v>82</v>
      </c>
      <c r="H1564" s="211">
        <v>1</v>
      </c>
      <c r="I1564" s="212"/>
      <c r="L1564" s="208"/>
      <c r="M1564" s="213"/>
      <c r="N1564" s="214"/>
      <c r="O1564" s="214"/>
      <c r="P1564" s="214"/>
      <c r="Q1564" s="214"/>
      <c r="R1564" s="214"/>
      <c r="S1564" s="214"/>
      <c r="T1564" s="215"/>
      <c r="AT1564" s="209" t="s">
        <v>304</v>
      </c>
      <c r="AU1564" s="209" t="s">
        <v>87</v>
      </c>
      <c r="AV1564" s="13" t="s">
        <v>87</v>
      </c>
      <c r="AW1564" s="13" t="s">
        <v>38</v>
      </c>
      <c r="AX1564" s="13" t="s">
        <v>75</v>
      </c>
      <c r="AY1564" s="209" t="s">
        <v>178</v>
      </c>
    </row>
    <row r="1565" spans="2:65" s="14" customFormat="1">
      <c r="B1565" s="216"/>
      <c r="D1565" s="194" t="s">
        <v>304</v>
      </c>
      <c r="E1565" s="217" t="s">
        <v>5</v>
      </c>
      <c r="F1565" s="218" t="s">
        <v>309</v>
      </c>
      <c r="H1565" s="219">
        <v>1</v>
      </c>
      <c r="I1565" s="220"/>
      <c r="L1565" s="216"/>
      <c r="M1565" s="221"/>
      <c r="N1565" s="222"/>
      <c r="O1565" s="222"/>
      <c r="P1565" s="222"/>
      <c r="Q1565" s="222"/>
      <c r="R1565" s="222"/>
      <c r="S1565" s="222"/>
      <c r="T1565" s="223"/>
      <c r="AT1565" s="217" t="s">
        <v>304</v>
      </c>
      <c r="AU1565" s="217" t="s">
        <v>87</v>
      </c>
      <c r="AV1565" s="14" t="s">
        <v>177</v>
      </c>
      <c r="AW1565" s="14" t="s">
        <v>38</v>
      </c>
      <c r="AX1565" s="14" t="s">
        <v>82</v>
      </c>
      <c r="AY1565" s="217" t="s">
        <v>178</v>
      </c>
    </row>
    <row r="1566" spans="2:65" s="11" customFormat="1" ht="29.85" customHeight="1">
      <c r="B1566" s="168"/>
      <c r="D1566" s="169" t="s">
        <v>74</v>
      </c>
      <c r="E1566" s="179" t="s">
        <v>1536</v>
      </c>
      <c r="F1566" s="179" t="s">
        <v>1525</v>
      </c>
      <c r="I1566" s="171"/>
      <c r="J1566" s="180">
        <f>BK1566</f>
        <v>0</v>
      </c>
      <c r="L1566" s="168"/>
      <c r="M1566" s="173"/>
      <c r="N1566" s="174"/>
      <c r="O1566" s="174"/>
      <c r="P1566" s="175">
        <f>SUM(P1567:P1573)</f>
        <v>0</v>
      </c>
      <c r="Q1566" s="174"/>
      <c r="R1566" s="175">
        <f>SUM(R1567:R1573)</f>
        <v>0</v>
      </c>
      <c r="S1566" s="174"/>
      <c r="T1566" s="176">
        <f>SUM(T1567:T1573)</f>
        <v>0</v>
      </c>
      <c r="AR1566" s="169" t="s">
        <v>87</v>
      </c>
      <c r="AT1566" s="177" t="s">
        <v>74</v>
      </c>
      <c r="AU1566" s="177" t="s">
        <v>82</v>
      </c>
      <c r="AY1566" s="169" t="s">
        <v>178</v>
      </c>
      <c r="BK1566" s="178">
        <f>SUM(BK1567:BK1573)</f>
        <v>0</v>
      </c>
    </row>
    <row r="1567" spans="2:65" s="1" customFormat="1" ht="16.5" customHeight="1">
      <c r="B1567" s="181"/>
      <c r="C1567" s="182" t="s">
        <v>1537</v>
      </c>
      <c r="D1567" s="182" t="s">
        <v>180</v>
      </c>
      <c r="E1567" s="183" t="s">
        <v>1538</v>
      </c>
      <c r="F1567" s="184" t="s">
        <v>1539</v>
      </c>
      <c r="G1567" s="185" t="s">
        <v>183</v>
      </c>
      <c r="H1567" s="186">
        <v>3</v>
      </c>
      <c r="I1567" s="187"/>
      <c r="J1567" s="188">
        <f>ROUND(I1567*H1567,2)</f>
        <v>0</v>
      </c>
      <c r="K1567" s="184" t="s">
        <v>5</v>
      </c>
      <c r="L1567" s="42"/>
      <c r="M1567" s="189" t="s">
        <v>5</v>
      </c>
      <c r="N1567" s="190" t="s">
        <v>46</v>
      </c>
      <c r="O1567" s="43"/>
      <c r="P1567" s="191">
        <f>O1567*H1567</f>
        <v>0</v>
      </c>
      <c r="Q1567" s="191">
        <v>0</v>
      </c>
      <c r="R1567" s="191">
        <f>Q1567*H1567</f>
        <v>0</v>
      </c>
      <c r="S1567" s="191">
        <v>0</v>
      </c>
      <c r="T1567" s="192">
        <f>S1567*H1567</f>
        <v>0</v>
      </c>
      <c r="AR1567" s="25" t="s">
        <v>254</v>
      </c>
      <c r="AT1567" s="25" t="s">
        <v>180</v>
      </c>
      <c r="AU1567" s="25" t="s">
        <v>87</v>
      </c>
      <c r="AY1567" s="25" t="s">
        <v>178</v>
      </c>
      <c r="BE1567" s="193">
        <f>IF(N1567="základní",J1567,0)</f>
        <v>0</v>
      </c>
      <c r="BF1567" s="193">
        <f>IF(N1567="snížená",J1567,0)</f>
        <v>0</v>
      </c>
      <c r="BG1567" s="193">
        <f>IF(N1567="zákl. přenesená",J1567,0)</f>
        <v>0</v>
      </c>
      <c r="BH1567" s="193">
        <f>IF(N1567="sníž. přenesená",J1567,0)</f>
        <v>0</v>
      </c>
      <c r="BI1567" s="193">
        <f>IF(N1567="nulová",J1567,0)</f>
        <v>0</v>
      </c>
      <c r="BJ1567" s="25" t="s">
        <v>82</v>
      </c>
      <c r="BK1567" s="193">
        <f>ROUND(I1567*H1567,2)</f>
        <v>0</v>
      </c>
      <c r="BL1567" s="25" t="s">
        <v>254</v>
      </c>
      <c r="BM1567" s="25" t="s">
        <v>1540</v>
      </c>
    </row>
    <row r="1568" spans="2:65" s="12" customFormat="1">
      <c r="B1568" s="201"/>
      <c r="D1568" s="194" t="s">
        <v>304</v>
      </c>
      <c r="E1568" s="202" t="s">
        <v>5</v>
      </c>
      <c r="F1568" s="203" t="s">
        <v>1541</v>
      </c>
      <c r="H1568" s="202" t="s">
        <v>5</v>
      </c>
      <c r="I1568" s="204"/>
      <c r="L1568" s="201"/>
      <c r="M1568" s="205"/>
      <c r="N1568" s="206"/>
      <c r="O1568" s="206"/>
      <c r="P1568" s="206"/>
      <c r="Q1568" s="206"/>
      <c r="R1568" s="206"/>
      <c r="S1568" s="206"/>
      <c r="T1568" s="207"/>
      <c r="AT1568" s="202" t="s">
        <v>304</v>
      </c>
      <c r="AU1568" s="202" t="s">
        <v>87</v>
      </c>
      <c r="AV1568" s="12" t="s">
        <v>82</v>
      </c>
      <c r="AW1568" s="12" t="s">
        <v>38</v>
      </c>
      <c r="AX1568" s="12" t="s">
        <v>75</v>
      </c>
      <c r="AY1568" s="202" t="s">
        <v>178</v>
      </c>
    </row>
    <row r="1569" spans="2:65" s="12" customFormat="1">
      <c r="B1569" s="201"/>
      <c r="D1569" s="194" t="s">
        <v>304</v>
      </c>
      <c r="E1569" s="202" t="s">
        <v>5</v>
      </c>
      <c r="F1569" s="203" t="s">
        <v>603</v>
      </c>
      <c r="H1569" s="202" t="s">
        <v>5</v>
      </c>
      <c r="I1569" s="204"/>
      <c r="L1569" s="201"/>
      <c r="M1569" s="205"/>
      <c r="N1569" s="206"/>
      <c r="O1569" s="206"/>
      <c r="P1569" s="206"/>
      <c r="Q1569" s="206"/>
      <c r="R1569" s="206"/>
      <c r="S1569" s="206"/>
      <c r="T1569" s="207"/>
      <c r="AT1569" s="202" t="s">
        <v>304</v>
      </c>
      <c r="AU1569" s="202" t="s">
        <v>87</v>
      </c>
      <c r="AV1569" s="12" t="s">
        <v>82</v>
      </c>
      <c r="AW1569" s="12" t="s">
        <v>38</v>
      </c>
      <c r="AX1569" s="12" t="s">
        <v>75</v>
      </c>
      <c r="AY1569" s="202" t="s">
        <v>178</v>
      </c>
    </row>
    <row r="1570" spans="2:65" s="13" customFormat="1">
      <c r="B1570" s="208"/>
      <c r="D1570" s="194" t="s">
        <v>304</v>
      </c>
      <c r="E1570" s="209" t="s">
        <v>5</v>
      </c>
      <c r="F1570" s="210" t="s">
        <v>82</v>
      </c>
      <c r="H1570" s="211">
        <v>1</v>
      </c>
      <c r="I1570" s="212"/>
      <c r="L1570" s="208"/>
      <c r="M1570" s="213"/>
      <c r="N1570" s="214"/>
      <c r="O1570" s="214"/>
      <c r="P1570" s="214"/>
      <c r="Q1570" s="214"/>
      <c r="R1570" s="214"/>
      <c r="S1570" s="214"/>
      <c r="T1570" s="215"/>
      <c r="AT1570" s="209" t="s">
        <v>304</v>
      </c>
      <c r="AU1570" s="209" t="s">
        <v>87</v>
      </c>
      <c r="AV1570" s="13" t="s">
        <v>87</v>
      </c>
      <c r="AW1570" s="13" t="s">
        <v>38</v>
      </c>
      <c r="AX1570" s="13" t="s">
        <v>75</v>
      </c>
      <c r="AY1570" s="209" t="s">
        <v>178</v>
      </c>
    </row>
    <row r="1571" spans="2:65" s="12" customFormat="1">
      <c r="B1571" s="201"/>
      <c r="D1571" s="194" t="s">
        <v>304</v>
      </c>
      <c r="E1571" s="202" t="s">
        <v>5</v>
      </c>
      <c r="F1571" s="203" t="s">
        <v>410</v>
      </c>
      <c r="H1571" s="202" t="s">
        <v>5</v>
      </c>
      <c r="I1571" s="204"/>
      <c r="L1571" s="201"/>
      <c r="M1571" s="205"/>
      <c r="N1571" s="206"/>
      <c r="O1571" s="206"/>
      <c r="P1571" s="206"/>
      <c r="Q1571" s="206"/>
      <c r="R1571" s="206"/>
      <c r="S1571" s="206"/>
      <c r="T1571" s="207"/>
      <c r="AT1571" s="202" t="s">
        <v>304</v>
      </c>
      <c r="AU1571" s="202" t="s">
        <v>87</v>
      </c>
      <c r="AV1571" s="12" t="s">
        <v>82</v>
      </c>
      <c r="AW1571" s="12" t="s">
        <v>38</v>
      </c>
      <c r="AX1571" s="12" t="s">
        <v>75</v>
      </c>
      <c r="AY1571" s="202" t="s">
        <v>178</v>
      </c>
    </row>
    <row r="1572" spans="2:65" s="13" customFormat="1">
      <c r="B1572" s="208"/>
      <c r="D1572" s="194" t="s">
        <v>304</v>
      </c>
      <c r="E1572" s="209" t="s">
        <v>5</v>
      </c>
      <c r="F1572" s="210" t="s">
        <v>87</v>
      </c>
      <c r="H1572" s="211">
        <v>2</v>
      </c>
      <c r="I1572" s="212"/>
      <c r="L1572" s="208"/>
      <c r="M1572" s="213"/>
      <c r="N1572" s="214"/>
      <c r="O1572" s="214"/>
      <c r="P1572" s="214"/>
      <c r="Q1572" s="214"/>
      <c r="R1572" s="214"/>
      <c r="S1572" s="214"/>
      <c r="T1572" s="215"/>
      <c r="AT1572" s="209" t="s">
        <v>304</v>
      </c>
      <c r="AU1572" s="209" t="s">
        <v>87</v>
      </c>
      <c r="AV1572" s="13" t="s">
        <v>87</v>
      </c>
      <c r="AW1572" s="13" t="s">
        <v>38</v>
      </c>
      <c r="AX1572" s="13" t="s">
        <v>75</v>
      </c>
      <c r="AY1572" s="209" t="s">
        <v>178</v>
      </c>
    </row>
    <row r="1573" spans="2:65" s="14" customFormat="1">
      <c r="B1573" s="216"/>
      <c r="D1573" s="194" t="s">
        <v>304</v>
      </c>
      <c r="E1573" s="217" t="s">
        <v>5</v>
      </c>
      <c r="F1573" s="218" t="s">
        <v>309</v>
      </c>
      <c r="H1573" s="219">
        <v>3</v>
      </c>
      <c r="I1573" s="220"/>
      <c r="L1573" s="216"/>
      <c r="M1573" s="221"/>
      <c r="N1573" s="222"/>
      <c r="O1573" s="222"/>
      <c r="P1573" s="222"/>
      <c r="Q1573" s="222"/>
      <c r="R1573" s="222"/>
      <c r="S1573" s="222"/>
      <c r="T1573" s="223"/>
      <c r="AT1573" s="217" t="s">
        <v>304</v>
      </c>
      <c r="AU1573" s="217" t="s">
        <v>87</v>
      </c>
      <c r="AV1573" s="14" t="s">
        <v>177</v>
      </c>
      <c r="AW1573" s="14" t="s">
        <v>38</v>
      </c>
      <c r="AX1573" s="14" t="s">
        <v>82</v>
      </c>
      <c r="AY1573" s="217" t="s">
        <v>178</v>
      </c>
    </row>
    <row r="1574" spans="2:65" s="11" customFormat="1" ht="29.85" customHeight="1">
      <c r="B1574" s="168"/>
      <c r="D1574" s="169" t="s">
        <v>74</v>
      </c>
      <c r="E1574" s="179" t="s">
        <v>1542</v>
      </c>
      <c r="F1574" s="179" t="s">
        <v>1525</v>
      </c>
      <c r="I1574" s="171"/>
      <c r="J1574" s="180">
        <f>BK1574</f>
        <v>0</v>
      </c>
      <c r="L1574" s="168"/>
      <c r="M1574" s="173"/>
      <c r="N1574" s="174"/>
      <c r="O1574" s="174"/>
      <c r="P1574" s="175">
        <f>SUM(P1575:P1608)</f>
        <v>0</v>
      </c>
      <c r="Q1574" s="174"/>
      <c r="R1574" s="175">
        <f>SUM(R1575:R1608)</f>
        <v>0</v>
      </c>
      <c r="S1574" s="174"/>
      <c r="T1574" s="176">
        <f>SUM(T1575:T1608)</f>
        <v>0.36131000000000002</v>
      </c>
      <c r="AR1574" s="169" t="s">
        <v>87</v>
      </c>
      <c r="AT1574" s="177" t="s">
        <v>74</v>
      </c>
      <c r="AU1574" s="177" t="s">
        <v>82</v>
      </c>
      <c r="AY1574" s="169" t="s">
        <v>178</v>
      </c>
      <c r="BK1574" s="178">
        <f>SUM(BK1575:BK1608)</f>
        <v>0</v>
      </c>
    </row>
    <row r="1575" spans="2:65" s="1" customFormat="1" ht="16.5" customHeight="1">
      <c r="B1575" s="181"/>
      <c r="C1575" s="182" t="s">
        <v>1543</v>
      </c>
      <c r="D1575" s="182" t="s">
        <v>180</v>
      </c>
      <c r="E1575" s="183" t="s">
        <v>1544</v>
      </c>
      <c r="F1575" s="184" t="s">
        <v>1545</v>
      </c>
      <c r="G1575" s="185" t="s">
        <v>257</v>
      </c>
      <c r="H1575" s="186">
        <v>2</v>
      </c>
      <c r="I1575" s="187"/>
      <c r="J1575" s="188">
        <f>ROUND(I1575*H1575,2)</f>
        <v>0</v>
      </c>
      <c r="K1575" s="184" t="s">
        <v>5</v>
      </c>
      <c r="L1575" s="42"/>
      <c r="M1575" s="189" t="s">
        <v>5</v>
      </c>
      <c r="N1575" s="190" t="s">
        <v>46</v>
      </c>
      <c r="O1575" s="43"/>
      <c r="P1575" s="191">
        <f>O1575*H1575</f>
        <v>0</v>
      </c>
      <c r="Q1575" s="191">
        <v>0</v>
      </c>
      <c r="R1575" s="191">
        <f>Q1575*H1575</f>
        <v>0</v>
      </c>
      <c r="S1575" s="191">
        <v>3.4200000000000001E-2</v>
      </c>
      <c r="T1575" s="192">
        <f>S1575*H1575</f>
        <v>6.8400000000000002E-2</v>
      </c>
      <c r="AR1575" s="25" t="s">
        <v>254</v>
      </c>
      <c r="AT1575" s="25" t="s">
        <v>180</v>
      </c>
      <c r="AU1575" s="25" t="s">
        <v>87</v>
      </c>
      <c r="AY1575" s="25" t="s">
        <v>178</v>
      </c>
      <c r="BE1575" s="193">
        <f>IF(N1575="základní",J1575,0)</f>
        <v>0</v>
      </c>
      <c r="BF1575" s="193">
        <f>IF(N1575="snížená",J1575,0)</f>
        <v>0</v>
      </c>
      <c r="BG1575" s="193">
        <f>IF(N1575="zákl. přenesená",J1575,0)</f>
        <v>0</v>
      </c>
      <c r="BH1575" s="193">
        <f>IF(N1575="sníž. přenesená",J1575,0)</f>
        <v>0</v>
      </c>
      <c r="BI1575" s="193">
        <f>IF(N1575="nulová",J1575,0)</f>
        <v>0</v>
      </c>
      <c r="BJ1575" s="25" t="s">
        <v>82</v>
      </c>
      <c r="BK1575" s="193">
        <f>ROUND(I1575*H1575,2)</f>
        <v>0</v>
      </c>
      <c r="BL1575" s="25" t="s">
        <v>254</v>
      </c>
      <c r="BM1575" s="25" t="s">
        <v>1546</v>
      </c>
    </row>
    <row r="1576" spans="2:65" s="12" customFormat="1">
      <c r="B1576" s="201"/>
      <c r="D1576" s="194" t="s">
        <v>304</v>
      </c>
      <c r="E1576" s="202" t="s">
        <v>5</v>
      </c>
      <c r="F1576" s="203" t="s">
        <v>908</v>
      </c>
      <c r="H1576" s="202" t="s">
        <v>5</v>
      </c>
      <c r="I1576" s="204"/>
      <c r="L1576" s="201"/>
      <c r="M1576" s="205"/>
      <c r="N1576" s="206"/>
      <c r="O1576" s="206"/>
      <c r="P1576" s="206"/>
      <c r="Q1576" s="206"/>
      <c r="R1576" s="206"/>
      <c r="S1576" s="206"/>
      <c r="T1576" s="207"/>
      <c r="AT1576" s="202" t="s">
        <v>304</v>
      </c>
      <c r="AU1576" s="202" t="s">
        <v>87</v>
      </c>
      <c r="AV1576" s="12" t="s">
        <v>82</v>
      </c>
      <c r="AW1576" s="12" t="s">
        <v>38</v>
      </c>
      <c r="AX1576" s="12" t="s">
        <v>75</v>
      </c>
      <c r="AY1576" s="202" t="s">
        <v>178</v>
      </c>
    </row>
    <row r="1577" spans="2:65" s="13" customFormat="1">
      <c r="B1577" s="208"/>
      <c r="D1577" s="194" t="s">
        <v>304</v>
      </c>
      <c r="E1577" s="209" t="s">
        <v>5</v>
      </c>
      <c r="F1577" s="210" t="s">
        <v>82</v>
      </c>
      <c r="H1577" s="211">
        <v>1</v>
      </c>
      <c r="I1577" s="212"/>
      <c r="L1577" s="208"/>
      <c r="M1577" s="213"/>
      <c r="N1577" s="214"/>
      <c r="O1577" s="214"/>
      <c r="P1577" s="214"/>
      <c r="Q1577" s="214"/>
      <c r="R1577" s="214"/>
      <c r="S1577" s="214"/>
      <c r="T1577" s="215"/>
      <c r="AT1577" s="209" t="s">
        <v>304</v>
      </c>
      <c r="AU1577" s="209" t="s">
        <v>87</v>
      </c>
      <c r="AV1577" s="13" t="s">
        <v>87</v>
      </c>
      <c r="AW1577" s="13" t="s">
        <v>38</v>
      </c>
      <c r="AX1577" s="13" t="s">
        <v>75</v>
      </c>
      <c r="AY1577" s="209" t="s">
        <v>178</v>
      </c>
    </row>
    <row r="1578" spans="2:65" s="12" customFormat="1">
      <c r="B1578" s="201"/>
      <c r="D1578" s="194" t="s">
        <v>304</v>
      </c>
      <c r="E1578" s="202" t="s">
        <v>5</v>
      </c>
      <c r="F1578" s="203" t="s">
        <v>1353</v>
      </c>
      <c r="H1578" s="202" t="s">
        <v>5</v>
      </c>
      <c r="I1578" s="204"/>
      <c r="L1578" s="201"/>
      <c r="M1578" s="205"/>
      <c r="N1578" s="206"/>
      <c r="O1578" s="206"/>
      <c r="P1578" s="206"/>
      <c r="Q1578" s="206"/>
      <c r="R1578" s="206"/>
      <c r="S1578" s="206"/>
      <c r="T1578" s="207"/>
      <c r="AT1578" s="202" t="s">
        <v>304</v>
      </c>
      <c r="AU1578" s="202" t="s">
        <v>87</v>
      </c>
      <c r="AV1578" s="12" t="s">
        <v>82</v>
      </c>
      <c r="AW1578" s="12" t="s">
        <v>38</v>
      </c>
      <c r="AX1578" s="12" t="s">
        <v>75</v>
      </c>
      <c r="AY1578" s="202" t="s">
        <v>178</v>
      </c>
    </row>
    <row r="1579" spans="2:65" s="13" customFormat="1">
      <c r="B1579" s="208"/>
      <c r="D1579" s="194" t="s">
        <v>304</v>
      </c>
      <c r="E1579" s="209" t="s">
        <v>5</v>
      </c>
      <c r="F1579" s="210" t="s">
        <v>82</v>
      </c>
      <c r="H1579" s="211">
        <v>1</v>
      </c>
      <c r="I1579" s="212"/>
      <c r="L1579" s="208"/>
      <c r="M1579" s="213"/>
      <c r="N1579" s="214"/>
      <c r="O1579" s="214"/>
      <c r="P1579" s="214"/>
      <c r="Q1579" s="214"/>
      <c r="R1579" s="214"/>
      <c r="S1579" s="214"/>
      <c r="T1579" s="215"/>
      <c r="AT1579" s="209" t="s">
        <v>304</v>
      </c>
      <c r="AU1579" s="209" t="s">
        <v>87</v>
      </c>
      <c r="AV1579" s="13" t="s">
        <v>87</v>
      </c>
      <c r="AW1579" s="13" t="s">
        <v>38</v>
      </c>
      <c r="AX1579" s="13" t="s">
        <v>75</v>
      </c>
      <c r="AY1579" s="209" t="s">
        <v>178</v>
      </c>
    </row>
    <row r="1580" spans="2:65" s="14" customFormat="1">
      <c r="B1580" s="216"/>
      <c r="D1580" s="194" t="s">
        <v>304</v>
      </c>
      <c r="E1580" s="217" t="s">
        <v>5</v>
      </c>
      <c r="F1580" s="218" t="s">
        <v>309</v>
      </c>
      <c r="H1580" s="219">
        <v>2</v>
      </c>
      <c r="I1580" s="220"/>
      <c r="L1580" s="216"/>
      <c r="M1580" s="221"/>
      <c r="N1580" s="222"/>
      <c r="O1580" s="222"/>
      <c r="P1580" s="222"/>
      <c r="Q1580" s="222"/>
      <c r="R1580" s="222"/>
      <c r="S1580" s="222"/>
      <c r="T1580" s="223"/>
      <c r="AT1580" s="217" t="s">
        <v>304</v>
      </c>
      <c r="AU1580" s="217" t="s">
        <v>87</v>
      </c>
      <c r="AV1580" s="14" t="s">
        <v>177</v>
      </c>
      <c r="AW1580" s="14" t="s">
        <v>38</v>
      </c>
      <c r="AX1580" s="14" t="s">
        <v>82</v>
      </c>
      <c r="AY1580" s="217" t="s">
        <v>178</v>
      </c>
    </row>
    <row r="1581" spans="2:65" s="1" customFormat="1" ht="16.5" customHeight="1">
      <c r="B1581" s="181"/>
      <c r="C1581" s="182" t="s">
        <v>1547</v>
      </c>
      <c r="D1581" s="182" t="s">
        <v>180</v>
      </c>
      <c r="E1581" s="183" t="s">
        <v>1548</v>
      </c>
      <c r="F1581" s="184" t="s">
        <v>1549</v>
      </c>
      <c r="G1581" s="185" t="s">
        <v>257</v>
      </c>
      <c r="H1581" s="186">
        <v>5</v>
      </c>
      <c r="I1581" s="187"/>
      <c r="J1581" s="188">
        <f>ROUND(I1581*H1581,2)</f>
        <v>0</v>
      </c>
      <c r="K1581" s="184" t="s">
        <v>5</v>
      </c>
      <c r="L1581" s="42"/>
      <c r="M1581" s="189" t="s">
        <v>5</v>
      </c>
      <c r="N1581" s="190" t="s">
        <v>46</v>
      </c>
      <c r="O1581" s="43"/>
      <c r="P1581" s="191">
        <f>O1581*H1581</f>
        <v>0</v>
      </c>
      <c r="Q1581" s="191">
        <v>0</v>
      </c>
      <c r="R1581" s="191">
        <f>Q1581*H1581</f>
        <v>0</v>
      </c>
      <c r="S1581" s="191">
        <v>1.9460000000000002E-2</v>
      </c>
      <c r="T1581" s="192">
        <f>S1581*H1581</f>
        <v>9.7300000000000011E-2</v>
      </c>
      <c r="AR1581" s="25" t="s">
        <v>254</v>
      </c>
      <c r="AT1581" s="25" t="s">
        <v>180</v>
      </c>
      <c r="AU1581" s="25" t="s">
        <v>87</v>
      </c>
      <c r="AY1581" s="25" t="s">
        <v>178</v>
      </c>
      <c r="BE1581" s="193">
        <f>IF(N1581="základní",J1581,0)</f>
        <v>0</v>
      </c>
      <c r="BF1581" s="193">
        <f>IF(N1581="snížená",J1581,0)</f>
        <v>0</v>
      </c>
      <c r="BG1581" s="193">
        <f>IF(N1581="zákl. přenesená",J1581,0)</f>
        <v>0</v>
      </c>
      <c r="BH1581" s="193">
        <f>IF(N1581="sníž. přenesená",J1581,0)</f>
        <v>0</v>
      </c>
      <c r="BI1581" s="193">
        <f>IF(N1581="nulová",J1581,0)</f>
        <v>0</v>
      </c>
      <c r="BJ1581" s="25" t="s">
        <v>82</v>
      </c>
      <c r="BK1581" s="193">
        <f>ROUND(I1581*H1581,2)</f>
        <v>0</v>
      </c>
      <c r="BL1581" s="25" t="s">
        <v>254</v>
      </c>
      <c r="BM1581" s="25" t="s">
        <v>1550</v>
      </c>
    </row>
    <row r="1582" spans="2:65" s="12" customFormat="1">
      <c r="B1582" s="201"/>
      <c r="D1582" s="194" t="s">
        <v>304</v>
      </c>
      <c r="E1582" s="202" t="s">
        <v>5</v>
      </c>
      <c r="F1582" s="203" t="s">
        <v>1275</v>
      </c>
      <c r="H1582" s="202" t="s">
        <v>5</v>
      </c>
      <c r="I1582" s="204"/>
      <c r="L1582" s="201"/>
      <c r="M1582" s="205"/>
      <c r="N1582" s="206"/>
      <c r="O1582" s="206"/>
      <c r="P1582" s="206"/>
      <c r="Q1582" s="206"/>
      <c r="R1582" s="206"/>
      <c r="S1582" s="206"/>
      <c r="T1582" s="207"/>
      <c r="AT1582" s="202" t="s">
        <v>304</v>
      </c>
      <c r="AU1582" s="202" t="s">
        <v>87</v>
      </c>
      <c r="AV1582" s="12" t="s">
        <v>82</v>
      </c>
      <c r="AW1582" s="12" t="s">
        <v>38</v>
      </c>
      <c r="AX1582" s="12" t="s">
        <v>75</v>
      </c>
      <c r="AY1582" s="202" t="s">
        <v>178</v>
      </c>
    </row>
    <row r="1583" spans="2:65" s="13" customFormat="1">
      <c r="B1583" s="208"/>
      <c r="D1583" s="194" t="s">
        <v>304</v>
      </c>
      <c r="E1583" s="209" t="s">
        <v>5</v>
      </c>
      <c r="F1583" s="210" t="s">
        <v>82</v>
      </c>
      <c r="H1583" s="211">
        <v>1</v>
      </c>
      <c r="I1583" s="212"/>
      <c r="L1583" s="208"/>
      <c r="M1583" s="213"/>
      <c r="N1583" s="214"/>
      <c r="O1583" s="214"/>
      <c r="P1583" s="214"/>
      <c r="Q1583" s="214"/>
      <c r="R1583" s="214"/>
      <c r="S1583" s="214"/>
      <c r="T1583" s="215"/>
      <c r="AT1583" s="209" t="s">
        <v>304</v>
      </c>
      <c r="AU1583" s="209" t="s">
        <v>87</v>
      </c>
      <c r="AV1583" s="13" t="s">
        <v>87</v>
      </c>
      <c r="AW1583" s="13" t="s">
        <v>38</v>
      </c>
      <c r="AX1583" s="13" t="s">
        <v>75</v>
      </c>
      <c r="AY1583" s="209" t="s">
        <v>178</v>
      </c>
    </row>
    <row r="1584" spans="2:65" s="12" customFormat="1">
      <c r="B1584" s="201"/>
      <c r="D1584" s="194" t="s">
        <v>304</v>
      </c>
      <c r="E1584" s="202" t="s">
        <v>5</v>
      </c>
      <c r="F1584" s="203" t="s">
        <v>1551</v>
      </c>
      <c r="H1584" s="202" t="s">
        <v>5</v>
      </c>
      <c r="I1584" s="204"/>
      <c r="L1584" s="201"/>
      <c r="M1584" s="205"/>
      <c r="N1584" s="206"/>
      <c r="O1584" s="206"/>
      <c r="P1584" s="206"/>
      <c r="Q1584" s="206"/>
      <c r="R1584" s="206"/>
      <c r="S1584" s="206"/>
      <c r="T1584" s="207"/>
      <c r="AT1584" s="202" t="s">
        <v>304</v>
      </c>
      <c r="AU1584" s="202" t="s">
        <v>87</v>
      </c>
      <c r="AV1584" s="12" t="s">
        <v>82</v>
      </c>
      <c r="AW1584" s="12" t="s">
        <v>38</v>
      </c>
      <c r="AX1584" s="12" t="s">
        <v>75</v>
      </c>
      <c r="AY1584" s="202" t="s">
        <v>178</v>
      </c>
    </row>
    <row r="1585" spans="2:65" s="13" customFormat="1">
      <c r="B1585" s="208"/>
      <c r="D1585" s="194" t="s">
        <v>304</v>
      </c>
      <c r="E1585" s="209" t="s">
        <v>5</v>
      </c>
      <c r="F1585" s="210" t="s">
        <v>87</v>
      </c>
      <c r="H1585" s="211">
        <v>2</v>
      </c>
      <c r="I1585" s="212"/>
      <c r="L1585" s="208"/>
      <c r="M1585" s="213"/>
      <c r="N1585" s="214"/>
      <c r="O1585" s="214"/>
      <c r="P1585" s="214"/>
      <c r="Q1585" s="214"/>
      <c r="R1585" s="214"/>
      <c r="S1585" s="214"/>
      <c r="T1585" s="215"/>
      <c r="AT1585" s="209" t="s">
        <v>304</v>
      </c>
      <c r="AU1585" s="209" t="s">
        <v>87</v>
      </c>
      <c r="AV1585" s="13" t="s">
        <v>87</v>
      </c>
      <c r="AW1585" s="13" t="s">
        <v>38</v>
      </c>
      <c r="AX1585" s="13" t="s">
        <v>75</v>
      </c>
      <c r="AY1585" s="209" t="s">
        <v>178</v>
      </c>
    </row>
    <row r="1586" spans="2:65" s="12" customFormat="1">
      <c r="B1586" s="201"/>
      <c r="D1586" s="194" t="s">
        <v>304</v>
      </c>
      <c r="E1586" s="202" t="s">
        <v>5</v>
      </c>
      <c r="F1586" s="203" t="s">
        <v>799</v>
      </c>
      <c r="H1586" s="202" t="s">
        <v>5</v>
      </c>
      <c r="I1586" s="204"/>
      <c r="L1586" s="201"/>
      <c r="M1586" s="205"/>
      <c r="N1586" s="206"/>
      <c r="O1586" s="206"/>
      <c r="P1586" s="206"/>
      <c r="Q1586" s="206"/>
      <c r="R1586" s="206"/>
      <c r="S1586" s="206"/>
      <c r="T1586" s="207"/>
      <c r="AT1586" s="202" t="s">
        <v>304</v>
      </c>
      <c r="AU1586" s="202" t="s">
        <v>87</v>
      </c>
      <c r="AV1586" s="12" t="s">
        <v>82</v>
      </c>
      <c r="AW1586" s="12" t="s">
        <v>38</v>
      </c>
      <c r="AX1586" s="12" t="s">
        <v>75</v>
      </c>
      <c r="AY1586" s="202" t="s">
        <v>178</v>
      </c>
    </row>
    <row r="1587" spans="2:65" s="13" customFormat="1">
      <c r="B1587" s="208"/>
      <c r="D1587" s="194" t="s">
        <v>304</v>
      </c>
      <c r="E1587" s="209" t="s">
        <v>5</v>
      </c>
      <c r="F1587" s="210" t="s">
        <v>82</v>
      </c>
      <c r="H1587" s="211">
        <v>1</v>
      </c>
      <c r="I1587" s="212"/>
      <c r="L1587" s="208"/>
      <c r="M1587" s="213"/>
      <c r="N1587" s="214"/>
      <c r="O1587" s="214"/>
      <c r="P1587" s="214"/>
      <c r="Q1587" s="214"/>
      <c r="R1587" s="214"/>
      <c r="S1587" s="214"/>
      <c r="T1587" s="215"/>
      <c r="AT1587" s="209" t="s">
        <v>304</v>
      </c>
      <c r="AU1587" s="209" t="s">
        <v>87</v>
      </c>
      <c r="AV1587" s="13" t="s">
        <v>87</v>
      </c>
      <c r="AW1587" s="13" t="s">
        <v>38</v>
      </c>
      <c r="AX1587" s="13" t="s">
        <v>75</v>
      </c>
      <c r="AY1587" s="209" t="s">
        <v>178</v>
      </c>
    </row>
    <row r="1588" spans="2:65" s="12" customFormat="1">
      <c r="B1588" s="201"/>
      <c r="D1588" s="194" t="s">
        <v>304</v>
      </c>
      <c r="E1588" s="202" t="s">
        <v>5</v>
      </c>
      <c r="F1588" s="203" t="s">
        <v>794</v>
      </c>
      <c r="H1588" s="202" t="s">
        <v>5</v>
      </c>
      <c r="I1588" s="204"/>
      <c r="L1588" s="201"/>
      <c r="M1588" s="205"/>
      <c r="N1588" s="206"/>
      <c r="O1588" s="206"/>
      <c r="P1588" s="206"/>
      <c r="Q1588" s="206"/>
      <c r="R1588" s="206"/>
      <c r="S1588" s="206"/>
      <c r="T1588" s="207"/>
      <c r="AT1588" s="202" t="s">
        <v>304</v>
      </c>
      <c r="AU1588" s="202" t="s">
        <v>87</v>
      </c>
      <c r="AV1588" s="12" t="s">
        <v>82</v>
      </c>
      <c r="AW1588" s="12" t="s">
        <v>38</v>
      </c>
      <c r="AX1588" s="12" t="s">
        <v>75</v>
      </c>
      <c r="AY1588" s="202" t="s">
        <v>178</v>
      </c>
    </row>
    <row r="1589" spans="2:65" s="13" customFormat="1">
      <c r="B1589" s="208"/>
      <c r="D1589" s="194" t="s">
        <v>304</v>
      </c>
      <c r="E1589" s="209" t="s">
        <v>5</v>
      </c>
      <c r="F1589" s="210" t="s">
        <v>82</v>
      </c>
      <c r="H1589" s="211">
        <v>1</v>
      </c>
      <c r="I1589" s="212"/>
      <c r="L1589" s="208"/>
      <c r="M1589" s="213"/>
      <c r="N1589" s="214"/>
      <c r="O1589" s="214"/>
      <c r="P1589" s="214"/>
      <c r="Q1589" s="214"/>
      <c r="R1589" s="214"/>
      <c r="S1589" s="214"/>
      <c r="T1589" s="215"/>
      <c r="AT1589" s="209" t="s">
        <v>304</v>
      </c>
      <c r="AU1589" s="209" t="s">
        <v>87</v>
      </c>
      <c r="AV1589" s="13" t="s">
        <v>87</v>
      </c>
      <c r="AW1589" s="13" t="s">
        <v>38</v>
      </c>
      <c r="AX1589" s="13" t="s">
        <v>75</v>
      </c>
      <c r="AY1589" s="209" t="s">
        <v>178</v>
      </c>
    </row>
    <row r="1590" spans="2:65" s="14" customFormat="1">
      <c r="B1590" s="216"/>
      <c r="D1590" s="194" t="s">
        <v>304</v>
      </c>
      <c r="E1590" s="217" t="s">
        <v>5</v>
      </c>
      <c r="F1590" s="218" t="s">
        <v>309</v>
      </c>
      <c r="H1590" s="219">
        <v>5</v>
      </c>
      <c r="I1590" s="220"/>
      <c r="L1590" s="216"/>
      <c r="M1590" s="221"/>
      <c r="N1590" s="222"/>
      <c r="O1590" s="222"/>
      <c r="P1590" s="222"/>
      <c r="Q1590" s="222"/>
      <c r="R1590" s="222"/>
      <c r="S1590" s="222"/>
      <c r="T1590" s="223"/>
      <c r="AT1590" s="217" t="s">
        <v>304</v>
      </c>
      <c r="AU1590" s="217" t="s">
        <v>87</v>
      </c>
      <c r="AV1590" s="14" t="s">
        <v>177</v>
      </c>
      <c r="AW1590" s="14" t="s">
        <v>38</v>
      </c>
      <c r="AX1590" s="14" t="s">
        <v>82</v>
      </c>
      <c r="AY1590" s="217" t="s">
        <v>178</v>
      </c>
    </row>
    <row r="1591" spans="2:65" s="1" customFormat="1" ht="16.5" customHeight="1">
      <c r="B1591" s="181"/>
      <c r="C1591" s="182" t="s">
        <v>1552</v>
      </c>
      <c r="D1591" s="182" t="s">
        <v>180</v>
      </c>
      <c r="E1591" s="183" t="s">
        <v>1553</v>
      </c>
      <c r="F1591" s="184" t="s">
        <v>1554</v>
      </c>
      <c r="G1591" s="185" t="s">
        <v>257</v>
      </c>
      <c r="H1591" s="186">
        <v>1</v>
      </c>
      <c r="I1591" s="187"/>
      <c r="J1591" s="188">
        <f>ROUND(I1591*H1591,2)</f>
        <v>0</v>
      </c>
      <c r="K1591" s="184" t="s">
        <v>5</v>
      </c>
      <c r="L1591" s="42"/>
      <c r="M1591" s="189" t="s">
        <v>5</v>
      </c>
      <c r="N1591" s="190" t="s">
        <v>46</v>
      </c>
      <c r="O1591" s="43"/>
      <c r="P1591" s="191">
        <f>O1591*H1591</f>
        <v>0</v>
      </c>
      <c r="Q1591" s="191">
        <v>0</v>
      </c>
      <c r="R1591" s="191">
        <f>Q1591*H1591</f>
        <v>0</v>
      </c>
      <c r="S1591" s="191">
        <v>8.7999999999999995E-2</v>
      </c>
      <c r="T1591" s="192">
        <f>S1591*H1591</f>
        <v>8.7999999999999995E-2</v>
      </c>
      <c r="AR1591" s="25" t="s">
        <v>254</v>
      </c>
      <c r="AT1591" s="25" t="s">
        <v>180</v>
      </c>
      <c r="AU1591" s="25" t="s">
        <v>87</v>
      </c>
      <c r="AY1591" s="25" t="s">
        <v>178</v>
      </c>
      <c r="BE1591" s="193">
        <f>IF(N1591="základní",J1591,0)</f>
        <v>0</v>
      </c>
      <c r="BF1591" s="193">
        <f>IF(N1591="snížená",J1591,0)</f>
        <v>0</v>
      </c>
      <c r="BG1591" s="193">
        <f>IF(N1591="zákl. přenesená",J1591,0)</f>
        <v>0</v>
      </c>
      <c r="BH1591" s="193">
        <f>IF(N1591="sníž. přenesená",J1591,0)</f>
        <v>0</v>
      </c>
      <c r="BI1591" s="193">
        <f>IF(N1591="nulová",J1591,0)</f>
        <v>0</v>
      </c>
      <c r="BJ1591" s="25" t="s">
        <v>82</v>
      </c>
      <c r="BK1591" s="193">
        <f>ROUND(I1591*H1591,2)</f>
        <v>0</v>
      </c>
      <c r="BL1591" s="25" t="s">
        <v>254</v>
      </c>
      <c r="BM1591" s="25" t="s">
        <v>1555</v>
      </c>
    </row>
    <row r="1592" spans="2:65" s="12" customFormat="1">
      <c r="B1592" s="201"/>
      <c r="D1592" s="194" t="s">
        <v>304</v>
      </c>
      <c r="E1592" s="202" t="s">
        <v>5</v>
      </c>
      <c r="F1592" s="203" t="s">
        <v>799</v>
      </c>
      <c r="H1592" s="202" t="s">
        <v>5</v>
      </c>
      <c r="I1592" s="204"/>
      <c r="L1592" s="201"/>
      <c r="M1592" s="205"/>
      <c r="N1592" s="206"/>
      <c r="O1592" s="206"/>
      <c r="P1592" s="206"/>
      <c r="Q1592" s="206"/>
      <c r="R1592" s="206"/>
      <c r="S1592" s="206"/>
      <c r="T1592" s="207"/>
      <c r="AT1592" s="202" t="s">
        <v>304</v>
      </c>
      <c r="AU1592" s="202" t="s">
        <v>87</v>
      </c>
      <c r="AV1592" s="12" t="s">
        <v>82</v>
      </c>
      <c r="AW1592" s="12" t="s">
        <v>38</v>
      </c>
      <c r="AX1592" s="12" t="s">
        <v>75</v>
      </c>
      <c r="AY1592" s="202" t="s">
        <v>178</v>
      </c>
    </row>
    <row r="1593" spans="2:65" s="13" customFormat="1">
      <c r="B1593" s="208"/>
      <c r="D1593" s="194" t="s">
        <v>304</v>
      </c>
      <c r="E1593" s="209" t="s">
        <v>5</v>
      </c>
      <c r="F1593" s="210" t="s">
        <v>82</v>
      </c>
      <c r="H1593" s="211">
        <v>1</v>
      </c>
      <c r="I1593" s="212"/>
      <c r="L1593" s="208"/>
      <c r="M1593" s="213"/>
      <c r="N1593" s="214"/>
      <c r="O1593" s="214"/>
      <c r="P1593" s="214"/>
      <c r="Q1593" s="214"/>
      <c r="R1593" s="214"/>
      <c r="S1593" s="214"/>
      <c r="T1593" s="215"/>
      <c r="AT1593" s="209" t="s">
        <v>304</v>
      </c>
      <c r="AU1593" s="209" t="s">
        <v>87</v>
      </c>
      <c r="AV1593" s="13" t="s">
        <v>87</v>
      </c>
      <c r="AW1593" s="13" t="s">
        <v>38</v>
      </c>
      <c r="AX1593" s="13" t="s">
        <v>75</v>
      </c>
      <c r="AY1593" s="209" t="s">
        <v>178</v>
      </c>
    </row>
    <row r="1594" spans="2:65" s="14" customFormat="1">
      <c r="B1594" s="216"/>
      <c r="D1594" s="194" t="s">
        <v>304</v>
      </c>
      <c r="E1594" s="217" t="s">
        <v>5</v>
      </c>
      <c r="F1594" s="218" t="s">
        <v>309</v>
      </c>
      <c r="H1594" s="219">
        <v>1</v>
      </c>
      <c r="I1594" s="220"/>
      <c r="L1594" s="216"/>
      <c r="M1594" s="221"/>
      <c r="N1594" s="222"/>
      <c r="O1594" s="222"/>
      <c r="P1594" s="222"/>
      <c r="Q1594" s="222"/>
      <c r="R1594" s="222"/>
      <c r="S1594" s="222"/>
      <c r="T1594" s="223"/>
      <c r="AT1594" s="217" t="s">
        <v>304</v>
      </c>
      <c r="AU1594" s="217" t="s">
        <v>87</v>
      </c>
      <c r="AV1594" s="14" t="s">
        <v>177</v>
      </c>
      <c r="AW1594" s="14" t="s">
        <v>38</v>
      </c>
      <c r="AX1594" s="14" t="s">
        <v>82</v>
      </c>
      <c r="AY1594" s="217" t="s">
        <v>178</v>
      </c>
    </row>
    <row r="1595" spans="2:65" s="1" customFormat="1" ht="16.5" customHeight="1">
      <c r="B1595" s="181"/>
      <c r="C1595" s="182" t="s">
        <v>1556</v>
      </c>
      <c r="D1595" s="182" t="s">
        <v>180</v>
      </c>
      <c r="E1595" s="183" t="s">
        <v>1557</v>
      </c>
      <c r="F1595" s="184" t="s">
        <v>1558</v>
      </c>
      <c r="G1595" s="185" t="s">
        <v>257</v>
      </c>
      <c r="H1595" s="186">
        <v>1</v>
      </c>
      <c r="I1595" s="187"/>
      <c r="J1595" s="188">
        <f>ROUND(I1595*H1595,2)</f>
        <v>0</v>
      </c>
      <c r="K1595" s="184" t="s">
        <v>5</v>
      </c>
      <c r="L1595" s="42"/>
      <c r="M1595" s="189" t="s">
        <v>5</v>
      </c>
      <c r="N1595" s="190" t="s">
        <v>46</v>
      </c>
      <c r="O1595" s="43"/>
      <c r="P1595" s="191">
        <f>O1595*H1595</f>
        <v>0</v>
      </c>
      <c r="Q1595" s="191">
        <v>0</v>
      </c>
      <c r="R1595" s="191">
        <f>Q1595*H1595</f>
        <v>0</v>
      </c>
      <c r="S1595" s="191">
        <v>2.4500000000000001E-2</v>
      </c>
      <c r="T1595" s="192">
        <f>S1595*H1595</f>
        <v>2.4500000000000001E-2</v>
      </c>
      <c r="AR1595" s="25" t="s">
        <v>254</v>
      </c>
      <c r="AT1595" s="25" t="s">
        <v>180</v>
      </c>
      <c r="AU1595" s="25" t="s">
        <v>87</v>
      </c>
      <c r="AY1595" s="25" t="s">
        <v>178</v>
      </c>
      <c r="BE1595" s="193">
        <f>IF(N1595="základní",J1595,0)</f>
        <v>0</v>
      </c>
      <c r="BF1595" s="193">
        <f>IF(N1595="snížená",J1595,0)</f>
        <v>0</v>
      </c>
      <c r="BG1595" s="193">
        <f>IF(N1595="zákl. přenesená",J1595,0)</f>
        <v>0</v>
      </c>
      <c r="BH1595" s="193">
        <f>IF(N1595="sníž. přenesená",J1595,0)</f>
        <v>0</v>
      </c>
      <c r="BI1595" s="193">
        <f>IF(N1595="nulová",J1595,0)</f>
        <v>0</v>
      </c>
      <c r="BJ1595" s="25" t="s">
        <v>82</v>
      </c>
      <c r="BK1595" s="193">
        <f>ROUND(I1595*H1595,2)</f>
        <v>0</v>
      </c>
      <c r="BL1595" s="25" t="s">
        <v>254</v>
      </c>
      <c r="BM1595" s="25" t="s">
        <v>1559</v>
      </c>
    </row>
    <row r="1596" spans="2:65" s="1" customFormat="1" ht="16.5" customHeight="1">
      <c r="B1596" s="181"/>
      <c r="C1596" s="182" t="s">
        <v>1560</v>
      </c>
      <c r="D1596" s="182" t="s">
        <v>180</v>
      </c>
      <c r="E1596" s="183" t="s">
        <v>1561</v>
      </c>
      <c r="F1596" s="184" t="s">
        <v>1562</v>
      </c>
      <c r="G1596" s="185" t="s">
        <v>257</v>
      </c>
      <c r="H1596" s="186">
        <v>1</v>
      </c>
      <c r="I1596" s="187"/>
      <c r="J1596" s="188">
        <f>ROUND(I1596*H1596,2)</f>
        <v>0</v>
      </c>
      <c r="K1596" s="184" t="s">
        <v>5</v>
      </c>
      <c r="L1596" s="42"/>
      <c r="M1596" s="189" t="s">
        <v>5</v>
      </c>
      <c r="N1596" s="190" t="s">
        <v>46</v>
      </c>
      <c r="O1596" s="43"/>
      <c r="P1596" s="191">
        <f>O1596*H1596</f>
        <v>0</v>
      </c>
      <c r="Q1596" s="191">
        <v>0</v>
      </c>
      <c r="R1596" s="191">
        <f>Q1596*H1596</f>
        <v>0</v>
      </c>
      <c r="S1596" s="191">
        <v>7.1499999999999994E-2</v>
      </c>
      <c r="T1596" s="192">
        <f>S1596*H1596</f>
        <v>7.1499999999999994E-2</v>
      </c>
      <c r="AR1596" s="25" t="s">
        <v>254</v>
      </c>
      <c r="AT1596" s="25" t="s">
        <v>180</v>
      </c>
      <c r="AU1596" s="25" t="s">
        <v>87</v>
      </c>
      <c r="AY1596" s="25" t="s">
        <v>178</v>
      </c>
      <c r="BE1596" s="193">
        <f>IF(N1596="základní",J1596,0)</f>
        <v>0</v>
      </c>
      <c r="BF1596" s="193">
        <f>IF(N1596="snížená",J1596,0)</f>
        <v>0</v>
      </c>
      <c r="BG1596" s="193">
        <f>IF(N1596="zákl. přenesená",J1596,0)</f>
        <v>0</v>
      </c>
      <c r="BH1596" s="193">
        <f>IF(N1596="sníž. přenesená",J1596,0)</f>
        <v>0</v>
      </c>
      <c r="BI1596" s="193">
        <f>IF(N1596="nulová",J1596,0)</f>
        <v>0</v>
      </c>
      <c r="BJ1596" s="25" t="s">
        <v>82</v>
      </c>
      <c r="BK1596" s="193">
        <f>ROUND(I1596*H1596,2)</f>
        <v>0</v>
      </c>
      <c r="BL1596" s="25" t="s">
        <v>254</v>
      </c>
      <c r="BM1596" s="25" t="s">
        <v>1563</v>
      </c>
    </row>
    <row r="1597" spans="2:65" s="12" customFormat="1">
      <c r="B1597" s="201"/>
      <c r="D1597" s="194" t="s">
        <v>304</v>
      </c>
      <c r="E1597" s="202" t="s">
        <v>5</v>
      </c>
      <c r="F1597" s="203" t="s">
        <v>754</v>
      </c>
      <c r="H1597" s="202" t="s">
        <v>5</v>
      </c>
      <c r="I1597" s="204"/>
      <c r="L1597" s="201"/>
      <c r="M1597" s="205"/>
      <c r="N1597" s="206"/>
      <c r="O1597" s="206"/>
      <c r="P1597" s="206"/>
      <c r="Q1597" s="206"/>
      <c r="R1597" s="206"/>
      <c r="S1597" s="206"/>
      <c r="T1597" s="207"/>
      <c r="AT1597" s="202" t="s">
        <v>304</v>
      </c>
      <c r="AU1597" s="202" t="s">
        <v>87</v>
      </c>
      <c r="AV1597" s="12" t="s">
        <v>82</v>
      </c>
      <c r="AW1597" s="12" t="s">
        <v>38</v>
      </c>
      <c r="AX1597" s="12" t="s">
        <v>75</v>
      </c>
      <c r="AY1597" s="202" t="s">
        <v>178</v>
      </c>
    </row>
    <row r="1598" spans="2:65" s="13" customFormat="1">
      <c r="B1598" s="208"/>
      <c r="D1598" s="194" t="s">
        <v>304</v>
      </c>
      <c r="E1598" s="209" t="s">
        <v>5</v>
      </c>
      <c r="F1598" s="210" t="s">
        <v>82</v>
      </c>
      <c r="H1598" s="211">
        <v>1</v>
      </c>
      <c r="I1598" s="212"/>
      <c r="L1598" s="208"/>
      <c r="M1598" s="213"/>
      <c r="N1598" s="214"/>
      <c r="O1598" s="214"/>
      <c r="P1598" s="214"/>
      <c r="Q1598" s="214"/>
      <c r="R1598" s="214"/>
      <c r="S1598" s="214"/>
      <c r="T1598" s="215"/>
      <c r="AT1598" s="209" t="s">
        <v>304</v>
      </c>
      <c r="AU1598" s="209" t="s">
        <v>87</v>
      </c>
      <c r="AV1598" s="13" t="s">
        <v>87</v>
      </c>
      <c r="AW1598" s="13" t="s">
        <v>38</v>
      </c>
      <c r="AX1598" s="13" t="s">
        <v>75</v>
      </c>
      <c r="AY1598" s="209" t="s">
        <v>178</v>
      </c>
    </row>
    <row r="1599" spans="2:65" s="14" customFormat="1">
      <c r="B1599" s="216"/>
      <c r="D1599" s="194" t="s">
        <v>304</v>
      </c>
      <c r="E1599" s="217" t="s">
        <v>5</v>
      </c>
      <c r="F1599" s="218" t="s">
        <v>309</v>
      </c>
      <c r="H1599" s="219">
        <v>1</v>
      </c>
      <c r="I1599" s="220"/>
      <c r="L1599" s="216"/>
      <c r="M1599" s="221"/>
      <c r="N1599" s="222"/>
      <c r="O1599" s="222"/>
      <c r="P1599" s="222"/>
      <c r="Q1599" s="222"/>
      <c r="R1599" s="222"/>
      <c r="S1599" s="222"/>
      <c r="T1599" s="223"/>
      <c r="AT1599" s="217" t="s">
        <v>304</v>
      </c>
      <c r="AU1599" s="217" t="s">
        <v>87</v>
      </c>
      <c r="AV1599" s="14" t="s">
        <v>177</v>
      </c>
      <c r="AW1599" s="14" t="s">
        <v>38</v>
      </c>
      <c r="AX1599" s="14" t="s">
        <v>82</v>
      </c>
      <c r="AY1599" s="217" t="s">
        <v>178</v>
      </c>
    </row>
    <row r="1600" spans="2:65" s="1" customFormat="1" ht="16.5" customHeight="1">
      <c r="B1600" s="181"/>
      <c r="C1600" s="182" t="s">
        <v>1564</v>
      </c>
      <c r="D1600" s="182" t="s">
        <v>180</v>
      </c>
      <c r="E1600" s="183" t="s">
        <v>1565</v>
      </c>
      <c r="F1600" s="184" t="s">
        <v>1566</v>
      </c>
      <c r="G1600" s="185" t="s">
        <v>257</v>
      </c>
      <c r="H1600" s="186">
        <v>6</v>
      </c>
      <c r="I1600" s="187"/>
      <c r="J1600" s="188">
        <f>ROUND(I1600*H1600,2)</f>
        <v>0</v>
      </c>
      <c r="K1600" s="184" t="s">
        <v>5</v>
      </c>
      <c r="L1600" s="42"/>
      <c r="M1600" s="189" t="s">
        <v>5</v>
      </c>
      <c r="N1600" s="190" t="s">
        <v>46</v>
      </c>
      <c r="O1600" s="43"/>
      <c r="P1600" s="191">
        <f>O1600*H1600</f>
        <v>0</v>
      </c>
      <c r="Q1600" s="191">
        <v>0</v>
      </c>
      <c r="R1600" s="191">
        <f>Q1600*H1600</f>
        <v>0</v>
      </c>
      <c r="S1600" s="191">
        <v>1.56E-3</v>
      </c>
      <c r="T1600" s="192">
        <f>S1600*H1600</f>
        <v>9.3600000000000003E-3</v>
      </c>
      <c r="AR1600" s="25" t="s">
        <v>254</v>
      </c>
      <c r="AT1600" s="25" t="s">
        <v>180</v>
      </c>
      <c r="AU1600" s="25" t="s">
        <v>87</v>
      </c>
      <c r="AY1600" s="25" t="s">
        <v>178</v>
      </c>
      <c r="BE1600" s="193">
        <f>IF(N1600="základní",J1600,0)</f>
        <v>0</v>
      </c>
      <c r="BF1600" s="193">
        <f>IF(N1600="snížená",J1600,0)</f>
        <v>0</v>
      </c>
      <c r="BG1600" s="193">
        <f>IF(N1600="zákl. přenesená",J1600,0)</f>
        <v>0</v>
      </c>
      <c r="BH1600" s="193">
        <f>IF(N1600="sníž. přenesená",J1600,0)</f>
        <v>0</v>
      </c>
      <c r="BI1600" s="193">
        <f>IF(N1600="nulová",J1600,0)</f>
        <v>0</v>
      </c>
      <c r="BJ1600" s="25" t="s">
        <v>82</v>
      </c>
      <c r="BK1600" s="193">
        <f>ROUND(I1600*H1600,2)</f>
        <v>0</v>
      </c>
      <c r="BL1600" s="25" t="s">
        <v>254</v>
      </c>
      <c r="BM1600" s="25" t="s">
        <v>1567</v>
      </c>
    </row>
    <row r="1601" spans="2:65" s="13" customFormat="1">
      <c r="B1601" s="208"/>
      <c r="D1601" s="194" t="s">
        <v>304</v>
      </c>
      <c r="E1601" s="209" t="s">
        <v>5</v>
      </c>
      <c r="F1601" s="210" t="s">
        <v>200</v>
      </c>
      <c r="H1601" s="211">
        <v>5</v>
      </c>
      <c r="I1601" s="212"/>
      <c r="L1601" s="208"/>
      <c r="M1601" s="213"/>
      <c r="N1601" s="214"/>
      <c r="O1601" s="214"/>
      <c r="P1601" s="214"/>
      <c r="Q1601" s="214"/>
      <c r="R1601" s="214"/>
      <c r="S1601" s="214"/>
      <c r="T1601" s="215"/>
      <c r="AT1601" s="209" t="s">
        <v>304</v>
      </c>
      <c r="AU1601" s="209" t="s">
        <v>87</v>
      </c>
      <c r="AV1601" s="13" t="s">
        <v>87</v>
      </c>
      <c r="AW1601" s="13" t="s">
        <v>38</v>
      </c>
      <c r="AX1601" s="13" t="s">
        <v>75</v>
      </c>
      <c r="AY1601" s="209" t="s">
        <v>178</v>
      </c>
    </row>
    <row r="1602" spans="2:65" s="12" customFormat="1">
      <c r="B1602" s="201"/>
      <c r="D1602" s="194" t="s">
        <v>304</v>
      </c>
      <c r="E1602" s="202" t="s">
        <v>5</v>
      </c>
      <c r="F1602" s="203" t="s">
        <v>799</v>
      </c>
      <c r="H1602" s="202" t="s">
        <v>5</v>
      </c>
      <c r="I1602" s="204"/>
      <c r="L1602" s="201"/>
      <c r="M1602" s="205"/>
      <c r="N1602" s="206"/>
      <c r="O1602" s="206"/>
      <c r="P1602" s="206"/>
      <c r="Q1602" s="206"/>
      <c r="R1602" s="206"/>
      <c r="S1602" s="206"/>
      <c r="T1602" s="207"/>
      <c r="AT1602" s="202" t="s">
        <v>304</v>
      </c>
      <c r="AU1602" s="202" t="s">
        <v>87</v>
      </c>
      <c r="AV1602" s="12" t="s">
        <v>82</v>
      </c>
      <c r="AW1602" s="12" t="s">
        <v>38</v>
      </c>
      <c r="AX1602" s="12" t="s">
        <v>75</v>
      </c>
      <c r="AY1602" s="202" t="s">
        <v>178</v>
      </c>
    </row>
    <row r="1603" spans="2:65" s="13" customFormat="1">
      <c r="B1603" s="208"/>
      <c r="D1603" s="194" t="s">
        <v>304</v>
      </c>
      <c r="E1603" s="209" t="s">
        <v>5</v>
      </c>
      <c r="F1603" s="210" t="s">
        <v>82</v>
      </c>
      <c r="H1603" s="211">
        <v>1</v>
      </c>
      <c r="I1603" s="212"/>
      <c r="L1603" s="208"/>
      <c r="M1603" s="213"/>
      <c r="N1603" s="214"/>
      <c r="O1603" s="214"/>
      <c r="P1603" s="214"/>
      <c r="Q1603" s="214"/>
      <c r="R1603" s="214"/>
      <c r="S1603" s="214"/>
      <c r="T1603" s="215"/>
      <c r="AT1603" s="209" t="s">
        <v>304</v>
      </c>
      <c r="AU1603" s="209" t="s">
        <v>87</v>
      </c>
      <c r="AV1603" s="13" t="s">
        <v>87</v>
      </c>
      <c r="AW1603" s="13" t="s">
        <v>38</v>
      </c>
      <c r="AX1603" s="13" t="s">
        <v>75</v>
      </c>
      <c r="AY1603" s="209" t="s">
        <v>178</v>
      </c>
    </row>
    <row r="1604" spans="2:65" s="14" customFormat="1">
      <c r="B1604" s="216"/>
      <c r="D1604" s="194" t="s">
        <v>304</v>
      </c>
      <c r="E1604" s="217" t="s">
        <v>5</v>
      </c>
      <c r="F1604" s="218" t="s">
        <v>309</v>
      </c>
      <c r="H1604" s="219">
        <v>6</v>
      </c>
      <c r="I1604" s="220"/>
      <c r="L1604" s="216"/>
      <c r="M1604" s="221"/>
      <c r="N1604" s="222"/>
      <c r="O1604" s="222"/>
      <c r="P1604" s="222"/>
      <c r="Q1604" s="222"/>
      <c r="R1604" s="222"/>
      <c r="S1604" s="222"/>
      <c r="T1604" s="223"/>
      <c r="AT1604" s="217" t="s">
        <v>304</v>
      </c>
      <c r="AU1604" s="217" t="s">
        <v>87</v>
      </c>
      <c r="AV1604" s="14" t="s">
        <v>177</v>
      </c>
      <c r="AW1604" s="14" t="s">
        <v>38</v>
      </c>
      <c r="AX1604" s="14" t="s">
        <v>82</v>
      </c>
      <c r="AY1604" s="217" t="s">
        <v>178</v>
      </c>
    </row>
    <row r="1605" spans="2:65" s="1" customFormat="1" ht="16.5" customHeight="1">
      <c r="B1605" s="181"/>
      <c r="C1605" s="182" t="s">
        <v>1568</v>
      </c>
      <c r="D1605" s="182" t="s">
        <v>180</v>
      </c>
      <c r="E1605" s="183" t="s">
        <v>1569</v>
      </c>
      <c r="F1605" s="184" t="s">
        <v>1570</v>
      </c>
      <c r="G1605" s="185" t="s">
        <v>442</v>
      </c>
      <c r="H1605" s="186">
        <v>1</v>
      </c>
      <c r="I1605" s="187"/>
      <c r="J1605" s="188">
        <f>ROUND(I1605*H1605,2)</f>
        <v>0</v>
      </c>
      <c r="K1605" s="184" t="s">
        <v>5</v>
      </c>
      <c r="L1605" s="42"/>
      <c r="M1605" s="189" t="s">
        <v>5</v>
      </c>
      <c r="N1605" s="190" t="s">
        <v>46</v>
      </c>
      <c r="O1605" s="43"/>
      <c r="P1605" s="191">
        <f>O1605*H1605</f>
        <v>0</v>
      </c>
      <c r="Q1605" s="191">
        <v>0</v>
      </c>
      <c r="R1605" s="191">
        <f>Q1605*H1605</f>
        <v>0</v>
      </c>
      <c r="S1605" s="191">
        <v>2.2499999999999998E-3</v>
      </c>
      <c r="T1605" s="192">
        <f>S1605*H1605</f>
        <v>2.2499999999999998E-3</v>
      </c>
      <c r="AR1605" s="25" t="s">
        <v>254</v>
      </c>
      <c r="AT1605" s="25" t="s">
        <v>180</v>
      </c>
      <c r="AU1605" s="25" t="s">
        <v>87</v>
      </c>
      <c r="AY1605" s="25" t="s">
        <v>178</v>
      </c>
      <c r="BE1605" s="193">
        <f>IF(N1605="základní",J1605,0)</f>
        <v>0</v>
      </c>
      <c r="BF1605" s="193">
        <f>IF(N1605="snížená",J1605,0)</f>
        <v>0</v>
      </c>
      <c r="BG1605" s="193">
        <f>IF(N1605="zákl. přenesená",J1605,0)</f>
        <v>0</v>
      </c>
      <c r="BH1605" s="193">
        <f>IF(N1605="sníž. přenesená",J1605,0)</f>
        <v>0</v>
      </c>
      <c r="BI1605" s="193">
        <f>IF(N1605="nulová",J1605,0)</f>
        <v>0</v>
      </c>
      <c r="BJ1605" s="25" t="s">
        <v>82</v>
      </c>
      <c r="BK1605" s="193">
        <f>ROUND(I1605*H1605,2)</f>
        <v>0</v>
      </c>
      <c r="BL1605" s="25" t="s">
        <v>254</v>
      </c>
      <c r="BM1605" s="25" t="s">
        <v>1571</v>
      </c>
    </row>
    <row r="1606" spans="2:65" s="12" customFormat="1">
      <c r="B1606" s="201"/>
      <c r="D1606" s="194" t="s">
        <v>304</v>
      </c>
      <c r="E1606" s="202" t="s">
        <v>5</v>
      </c>
      <c r="F1606" s="203" t="s">
        <v>799</v>
      </c>
      <c r="H1606" s="202" t="s">
        <v>5</v>
      </c>
      <c r="I1606" s="204"/>
      <c r="L1606" s="201"/>
      <c r="M1606" s="205"/>
      <c r="N1606" s="206"/>
      <c r="O1606" s="206"/>
      <c r="P1606" s="206"/>
      <c r="Q1606" s="206"/>
      <c r="R1606" s="206"/>
      <c r="S1606" s="206"/>
      <c r="T1606" s="207"/>
      <c r="AT1606" s="202" t="s">
        <v>304</v>
      </c>
      <c r="AU1606" s="202" t="s">
        <v>87</v>
      </c>
      <c r="AV1606" s="12" t="s">
        <v>82</v>
      </c>
      <c r="AW1606" s="12" t="s">
        <v>38</v>
      </c>
      <c r="AX1606" s="12" t="s">
        <v>75</v>
      </c>
      <c r="AY1606" s="202" t="s">
        <v>178</v>
      </c>
    </row>
    <row r="1607" spans="2:65" s="13" customFormat="1">
      <c r="B1607" s="208"/>
      <c r="D1607" s="194" t="s">
        <v>304</v>
      </c>
      <c r="E1607" s="209" t="s">
        <v>5</v>
      </c>
      <c r="F1607" s="210" t="s">
        <v>82</v>
      </c>
      <c r="H1607" s="211">
        <v>1</v>
      </c>
      <c r="I1607" s="212"/>
      <c r="L1607" s="208"/>
      <c r="M1607" s="213"/>
      <c r="N1607" s="214"/>
      <c r="O1607" s="214"/>
      <c r="P1607" s="214"/>
      <c r="Q1607" s="214"/>
      <c r="R1607" s="214"/>
      <c r="S1607" s="214"/>
      <c r="T1607" s="215"/>
      <c r="AT1607" s="209" t="s">
        <v>304</v>
      </c>
      <c r="AU1607" s="209" t="s">
        <v>87</v>
      </c>
      <c r="AV1607" s="13" t="s">
        <v>87</v>
      </c>
      <c r="AW1607" s="13" t="s">
        <v>38</v>
      </c>
      <c r="AX1607" s="13" t="s">
        <v>75</v>
      </c>
      <c r="AY1607" s="209" t="s">
        <v>178</v>
      </c>
    </row>
    <row r="1608" spans="2:65" s="14" customFormat="1">
      <c r="B1608" s="216"/>
      <c r="D1608" s="194" t="s">
        <v>304</v>
      </c>
      <c r="E1608" s="217" t="s">
        <v>5</v>
      </c>
      <c r="F1608" s="218" t="s">
        <v>309</v>
      </c>
      <c r="H1608" s="219">
        <v>1</v>
      </c>
      <c r="I1608" s="220"/>
      <c r="L1608" s="216"/>
      <c r="M1608" s="221"/>
      <c r="N1608" s="222"/>
      <c r="O1608" s="222"/>
      <c r="P1608" s="222"/>
      <c r="Q1608" s="222"/>
      <c r="R1608" s="222"/>
      <c r="S1608" s="222"/>
      <c r="T1608" s="223"/>
      <c r="AT1608" s="217" t="s">
        <v>304</v>
      </c>
      <c r="AU1608" s="217" t="s">
        <v>87</v>
      </c>
      <c r="AV1608" s="14" t="s">
        <v>177</v>
      </c>
      <c r="AW1608" s="14" t="s">
        <v>38</v>
      </c>
      <c r="AX1608" s="14" t="s">
        <v>82</v>
      </c>
      <c r="AY1608" s="217" t="s">
        <v>178</v>
      </c>
    </row>
    <row r="1609" spans="2:65" s="11" customFormat="1" ht="29.85" customHeight="1">
      <c r="B1609" s="168"/>
      <c r="D1609" s="169" t="s">
        <v>74</v>
      </c>
      <c r="E1609" s="179" t="s">
        <v>1572</v>
      </c>
      <c r="F1609" s="179" t="s">
        <v>1573</v>
      </c>
      <c r="I1609" s="171"/>
      <c r="J1609" s="180">
        <f>BK1609</f>
        <v>0</v>
      </c>
      <c r="L1609" s="168"/>
      <c r="M1609" s="173"/>
      <c r="N1609" s="174"/>
      <c r="O1609" s="174"/>
      <c r="P1609" s="175">
        <f>P1610</f>
        <v>0</v>
      </c>
      <c r="Q1609" s="174"/>
      <c r="R1609" s="175">
        <f>R1610</f>
        <v>0</v>
      </c>
      <c r="S1609" s="174"/>
      <c r="T1609" s="176">
        <f>T1610</f>
        <v>0</v>
      </c>
      <c r="AR1609" s="169" t="s">
        <v>87</v>
      </c>
      <c r="AT1609" s="177" t="s">
        <v>74</v>
      </c>
      <c r="AU1609" s="177" t="s">
        <v>82</v>
      </c>
      <c r="AY1609" s="169" t="s">
        <v>178</v>
      </c>
      <c r="BK1609" s="178">
        <f>BK1610</f>
        <v>0</v>
      </c>
    </row>
    <row r="1610" spans="2:65" s="1" customFormat="1" ht="16.5" customHeight="1">
      <c r="B1610" s="181"/>
      <c r="C1610" s="182" t="s">
        <v>1574</v>
      </c>
      <c r="D1610" s="182" t="s">
        <v>180</v>
      </c>
      <c r="E1610" s="183" t="s">
        <v>1575</v>
      </c>
      <c r="F1610" s="184" t="s">
        <v>1576</v>
      </c>
      <c r="G1610" s="185" t="s">
        <v>183</v>
      </c>
      <c r="H1610" s="186">
        <v>1</v>
      </c>
      <c r="I1610" s="187"/>
      <c r="J1610" s="188">
        <f>ROUND(I1610*H1610,2)</f>
        <v>0</v>
      </c>
      <c r="K1610" s="184" t="s">
        <v>5</v>
      </c>
      <c r="L1610" s="42"/>
      <c r="M1610" s="189" t="s">
        <v>5</v>
      </c>
      <c r="N1610" s="190" t="s">
        <v>46</v>
      </c>
      <c r="O1610" s="43"/>
      <c r="P1610" s="191">
        <f>O1610*H1610</f>
        <v>0</v>
      </c>
      <c r="Q1610" s="191">
        <v>0</v>
      </c>
      <c r="R1610" s="191">
        <f>Q1610*H1610</f>
        <v>0</v>
      </c>
      <c r="S1610" s="191">
        <v>0</v>
      </c>
      <c r="T1610" s="192">
        <f>S1610*H1610</f>
        <v>0</v>
      </c>
      <c r="AR1610" s="25" t="s">
        <v>254</v>
      </c>
      <c r="AT1610" s="25" t="s">
        <v>180</v>
      </c>
      <c r="AU1610" s="25" t="s">
        <v>87</v>
      </c>
      <c r="AY1610" s="25" t="s">
        <v>178</v>
      </c>
      <c r="BE1610" s="193">
        <f>IF(N1610="základní",J1610,0)</f>
        <v>0</v>
      </c>
      <c r="BF1610" s="193">
        <f>IF(N1610="snížená",J1610,0)</f>
        <v>0</v>
      </c>
      <c r="BG1610" s="193">
        <f>IF(N1610="zákl. přenesená",J1610,0)</f>
        <v>0</v>
      </c>
      <c r="BH1610" s="193">
        <f>IF(N1610="sníž. přenesená",J1610,0)</f>
        <v>0</v>
      </c>
      <c r="BI1610" s="193">
        <f>IF(N1610="nulová",J1610,0)</f>
        <v>0</v>
      </c>
      <c r="BJ1610" s="25" t="s">
        <v>82</v>
      </c>
      <c r="BK1610" s="193">
        <f>ROUND(I1610*H1610,2)</f>
        <v>0</v>
      </c>
      <c r="BL1610" s="25" t="s">
        <v>254</v>
      </c>
      <c r="BM1610" s="25" t="s">
        <v>1577</v>
      </c>
    </row>
    <row r="1611" spans="2:65" s="11" customFormat="1" ht="29.85" customHeight="1">
      <c r="B1611" s="168"/>
      <c r="D1611" s="169" t="s">
        <v>74</v>
      </c>
      <c r="E1611" s="179" t="s">
        <v>1578</v>
      </c>
      <c r="F1611" s="179" t="s">
        <v>1579</v>
      </c>
      <c r="I1611" s="171"/>
      <c r="J1611" s="180">
        <f>BK1611</f>
        <v>0</v>
      </c>
      <c r="L1611" s="168"/>
      <c r="M1611" s="173"/>
      <c r="N1611" s="174"/>
      <c r="O1611" s="174"/>
      <c r="P1611" s="175">
        <f>SUM(P1612:P1618)</f>
        <v>0</v>
      </c>
      <c r="Q1611" s="174"/>
      <c r="R1611" s="175">
        <f>SUM(R1612:R1618)</f>
        <v>0</v>
      </c>
      <c r="S1611" s="174"/>
      <c r="T1611" s="176">
        <f>SUM(T1612:T1618)</f>
        <v>1.0999999999999999E-2</v>
      </c>
      <c r="AR1611" s="169" t="s">
        <v>87</v>
      </c>
      <c r="AT1611" s="177" t="s">
        <v>74</v>
      </c>
      <c r="AU1611" s="177" t="s">
        <v>82</v>
      </c>
      <c r="AY1611" s="169" t="s">
        <v>178</v>
      </c>
      <c r="BK1611" s="178">
        <f>SUM(BK1612:BK1618)</f>
        <v>0</v>
      </c>
    </row>
    <row r="1612" spans="2:65" s="1" customFormat="1" ht="16.5" customHeight="1">
      <c r="B1612" s="181"/>
      <c r="C1612" s="182" t="s">
        <v>1580</v>
      </c>
      <c r="D1612" s="182" t="s">
        <v>180</v>
      </c>
      <c r="E1612" s="183" t="s">
        <v>1581</v>
      </c>
      <c r="F1612" s="184" t="s">
        <v>1582</v>
      </c>
      <c r="G1612" s="185" t="s">
        <v>442</v>
      </c>
      <c r="H1612" s="186">
        <v>2</v>
      </c>
      <c r="I1612" s="187"/>
      <c r="J1612" s="188">
        <f>ROUND(I1612*H1612,2)</f>
        <v>0</v>
      </c>
      <c r="K1612" s="184" t="s">
        <v>5</v>
      </c>
      <c r="L1612" s="42"/>
      <c r="M1612" s="189" t="s">
        <v>5</v>
      </c>
      <c r="N1612" s="190" t="s">
        <v>46</v>
      </c>
      <c r="O1612" s="43"/>
      <c r="P1612" s="191">
        <f>O1612*H1612</f>
        <v>0</v>
      </c>
      <c r="Q1612" s="191">
        <v>0</v>
      </c>
      <c r="R1612" s="191">
        <f>Q1612*H1612</f>
        <v>0</v>
      </c>
      <c r="S1612" s="191">
        <v>5.4999999999999997E-3</v>
      </c>
      <c r="T1612" s="192">
        <f>S1612*H1612</f>
        <v>1.0999999999999999E-2</v>
      </c>
      <c r="AR1612" s="25" t="s">
        <v>254</v>
      </c>
      <c r="AT1612" s="25" t="s">
        <v>180</v>
      </c>
      <c r="AU1612" s="25" t="s">
        <v>87</v>
      </c>
      <c r="AY1612" s="25" t="s">
        <v>178</v>
      </c>
      <c r="BE1612" s="193">
        <f>IF(N1612="základní",J1612,0)</f>
        <v>0</v>
      </c>
      <c r="BF1612" s="193">
        <f>IF(N1612="snížená",J1612,0)</f>
        <v>0</v>
      </c>
      <c r="BG1612" s="193">
        <f>IF(N1612="zákl. přenesená",J1612,0)</f>
        <v>0</v>
      </c>
      <c r="BH1612" s="193">
        <f>IF(N1612="sníž. přenesená",J1612,0)</f>
        <v>0</v>
      </c>
      <c r="BI1612" s="193">
        <f>IF(N1612="nulová",J1612,0)</f>
        <v>0</v>
      </c>
      <c r="BJ1612" s="25" t="s">
        <v>82</v>
      </c>
      <c r="BK1612" s="193">
        <f>ROUND(I1612*H1612,2)</f>
        <v>0</v>
      </c>
      <c r="BL1612" s="25" t="s">
        <v>254</v>
      </c>
      <c r="BM1612" s="25" t="s">
        <v>1583</v>
      </c>
    </row>
    <row r="1613" spans="2:65" s="12" customFormat="1">
      <c r="B1613" s="201"/>
      <c r="D1613" s="194" t="s">
        <v>304</v>
      </c>
      <c r="E1613" s="202" t="s">
        <v>5</v>
      </c>
      <c r="F1613" s="203" t="s">
        <v>1584</v>
      </c>
      <c r="H1613" s="202" t="s">
        <v>5</v>
      </c>
      <c r="I1613" s="204"/>
      <c r="L1613" s="201"/>
      <c r="M1613" s="205"/>
      <c r="N1613" s="206"/>
      <c r="O1613" s="206"/>
      <c r="P1613" s="206"/>
      <c r="Q1613" s="206"/>
      <c r="R1613" s="206"/>
      <c r="S1613" s="206"/>
      <c r="T1613" s="207"/>
      <c r="AT1613" s="202" t="s">
        <v>304</v>
      </c>
      <c r="AU1613" s="202" t="s">
        <v>87</v>
      </c>
      <c r="AV1613" s="12" t="s">
        <v>82</v>
      </c>
      <c r="AW1613" s="12" t="s">
        <v>38</v>
      </c>
      <c r="AX1613" s="12" t="s">
        <v>75</v>
      </c>
      <c r="AY1613" s="202" t="s">
        <v>178</v>
      </c>
    </row>
    <row r="1614" spans="2:65" s="13" customFormat="1">
      <c r="B1614" s="208"/>
      <c r="D1614" s="194" t="s">
        <v>304</v>
      </c>
      <c r="E1614" s="209" t="s">
        <v>5</v>
      </c>
      <c r="F1614" s="210" t="s">
        <v>82</v>
      </c>
      <c r="H1614" s="211">
        <v>1</v>
      </c>
      <c r="I1614" s="212"/>
      <c r="L1614" s="208"/>
      <c r="M1614" s="213"/>
      <c r="N1614" s="214"/>
      <c r="O1614" s="214"/>
      <c r="P1614" s="214"/>
      <c r="Q1614" s="214"/>
      <c r="R1614" s="214"/>
      <c r="S1614" s="214"/>
      <c r="T1614" s="215"/>
      <c r="AT1614" s="209" t="s">
        <v>304</v>
      </c>
      <c r="AU1614" s="209" t="s">
        <v>87</v>
      </c>
      <c r="AV1614" s="13" t="s">
        <v>87</v>
      </c>
      <c r="AW1614" s="13" t="s">
        <v>38</v>
      </c>
      <c r="AX1614" s="13" t="s">
        <v>75</v>
      </c>
      <c r="AY1614" s="209" t="s">
        <v>178</v>
      </c>
    </row>
    <row r="1615" spans="2:65" s="13" customFormat="1">
      <c r="B1615" s="208"/>
      <c r="D1615" s="194" t="s">
        <v>304</v>
      </c>
      <c r="E1615" s="209" t="s">
        <v>5</v>
      </c>
      <c r="F1615" s="210" t="s">
        <v>5</v>
      </c>
      <c r="H1615" s="211">
        <v>0</v>
      </c>
      <c r="I1615" s="212"/>
      <c r="L1615" s="208"/>
      <c r="M1615" s="213"/>
      <c r="N1615" s="214"/>
      <c r="O1615" s="214"/>
      <c r="P1615" s="214"/>
      <c r="Q1615" s="214"/>
      <c r="R1615" s="214"/>
      <c r="S1615" s="214"/>
      <c r="T1615" s="215"/>
      <c r="AT1615" s="209" t="s">
        <v>304</v>
      </c>
      <c r="AU1615" s="209" t="s">
        <v>87</v>
      </c>
      <c r="AV1615" s="13" t="s">
        <v>87</v>
      </c>
      <c r="AW1615" s="13" t="s">
        <v>6</v>
      </c>
      <c r="AX1615" s="13" t="s">
        <v>75</v>
      </c>
      <c r="AY1615" s="209" t="s">
        <v>178</v>
      </c>
    </row>
    <row r="1616" spans="2:65" s="12" customFormat="1">
      <c r="B1616" s="201"/>
      <c r="D1616" s="194" t="s">
        <v>304</v>
      </c>
      <c r="E1616" s="202" t="s">
        <v>5</v>
      </c>
      <c r="F1616" s="203" t="s">
        <v>1585</v>
      </c>
      <c r="H1616" s="202" t="s">
        <v>5</v>
      </c>
      <c r="I1616" s="204"/>
      <c r="L1616" s="201"/>
      <c r="M1616" s="205"/>
      <c r="N1616" s="206"/>
      <c r="O1616" s="206"/>
      <c r="P1616" s="206"/>
      <c r="Q1616" s="206"/>
      <c r="R1616" s="206"/>
      <c r="S1616" s="206"/>
      <c r="T1616" s="207"/>
      <c r="AT1616" s="202" t="s">
        <v>304</v>
      </c>
      <c r="AU1616" s="202" t="s">
        <v>87</v>
      </c>
      <c r="AV1616" s="12" t="s">
        <v>82</v>
      </c>
      <c r="AW1616" s="12" t="s">
        <v>38</v>
      </c>
      <c r="AX1616" s="12" t="s">
        <v>75</v>
      </c>
      <c r="AY1616" s="202" t="s">
        <v>178</v>
      </c>
    </row>
    <row r="1617" spans="2:65" s="13" customFormat="1">
      <c r="B1617" s="208"/>
      <c r="D1617" s="194" t="s">
        <v>304</v>
      </c>
      <c r="E1617" s="209" t="s">
        <v>5</v>
      </c>
      <c r="F1617" s="210" t="s">
        <v>82</v>
      </c>
      <c r="H1617" s="211">
        <v>1</v>
      </c>
      <c r="I1617" s="212"/>
      <c r="L1617" s="208"/>
      <c r="M1617" s="213"/>
      <c r="N1617" s="214"/>
      <c r="O1617" s="214"/>
      <c r="P1617" s="214"/>
      <c r="Q1617" s="214"/>
      <c r="R1617" s="214"/>
      <c r="S1617" s="214"/>
      <c r="T1617" s="215"/>
      <c r="AT1617" s="209" t="s">
        <v>304</v>
      </c>
      <c r="AU1617" s="209" t="s">
        <v>87</v>
      </c>
      <c r="AV1617" s="13" t="s">
        <v>87</v>
      </c>
      <c r="AW1617" s="13" t="s">
        <v>38</v>
      </c>
      <c r="AX1617" s="13" t="s">
        <v>75</v>
      </c>
      <c r="AY1617" s="209" t="s">
        <v>178</v>
      </c>
    </row>
    <row r="1618" spans="2:65" s="14" customFormat="1">
      <c r="B1618" s="216"/>
      <c r="D1618" s="194" t="s">
        <v>304</v>
      </c>
      <c r="E1618" s="217" t="s">
        <v>5</v>
      </c>
      <c r="F1618" s="218" t="s">
        <v>309</v>
      </c>
      <c r="H1618" s="219">
        <v>2</v>
      </c>
      <c r="I1618" s="220"/>
      <c r="L1618" s="216"/>
      <c r="M1618" s="221"/>
      <c r="N1618" s="222"/>
      <c r="O1618" s="222"/>
      <c r="P1618" s="222"/>
      <c r="Q1618" s="222"/>
      <c r="R1618" s="222"/>
      <c r="S1618" s="222"/>
      <c r="T1618" s="223"/>
      <c r="AT1618" s="217" t="s">
        <v>304</v>
      </c>
      <c r="AU1618" s="217" t="s">
        <v>87</v>
      </c>
      <c r="AV1618" s="14" t="s">
        <v>177</v>
      </c>
      <c r="AW1618" s="14" t="s">
        <v>38</v>
      </c>
      <c r="AX1618" s="14" t="s">
        <v>82</v>
      </c>
      <c r="AY1618" s="217" t="s">
        <v>178</v>
      </c>
    </row>
    <row r="1619" spans="2:65" s="11" customFormat="1" ht="29.85" customHeight="1">
      <c r="B1619" s="168"/>
      <c r="D1619" s="169" t="s">
        <v>74</v>
      </c>
      <c r="E1619" s="179" t="s">
        <v>1586</v>
      </c>
      <c r="F1619" s="179" t="s">
        <v>1587</v>
      </c>
      <c r="I1619" s="171"/>
      <c r="J1619" s="180">
        <f>BK1619</f>
        <v>0</v>
      </c>
      <c r="L1619" s="168"/>
      <c r="M1619" s="173"/>
      <c r="N1619" s="174"/>
      <c r="O1619" s="174"/>
      <c r="P1619" s="175">
        <f>SUM(P1620:P1636)</f>
        <v>0</v>
      </c>
      <c r="Q1619" s="174"/>
      <c r="R1619" s="175">
        <f>SUM(R1620:R1636)</f>
        <v>0</v>
      </c>
      <c r="S1619" s="174"/>
      <c r="T1619" s="176">
        <f>SUM(T1620:T1636)</f>
        <v>9.4095000000000013</v>
      </c>
      <c r="AR1619" s="169" t="s">
        <v>87</v>
      </c>
      <c r="AT1619" s="177" t="s">
        <v>74</v>
      </c>
      <c r="AU1619" s="177" t="s">
        <v>82</v>
      </c>
      <c r="AY1619" s="169" t="s">
        <v>178</v>
      </c>
      <c r="BK1619" s="178">
        <f>SUM(BK1620:BK1636)</f>
        <v>0</v>
      </c>
    </row>
    <row r="1620" spans="2:65" s="1" customFormat="1" ht="25.5" customHeight="1">
      <c r="B1620" s="181"/>
      <c r="C1620" s="182" t="s">
        <v>1588</v>
      </c>
      <c r="D1620" s="182" t="s">
        <v>180</v>
      </c>
      <c r="E1620" s="183" t="s">
        <v>1589</v>
      </c>
      <c r="F1620" s="184" t="s">
        <v>1590</v>
      </c>
      <c r="G1620" s="185" t="s">
        <v>315</v>
      </c>
      <c r="H1620" s="186">
        <v>327.75</v>
      </c>
      <c r="I1620" s="187"/>
      <c r="J1620" s="188">
        <f>ROUND(I1620*H1620,2)</f>
        <v>0</v>
      </c>
      <c r="K1620" s="184" t="s">
        <v>5</v>
      </c>
      <c r="L1620" s="42"/>
      <c r="M1620" s="189" t="s">
        <v>5</v>
      </c>
      <c r="N1620" s="190" t="s">
        <v>46</v>
      </c>
      <c r="O1620" s="43"/>
      <c r="P1620" s="191">
        <f>O1620*H1620</f>
        <v>0</v>
      </c>
      <c r="Q1620" s="191">
        <v>0</v>
      </c>
      <c r="R1620" s="191">
        <f>Q1620*H1620</f>
        <v>0</v>
      </c>
      <c r="S1620" s="191">
        <v>6.0000000000000001E-3</v>
      </c>
      <c r="T1620" s="192">
        <f>S1620*H1620</f>
        <v>1.9665000000000001</v>
      </c>
      <c r="AR1620" s="25" t="s">
        <v>254</v>
      </c>
      <c r="AT1620" s="25" t="s">
        <v>180</v>
      </c>
      <c r="AU1620" s="25" t="s">
        <v>87</v>
      </c>
      <c r="AY1620" s="25" t="s">
        <v>178</v>
      </c>
      <c r="BE1620" s="193">
        <f>IF(N1620="základní",J1620,0)</f>
        <v>0</v>
      </c>
      <c r="BF1620" s="193">
        <f>IF(N1620="snížená",J1620,0)</f>
        <v>0</v>
      </c>
      <c r="BG1620" s="193">
        <f>IF(N1620="zákl. přenesená",J1620,0)</f>
        <v>0</v>
      </c>
      <c r="BH1620" s="193">
        <f>IF(N1620="sníž. přenesená",J1620,0)</f>
        <v>0</v>
      </c>
      <c r="BI1620" s="193">
        <f>IF(N1620="nulová",J1620,0)</f>
        <v>0</v>
      </c>
      <c r="BJ1620" s="25" t="s">
        <v>82</v>
      </c>
      <c r="BK1620" s="193">
        <f>ROUND(I1620*H1620,2)</f>
        <v>0</v>
      </c>
      <c r="BL1620" s="25" t="s">
        <v>254</v>
      </c>
      <c r="BM1620" s="25" t="s">
        <v>1591</v>
      </c>
    </row>
    <row r="1621" spans="2:65" s="12" customFormat="1">
      <c r="B1621" s="201"/>
      <c r="D1621" s="194" t="s">
        <v>304</v>
      </c>
      <c r="E1621" s="202" t="s">
        <v>5</v>
      </c>
      <c r="F1621" s="203" t="s">
        <v>662</v>
      </c>
      <c r="H1621" s="202" t="s">
        <v>5</v>
      </c>
      <c r="I1621" s="204"/>
      <c r="L1621" s="201"/>
      <c r="M1621" s="205"/>
      <c r="N1621" s="206"/>
      <c r="O1621" s="206"/>
      <c r="P1621" s="206"/>
      <c r="Q1621" s="206"/>
      <c r="R1621" s="206"/>
      <c r="S1621" s="206"/>
      <c r="T1621" s="207"/>
      <c r="AT1621" s="202" t="s">
        <v>304</v>
      </c>
      <c r="AU1621" s="202" t="s">
        <v>87</v>
      </c>
      <c r="AV1621" s="12" t="s">
        <v>82</v>
      </c>
      <c r="AW1621" s="12" t="s">
        <v>38</v>
      </c>
      <c r="AX1621" s="12" t="s">
        <v>75</v>
      </c>
      <c r="AY1621" s="202" t="s">
        <v>178</v>
      </c>
    </row>
    <row r="1622" spans="2:65" s="13" customFormat="1">
      <c r="B1622" s="208"/>
      <c r="D1622" s="194" t="s">
        <v>304</v>
      </c>
      <c r="E1622" s="209" t="s">
        <v>5</v>
      </c>
      <c r="F1622" s="210" t="s">
        <v>1592</v>
      </c>
      <c r="H1622" s="211">
        <v>224.25</v>
      </c>
      <c r="I1622" s="212"/>
      <c r="L1622" s="208"/>
      <c r="M1622" s="213"/>
      <c r="N1622" s="214"/>
      <c r="O1622" s="214"/>
      <c r="P1622" s="214"/>
      <c r="Q1622" s="214"/>
      <c r="R1622" s="214"/>
      <c r="S1622" s="214"/>
      <c r="T1622" s="215"/>
      <c r="AT1622" s="209" t="s">
        <v>304</v>
      </c>
      <c r="AU1622" s="209" t="s">
        <v>87</v>
      </c>
      <c r="AV1622" s="13" t="s">
        <v>87</v>
      </c>
      <c r="AW1622" s="13" t="s">
        <v>38</v>
      </c>
      <c r="AX1622" s="13" t="s">
        <v>75</v>
      </c>
      <c r="AY1622" s="209" t="s">
        <v>178</v>
      </c>
    </row>
    <row r="1623" spans="2:65" s="13" customFormat="1">
      <c r="B1623" s="208"/>
      <c r="D1623" s="194" t="s">
        <v>304</v>
      </c>
      <c r="E1623" s="209" t="s">
        <v>5</v>
      </c>
      <c r="F1623" s="210" t="s">
        <v>1593</v>
      </c>
      <c r="H1623" s="211">
        <v>103.5</v>
      </c>
      <c r="I1623" s="212"/>
      <c r="L1623" s="208"/>
      <c r="M1623" s="213"/>
      <c r="N1623" s="214"/>
      <c r="O1623" s="214"/>
      <c r="P1623" s="214"/>
      <c r="Q1623" s="214"/>
      <c r="R1623" s="214"/>
      <c r="S1623" s="214"/>
      <c r="T1623" s="215"/>
      <c r="AT1623" s="209" t="s">
        <v>304</v>
      </c>
      <c r="AU1623" s="209" t="s">
        <v>87</v>
      </c>
      <c r="AV1623" s="13" t="s">
        <v>87</v>
      </c>
      <c r="AW1623" s="13" t="s">
        <v>38</v>
      </c>
      <c r="AX1623" s="13" t="s">
        <v>75</v>
      </c>
      <c r="AY1623" s="209" t="s">
        <v>178</v>
      </c>
    </row>
    <row r="1624" spans="2:65" s="14" customFormat="1">
      <c r="B1624" s="216"/>
      <c r="D1624" s="194" t="s">
        <v>304</v>
      </c>
      <c r="E1624" s="217" t="s">
        <v>5</v>
      </c>
      <c r="F1624" s="218" t="s">
        <v>309</v>
      </c>
      <c r="H1624" s="219">
        <v>327.75</v>
      </c>
      <c r="I1624" s="220"/>
      <c r="L1624" s="216"/>
      <c r="M1624" s="221"/>
      <c r="N1624" s="222"/>
      <c r="O1624" s="222"/>
      <c r="P1624" s="222"/>
      <c r="Q1624" s="222"/>
      <c r="R1624" s="222"/>
      <c r="S1624" s="222"/>
      <c r="T1624" s="223"/>
      <c r="AT1624" s="217" t="s">
        <v>304</v>
      </c>
      <c r="AU1624" s="217" t="s">
        <v>87</v>
      </c>
      <c r="AV1624" s="14" t="s">
        <v>177</v>
      </c>
      <c r="AW1624" s="14" t="s">
        <v>38</v>
      </c>
      <c r="AX1624" s="14" t="s">
        <v>82</v>
      </c>
      <c r="AY1624" s="217" t="s">
        <v>178</v>
      </c>
    </row>
    <row r="1625" spans="2:65" s="1" customFormat="1" ht="25.5" customHeight="1">
      <c r="B1625" s="181"/>
      <c r="C1625" s="182" t="s">
        <v>1594</v>
      </c>
      <c r="D1625" s="182" t="s">
        <v>180</v>
      </c>
      <c r="E1625" s="183" t="s">
        <v>1595</v>
      </c>
      <c r="F1625" s="184" t="s">
        <v>1596</v>
      </c>
      <c r="G1625" s="185" t="s">
        <v>315</v>
      </c>
      <c r="H1625" s="186">
        <v>186.875</v>
      </c>
      <c r="I1625" s="187"/>
      <c r="J1625" s="188">
        <f>ROUND(I1625*H1625,2)</f>
        <v>0</v>
      </c>
      <c r="K1625" s="184" t="s">
        <v>5</v>
      </c>
      <c r="L1625" s="42"/>
      <c r="M1625" s="189" t="s">
        <v>5</v>
      </c>
      <c r="N1625" s="190" t="s">
        <v>46</v>
      </c>
      <c r="O1625" s="43"/>
      <c r="P1625" s="191">
        <f>O1625*H1625</f>
        <v>0</v>
      </c>
      <c r="Q1625" s="191">
        <v>0</v>
      </c>
      <c r="R1625" s="191">
        <f>Q1625*H1625</f>
        <v>0</v>
      </c>
      <c r="S1625" s="191">
        <v>6.0000000000000001E-3</v>
      </c>
      <c r="T1625" s="192">
        <f>S1625*H1625</f>
        <v>1.1212500000000001</v>
      </c>
      <c r="AR1625" s="25" t="s">
        <v>254</v>
      </c>
      <c r="AT1625" s="25" t="s">
        <v>180</v>
      </c>
      <c r="AU1625" s="25" t="s">
        <v>87</v>
      </c>
      <c r="AY1625" s="25" t="s">
        <v>178</v>
      </c>
      <c r="BE1625" s="193">
        <f>IF(N1625="základní",J1625,0)</f>
        <v>0</v>
      </c>
      <c r="BF1625" s="193">
        <f>IF(N1625="snížená",J1625,0)</f>
        <v>0</v>
      </c>
      <c r="BG1625" s="193">
        <f>IF(N1625="zákl. přenesená",J1625,0)</f>
        <v>0</v>
      </c>
      <c r="BH1625" s="193">
        <f>IF(N1625="sníž. přenesená",J1625,0)</f>
        <v>0</v>
      </c>
      <c r="BI1625" s="193">
        <f>IF(N1625="nulová",J1625,0)</f>
        <v>0</v>
      </c>
      <c r="BJ1625" s="25" t="s">
        <v>82</v>
      </c>
      <c r="BK1625" s="193">
        <f>ROUND(I1625*H1625,2)</f>
        <v>0</v>
      </c>
      <c r="BL1625" s="25" t="s">
        <v>254</v>
      </c>
      <c r="BM1625" s="25" t="s">
        <v>1597</v>
      </c>
    </row>
    <row r="1626" spans="2:65" s="12" customFormat="1">
      <c r="B1626" s="201"/>
      <c r="D1626" s="194" t="s">
        <v>304</v>
      </c>
      <c r="E1626" s="202" t="s">
        <v>5</v>
      </c>
      <c r="F1626" s="203" t="s">
        <v>665</v>
      </c>
      <c r="H1626" s="202" t="s">
        <v>5</v>
      </c>
      <c r="I1626" s="204"/>
      <c r="L1626" s="201"/>
      <c r="M1626" s="205"/>
      <c r="N1626" s="206"/>
      <c r="O1626" s="206"/>
      <c r="P1626" s="206"/>
      <c r="Q1626" s="206"/>
      <c r="R1626" s="206"/>
      <c r="S1626" s="206"/>
      <c r="T1626" s="207"/>
      <c r="AT1626" s="202" t="s">
        <v>304</v>
      </c>
      <c r="AU1626" s="202" t="s">
        <v>87</v>
      </c>
      <c r="AV1626" s="12" t="s">
        <v>82</v>
      </c>
      <c r="AW1626" s="12" t="s">
        <v>38</v>
      </c>
      <c r="AX1626" s="12" t="s">
        <v>75</v>
      </c>
      <c r="AY1626" s="202" t="s">
        <v>178</v>
      </c>
    </row>
    <row r="1627" spans="2:65" s="13" customFormat="1">
      <c r="B1627" s="208"/>
      <c r="D1627" s="194" t="s">
        <v>304</v>
      </c>
      <c r="E1627" s="209" t="s">
        <v>5</v>
      </c>
      <c r="F1627" s="210" t="s">
        <v>1598</v>
      </c>
      <c r="H1627" s="211">
        <v>186.875</v>
      </c>
      <c r="I1627" s="212"/>
      <c r="L1627" s="208"/>
      <c r="M1627" s="213"/>
      <c r="N1627" s="214"/>
      <c r="O1627" s="214"/>
      <c r="P1627" s="214"/>
      <c r="Q1627" s="214"/>
      <c r="R1627" s="214"/>
      <c r="S1627" s="214"/>
      <c r="T1627" s="215"/>
      <c r="AT1627" s="209" t="s">
        <v>304</v>
      </c>
      <c r="AU1627" s="209" t="s">
        <v>87</v>
      </c>
      <c r="AV1627" s="13" t="s">
        <v>87</v>
      </c>
      <c r="AW1627" s="13" t="s">
        <v>38</v>
      </c>
      <c r="AX1627" s="13" t="s">
        <v>75</v>
      </c>
      <c r="AY1627" s="209" t="s">
        <v>178</v>
      </c>
    </row>
    <row r="1628" spans="2:65" s="14" customFormat="1">
      <c r="B1628" s="216"/>
      <c r="D1628" s="194" t="s">
        <v>304</v>
      </c>
      <c r="E1628" s="217" t="s">
        <v>5</v>
      </c>
      <c r="F1628" s="218" t="s">
        <v>309</v>
      </c>
      <c r="H1628" s="219">
        <v>186.875</v>
      </c>
      <c r="I1628" s="220"/>
      <c r="L1628" s="216"/>
      <c r="M1628" s="221"/>
      <c r="N1628" s="222"/>
      <c r="O1628" s="222"/>
      <c r="P1628" s="222"/>
      <c r="Q1628" s="222"/>
      <c r="R1628" s="222"/>
      <c r="S1628" s="222"/>
      <c r="T1628" s="223"/>
      <c r="AT1628" s="217" t="s">
        <v>304</v>
      </c>
      <c r="AU1628" s="217" t="s">
        <v>87</v>
      </c>
      <c r="AV1628" s="14" t="s">
        <v>177</v>
      </c>
      <c r="AW1628" s="14" t="s">
        <v>38</v>
      </c>
      <c r="AX1628" s="14" t="s">
        <v>82</v>
      </c>
      <c r="AY1628" s="217" t="s">
        <v>178</v>
      </c>
    </row>
    <row r="1629" spans="2:65" s="1" customFormat="1" ht="16.5" customHeight="1">
      <c r="B1629" s="181"/>
      <c r="C1629" s="182" t="s">
        <v>1599</v>
      </c>
      <c r="D1629" s="182" t="s">
        <v>180</v>
      </c>
      <c r="E1629" s="183" t="s">
        <v>1600</v>
      </c>
      <c r="F1629" s="184" t="s">
        <v>1601</v>
      </c>
      <c r="G1629" s="185" t="s">
        <v>302</v>
      </c>
      <c r="H1629" s="186">
        <v>358</v>
      </c>
      <c r="I1629" s="187"/>
      <c r="J1629" s="188">
        <f>ROUND(I1629*H1629,2)</f>
        <v>0</v>
      </c>
      <c r="K1629" s="184" t="s">
        <v>5</v>
      </c>
      <c r="L1629" s="42"/>
      <c r="M1629" s="189" t="s">
        <v>5</v>
      </c>
      <c r="N1629" s="190" t="s">
        <v>46</v>
      </c>
      <c r="O1629" s="43"/>
      <c r="P1629" s="191">
        <f>O1629*H1629</f>
        <v>0</v>
      </c>
      <c r="Q1629" s="191">
        <v>0</v>
      </c>
      <c r="R1629" s="191">
        <f>Q1629*H1629</f>
        <v>0</v>
      </c>
      <c r="S1629" s="191">
        <v>1.4999999999999999E-2</v>
      </c>
      <c r="T1629" s="192">
        <f>S1629*H1629</f>
        <v>5.37</v>
      </c>
      <c r="AR1629" s="25" t="s">
        <v>254</v>
      </c>
      <c r="AT1629" s="25" t="s">
        <v>180</v>
      </c>
      <c r="AU1629" s="25" t="s">
        <v>87</v>
      </c>
      <c r="AY1629" s="25" t="s">
        <v>178</v>
      </c>
      <c r="BE1629" s="193">
        <f>IF(N1629="základní",J1629,0)</f>
        <v>0</v>
      </c>
      <c r="BF1629" s="193">
        <f>IF(N1629="snížená",J1629,0)</f>
        <v>0</v>
      </c>
      <c r="BG1629" s="193">
        <f>IF(N1629="zákl. přenesená",J1629,0)</f>
        <v>0</v>
      </c>
      <c r="BH1629" s="193">
        <f>IF(N1629="sníž. přenesená",J1629,0)</f>
        <v>0</v>
      </c>
      <c r="BI1629" s="193">
        <f>IF(N1629="nulová",J1629,0)</f>
        <v>0</v>
      </c>
      <c r="BJ1629" s="25" t="s">
        <v>82</v>
      </c>
      <c r="BK1629" s="193">
        <f>ROUND(I1629*H1629,2)</f>
        <v>0</v>
      </c>
      <c r="BL1629" s="25" t="s">
        <v>254</v>
      </c>
      <c r="BM1629" s="25" t="s">
        <v>1602</v>
      </c>
    </row>
    <row r="1630" spans="2:65" s="1" customFormat="1" ht="16.5" customHeight="1">
      <c r="B1630" s="181"/>
      <c r="C1630" s="182" t="s">
        <v>1603</v>
      </c>
      <c r="D1630" s="182" t="s">
        <v>180</v>
      </c>
      <c r="E1630" s="183" t="s">
        <v>1604</v>
      </c>
      <c r="F1630" s="184" t="s">
        <v>1605</v>
      </c>
      <c r="G1630" s="185" t="s">
        <v>302</v>
      </c>
      <c r="H1630" s="186">
        <v>49.097999999999999</v>
      </c>
      <c r="I1630" s="187"/>
      <c r="J1630" s="188">
        <f>ROUND(I1630*H1630,2)</f>
        <v>0</v>
      </c>
      <c r="K1630" s="184" t="s">
        <v>5</v>
      </c>
      <c r="L1630" s="42"/>
      <c r="M1630" s="189" t="s">
        <v>5</v>
      </c>
      <c r="N1630" s="190" t="s">
        <v>46</v>
      </c>
      <c r="O1630" s="43"/>
      <c r="P1630" s="191">
        <f>O1630*H1630</f>
        <v>0</v>
      </c>
      <c r="Q1630" s="191">
        <v>0</v>
      </c>
      <c r="R1630" s="191">
        <f>Q1630*H1630</f>
        <v>0</v>
      </c>
      <c r="S1630" s="191">
        <v>1.4999999999999999E-2</v>
      </c>
      <c r="T1630" s="192">
        <f>S1630*H1630</f>
        <v>0.73646999999999996</v>
      </c>
      <c r="AR1630" s="25" t="s">
        <v>254</v>
      </c>
      <c r="AT1630" s="25" t="s">
        <v>180</v>
      </c>
      <c r="AU1630" s="25" t="s">
        <v>87</v>
      </c>
      <c r="AY1630" s="25" t="s">
        <v>178</v>
      </c>
      <c r="BE1630" s="193">
        <f>IF(N1630="základní",J1630,0)</f>
        <v>0</v>
      </c>
      <c r="BF1630" s="193">
        <f>IF(N1630="snížená",J1630,0)</f>
        <v>0</v>
      </c>
      <c r="BG1630" s="193">
        <f>IF(N1630="zákl. přenesená",J1630,0)</f>
        <v>0</v>
      </c>
      <c r="BH1630" s="193">
        <f>IF(N1630="sníž. přenesená",J1630,0)</f>
        <v>0</v>
      </c>
      <c r="BI1630" s="193">
        <f>IF(N1630="nulová",J1630,0)</f>
        <v>0</v>
      </c>
      <c r="BJ1630" s="25" t="s">
        <v>82</v>
      </c>
      <c r="BK1630" s="193">
        <f>ROUND(I1630*H1630,2)</f>
        <v>0</v>
      </c>
      <c r="BL1630" s="25" t="s">
        <v>254</v>
      </c>
      <c r="BM1630" s="25" t="s">
        <v>1606</v>
      </c>
    </row>
    <row r="1631" spans="2:65" s="13" customFormat="1">
      <c r="B1631" s="208"/>
      <c r="D1631" s="194" t="s">
        <v>304</v>
      </c>
      <c r="E1631" s="209" t="s">
        <v>5</v>
      </c>
      <c r="F1631" s="210" t="s">
        <v>1607</v>
      </c>
      <c r="H1631" s="211">
        <v>49.097999999999999</v>
      </c>
      <c r="I1631" s="212"/>
      <c r="L1631" s="208"/>
      <c r="M1631" s="213"/>
      <c r="N1631" s="214"/>
      <c r="O1631" s="214"/>
      <c r="P1631" s="214"/>
      <c r="Q1631" s="214"/>
      <c r="R1631" s="214"/>
      <c r="S1631" s="214"/>
      <c r="T1631" s="215"/>
      <c r="AT1631" s="209" t="s">
        <v>304</v>
      </c>
      <c r="AU1631" s="209" t="s">
        <v>87</v>
      </c>
      <c r="AV1631" s="13" t="s">
        <v>87</v>
      </c>
      <c r="AW1631" s="13" t="s">
        <v>38</v>
      </c>
      <c r="AX1631" s="13" t="s">
        <v>75</v>
      </c>
      <c r="AY1631" s="209" t="s">
        <v>178</v>
      </c>
    </row>
    <row r="1632" spans="2:65" s="14" customFormat="1">
      <c r="B1632" s="216"/>
      <c r="D1632" s="194" t="s">
        <v>304</v>
      </c>
      <c r="E1632" s="217" t="s">
        <v>5</v>
      </c>
      <c r="F1632" s="218" t="s">
        <v>309</v>
      </c>
      <c r="H1632" s="219">
        <v>49.097999999999999</v>
      </c>
      <c r="I1632" s="220"/>
      <c r="L1632" s="216"/>
      <c r="M1632" s="221"/>
      <c r="N1632" s="222"/>
      <c r="O1632" s="222"/>
      <c r="P1632" s="222"/>
      <c r="Q1632" s="222"/>
      <c r="R1632" s="222"/>
      <c r="S1632" s="222"/>
      <c r="T1632" s="223"/>
      <c r="AT1632" s="217" t="s">
        <v>304</v>
      </c>
      <c r="AU1632" s="217" t="s">
        <v>87</v>
      </c>
      <c r="AV1632" s="14" t="s">
        <v>177</v>
      </c>
      <c r="AW1632" s="14" t="s">
        <v>38</v>
      </c>
      <c r="AX1632" s="14" t="s">
        <v>82</v>
      </c>
      <c r="AY1632" s="217" t="s">
        <v>178</v>
      </c>
    </row>
    <row r="1633" spans="2:65" s="1" customFormat="1" ht="16.5" customHeight="1">
      <c r="B1633" s="181"/>
      <c r="C1633" s="182" t="s">
        <v>1608</v>
      </c>
      <c r="D1633" s="182" t="s">
        <v>180</v>
      </c>
      <c r="E1633" s="183" t="s">
        <v>1609</v>
      </c>
      <c r="F1633" s="184" t="s">
        <v>1610</v>
      </c>
      <c r="G1633" s="185" t="s">
        <v>302</v>
      </c>
      <c r="H1633" s="186">
        <v>11.96</v>
      </c>
      <c r="I1633" s="187"/>
      <c r="J1633" s="188">
        <f>ROUND(I1633*H1633,2)</f>
        <v>0</v>
      </c>
      <c r="K1633" s="184" t="s">
        <v>5</v>
      </c>
      <c r="L1633" s="42"/>
      <c r="M1633" s="189" t="s">
        <v>5</v>
      </c>
      <c r="N1633" s="190" t="s">
        <v>46</v>
      </c>
      <c r="O1633" s="43"/>
      <c r="P1633" s="191">
        <f>O1633*H1633</f>
        <v>0</v>
      </c>
      <c r="Q1633" s="191">
        <v>0</v>
      </c>
      <c r="R1633" s="191">
        <f>Q1633*H1633</f>
        <v>0</v>
      </c>
      <c r="S1633" s="191">
        <v>1.7999999999999999E-2</v>
      </c>
      <c r="T1633" s="192">
        <f>S1633*H1633</f>
        <v>0.21528</v>
      </c>
      <c r="AR1633" s="25" t="s">
        <v>254</v>
      </c>
      <c r="AT1633" s="25" t="s">
        <v>180</v>
      </c>
      <c r="AU1633" s="25" t="s">
        <v>87</v>
      </c>
      <c r="AY1633" s="25" t="s">
        <v>178</v>
      </c>
      <c r="BE1633" s="193">
        <f>IF(N1633="základní",J1633,0)</f>
        <v>0</v>
      </c>
      <c r="BF1633" s="193">
        <f>IF(N1633="snížená",J1633,0)</f>
        <v>0</v>
      </c>
      <c r="BG1633" s="193">
        <f>IF(N1633="zákl. přenesená",J1633,0)</f>
        <v>0</v>
      </c>
      <c r="BH1633" s="193">
        <f>IF(N1633="sníž. přenesená",J1633,0)</f>
        <v>0</v>
      </c>
      <c r="BI1633" s="193">
        <f>IF(N1633="nulová",J1633,0)</f>
        <v>0</v>
      </c>
      <c r="BJ1633" s="25" t="s">
        <v>82</v>
      </c>
      <c r="BK1633" s="193">
        <f>ROUND(I1633*H1633,2)</f>
        <v>0</v>
      </c>
      <c r="BL1633" s="25" t="s">
        <v>254</v>
      </c>
      <c r="BM1633" s="25" t="s">
        <v>1611</v>
      </c>
    </row>
    <row r="1634" spans="2:65" s="12" customFormat="1">
      <c r="B1634" s="201"/>
      <c r="D1634" s="194" t="s">
        <v>304</v>
      </c>
      <c r="E1634" s="202" t="s">
        <v>5</v>
      </c>
      <c r="F1634" s="203" t="s">
        <v>1612</v>
      </c>
      <c r="H1634" s="202" t="s">
        <v>5</v>
      </c>
      <c r="I1634" s="204"/>
      <c r="L1634" s="201"/>
      <c r="M1634" s="205"/>
      <c r="N1634" s="206"/>
      <c r="O1634" s="206"/>
      <c r="P1634" s="206"/>
      <c r="Q1634" s="206"/>
      <c r="R1634" s="206"/>
      <c r="S1634" s="206"/>
      <c r="T1634" s="207"/>
      <c r="AT1634" s="202" t="s">
        <v>304</v>
      </c>
      <c r="AU1634" s="202" t="s">
        <v>87</v>
      </c>
      <c r="AV1634" s="12" t="s">
        <v>82</v>
      </c>
      <c r="AW1634" s="12" t="s">
        <v>38</v>
      </c>
      <c r="AX1634" s="12" t="s">
        <v>75</v>
      </c>
      <c r="AY1634" s="202" t="s">
        <v>178</v>
      </c>
    </row>
    <row r="1635" spans="2:65" s="13" customFormat="1">
      <c r="B1635" s="208"/>
      <c r="D1635" s="194" t="s">
        <v>304</v>
      </c>
      <c r="E1635" s="209" t="s">
        <v>5</v>
      </c>
      <c r="F1635" s="210" t="s">
        <v>1613</v>
      </c>
      <c r="H1635" s="211">
        <v>11.96</v>
      </c>
      <c r="I1635" s="212"/>
      <c r="L1635" s="208"/>
      <c r="M1635" s="213"/>
      <c r="N1635" s="214"/>
      <c r="O1635" s="214"/>
      <c r="P1635" s="214"/>
      <c r="Q1635" s="214"/>
      <c r="R1635" s="214"/>
      <c r="S1635" s="214"/>
      <c r="T1635" s="215"/>
      <c r="AT1635" s="209" t="s">
        <v>304</v>
      </c>
      <c r="AU1635" s="209" t="s">
        <v>87</v>
      </c>
      <c r="AV1635" s="13" t="s">
        <v>87</v>
      </c>
      <c r="AW1635" s="13" t="s">
        <v>38</v>
      </c>
      <c r="AX1635" s="13" t="s">
        <v>75</v>
      </c>
      <c r="AY1635" s="209" t="s">
        <v>178</v>
      </c>
    </row>
    <row r="1636" spans="2:65" s="14" customFormat="1">
      <c r="B1636" s="216"/>
      <c r="D1636" s="194" t="s">
        <v>304</v>
      </c>
      <c r="E1636" s="217" t="s">
        <v>5</v>
      </c>
      <c r="F1636" s="218" t="s">
        <v>309</v>
      </c>
      <c r="H1636" s="219">
        <v>11.96</v>
      </c>
      <c r="I1636" s="220"/>
      <c r="L1636" s="216"/>
      <c r="M1636" s="221"/>
      <c r="N1636" s="222"/>
      <c r="O1636" s="222"/>
      <c r="P1636" s="222"/>
      <c r="Q1636" s="222"/>
      <c r="R1636" s="222"/>
      <c r="S1636" s="222"/>
      <c r="T1636" s="223"/>
      <c r="AT1636" s="217" t="s">
        <v>304</v>
      </c>
      <c r="AU1636" s="217" t="s">
        <v>87</v>
      </c>
      <c r="AV1636" s="14" t="s">
        <v>177</v>
      </c>
      <c r="AW1636" s="14" t="s">
        <v>38</v>
      </c>
      <c r="AX1636" s="14" t="s">
        <v>82</v>
      </c>
      <c r="AY1636" s="217" t="s">
        <v>178</v>
      </c>
    </row>
    <row r="1637" spans="2:65" s="11" customFormat="1" ht="29.85" customHeight="1">
      <c r="B1637" s="168"/>
      <c r="D1637" s="169" t="s">
        <v>74</v>
      </c>
      <c r="E1637" s="179" t="s">
        <v>1614</v>
      </c>
      <c r="F1637" s="179" t="s">
        <v>1615</v>
      </c>
      <c r="I1637" s="171"/>
      <c r="J1637" s="180">
        <f>BK1637</f>
        <v>0</v>
      </c>
      <c r="L1637" s="168"/>
      <c r="M1637" s="173"/>
      <c r="N1637" s="174"/>
      <c r="O1637" s="174"/>
      <c r="P1637" s="175">
        <f>SUM(P1638:P1647)</f>
        <v>0</v>
      </c>
      <c r="Q1637" s="174"/>
      <c r="R1637" s="175">
        <f>SUM(R1638:R1647)</f>
        <v>0</v>
      </c>
      <c r="S1637" s="174"/>
      <c r="T1637" s="176">
        <f>SUM(T1638:T1647)</f>
        <v>0.39064759999999998</v>
      </c>
      <c r="AR1637" s="169" t="s">
        <v>87</v>
      </c>
      <c r="AT1637" s="177" t="s">
        <v>74</v>
      </c>
      <c r="AU1637" s="177" t="s">
        <v>82</v>
      </c>
      <c r="AY1637" s="169" t="s">
        <v>178</v>
      </c>
      <c r="BK1637" s="178">
        <f>SUM(BK1638:BK1647)</f>
        <v>0</v>
      </c>
    </row>
    <row r="1638" spans="2:65" s="1" customFormat="1" ht="16.5" customHeight="1">
      <c r="B1638" s="181"/>
      <c r="C1638" s="182" t="s">
        <v>1616</v>
      </c>
      <c r="D1638" s="182" t="s">
        <v>180</v>
      </c>
      <c r="E1638" s="183" t="s">
        <v>1617</v>
      </c>
      <c r="F1638" s="184" t="s">
        <v>1618</v>
      </c>
      <c r="G1638" s="185" t="s">
        <v>302</v>
      </c>
      <c r="H1638" s="186">
        <v>37.24</v>
      </c>
      <c r="I1638" s="187"/>
      <c r="J1638" s="188">
        <f>ROUND(I1638*H1638,2)</f>
        <v>0</v>
      </c>
      <c r="K1638" s="184" t="s">
        <v>5</v>
      </c>
      <c r="L1638" s="42"/>
      <c r="M1638" s="189" t="s">
        <v>5</v>
      </c>
      <c r="N1638" s="190" t="s">
        <v>46</v>
      </c>
      <c r="O1638" s="43"/>
      <c r="P1638" s="191">
        <f>O1638*H1638</f>
        <v>0</v>
      </c>
      <c r="Q1638" s="191">
        <v>0</v>
      </c>
      <c r="R1638" s="191">
        <f>Q1638*H1638</f>
        <v>0</v>
      </c>
      <c r="S1638" s="191">
        <v>1.0489999999999999E-2</v>
      </c>
      <c r="T1638" s="192">
        <f>S1638*H1638</f>
        <v>0.39064759999999998</v>
      </c>
      <c r="AR1638" s="25" t="s">
        <v>254</v>
      </c>
      <c r="AT1638" s="25" t="s">
        <v>180</v>
      </c>
      <c r="AU1638" s="25" t="s">
        <v>87</v>
      </c>
      <c r="AY1638" s="25" t="s">
        <v>178</v>
      </c>
      <c r="BE1638" s="193">
        <f>IF(N1638="základní",J1638,0)</f>
        <v>0</v>
      </c>
      <c r="BF1638" s="193">
        <f>IF(N1638="snížená",J1638,0)</f>
        <v>0</v>
      </c>
      <c r="BG1638" s="193">
        <f>IF(N1638="zákl. přenesená",J1638,0)</f>
        <v>0</v>
      </c>
      <c r="BH1638" s="193">
        <f>IF(N1638="sníž. přenesená",J1638,0)</f>
        <v>0</v>
      </c>
      <c r="BI1638" s="193">
        <f>IF(N1638="nulová",J1638,0)</f>
        <v>0</v>
      </c>
      <c r="BJ1638" s="25" t="s">
        <v>82</v>
      </c>
      <c r="BK1638" s="193">
        <f>ROUND(I1638*H1638,2)</f>
        <v>0</v>
      </c>
      <c r="BL1638" s="25" t="s">
        <v>254</v>
      </c>
      <c r="BM1638" s="25" t="s">
        <v>1619</v>
      </c>
    </row>
    <row r="1639" spans="2:65" s="12" customFormat="1">
      <c r="B1639" s="201"/>
      <c r="D1639" s="194" t="s">
        <v>304</v>
      </c>
      <c r="E1639" s="202" t="s">
        <v>5</v>
      </c>
      <c r="F1639" s="203" t="s">
        <v>1620</v>
      </c>
      <c r="H1639" s="202" t="s">
        <v>5</v>
      </c>
      <c r="I1639" s="204"/>
      <c r="L1639" s="201"/>
      <c r="M1639" s="205"/>
      <c r="N1639" s="206"/>
      <c r="O1639" s="206"/>
      <c r="P1639" s="206"/>
      <c r="Q1639" s="206"/>
      <c r="R1639" s="206"/>
      <c r="S1639" s="206"/>
      <c r="T1639" s="207"/>
      <c r="AT1639" s="202" t="s">
        <v>304</v>
      </c>
      <c r="AU1639" s="202" t="s">
        <v>87</v>
      </c>
      <c r="AV1639" s="12" t="s">
        <v>82</v>
      </c>
      <c r="AW1639" s="12" t="s">
        <v>38</v>
      </c>
      <c r="AX1639" s="12" t="s">
        <v>75</v>
      </c>
      <c r="AY1639" s="202" t="s">
        <v>178</v>
      </c>
    </row>
    <row r="1640" spans="2:65" s="12" customFormat="1">
      <c r="B1640" s="201"/>
      <c r="D1640" s="194" t="s">
        <v>304</v>
      </c>
      <c r="E1640" s="202" t="s">
        <v>5</v>
      </c>
      <c r="F1640" s="203" t="s">
        <v>891</v>
      </c>
      <c r="H1640" s="202" t="s">
        <v>5</v>
      </c>
      <c r="I1640" s="204"/>
      <c r="L1640" s="201"/>
      <c r="M1640" s="205"/>
      <c r="N1640" s="206"/>
      <c r="O1640" s="206"/>
      <c r="P1640" s="206"/>
      <c r="Q1640" s="206"/>
      <c r="R1640" s="206"/>
      <c r="S1640" s="206"/>
      <c r="T1640" s="207"/>
      <c r="AT1640" s="202" t="s">
        <v>304</v>
      </c>
      <c r="AU1640" s="202" t="s">
        <v>87</v>
      </c>
      <c r="AV1640" s="12" t="s">
        <v>82</v>
      </c>
      <c r="AW1640" s="12" t="s">
        <v>38</v>
      </c>
      <c r="AX1640" s="12" t="s">
        <v>75</v>
      </c>
      <c r="AY1640" s="202" t="s">
        <v>178</v>
      </c>
    </row>
    <row r="1641" spans="2:65" s="13" customFormat="1">
      <c r="B1641" s="208"/>
      <c r="D1641" s="194" t="s">
        <v>304</v>
      </c>
      <c r="E1641" s="209" t="s">
        <v>5</v>
      </c>
      <c r="F1641" s="210" t="s">
        <v>1621</v>
      </c>
      <c r="H1641" s="211">
        <v>37.24</v>
      </c>
      <c r="I1641" s="212"/>
      <c r="L1641" s="208"/>
      <c r="M1641" s="213"/>
      <c r="N1641" s="214"/>
      <c r="O1641" s="214"/>
      <c r="P1641" s="214"/>
      <c r="Q1641" s="214"/>
      <c r="R1641" s="214"/>
      <c r="S1641" s="214"/>
      <c r="T1641" s="215"/>
      <c r="AT1641" s="209" t="s">
        <v>304</v>
      </c>
      <c r="AU1641" s="209" t="s">
        <v>87</v>
      </c>
      <c r="AV1641" s="13" t="s">
        <v>87</v>
      </c>
      <c r="AW1641" s="13" t="s">
        <v>38</v>
      </c>
      <c r="AX1641" s="13" t="s">
        <v>75</v>
      </c>
      <c r="AY1641" s="209" t="s">
        <v>178</v>
      </c>
    </row>
    <row r="1642" spans="2:65" s="14" customFormat="1">
      <c r="B1642" s="216"/>
      <c r="D1642" s="194" t="s">
        <v>304</v>
      </c>
      <c r="E1642" s="217" t="s">
        <v>5</v>
      </c>
      <c r="F1642" s="218" t="s">
        <v>309</v>
      </c>
      <c r="H1642" s="219">
        <v>37.24</v>
      </c>
      <c r="I1642" s="220"/>
      <c r="L1642" s="216"/>
      <c r="M1642" s="221"/>
      <c r="N1642" s="222"/>
      <c r="O1642" s="222"/>
      <c r="P1642" s="222"/>
      <c r="Q1642" s="222"/>
      <c r="R1642" s="222"/>
      <c r="S1642" s="222"/>
      <c r="T1642" s="223"/>
      <c r="AT1642" s="217" t="s">
        <v>304</v>
      </c>
      <c r="AU1642" s="217" t="s">
        <v>87</v>
      </c>
      <c r="AV1642" s="14" t="s">
        <v>177</v>
      </c>
      <c r="AW1642" s="14" t="s">
        <v>38</v>
      </c>
      <c r="AX1642" s="14" t="s">
        <v>82</v>
      </c>
      <c r="AY1642" s="217" t="s">
        <v>178</v>
      </c>
    </row>
    <row r="1643" spans="2:65" s="1" customFormat="1" ht="25.5" customHeight="1">
      <c r="B1643" s="181"/>
      <c r="C1643" s="182" t="s">
        <v>1622</v>
      </c>
      <c r="D1643" s="182" t="s">
        <v>180</v>
      </c>
      <c r="E1643" s="183" t="s">
        <v>1623</v>
      </c>
      <c r="F1643" s="184" t="s">
        <v>1624</v>
      </c>
      <c r="G1643" s="185" t="s">
        <v>315</v>
      </c>
      <c r="H1643" s="186">
        <v>192.6</v>
      </c>
      <c r="I1643" s="187"/>
      <c r="J1643" s="188">
        <f>ROUND(I1643*H1643,2)</f>
        <v>0</v>
      </c>
      <c r="K1643" s="184" t="s">
        <v>5</v>
      </c>
      <c r="L1643" s="42"/>
      <c r="M1643" s="189" t="s">
        <v>5</v>
      </c>
      <c r="N1643" s="190" t="s">
        <v>46</v>
      </c>
      <c r="O1643" s="43"/>
      <c r="P1643" s="191">
        <f>O1643*H1643</f>
        <v>0</v>
      </c>
      <c r="Q1643" s="191">
        <v>0</v>
      </c>
      <c r="R1643" s="191">
        <f>Q1643*H1643</f>
        <v>0</v>
      </c>
      <c r="S1643" s="191">
        <v>0</v>
      </c>
      <c r="T1643" s="192">
        <f>S1643*H1643</f>
        <v>0</v>
      </c>
      <c r="AR1643" s="25" t="s">
        <v>254</v>
      </c>
      <c r="AT1643" s="25" t="s">
        <v>180</v>
      </c>
      <c r="AU1643" s="25" t="s">
        <v>87</v>
      </c>
      <c r="AY1643" s="25" t="s">
        <v>178</v>
      </c>
      <c r="BE1643" s="193">
        <f>IF(N1643="základní",J1643,0)</f>
        <v>0</v>
      </c>
      <c r="BF1643" s="193">
        <f>IF(N1643="snížená",J1643,0)</f>
        <v>0</v>
      </c>
      <c r="BG1643" s="193">
        <f>IF(N1643="zákl. přenesená",J1643,0)</f>
        <v>0</v>
      </c>
      <c r="BH1643" s="193">
        <f>IF(N1643="sníž. přenesená",J1643,0)</f>
        <v>0</v>
      </c>
      <c r="BI1643" s="193">
        <f>IF(N1643="nulová",J1643,0)</f>
        <v>0</v>
      </c>
      <c r="BJ1643" s="25" t="s">
        <v>82</v>
      </c>
      <c r="BK1643" s="193">
        <f>ROUND(I1643*H1643,2)</f>
        <v>0</v>
      </c>
      <c r="BL1643" s="25" t="s">
        <v>254</v>
      </c>
      <c r="BM1643" s="25" t="s">
        <v>1625</v>
      </c>
    </row>
    <row r="1644" spans="2:65" s="12" customFormat="1">
      <c r="B1644" s="201"/>
      <c r="D1644" s="194" t="s">
        <v>304</v>
      </c>
      <c r="E1644" s="202" t="s">
        <v>5</v>
      </c>
      <c r="F1644" s="203" t="s">
        <v>692</v>
      </c>
      <c r="H1644" s="202" t="s">
        <v>5</v>
      </c>
      <c r="I1644" s="204"/>
      <c r="L1644" s="201"/>
      <c r="M1644" s="205"/>
      <c r="N1644" s="206"/>
      <c r="O1644" s="206"/>
      <c r="P1644" s="206"/>
      <c r="Q1644" s="206"/>
      <c r="R1644" s="206"/>
      <c r="S1644" s="206"/>
      <c r="T1644" s="207"/>
      <c r="AT1644" s="202" t="s">
        <v>304</v>
      </c>
      <c r="AU1644" s="202" t="s">
        <v>87</v>
      </c>
      <c r="AV1644" s="12" t="s">
        <v>82</v>
      </c>
      <c r="AW1644" s="12" t="s">
        <v>38</v>
      </c>
      <c r="AX1644" s="12" t="s">
        <v>75</v>
      </c>
      <c r="AY1644" s="202" t="s">
        <v>178</v>
      </c>
    </row>
    <row r="1645" spans="2:65" s="13" customFormat="1">
      <c r="B1645" s="208"/>
      <c r="D1645" s="194" t="s">
        <v>304</v>
      </c>
      <c r="E1645" s="209" t="s">
        <v>5</v>
      </c>
      <c r="F1645" s="210" t="s">
        <v>1626</v>
      </c>
      <c r="H1645" s="211">
        <v>88.9</v>
      </c>
      <c r="I1645" s="212"/>
      <c r="L1645" s="208"/>
      <c r="M1645" s="213"/>
      <c r="N1645" s="214"/>
      <c r="O1645" s="214"/>
      <c r="P1645" s="214"/>
      <c r="Q1645" s="214"/>
      <c r="R1645" s="214"/>
      <c r="S1645" s="214"/>
      <c r="T1645" s="215"/>
      <c r="AT1645" s="209" t="s">
        <v>304</v>
      </c>
      <c r="AU1645" s="209" t="s">
        <v>87</v>
      </c>
      <c r="AV1645" s="13" t="s">
        <v>87</v>
      </c>
      <c r="AW1645" s="13" t="s">
        <v>38</v>
      </c>
      <c r="AX1645" s="13" t="s">
        <v>75</v>
      </c>
      <c r="AY1645" s="209" t="s">
        <v>178</v>
      </c>
    </row>
    <row r="1646" spans="2:65" s="13" customFormat="1">
      <c r="B1646" s="208"/>
      <c r="D1646" s="194" t="s">
        <v>304</v>
      </c>
      <c r="E1646" s="209" t="s">
        <v>5</v>
      </c>
      <c r="F1646" s="210" t="s">
        <v>1627</v>
      </c>
      <c r="H1646" s="211">
        <v>103.7</v>
      </c>
      <c r="I1646" s="212"/>
      <c r="L1646" s="208"/>
      <c r="M1646" s="213"/>
      <c r="N1646" s="214"/>
      <c r="O1646" s="214"/>
      <c r="P1646" s="214"/>
      <c r="Q1646" s="214"/>
      <c r="R1646" s="214"/>
      <c r="S1646" s="214"/>
      <c r="T1646" s="215"/>
      <c r="AT1646" s="209" t="s">
        <v>304</v>
      </c>
      <c r="AU1646" s="209" t="s">
        <v>87</v>
      </c>
      <c r="AV1646" s="13" t="s">
        <v>87</v>
      </c>
      <c r="AW1646" s="13" t="s">
        <v>38</v>
      </c>
      <c r="AX1646" s="13" t="s">
        <v>75</v>
      </c>
      <c r="AY1646" s="209" t="s">
        <v>178</v>
      </c>
    </row>
    <row r="1647" spans="2:65" s="14" customFormat="1">
      <c r="B1647" s="216"/>
      <c r="D1647" s="194" t="s">
        <v>304</v>
      </c>
      <c r="E1647" s="217" t="s">
        <v>5</v>
      </c>
      <c r="F1647" s="218" t="s">
        <v>309</v>
      </c>
      <c r="H1647" s="219">
        <v>192.6</v>
      </c>
      <c r="I1647" s="220"/>
      <c r="L1647" s="216"/>
      <c r="M1647" s="221"/>
      <c r="N1647" s="222"/>
      <c r="O1647" s="222"/>
      <c r="P1647" s="222"/>
      <c r="Q1647" s="222"/>
      <c r="R1647" s="222"/>
      <c r="S1647" s="222"/>
      <c r="T1647" s="223"/>
      <c r="AT1647" s="217" t="s">
        <v>304</v>
      </c>
      <c r="AU1647" s="217" t="s">
        <v>87</v>
      </c>
      <c r="AV1647" s="14" t="s">
        <v>177</v>
      </c>
      <c r="AW1647" s="14" t="s">
        <v>38</v>
      </c>
      <c r="AX1647" s="14" t="s">
        <v>82</v>
      </c>
      <c r="AY1647" s="217" t="s">
        <v>178</v>
      </c>
    </row>
    <row r="1648" spans="2:65" s="11" customFormat="1" ht="29.85" customHeight="1">
      <c r="B1648" s="168"/>
      <c r="D1648" s="169" t="s">
        <v>74</v>
      </c>
      <c r="E1648" s="179" t="s">
        <v>1628</v>
      </c>
      <c r="F1648" s="179" t="s">
        <v>1629</v>
      </c>
      <c r="I1648" s="171"/>
      <c r="J1648" s="180">
        <f>BK1648</f>
        <v>0</v>
      </c>
      <c r="L1648" s="168"/>
      <c r="M1648" s="173"/>
      <c r="N1648" s="174"/>
      <c r="O1648" s="174"/>
      <c r="P1648" s="175">
        <f>SUM(P1649:P1707)</f>
        <v>0</v>
      </c>
      <c r="Q1648" s="174"/>
      <c r="R1648" s="175">
        <f>SUM(R1649:R1707)</f>
        <v>0</v>
      </c>
      <c r="S1648" s="174"/>
      <c r="T1648" s="176">
        <f>SUM(T1649:T1707)</f>
        <v>0.59814489999999998</v>
      </c>
      <c r="AR1648" s="169" t="s">
        <v>87</v>
      </c>
      <c r="AT1648" s="177" t="s">
        <v>74</v>
      </c>
      <c r="AU1648" s="177" t="s">
        <v>82</v>
      </c>
      <c r="AY1648" s="169" t="s">
        <v>178</v>
      </c>
      <c r="BK1648" s="178">
        <f>SUM(BK1649:BK1707)</f>
        <v>0</v>
      </c>
    </row>
    <row r="1649" spans="2:65" s="1" customFormat="1" ht="16.5" customHeight="1">
      <c r="B1649" s="181"/>
      <c r="C1649" s="182" t="s">
        <v>1630</v>
      </c>
      <c r="D1649" s="182" t="s">
        <v>180</v>
      </c>
      <c r="E1649" s="183" t="s">
        <v>1631</v>
      </c>
      <c r="F1649" s="184" t="s">
        <v>1632</v>
      </c>
      <c r="G1649" s="185" t="s">
        <v>315</v>
      </c>
      <c r="H1649" s="186">
        <v>24.5</v>
      </c>
      <c r="I1649" s="187"/>
      <c r="J1649" s="188">
        <f>ROUND(I1649*H1649,2)</f>
        <v>0</v>
      </c>
      <c r="K1649" s="184" t="s">
        <v>5</v>
      </c>
      <c r="L1649" s="42"/>
      <c r="M1649" s="189" t="s">
        <v>5</v>
      </c>
      <c r="N1649" s="190" t="s">
        <v>46</v>
      </c>
      <c r="O1649" s="43"/>
      <c r="P1649" s="191">
        <f>O1649*H1649</f>
        <v>0</v>
      </c>
      <c r="Q1649" s="191">
        <v>0</v>
      </c>
      <c r="R1649" s="191">
        <f>Q1649*H1649</f>
        <v>0</v>
      </c>
      <c r="S1649" s="191">
        <v>1.6999999999999999E-3</v>
      </c>
      <c r="T1649" s="192">
        <f>S1649*H1649</f>
        <v>4.165E-2</v>
      </c>
      <c r="AR1649" s="25" t="s">
        <v>254</v>
      </c>
      <c r="AT1649" s="25" t="s">
        <v>180</v>
      </c>
      <c r="AU1649" s="25" t="s">
        <v>87</v>
      </c>
      <c r="AY1649" s="25" t="s">
        <v>178</v>
      </c>
      <c r="BE1649" s="193">
        <f>IF(N1649="základní",J1649,0)</f>
        <v>0</v>
      </c>
      <c r="BF1649" s="193">
        <f>IF(N1649="snížená",J1649,0)</f>
        <v>0</v>
      </c>
      <c r="BG1649" s="193">
        <f>IF(N1649="zákl. přenesená",J1649,0)</f>
        <v>0</v>
      </c>
      <c r="BH1649" s="193">
        <f>IF(N1649="sníž. přenesená",J1649,0)</f>
        <v>0</v>
      </c>
      <c r="BI1649" s="193">
        <f>IF(N1649="nulová",J1649,0)</f>
        <v>0</v>
      </c>
      <c r="BJ1649" s="25" t="s">
        <v>82</v>
      </c>
      <c r="BK1649" s="193">
        <f>ROUND(I1649*H1649,2)</f>
        <v>0</v>
      </c>
      <c r="BL1649" s="25" t="s">
        <v>254</v>
      </c>
      <c r="BM1649" s="25" t="s">
        <v>1633</v>
      </c>
    </row>
    <row r="1650" spans="2:65" s="12" customFormat="1">
      <c r="B1650" s="201"/>
      <c r="D1650" s="194" t="s">
        <v>304</v>
      </c>
      <c r="E1650" s="202" t="s">
        <v>5</v>
      </c>
      <c r="F1650" s="203" t="s">
        <v>1634</v>
      </c>
      <c r="H1650" s="202" t="s">
        <v>5</v>
      </c>
      <c r="I1650" s="204"/>
      <c r="L1650" s="201"/>
      <c r="M1650" s="205"/>
      <c r="N1650" s="206"/>
      <c r="O1650" s="206"/>
      <c r="P1650" s="206"/>
      <c r="Q1650" s="206"/>
      <c r="R1650" s="206"/>
      <c r="S1650" s="206"/>
      <c r="T1650" s="207"/>
      <c r="AT1650" s="202" t="s">
        <v>304</v>
      </c>
      <c r="AU1650" s="202" t="s">
        <v>87</v>
      </c>
      <c r="AV1650" s="12" t="s">
        <v>82</v>
      </c>
      <c r="AW1650" s="12" t="s">
        <v>38</v>
      </c>
      <c r="AX1650" s="12" t="s">
        <v>75</v>
      </c>
      <c r="AY1650" s="202" t="s">
        <v>178</v>
      </c>
    </row>
    <row r="1651" spans="2:65" s="13" customFormat="1">
      <c r="B1651" s="208"/>
      <c r="D1651" s="194" t="s">
        <v>304</v>
      </c>
      <c r="E1651" s="209" t="s">
        <v>5</v>
      </c>
      <c r="F1651" s="210" t="s">
        <v>1635</v>
      </c>
      <c r="H1651" s="211">
        <v>8.5</v>
      </c>
      <c r="I1651" s="212"/>
      <c r="L1651" s="208"/>
      <c r="M1651" s="213"/>
      <c r="N1651" s="214"/>
      <c r="O1651" s="214"/>
      <c r="P1651" s="214"/>
      <c r="Q1651" s="214"/>
      <c r="R1651" s="214"/>
      <c r="S1651" s="214"/>
      <c r="T1651" s="215"/>
      <c r="AT1651" s="209" t="s">
        <v>304</v>
      </c>
      <c r="AU1651" s="209" t="s">
        <v>87</v>
      </c>
      <c r="AV1651" s="13" t="s">
        <v>87</v>
      </c>
      <c r="AW1651" s="13" t="s">
        <v>38</v>
      </c>
      <c r="AX1651" s="13" t="s">
        <v>75</v>
      </c>
      <c r="AY1651" s="209" t="s">
        <v>178</v>
      </c>
    </row>
    <row r="1652" spans="2:65" s="12" customFormat="1">
      <c r="B1652" s="201"/>
      <c r="D1652" s="194" t="s">
        <v>304</v>
      </c>
      <c r="E1652" s="202" t="s">
        <v>5</v>
      </c>
      <c r="F1652" s="203" t="s">
        <v>1636</v>
      </c>
      <c r="H1652" s="202" t="s">
        <v>5</v>
      </c>
      <c r="I1652" s="204"/>
      <c r="L1652" s="201"/>
      <c r="M1652" s="205"/>
      <c r="N1652" s="206"/>
      <c r="O1652" s="206"/>
      <c r="P1652" s="206"/>
      <c r="Q1652" s="206"/>
      <c r="R1652" s="206"/>
      <c r="S1652" s="206"/>
      <c r="T1652" s="207"/>
      <c r="AT1652" s="202" t="s">
        <v>304</v>
      </c>
      <c r="AU1652" s="202" t="s">
        <v>87</v>
      </c>
      <c r="AV1652" s="12" t="s">
        <v>82</v>
      </c>
      <c r="AW1652" s="12" t="s">
        <v>38</v>
      </c>
      <c r="AX1652" s="12" t="s">
        <v>75</v>
      </c>
      <c r="AY1652" s="202" t="s">
        <v>178</v>
      </c>
    </row>
    <row r="1653" spans="2:65" s="13" customFormat="1">
      <c r="B1653" s="208"/>
      <c r="D1653" s="194" t="s">
        <v>304</v>
      </c>
      <c r="E1653" s="209" t="s">
        <v>5</v>
      </c>
      <c r="F1653" s="210" t="s">
        <v>1637</v>
      </c>
      <c r="H1653" s="211">
        <v>8</v>
      </c>
      <c r="I1653" s="212"/>
      <c r="L1653" s="208"/>
      <c r="M1653" s="213"/>
      <c r="N1653" s="214"/>
      <c r="O1653" s="214"/>
      <c r="P1653" s="214"/>
      <c r="Q1653" s="214"/>
      <c r="R1653" s="214"/>
      <c r="S1653" s="214"/>
      <c r="T1653" s="215"/>
      <c r="AT1653" s="209" t="s">
        <v>304</v>
      </c>
      <c r="AU1653" s="209" t="s">
        <v>87</v>
      </c>
      <c r="AV1653" s="13" t="s">
        <v>87</v>
      </c>
      <c r="AW1653" s="13" t="s">
        <v>38</v>
      </c>
      <c r="AX1653" s="13" t="s">
        <v>75</v>
      </c>
      <c r="AY1653" s="209" t="s">
        <v>178</v>
      </c>
    </row>
    <row r="1654" spans="2:65" s="13" customFormat="1">
      <c r="B1654" s="208"/>
      <c r="D1654" s="194" t="s">
        <v>304</v>
      </c>
      <c r="E1654" s="209" t="s">
        <v>5</v>
      </c>
      <c r="F1654" s="210" t="s">
        <v>1637</v>
      </c>
      <c r="H1654" s="211">
        <v>8</v>
      </c>
      <c r="I1654" s="212"/>
      <c r="L1654" s="208"/>
      <c r="M1654" s="213"/>
      <c r="N1654" s="214"/>
      <c r="O1654" s="214"/>
      <c r="P1654" s="214"/>
      <c r="Q1654" s="214"/>
      <c r="R1654" s="214"/>
      <c r="S1654" s="214"/>
      <c r="T1654" s="215"/>
      <c r="AT1654" s="209" t="s">
        <v>304</v>
      </c>
      <c r="AU1654" s="209" t="s">
        <v>87</v>
      </c>
      <c r="AV1654" s="13" t="s">
        <v>87</v>
      </c>
      <c r="AW1654" s="13" t="s">
        <v>38</v>
      </c>
      <c r="AX1654" s="13" t="s">
        <v>75</v>
      </c>
      <c r="AY1654" s="209" t="s">
        <v>178</v>
      </c>
    </row>
    <row r="1655" spans="2:65" s="14" customFormat="1">
      <c r="B1655" s="216"/>
      <c r="D1655" s="194" t="s">
        <v>304</v>
      </c>
      <c r="E1655" s="217" t="s">
        <v>5</v>
      </c>
      <c r="F1655" s="218" t="s">
        <v>309</v>
      </c>
      <c r="H1655" s="219">
        <v>24.5</v>
      </c>
      <c r="I1655" s="220"/>
      <c r="L1655" s="216"/>
      <c r="M1655" s="221"/>
      <c r="N1655" s="222"/>
      <c r="O1655" s="222"/>
      <c r="P1655" s="222"/>
      <c r="Q1655" s="222"/>
      <c r="R1655" s="222"/>
      <c r="S1655" s="222"/>
      <c r="T1655" s="223"/>
      <c r="AT1655" s="217" t="s">
        <v>304</v>
      </c>
      <c r="AU1655" s="217" t="s">
        <v>87</v>
      </c>
      <c r="AV1655" s="14" t="s">
        <v>177</v>
      </c>
      <c r="AW1655" s="14" t="s">
        <v>38</v>
      </c>
      <c r="AX1655" s="14" t="s">
        <v>82</v>
      </c>
      <c r="AY1655" s="217" t="s">
        <v>178</v>
      </c>
    </row>
    <row r="1656" spans="2:65" s="1" customFormat="1" ht="16.5" customHeight="1">
      <c r="B1656" s="181"/>
      <c r="C1656" s="182" t="s">
        <v>1638</v>
      </c>
      <c r="D1656" s="182" t="s">
        <v>180</v>
      </c>
      <c r="E1656" s="183" t="s">
        <v>1639</v>
      </c>
      <c r="F1656" s="184" t="s">
        <v>1640</v>
      </c>
      <c r="G1656" s="185" t="s">
        <v>315</v>
      </c>
      <c r="H1656" s="186">
        <v>3</v>
      </c>
      <c r="I1656" s="187"/>
      <c r="J1656" s="188">
        <f>ROUND(I1656*H1656,2)</f>
        <v>0</v>
      </c>
      <c r="K1656" s="184" t="s">
        <v>5</v>
      </c>
      <c r="L1656" s="42"/>
      <c r="M1656" s="189" t="s">
        <v>5</v>
      </c>
      <c r="N1656" s="190" t="s">
        <v>46</v>
      </c>
      <c r="O1656" s="43"/>
      <c r="P1656" s="191">
        <f>O1656*H1656</f>
        <v>0</v>
      </c>
      <c r="Q1656" s="191">
        <v>0</v>
      </c>
      <c r="R1656" s="191">
        <f>Q1656*H1656</f>
        <v>0</v>
      </c>
      <c r="S1656" s="191">
        <v>1.7700000000000001E-3</v>
      </c>
      <c r="T1656" s="192">
        <f>S1656*H1656</f>
        <v>5.3100000000000005E-3</v>
      </c>
      <c r="AR1656" s="25" t="s">
        <v>254</v>
      </c>
      <c r="AT1656" s="25" t="s">
        <v>180</v>
      </c>
      <c r="AU1656" s="25" t="s">
        <v>87</v>
      </c>
      <c r="AY1656" s="25" t="s">
        <v>178</v>
      </c>
      <c r="BE1656" s="193">
        <f>IF(N1656="základní",J1656,0)</f>
        <v>0</v>
      </c>
      <c r="BF1656" s="193">
        <f>IF(N1656="snížená",J1656,0)</f>
        <v>0</v>
      </c>
      <c r="BG1656" s="193">
        <f>IF(N1656="zákl. přenesená",J1656,0)</f>
        <v>0</v>
      </c>
      <c r="BH1656" s="193">
        <f>IF(N1656="sníž. přenesená",J1656,0)</f>
        <v>0</v>
      </c>
      <c r="BI1656" s="193">
        <f>IF(N1656="nulová",J1656,0)</f>
        <v>0</v>
      </c>
      <c r="BJ1656" s="25" t="s">
        <v>82</v>
      </c>
      <c r="BK1656" s="193">
        <f>ROUND(I1656*H1656,2)</f>
        <v>0</v>
      </c>
      <c r="BL1656" s="25" t="s">
        <v>254</v>
      </c>
      <c r="BM1656" s="25" t="s">
        <v>1641</v>
      </c>
    </row>
    <row r="1657" spans="2:65" s="12" customFormat="1">
      <c r="B1657" s="201"/>
      <c r="D1657" s="194" t="s">
        <v>304</v>
      </c>
      <c r="E1657" s="202" t="s">
        <v>5</v>
      </c>
      <c r="F1657" s="203" t="s">
        <v>1634</v>
      </c>
      <c r="H1657" s="202" t="s">
        <v>5</v>
      </c>
      <c r="I1657" s="204"/>
      <c r="L1657" s="201"/>
      <c r="M1657" s="205"/>
      <c r="N1657" s="206"/>
      <c r="O1657" s="206"/>
      <c r="P1657" s="206"/>
      <c r="Q1657" s="206"/>
      <c r="R1657" s="206"/>
      <c r="S1657" s="206"/>
      <c r="T1657" s="207"/>
      <c r="AT1657" s="202" t="s">
        <v>304</v>
      </c>
      <c r="AU1657" s="202" t="s">
        <v>87</v>
      </c>
      <c r="AV1657" s="12" t="s">
        <v>82</v>
      </c>
      <c r="AW1657" s="12" t="s">
        <v>38</v>
      </c>
      <c r="AX1657" s="12" t="s">
        <v>75</v>
      </c>
      <c r="AY1657" s="202" t="s">
        <v>178</v>
      </c>
    </row>
    <row r="1658" spans="2:65" s="13" customFormat="1">
      <c r="B1658" s="208"/>
      <c r="D1658" s="194" t="s">
        <v>304</v>
      </c>
      <c r="E1658" s="209" t="s">
        <v>5</v>
      </c>
      <c r="F1658" s="210" t="s">
        <v>191</v>
      </c>
      <c r="H1658" s="211">
        <v>3</v>
      </c>
      <c r="I1658" s="212"/>
      <c r="L1658" s="208"/>
      <c r="M1658" s="213"/>
      <c r="N1658" s="214"/>
      <c r="O1658" s="214"/>
      <c r="P1658" s="214"/>
      <c r="Q1658" s="214"/>
      <c r="R1658" s="214"/>
      <c r="S1658" s="214"/>
      <c r="T1658" s="215"/>
      <c r="AT1658" s="209" t="s">
        <v>304</v>
      </c>
      <c r="AU1658" s="209" t="s">
        <v>87</v>
      </c>
      <c r="AV1658" s="13" t="s">
        <v>87</v>
      </c>
      <c r="AW1658" s="13" t="s">
        <v>38</v>
      </c>
      <c r="AX1658" s="13" t="s">
        <v>75</v>
      </c>
      <c r="AY1658" s="209" t="s">
        <v>178</v>
      </c>
    </row>
    <row r="1659" spans="2:65" s="14" customFormat="1">
      <c r="B1659" s="216"/>
      <c r="D1659" s="194" t="s">
        <v>304</v>
      </c>
      <c r="E1659" s="217" t="s">
        <v>5</v>
      </c>
      <c r="F1659" s="218" t="s">
        <v>309</v>
      </c>
      <c r="H1659" s="219">
        <v>3</v>
      </c>
      <c r="I1659" s="220"/>
      <c r="L1659" s="216"/>
      <c r="M1659" s="221"/>
      <c r="N1659" s="222"/>
      <c r="O1659" s="222"/>
      <c r="P1659" s="222"/>
      <c r="Q1659" s="222"/>
      <c r="R1659" s="222"/>
      <c r="S1659" s="222"/>
      <c r="T1659" s="223"/>
      <c r="AT1659" s="217" t="s">
        <v>304</v>
      </c>
      <c r="AU1659" s="217" t="s">
        <v>87</v>
      </c>
      <c r="AV1659" s="14" t="s">
        <v>177</v>
      </c>
      <c r="AW1659" s="14" t="s">
        <v>38</v>
      </c>
      <c r="AX1659" s="14" t="s">
        <v>82</v>
      </c>
      <c r="AY1659" s="217" t="s">
        <v>178</v>
      </c>
    </row>
    <row r="1660" spans="2:65" s="1" customFormat="1" ht="16.5" customHeight="1">
      <c r="B1660" s="181"/>
      <c r="C1660" s="182" t="s">
        <v>1642</v>
      </c>
      <c r="D1660" s="182" t="s">
        <v>180</v>
      </c>
      <c r="E1660" s="183" t="s">
        <v>1643</v>
      </c>
      <c r="F1660" s="184" t="s">
        <v>1644</v>
      </c>
      <c r="G1660" s="185" t="s">
        <v>442</v>
      </c>
      <c r="H1660" s="186">
        <v>1</v>
      </c>
      <c r="I1660" s="187"/>
      <c r="J1660" s="188">
        <f>ROUND(I1660*H1660,2)</f>
        <v>0</v>
      </c>
      <c r="K1660" s="184" t="s">
        <v>5</v>
      </c>
      <c r="L1660" s="42"/>
      <c r="M1660" s="189" t="s">
        <v>5</v>
      </c>
      <c r="N1660" s="190" t="s">
        <v>46</v>
      </c>
      <c r="O1660" s="43"/>
      <c r="P1660" s="191">
        <f>O1660*H1660</f>
        <v>0</v>
      </c>
      <c r="Q1660" s="191">
        <v>0</v>
      </c>
      <c r="R1660" s="191">
        <f>Q1660*H1660</f>
        <v>0</v>
      </c>
      <c r="S1660" s="191">
        <v>9.0600000000000003E-3</v>
      </c>
      <c r="T1660" s="192">
        <f>S1660*H1660</f>
        <v>9.0600000000000003E-3</v>
      </c>
      <c r="AR1660" s="25" t="s">
        <v>254</v>
      </c>
      <c r="AT1660" s="25" t="s">
        <v>180</v>
      </c>
      <c r="AU1660" s="25" t="s">
        <v>87</v>
      </c>
      <c r="AY1660" s="25" t="s">
        <v>178</v>
      </c>
      <c r="BE1660" s="193">
        <f>IF(N1660="základní",J1660,0)</f>
        <v>0</v>
      </c>
      <c r="BF1660" s="193">
        <f>IF(N1660="snížená",J1660,0)</f>
        <v>0</v>
      </c>
      <c r="BG1660" s="193">
        <f>IF(N1660="zákl. přenesená",J1660,0)</f>
        <v>0</v>
      </c>
      <c r="BH1660" s="193">
        <f>IF(N1660="sníž. přenesená",J1660,0)</f>
        <v>0</v>
      </c>
      <c r="BI1660" s="193">
        <f>IF(N1660="nulová",J1660,0)</f>
        <v>0</v>
      </c>
      <c r="BJ1660" s="25" t="s">
        <v>82</v>
      </c>
      <c r="BK1660" s="193">
        <f>ROUND(I1660*H1660,2)</f>
        <v>0</v>
      </c>
      <c r="BL1660" s="25" t="s">
        <v>254</v>
      </c>
      <c r="BM1660" s="25" t="s">
        <v>1645</v>
      </c>
    </row>
    <row r="1661" spans="2:65" s="12" customFormat="1">
      <c r="B1661" s="201"/>
      <c r="D1661" s="194" t="s">
        <v>304</v>
      </c>
      <c r="E1661" s="202" t="s">
        <v>5</v>
      </c>
      <c r="F1661" s="203" t="s">
        <v>1646</v>
      </c>
      <c r="H1661" s="202" t="s">
        <v>5</v>
      </c>
      <c r="I1661" s="204"/>
      <c r="L1661" s="201"/>
      <c r="M1661" s="205"/>
      <c r="N1661" s="206"/>
      <c r="O1661" s="206"/>
      <c r="P1661" s="206"/>
      <c r="Q1661" s="206"/>
      <c r="R1661" s="206"/>
      <c r="S1661" s="206"/>
      <c r="T1661" s="207"/>
      <c r="AT1661" s="202" t="s">
        <v>304</v>
      </c>
      <c r="AU1661" s="202" t="s">
        <v>87</v>
      </c>
      <c r="AV1661" s="12" t="s">
        <v>82</v>
      </c>
      <c r="AW1661" s="12" t="s">
        <v>38</v>
      </c>
      <c r="AX1661" s="12" t="s">
        <v>75</v>
      </c>
      <c r="AY1661" s="202" t="s">
        <v>178</v>
      </c>
    </row>
    <row r="1662" spans="2:65" s="13" customFormat="1">
      <c r="B1662" s="208"/>
      <c r="D1662" s="194" t="s">
        <v>304</v>
      </c>
      <c r="E1662" s="209" t="s">
        <v>5</v>
      </c>
      <c r="F1662" s="210" t="s">
        <v>82</v>
      </c>
      <c r="H1662" s="211">
        <v>1</v>
      </c>
      <c r="I1662" s="212"/>
      <c r="L1662" s="208"/>
      <c r="M1662" s="213"/>
      <c r="N1662" s="214"/>
      <c r="O1662" s="214"/>
      <c r="P1662" s="214"/>
      <c r="Q1662" s="214"/>
      <c r="R1662" s="214"/>
      <c r="S1662" s="214"/>
      <c r="T1662" s="215"/>
      <c r="AT1662" s="209" t="s">
        <v>304</v>
      </c>
      <c r="AU1662" s="209" t="s">
        <v>87</v>
      </c>
      <c r="AV1662" s="13" t="s">
        <v>87</v>
      </c>
      <c r="AW1662" s="13" t="s">
        <v>38</v>
      </c>
      <c r="AX1662" s="13" t="s">
        <v>75</v>
      </c>
      <c r="AY1662" s="209" t="s">
        <v>178</v>
      </c>
    </row>
    <row r="1663" spans="2:65" s="14" customFormat="1">
      <c r="B1663" s="216"/>
      <c r="D1663" s="194" t="s">
        <v>304</v>
      </c>
      <c r="E1663" s="217" t="s">
        <v>5</v>
      </c>
      <c r="F1663" s="218" t="s">
        <v>309</v>
      </c>
      <c r="H1663" s="219">
        <v>1</v>
      </c>
      <c r="I1663" s="220"/>
      <c r="L1663" s="216"/>
      <c r="M1663" s="221"/>
      <c r="N1663" s="222"/>
      <c r="O1663" s="222"/>
      <c r="P1663" s="222"/>
      <c r="Q1663" s="222"/>
      <c r="R1663" s="222"/>
      <c r="S1663" s="222"/>
      <c r="T1663" s="223"/>
      <c r="AT1663" s="217" t="s">
        <v>304</v>
      </c>
      <c r="AU1663" s="217" t="s">
        <v>87</v>
      </c>
      <c r="AV1663" s="14" t="s">
        <v>177</v>
      </c>
      <c r="AW1663" s="14" t="s">
        <v>38</v>
      </c>
      <c r="AX1663" s="14" t="s">
        <v>82</v>
      </c>
      <c r="AY1663" s="217" t="s">
        <v>178</v>
      </c>
    </row>
    <row r="1664" spans="2:65" s="1" customFormat="1" ht="16.5" customHeight="1">
      <c r="B1664" s="181"/>
      <c r="C1664" s="182" t="s">
        <v>1647</v>
      </c>
      <c r="D1664" s="182" t="s">
        <v>180</v>
      </c>
      <c r="E1664" s="183" t="s">
        <v>1648</v>
      </c>
      <c r="F1664" s="184" t="s">
        <v>1649</v>
      </c>
      <c r="G1664" s="185" t="s">
        <v>315</v>
      </c>
      <c r="H1664" s="186">
        <v>51.05</v>
      </c>
      <c r="I1664" s="187"/>
      <c r="J1664" s="188">
        <f>ROUND(I1664*H1664,2)</f>
        <v>0</v>
      </c>
      <c r="K1664" s="184" t="s">
        <v>5</v>
      </c>
      <c r="L1664" s="42"/>
      <c r="M1664" s="189" t="s">
        <v>5</v>
      </c>
      <c r="N1664" s="190" t="s">
        <v>46</v>
      </c>
      <c r="O1664" s="43"/>
      <c r="P1664" s="191">
        <f>O1664*H1664</f>
        <v>0</v>
      </c>
      <c r="Q1664" s="191">
        <v>0</v>
      </c>
      <c r="R1664" s="191">
        <f>Q1664*H1664</f>
        <v>0</v>
      </c>
      <c r="S1664" s="191">
        <v>1.91E-3</v>
      </c>
      <c r="T1664" s="192">
        <f>S1664*H1664</f>
        <v>9.7505499999999995E-2</v>
      </c>
      <c r="AR1664" s="25" t="s">
        <v>254</v>
      </c>
      <c r="AT1664" s="25" t="s">
        <v>180</v>
      </c>
      <c r="AU1664" s="25" t="s">
        <v>87</v>
      </c>
      <c r="AY1664" s="25" t="s">
        <v>178</v>
      </c>
      <c r="BE1664" s="193">
        <f>IF(N1664="základní",J1664,0)</f>
        <v>0</v>
      </c>
      <c r="BF1664" s="193">
        <f>IF(N1664="snížená",J1664,0)</f>
        <v>0</v>
      </c>
      <c r="BG1664" s="193">
        <f>IF(N1664="zákl. přenesená",J1664,0)</f>
        <v>0</v>
      </c>
      <c r="BH1664" s="193">
        <f>IF(N1664="sníž. přenesená",J1664,0)</f>
        <v>0</v>
      </c>
      <c r="BI1664" s="193">
        <f>IF(N1664="nulová",J1664,0)</f>
        <v>0</v>
      </c>
      <c r="BJ1664" s="25" t="s">
        <v>82</v>
      </c>
      <c r="BK1664" s="193">
        <f>ROUND(I1664*H1664,2)</f>
        <v>0</v>
      </c>
      <c r="BL1664" s="25" t="s">
        <v>254</v>
      </c>
      <c r="BM1664" s="25" t="s">
        <v>1650</v>
      </c>
    </row>
    <row r="1665" spans="2:65" s="12" customFormat="1">
      <c r="B1665" s="201"/>
      <c r="D1665" s="194" t="s">
        <v>304</v>
      </c>
      <c r="E1665" s="202" t="s">
        <v>5</v>
      </c>
      <c r="F1665" s="203" t="s">
        <v>1503</v>
      </c>
      <c r="H1665" s="202" t="s">
        <v>5</v>
      </c>
      <c r="I1665" s="204"/>
      <c r="L1665" s="201"/>
      <c r="M1665" s="205"/>
      <c r="N1665" s="206"/>
      <c r="O1665" s="206"/>
      <c r="P1665" s="206"/>
      <c r="Q1665" s="206"/>
      <c r="R1665" s="206"/>
      <c r="S1665" s="206"/>
      <c r="T1665" s="207"/>
      <c r="AT1665" s="202" t="s">
        <v>304</v>
      </c>
      <c r="AU1665" s="202" t="s">
        <v>87</v>
      </c>
      <c r="AV1665" s="12" t="s">
        <v>82</v>
      </c>
      <c r="AW1665" s="12" t="s">
        <v>38</v>
      </c>
      <c r="AX1665" s="12" t="s">
        <v>75</v>
      </c>
      <c r="AY1665" s="202" t="s">
        <v>178</v>
      </c>
    </row>
    <row r="1666" spans="2:65" s="13" customFormat="1">
      <c r="B1666" s="208"/>
      <c r="D1666" s="194" t="s">
        <v>304</v>
      </c>
      <c r="E1666" s="209" t="s">
        <v>5</v>
      </c>
      <c r="F1666" s="210" t="s">
        <v>1651</v>
      </c>
      <c r="H1666" s="211">
        <v>29.6</v>
      </c>
      <c r="I1666" s="212"/>
      <c r="L1666" s="208"/>
      <c r="M1666" s="213"/>
      <c r="N1666" s="214"/>
      <c r="O1666" s="214"/>
      <c r="P1666" s="214"/>
      <c r="Q1666" s="214"/>
      <c r="R1666" s="214"/>
      <c r="S1666" s="214"/>
      <c r="T1666" s="215"/>
      <c r="AT1666" s="209" t="s">
        <v>304</v>
      </c>
      <c r="AU1666" s="209" t="s">
        <v>87</v>
      </c>
      <c r="AV1666" s="13" t="s">
        <v>87</v>
      </c>
      <c r="AW1666" s="13" t="s">
        <v>38</v>
      </c>
      <c r="AX1666" s="13" t="s">
        <v>75</v>
      </c>
      <c r="AY1666" s="209" t="s">
        <v>178</v>
      </c>
    </row>
    <row r="1667" spans="2:65" s="13" customFormat="1">
      <c r="B1667" s="208"/>
      <c r="D1667" s="194" t="s">
        <v>304</v>
      </c>
      <c r="E1667" s="209" t="s">
        <v>5</v>
      </c>
      <c r="F1667" s="210" t="s">
        <v>5</v>
      </c>
      <c r="H1667" s="211">
        <v>0</v>
      </c>
      <c r="I1667" s="212"/>
      <c r="L1667" s="208"/>
      <c r="M1667" s="213"/>
      <c r="N1667" s="214"/>
      <c r="O1667" s="214"/>
      <c r="P1667" s="214"/>
      <c r="Q1667" s="214"/>
      <c r="R1667" s="214"/>
      <c r="S1667" s="214"/>
      <c r="T1667" s="215"/>
      <c r="AT1667" s="209" t="s">
        <v>304</v>
      </c>
      <c r="AU1667" s="209" t="s">
        <v>87</v>
      </c>
      <c r="AV1667" s="13" t="s">
        <v>87</v>
      </c>
      <c r="AW1667" s="13" t="s">
        <v>6</v>
      </c>
      <c r="AX1667" s="13" t="s">
        <v>75</v>
      </c>
      <c r="AY1667" s="209" t="s">
        <v>178</v>
      </c>
    </row>
    <row r="1668" spans="2:65" s="12" customFormat="1">
      <c r="B1668" s="201"/>
      <c r="D1668" s="194" t="s">
        <v>304</v>
      </c>
      <c r="E1668" s="202" t="s">
        <v>5</v>
      </c>
      <c r="F1668" s="203" t="s">
        <v>1652</v>
      </c>
      <c r="H1668" s="202" t="s">
        <v>5</v>
      </c>
      <c r="I1668" s="204"/>
      <c r="L1668" s="201"/>
      <c r="M1668" s="205"/>
      <c r="N1668" s="206"/>
      <c r="O1668" s="206"/>
      <c r="P1668" s="206"/>
      <c r="Q1668" s="206"/>
      <c r="R1668" s="206"/>
      <c r="S1668" s="206"/>
      <c r="T1668" s="207"/>
      <c r="AT1668" s="202" t="s">
        <v>304</v>
      </c>
      <c r="AU1668" s="202" t="s">
        <v>87</v>
      </c>
      <c r="AV1668" s="12" t="s">
        <v>82</v>
      </c>
      <c r="AW1668" s="12" t="s">
        <v>38</v>
      </c>
      <c r="AX1668" s="12" t="s">
        <v>75</v>
      </c>
      <c r="AY1668" s="202" t="s">
        <v>178</v>
      </c>
    </row>
    <row r="1669" spans="2:65" s="13" customFormat="1">
      <c r="B1669" s="208"/>
      <c r="D1669" s="194" t="s">
        <v>304</v>
      </c>
      <c r="E1669" s="209" t="s">
        <v>5</v>
      </c>
      <c r="F1669" s="210" t="s">
        <v>1653</v>
      </c>
      <c r="H1669" s="211">
        <v>21.45</v>
      </c>
      <c r="I1669" s="212"/>
      <c r="L1669" s="208"/>
      <c r="M1669" s="213"/>
      <c r="N1669" s="214"/>
      <c r="O1669" s="214"/>
      <c r="P1669" s="214"/>
      <c r="Q1669" s="214"/>
      <c r="R1669" s="214"/>
      <c r="S1669" s="214"/>
      <c r="T1669" s="215"/>
      <c r="AT1669" s="209" t="s">
        <v>304</v>
      </c>
      <c r="AU1669" s="209" t="s">
        <v>87</v>
      </c>
      <c r="AV1669" s="13" t="s">
        <v>87</v>
      </c>
      <c r="AW1669" s="13" t="s">
        <v>38</v>
      </c>
      <c r="AX1669" s="13" t="s">
        <v>75</v>
      </c>
      <c r="AY1669" s="209" t="s">
        <v>178</v>
      </c>
    </row>
    <row r="1670" spans="2:65" s="14" customFormat="1">
      <c r="B1670" s="216"/>
      <c r="D1670" s="194" t="s">
        <v>304</v>
      </c>
      <c r="E1670" s="217" t="s">
        <v>5</v>
      </c>
      <c r="F1670" s="218" t="s">
        <v>309</v>
      </c>
      <c r="H1670" s="219">
        <v>51.05</v>
      </c>
      <c r="I1670" s="220"/>
      <c r="L1670" s="216"/>
      <c r="M1670" s="221"/>
      <c r="N1670" s="222"/>
      <c r="O1670" s="222"/>
      <c r="P1670" s="222"/>
      <c r="Q1670" s="222"/>
      <c r="R1670" s="222"/>
      <c r="S1670" s="222"/>
      <c r="T1670" s="223"/>
      <c r="AT1670" s="217" t="s">
        <v>304</v>
      </c>
      <c r="AU1670" s="217" t="s">
        <v>87</v>
      </c>
      <c r="AV1670" s="14" t="s">
        <v>177</v>
      </c>
      <c r="AW1670" s="14" t="s">
        <v>38</v>
      </c>
      <c r="AX1670" s="14" t="s">
        <v>82</v>
      </c>
      <c r="AY1670" s="217" t="s">
        <v>178</v>
      </c>
    </row>
    <row r="1671" spans="2:65" s="1" customFormat="1" ht="16.5" customHeight="1">
      <c r="B1671" s="181"/>
      <c r="C1671" s="182" t="s">
        <v>1654</v>
      </c>
      <c r="D1671" s="182" t="s">
        <v>180</v>
      </c>
      <c r="E1671" s="183" t="s">
        <v>1655</v>
      </c>
      <c r="F1671" s="184" t="s">
        <v>1656</v>
      </c>
      <c r="G1671" s="185" t="s">
        <v>315</v>
      </c>
      <c r="H1671" s="186">
        <v>57.32</v>
      </c>
      <c r="I1671" s="187"/>
      <c r="J1671" s="188">
        <f>ROUND(I1671*H1671,2)</f>
        <v>0</v>
      </c>
      <c r="K1671" s="184" t="s">
        <v>5</v>
      </c>
      <c r="L1671" s="42"/>
      <c r="M1671" s="189" t="s">
        <v>5</v>
      </c>
      <c r="N1671" s="190" t="s">
        <v>46</v>
      </c>
      <c r="O1671" s="43"/>
      <c r="P1671" s="191">
        <f>O1671*H1671</f>
        <v>0</v>
      </c>
      <c r="Q1671" s="191">
        <v>0</v>
      </c>
      <c r="R1671" s="191">
        <f>Q1671*H1671</f>
        <v>0</v>
      </c>
      <c r="S1671" s="191">
        <v>1.67E-3</v>
      </c>
      <c r="T1671" s="192">
        <f>S1671*H1671</f>
        <v>9.5724400000000001E-2</v>
      </c>
      <c r="AR1671" s="25" t="s">
        <v>254</v>
      </c>
      <c r="AT1671" s="25" t="s">
        <v>180</v>
      </c>
      <c r="AU1671" s="25" t="s">
        <v>87</v>
      </c>
      <c r="AY1671" s="25" t="s">
        <v>178</v>
      </c>
      <c r="BE1671" s="193">
        <f>IF(N1671="základní",J1671,0)</f>
        <v>0</v>
      </c>
      <c r="BF1671" s="193">
        <f>IF(N1671="snížená",J1671,0)</f>
        <v>0</v>
      </c>
      <c r="BG1671" s="193">
        <f>IF(N1671="zákl. přenesená",J1671,0)</f>
        <v>0</v>
      </c>
      <c r="BH1671" s="193">
        <f>IF(N1671="sníž. přenesená",J1671,0)</f>
        <v>0</v>
      </c>
      <c r="BI1671" s="193">
        <f>IF(N1671="nulová",J1671,0)</f>
        <v>0</v>
      </c>
      <c r="BJ1671" s="25" t="s">
        <v>82</v>
      </c>
      <c r="BK1671" s="193">
        <f>ROUND(I1671*H1671,2)</f>
        <v>0</v>
      </c>
      <c r="BL1671" s="25" t="s">
        <v>254</v>
      </c>
      <c r="BM1671" s="25" t="s">
        <v>1657</v>
      </c>
    </row>
    <row r="1672" spans="2:65" s="12" customFormat="1">
      <c r="B1672" s="201"/>
      <c r="D1672" s="194" t="s">
        <v>304</v>
      </c>
      <c r="E1672" s="202" t="s">
        <v>5</v>
      </c>
      <c r="F1672" s="203" t="s">
        <v>543</v>
      </c>
      <c r="H1672" s="202" t="s">
        <v>5</v>
      </c>
      <c r="I1672" s="204"/>
      <c r="L1672" s="201"/>
      <c r="M1672" s="205"/>
      <c r="N1672" s="206"/>
      <c r="O1672" s="206"/>
      <c r="P1672" s="206"/>
      <c r="Q1672" s="206"/>
      <c r="R1672" s="206"/>
      <c r="S1672" s="206"/>
      <c r="T1672" s="207"/>
      <c r="AT1672" s="202" t="s">
        <v>304</v>
      </c>
      <c r="AU1672" s="202" t="s">
        <v>87</v>
      </c>
      <c r="AV1672" s="12" t="s">
        <v>82</v>
      </c>
      <c r="AW1672" s="12" t="s">
        <v>38</v>
      </c>
      <c r="AX1672" s="12" t="s">
        <v>75</v>
      </c>
      <c r="AY1672" s="202" t="s">
        <v>178</v>
      </c>
    </row>
    <row r="1673" spans="2:65" s="13" customFormat="1">
      <c r="B1673" s="208"/>
      <c r="D1673" s="194" t="s">
        <v>304</v>
      </c>
      <c r="E1673" s="209" t="s">
        <v>5</v>
      </c>
      <c r="F1673" s="210" t="s">
        <v>1658</v>
      </c>
      <c r="H1673" s="211">
        <v>4.4000000000000004</v>
      </c>
      <c r="I1673" s="212"/>
      <c r="L1673" s="208"/>
      <c r="M1673" s="213"/>
      <c r="N1673" s="214"/>
      <c r="O1673" s="214"/>
      <c r="P1673" s="214"/>
      <c r="Q1673" s="214"/>
      <c r="R1673" s="214"/>
      <c r="S1673" s="214"/>
      <c r="T1673" s="215"/>
      <c r="AT1673" s="209" t="s">
        <v>304</v>
      </c>
      <c r="AU1673" s="209" t="s">
        <v>87</v>
      </c>
      <c r="AV1673" s="13" t="s">
        <v>87</v>
      </c>
      <c r="AW1673" s="13" t="s">
        <v>38</v>
      </c>
      <c r="AX1673" s="13" t="s">
        <v>75</v>
      </c>
      <c r="AY1673" s="209" t="s">
        <v>178</v>
      </c>
    </row>
    <row r="1674" spans="2:65" s="13" customFormat="1">
      <c r="B1674" s="208"/>
      <c r="D1674" s="194" t="s">
        <v>304</v>
      </c>
      <c r="E1674" s="209" t="s">
        <v>5</v>
      </c>
      <c r="F1674" s="210" t="s">
        <v>1659</v>
      </c>
      <c r="H1674" s="211">
        <v>8</v>
      </c>
      <c r="I1674" s="212"/>
      <c r="L1674" s="208"/>
      <c r="M1674" s="213"/>
      <c r="N1674" s="214"/>
      <c r="O1674" s="214"/>
      <c r="P1674" s="214"/>
      <c r="Q1674" s="214"/>
      <c r="R1674" s="214"/>
      <c r="S1674" s="214"/>
      <c r="T1674" s="215"/>
      <c r="AT1674" s="209" t="s">
        <v>304</v>
      </c>
      <c r="AU1674" s="209" t="s">
        <v>87</v>
      </c>
      <c r="AV1674" s="13" t="s">
        <v>87</v>
      </c>
      <c r="AW1674" s="13" t="s">
        <v>38</v>
      </c>
      <c r="AX1674" s="13" t="s">
        <v>75</v>
      </c>
      <c r="AY1674" s="209" t="s">
        <v>178</v>
      </c>
    </row>
    <row r="1675" spans="2:65" s="13" customFormat="1">
      <c r="B1675" s="208"/>
      <c r="D1675" s="194" t="s">
        <v>304</v>
      </c>
      <c r="E1675" s="209" t="s">
        <v>5</v>
      </c>
      <c r="F1675" s="210" t="s">
        <v>1660</v>
      </c>
      <c r="H1675" s="211">
        <v>12.5</v>
      </c>
      <c r="I1675" s="212"/>
      <c r="L1675" s="208"/>
      <c r="M1675" s="213"/>
      <c r="N1675" s="214"/>
      <c r="O1675" s="214"/>
      <c r="P1675" s="214"/>
      <c r="Q1675" s="214"/>
      <c r="R1675" s="214"/>
      <c r="S1675" s="214"/>
      <c r="T1675" s="215"/>
      <c r="AT1675" s="209" t="s">
        <v>304</v>
      </c>
      <c r="AU1675" s="209" t="s">
        <v>87</v>
      </c>
      <c r="AV1675" s="13" t="s">
        <v>87</v>
      </c>
      <c r="AW1675" s="13" t="s">
        <v>38</v>
      </c>
      <c r="AX1675" s="13" t="s">
        <v>75</v>
      </c>
      <c r="AY1675" s="209" t="s">
        <v>178</v>
      </c>
    </row>
    <row r="1676" spans="2:65" s="13" customFormat="1">
      <c r="B1676" s="208"/>
      <c r="D1676" s="194" t="s">
        <v>304</v>
      </c>
      <c r="E1676" s="209" t="s">
        <v>5</v>
      </c>
      <c r="F1676" s="210" t="s">
        <v>5</v>
      </c>
      <c r="H1676" s="211">
        <v>0</v>
      </c>
      <c r="I1676" s="212"/>
      <c r="L1676" s="208"/>
      <c r="M1676" s="213"/>
      <c r="N1676" s="214"/>
      <c r="O1676" s="214"/>
      <c r="P1676" s="214"/>
      <c r="Q1676" s="214"/>
      <c r="R1676" s="214"/>
      <c r="S1676" s="214"/>
      <c r="T1676" s="215"/>
      <c r="AT1676" s="209" t="s">
        <v>304</v>
      </c>
      <c r="AU1676" s="209" t="s">
        <v>87</v>
      </c>
      <c r="AV1676" s="13" t="s">
        <v>87</v>
      </c>
      <c r="AW1676" s="13" t="s">
        <v>6</v>
      </c>
      <c r="AX1676" s="13" t="s">
        <v>75</v>
      </c>
      <c r="AY1676" s="209" t="s">
        <v>178</v>
      </c>
    </row>
    <row r="1677" spans="2:65" s="12" customFormat="1">
      <c r="B1677" s="201"/>
      <c r="D1677" s="194" t="s">
        <v>304</v>
      </c>
      <c r="E1677" s="202" t="s">
        <v>5</v>
      </c>
      <c r="F1677" s="203" t="s">
        <v>546</v>
      </c>
      <c r="H1677" s="202" t="s">
        <v>5</v>
      </c>
      <c r="I1677" s="204"/>
      <c r="L1677" s="201"/>
      <c r="M1677" s="205"/>
      <c r="N1677" s="206"/>
      <c r="O1677" s="206"/>
      <c r="P1677" s="206"/>
      <c r="Q1677" s="206"/>
      <c r="R1677" s="206"/>
      <c r="S1677" s="206"/>
      <c r="T1677" s="207"/>
      <c r="AT1677" s="202" t="s">
        <v>304</v>
      </c>
      <c r="AU1677" s="202" t="s">
        <v>87</v>
      </c>
      <c r="AV1677" s="12" t="s">
        <v>82</v>
      </c>
      <c r="AW1677" s="12" t="s">
        <v>38</v>
      </c>
      <c r="AX1677" s="12" t="s">
        <v>75</v>
      </c>
      <c r="AY1677" s="202" t="s">
        <v>178</v>
      </c>
    </row>
    <row r="1678" spans="2:65" s="13" customFormat="1">
      <c r="B1678" s="208"/>
      <c r="D1678" s="194" t="s">
        <v>304</v>
      </c>
      <c r="E1678" s="209" t="s">
        <v>5</v>
      </c>
      <c r="F1678" s="210" t="s">
        <v>1661</v>
      </c>
      <c r="H1678" s="211">
        <v>7</v>
      </c>
      <c r="I1678" s="212"/>
      <c r="L1678" s="208"/>
      <c r="M1678" s="213"/>
      <c r="N1678" s="214"/>
      <c r="O1678" s="214"/>
      <c r="P1678" s="214"/>
      <c r="Q1678" s="214"/>
      <c r="R1678" s="214"/>
      <c r="S1678" s="214"/>
      <c r="T1678" s="215"/>
      <c r="AT1678" s="209" t="s">
        <v>304</v>
      </c>
      <c r="AU1678" s="209" t="s">
        <v>87</v>
      </c>
      <c r="AV1678" s="13" t="s">
        <v>87</v>
      </c>
      <c r="AW1678" s="13" t="s">
        <v>38</v>
      </c>
      <c r="AX1678" s="13" t="s">
        <v>75</v>
      </c>
      <c r="AY1678" s="209" t="s">
        <v>178</v>
      </c>
    </row>
    <row r="1679" spans="2:65" s="13" customFormat="1">
      <c r="B1679" s="208"/>
      <c r="D1679" s="194" t="s">
        <v>304</v>
      </c>
      <c r="E1679" s="209" t="s">
        <v>5</v>
      </c>
      <c r="F1679" s="210" t="s">
        <v>1662</v>
      </c>
      <c r="H1679" s="211">
        <v>2.4</v>
      </c>
      <c r="I1679" s="212"/>
      <c r="L1679" s="208"/>
      <c r="M1679" s="213"/>
      <c r="N1679" s="214"/>
      <c r="O1679" s="214"/>
      <c r="P1679" s="214"/>
      <c r="Q1679" s="214"/>
      <c r="R1679" s="214"/>
      <c r="S1679" s="214"/>
      <c r="T1679" s="215"/>
      <c r="AT1679" s="209" t="s">
        <v>304</v>
      </c>
      <c r="AU1679" s="209" t="s">
        <v>87</v>
      </c>
      <c r="AV1679" s="13" t="s">
        <v>87</v>
      </c>
      <c r="AW1679" s="13" t="s">
        <v>38</v>
      </c>
      <c r="AX1679" s="13" t="s">
        <v>75</v>
      </c>
      <c r="AY1679" s="209" t="s">
        <v>178</v>
      </c>
    </row>
    <row r="1680" spans="2:65" s="13" customFormat="1">
      <c r="B1680" s="208"/>
      <c r="D1680" s="194" t="s">
        <v>304</v>
      </c>
      <c r="E1680" s="209" t="s">
        <v>5</v>
      </c>
      <c r="F1680" s="210" t="s">
        <v>1663</v>
      </c>
      <c r="H1680" s="211">
        <v>9.1199999999999992</v>
      </c>
      <c r="I1680" s="212"/>
      <c r="L1680" s="208"/>
      <c r="M1680" s="213"/>
      <c r="N1680" s="214"/>
      <c r="O1680" s="214"/>
      <c r="P1680" s="214"/>
      <c r="Q1680" s="214"/>
      <c r="R1680" s="214"/>
      <c r="S1680" s="214"/>
      <c r="T1680" s="215"/>
      <c r="AT1680" s="209" t="s">
        <v>304</v>
      </c>
      <c r="AU1680" s="209" t="s">
        <v>87</v>
      </c>
      <c r="AV1680" s="13" t="s">
        <v>87</v>
      </c>
      <c r="AW1680" s="13" t="s">
        <v>38</v>
      </c>
      <c r="AX1680" s="13" t="s">
        <v>75</v>
      </c>
      <c r="AY1680" s="209" t="s">
        <v>178</v>
      </c>
    </row>
    <row r="1681" spans="2:65" s="13" customFormat="1">
      <c r="B1681" s="208"/>
      <c r="D1681" s="194" t="s">
        <v>304</v>
      </c>
      <c r="E1681" s="209" t="s">
        <v>5</v>
      </c>
      <c r="F1681" s="210" t="s">
        <v>1664</v>
      </c>
      <c r="H1681" s="211">
        <v>12.7</v>
      </c>
      <c r="I1681" s="212"/>
      <c r="L1681" s="208"/>
      <c r="M1681" s="213"/>
      <c r="N1681" s="214"/>
      <c r="O1681" s="214"/>
      <c r="P1681" s="214"/>
      <c r="Q1681" s="214"/>
      <c r="R1681" s="214"/>
      <c r="S1681" s="214"/>
      <c r="T1681" s="215"/>
      <c r="AT1681" s="209" t="s">
        <v>304</v>
      </c>
      <c r="AU1681" s="209" t="s">
        <v>87</v>
      </c>
      <c r="AV1681" s="13" t="s">
        <v>87</v>
      </c>
      <c r="AW1681" s="13" t="s">
        <v>38</v>
      </c>
      <c r="AX1681" s="13" t="s">
        <v>75</v>
      </c>
      <c r="AY1681" s="209" t="s">
        <v>178</v>
      </c>
    </row>
    <row r="1682" spans="2:65" s="13" customFormat="1">
      <c r="B1682" s="208"/>
      <c r="D1682" s="194" t="s">
        <v>304</v>
      </c>
      <c r="E1682" s="209" t="s">
        <v>5</v>
      </c>
      <c r="F1682" s="210" t="s">
        <v>5</v>
      </c>
      <c r="H1682" s="211">
        <v>0</v>
      </c>
      <c r="I1682" s="212"/>
      <c r="L1682" s="208"/>
      <c r="M1682" s="213"/>
      <c r="N1682" s="214"/>
      <c r="O1682" s="214"/>
      <c r="P1682" s="214"/>
      <c r="Q1682" s="214"/>
      <c r="R1682" s="214"/>
      <c r="S1682" s="214"/>
      <c r="T1682" s="215"/>
      <c r="AT1682" s="209" t="s">
        <v>304</v>
      </c>
      <c r="AU1682" s="209" t="s">
        <v>87</v>
      </c>
      <c r="AV1682" s="13" t="s">
        <v>87</v>
      </c>
      <c r="AW1682" s="13" t="s">
        <v>6</v>
      </c>
      <c r="AX1682" s="13" t="s">
        <v>75</v>
      </c>
      <c r="AY1682" s="209" t="s">
        <v>178</v>
      </c>
    </row>
    <row r="1683" spans="2:65" s="12" customFormat="1">
      <c r="B1683" s="201"/>
      <c r="D1683" s="194" t="s">
        <v>304</v>
      </c>
      <c r="E1683" s="202" t="s">
        <v>5</v>
      </c>
      <c r="F1683" s="203" t="s">
        <v>646</v>
      </c>
      <c r="H1683" s="202" t="s">
        <v>5</v>
      </c>
      <c r="I1683" s="204"/>
      <c r="L1683" s="201"/>
      <c r="M1683" s="205"/>
      <c r="N1683" s="206"/>
      <c r="O1683" s="206"/>
      <c r="P1683" s="206"/>
      <c r="Q1683" s="206"/>
      <c r="R1683" s="206"/>
      <c r="S1683" s="206"/>
      <c r="T1683" s="207"/>
      <c r="AT1683" s="202" t="s">
        <v>304</v>
      </c>
      <c r="AU1683" s="202" t="s">
        <v>87</v>
      </c>
      <c r="AV1683" s="12" t="s">
        <v>82</v>
      </c>
      <c r="AW1683" s="12" t="s">
        <v>38</v>
      </c>
      <c r="AX1683" s="12" t="s">
        <v>75</v>
      </c>
      <c r="AY1683" s="202" t="s">
        <v>178</v>
      </c>
    </row>
    <row r="1684" spans="2:65" s="13" customFormat="1">
      <c r="B1684" s="208"/>
      <c r="D1684" s="194" t="s">
        <v>304</v>
      </c>
      <c r="E1684" s="209" t="s">
        <v>5</v>
      </c>
      <c r="F1684" s="210" t="s">
        <v>1665</v>
      </c>
      <c r="H1684" s="211">
        <v>0.6</v>
      </c>
      <c r="I1684" s="212"/>
      <c r="L1684" s="208"/>
      <c r="M1684" s="213"/>
      <c r="N1684" s="214"/>
      <c r="O1684" s="214"/>
      <c r="P1684" s="214"/>
      <c r="Q1684" s="214"/>
      <c r="R1684" s="214"/>
      <c r="S1684" s="214"/>
      <c r="T1684" s="215"/>
      <c r="AT1684" s="209" t="s">
        <v>304</v>
      </c>
      <c r="AU1684" s="209" t="s">
        <v>87</v>
      </c>
      <c r="AV1684" s="13" t="s">
        <v>87</v>
      </c>
      <c r="AW1684" s="13" t="s">
        <v>38</v>
      </c>
      <c r="AX1684" s="13" t="s">
        <v>75</v>
      </c>
      <c r="AY1684" s="209" t="s">
        <v>178</v>
      </c>
    </row>
    <row r="1685" spans="2:65" s="13" customFormat="1">
      <c r="B1685" s="208"/>
      <c r="D1685" s="194" t="s">
        <v>304</v>
      </c>
      <c r="E1685" s="209" t="s">
        <v>5</v>
      </c>
      <c r="F1685" s="210" t="s">
        <v>5</v>
      </c>
      <c r="H1685" s="211">
        <v>0</v>
      </c>
      <c r="I1685" s="212"/>
      <c r="L1685" s="208"/>
      <c r="M1685" s="213"/>
      <c r="N1685" s="214"/>
      <c r="O1685" s="214"/>
      <c r="P1685" s="214"/>
      <c r="Q1685" s="214"/>
      <c r="R1685" s="214"/>
      <c r="S1685" s="214"/>
      <c r="T1685" s="215"/>
      <c r="AT1685" s="209" t="s">
        <v>304</v>
      </c>
      <c r="AU1685" s="209" t="s">
        <v>87</v>
      </c>
      <c r="AV1685" s="13" t="s">
        <v>87</v>
      </c>
      <c r="AW1685" s="13" t="s">
        <v>6</v>
      </c>
      <c r="AX1685" s="13" t="s">
        <v>75</v>
      </c>
      <c r="AY1685" s="209" t="s">
        <v>178</v>
      </c>
    </row>
    <row r="1686" spans="2:65" s="12" customFormat="1">
      <c r="B1686" s="201"/>
      <c r="D1686" s="194" t="s">
        <v>304</v>
      </c>
      <c r="E1686" s="202" t="s">
        <v>5</v>
      </c>
      <c r="F1686" s="203" t="s">
        <v>1666</v>
      </c>
      <c r="H1686" s="202" t="s">
        <v>5</v>
      </c>
      <c r="I1686" s="204"/>
      <c r="L1686" s="201"/>
      <c r="M1686" s="205"/>
      <c r="N1686" s="206"/>
      <c r="O1686" s="206"/>
      <c r="P1686" s="206"/>
      <c r="Q1686" s="206"/>
      <c r="R1686" s="206"/>
      <c r="S1686" s="206"/>
      <c r="T1686" s="207"/>
      <c r="AT1686" s="202" t="s">
        <v>304</v>
      </c>
      <c r="AU1686" s="202" t="s">
        <v>87</v>
      </c>
      <c r="AV1686" s="12" t="s">
        <v>82</v>
      </c>
      <c r="AW1686" s="12" t="s">
        <v>38</v>
      </c>
      <c r="AX1686" s="12" t="s">
        <v>75</v>
      </c>
      <c r="AY1686" s="202" t="s">
        <v>178</v>
      </c>
    </row>
    <row r="1687" spans="2:65" s="13" customFormat="1">
      <c r="B1687" s="208"/>
      <c r="D1687" s="194" t="s">
        <v>304</v>
      </c>
      <c r="E1687" s="209" t="s">
        <v>5</v>
      </c>
      <c r="F1687" s="210" t="s">
        <v>1665</v>
      </c>
      <c r="H1687" s="211">
        <v>0.6</v>
      </c>
      <c r="I1687" s="212"/>
      <c r="L1687" s="208"/>
      <c r="M1687" s="213"/>
      <c r="N1687" s="214"/>
      <c r="O1687" s="214"/>
      <c r="P1687" s="214"/>
      <c r="Q1687" s="214"/>
      <c r="R1687" s="214"/>
      <c r="S1687" s="214"/>
      <c r="T1687" s="215"/>
      <c r="AT1687" s="209" t="s">
        <v>304</v>
      </c>
      <c r="AU1687" s="209" t="s">
        <v>87</v>
      </c>
      <c r="AV1687" s="13" t="s">
        <v>87</v>
      </c>
      <c r="AW1687" s="13" t="s">
        <v>38</v>
      </c>
      <c r="AX1687" s="13" t="s">
        <v>75</v>
      </c>
      <c r="AY1687" s="209" t="s">
        <v>178</v>
      </c>
    </row>
    <row r="1688" spans="2:65" s="14" customFormat="1">
      <c r="B1688" s="216"/>
      <c r="D1688" s="194" t="s">
        <v>304</v>
      </c>
      <c r="E1688" s="217" t="s">
        <v>5</v>
      </c>
      <c r="F1688" s="218" t="s">
        <v>309</v>
      </c>
      <c r="H1688" s="219">
        <v>57.32</v>
      </c>
      <c r="I1688" s="220"/>
      <c r="L1688" s="216"/>
      <c r="M1688" s="221"/>
      <c r="N1688" s="222"/>
      <c r="O1688" s="222"/>
      <c r="P1688" s="222"/>
      <c r="Q1688" s="222"/>
      <c r="R1688" s="222"/>
      <c r="S1688" s="222"/>
      <c r="T1688" s="223"/>
      <c r="AT1688" s="217" t="s">
        <v>304</v>
      </c>
      <c r="AU1688" s="217" t="s">
        <v>87</v>
      </c>
      <c r="AV1688" s="14" t="s">
        <v>177</v>
      </c>
      <c r="AW1688" s="14" t="s">
        <v>38</v>
      </c>
      <c r="AX1688" s="14" t="s">
        <v>82</v>
      </c>
      <c r="AY1688" s="217" t="s">
        <v>178</v>
      </c>
    </row>
    <row r="1689" spans="2:65" s="1" customFormat="1" ht="16.5" customHeight="1">
      <c r="B1689" s="181"/>
      <c r="C1689" s="182" t="s">
        <v>1667</v>
      </c>
      <c r="D1689" s="182" t="s">
        <v>180</v>
      </c>
      <c r="E1689" s="183" t="s">
        <v>1668</v>
      </c>
      <c r="F1689" s="184" t="s">
        <v>1669</v>
      </c>
      <c r="G1689" s="185" t="s">
        <v>315</v>
      </c>
      <c r="H1689" s="186">
        <v>95.5</v>
      </c>
      <c r="I1689" s="187"/>
      <c r="J1689" s="188">
        <f>ROUND(I1689*H1689,2)</f>
        <v>0</v>
      </c>
      <c r="K1689" s="184" t="s">
        <v>5</v>
      </c>
      <c r="L1689" s="42"/>
      <c r="M1689" s="189" t="s">
        <v>5</v>
      </c>
      <c r="N1689" s="190" t="s">
        <v>46</v>
      </c>
      <c r="O1689" s="43"/>
      <c r="P1689" s="191">
        <f>O1689*H1689</f>
        <v>0</v>
      </c>
      <c r="Q1689" s="191">
        <v>0</v>
      </c>
      <c r="R1689" s="191">
        <f>Q1689*H1689</f>
        <v>0</v>
      </c>
      <c r="S1689" s="191">
        <v>1.75E-3</v>
      </c>
      <c r="T1689" s="192">
        <f>S1689*H1689</f>
        <v>0.167125</v>
      </c>
      <c r="AR1689" s="25" t="s">
        <v>254</v>
      </c>
      <c r="AT1689" s="25" t="s">
        <v>180</v>
      </c>
      <c r="AU1689" s="25" t="s">
        <v>87</v>
      </c>
      <c r="AY1689" s="25" t="s">
        <v>178</v>
      </c>
      <c r="BE1689" s="193">
        <f>IF(N1689="základní",J1689,0)</f>
        <v>0</v>
      </c>
      <c r="BF1689" s="193">
        <f>IF(N1689="snížená",J1689,0)</f>
        <v>0</v>
      </c>
      <c r="BG1689" s="193">
        <f>IF(N1689="zákl. přenesená",J1689,0)</f>
        <v>0</v>
      </c>
      <c r="BH1689" s="193">
        <f>IF(N1689="sníž. přenesená",J1689,0)</f>
        <v>0</v>
      </c>
      <c r="BI1689" s="193">
        <f>IF(N1689="nulová",J1689,0)</f>
        <v>0</v>
      </c>
      <c r="BJ1689" s="25" t="s">
        <v>82</v>
      </c>
      <c r="BK1689" s="193">
        <f>ROUND(I1689*H1689,2)</f>
        <v>0</v>
      </c>
      <c r="BL1689" s="25" t="s">
        <v>254</v>
      </c>
      <c r="BM1689" s="25" t="s">
        <v>1670</v>
      </c>
    </row>
    <row r="1690" spans="2:65" s="12" customFormat="1">
      <c r="B1690" s="201"/>
      <c r="D1690" s="194" t="s">
        <v>304</v>
      </c>
      <c r="E1690" s="202" t="s">
        <v>5</v>
      </c>
      <c r="F1690" s="203" t="s">
        <v>1634</v>
      </c>
      <c r="H1690" s="202" t="s">
        <v>5</v>
      </c>
      <c r="I1690" s="204"/>
      <c r="L1690" s="201"/>
      <c r="M1690" s="205"/>
      <c r="N1690" s="206"/>
      <c r="O1690" s="206"/>
      <c r="P1690" s="206"/>
      <c r="Q1690" s="206"/>
      <c r="R1690" s="206"/>
      <c r="S1690" s="206"/>
      <c r="T1690" s="207"/>
      <c r="AT1690" s="202" t="s">
        <v>304</v>
      </c>
      <c r="AU1690" s="202" t="s">
        <v>87</v>
      </c>
      <c r="AV1690" s="12" t="s">
        <v>82</v>
      </c>
      <c r="AW1690" s="12" t="s">
        <v>38</v>
      </c>
      <c r="AX1690" s="12" t="s">
        <v>75</v>
      </c>
      <c r="AY1690" s="202" t="s">
        <v>178</v>
      </c>
    </row>
    <row r="1691" spans="2:65" s="13" customFormat="1">
      <c r="B1691" s="208"/>
      <c r="D1691" s="194" t="s">
        <v>304</v>
      </c>
      <c r="E1691" s="209" t="s">
        <v>5</v>
      </c>
      <c r="F1691" s="210" t="s">
        <v>1635</v>
      </c>
      <c r="H1691" s="211">
        <v>8.5</v>
      </c>
      <c r="I1691" s="212"/>
      <c r="L1691" s="208"/>
      <c r="M1691" s="213"/>
      <c r="N1691" s="214"/>
      <c r="O1691" s="214"/>
      <c r="P1691" s="214"/>
      <c r="Q1691" s="214"/>
      <c r="R1691" s="214"/>
      <c r="S1691" s="214"/>
      <c r="T1691" s="215"/>
      <c r="AT1691" s="209" t="s">
        <v>304</v>
      </c>
      <c r="AU1691" s="209" t="s">
        <v>87</v>
      </c>
      <c r="AV1691" s="13" t="s">
        <v>87</v>
      </c>
      <c r="AW1691" s="13" t="s">
        <v>38</v>
      </c>
      <c r="AX1691" s="13" t="s">
        <v>75</v>
      </c>
      <c r="AY1691" s="209" t="s">
        <v>178</v>
      </c>
    </row>
    <row r="1692" spans="2:65" s="13" customFormat="1">
      <c r="B1692" s="208"/>
      <c r="D1692" s="194" t="s">
        <v>304</v>
      </c>
      <c r="E1692" s="209" t="s">
        <v>5</v>
      </c>
      <c r="F1692" s="210" t="s">
        <v>5</v>
      </c>
      <c r="H1692" s="211">
        <v>0</v>
      </c>
      <c r="I1692" s="212"/>
      <c r="L1692" s="208"/>
      <c r="M1692" s="213"/>
      <c r="N1692" s="214"/>
      <c r="O1692" s="214"/>
      <c r="P1692" s="214"/>
      <c r="Q1692" s="214"/>
      <c r="R1692" s="214"/>
      <c r="S1692" s="214"/>
      <c r="T1692" s="215"/>
      <c r="AT1692" s="209" t="s">
        <v>304</v>
      </c>
      <c r="AU1692" s="209" t="s">
        <v>87</v>
      </c>
      <c r="AV1692" s="13" t="s">
        <v>87</v>
      </c>
      <c r="AW1692" s="13" t="s">
        <v>6</v>
      </c>
      <c r="AX1692" s="13" t="s">
        <v>75</v>
      </c>
      <c r="AY1692" s="209" t="s">
        <v>178</v>
      </c>
    </row>
    <row r="1693" spans="2:65" s="12" customFormat="1">
      <c r="B1693" s="201"/>
      <c r="D1693" s="194" t="s">
        <v>304</v>
      </c>
      <c r="E1693" s="202" t="s">
        <v>5</v>
      </c>
      <c r="F1693" s="203" t="s">
        <v>1671</v>
      </c>
      <c r="H1693" s="202" t="s">
        <v>5</v>
      </c>
      <c r="I1693" s="204"/>
      <c r="L1693" s="201"/>
      <c r="M1693" s="205"/>
      <c r="N1693" s="206"/>
      <c r="O1693" s="206"/>
      <c r="P1693" s="206"/>
      <c r="Q1693" s="206"/>
      <c r="R1693" s="206"/>
      <c r="S1693" s="206"/>
      <c r="T1693" s="207"/>
      <c r="AT1693" s="202" t="s">
        <v>304</v>
      </c>
      <c r="AU1693" s="202" t="s">
        <v>87</v>
      </c>
      <c r="AV1693" s="12" t="s">
        <v>82</v>
      </c>
      <c r="AW1693" s="12" t="s">
        <v>38</v>
      </c>
      <c r="AX1693" s="12" t="s">
        <v>75</v>
      </c>
      <c r="AY1693" s="202" t="s">
        <v>178</v>
      </c>
    </row>
    <row r="1694" spans="2:65" s="13" customFormat="1">
      <c r="B1694" s="208"/>
      <c r="D1694" s="194" t="s">
        <v>304</v>
      </c>
      <c r="E1694" s="209" t="s">
        <v>5</v>
      </c>
      <c r="F1694" s="210" t="s">
        <v>1672</v>
      </c>
      <c r="H1694" s="211">
        <v>45</v>
      </c>
      <c r="I1694" s="212"/>
      <c r="L1694" s="208"/>
      <c r="M1694" s="213"/>
      <c r="N1694" s="214"/>
      <c r="O1694" s="214"/>
      <c r="P1694" s="214"/>
      <c r="Q1694" s="214"/>
      <c r="R1694" s="214"/>
      <c r="S1694" s="214"/>
      <c r="T1694" s="215"/>
      <c r="AT1694" s="209" t="s">
        <v>304</v>
      </c>
      <c r="AU1694" s="209" t="s">
        <v>87</v>
      </c>
      <c r="AV1694" s="13" t="s">
        <v>87</v>
      </c>
      <c r="AW1694" s="13" t="s">
        <v>38</v>
      </c>
      <c r="AX1694" s="13" t="s">
        <v>75</v>
      </c>
      <c r="AY1694" s="209" t="s">
        <v>178</v>
      </c>
    </row>
    <row r="1695" spans="2:65" s="13" customFormat="1">
      <c r="B1695" s="208"/>
      <c r="D1695" s="194" t="s">
        <v>304</v>
      </c>
      <c r="E1695" s="209" t="s">
        <v>5</v>
      </c>
      <c r="F1695" s="210" t="s">
        <v>5</v>
      </c>
      <c r="H1695" s="211">
        <v>0</v>
      </c>
      <c r="I1695" s="212"/>
      <c r="L1695" s="208"/>
      <c r="M1695" s="213"/>
      <c r="N1695" s="214"/>
      <c r="O1695" s="214"/>
      <c r="P1695" s="214"/>
      <c r="Q1695" s="214"/>
      <c r="R1695" s="214"/>
      <c r="S1695" s="214"/>
      <c r="T1695" s="215"/>
      <c r="AT1695" s="209" t="s">
        <v>304</v>
      </c>
      <c r="AU1695" s="209" t="s">
        <v>87</v>
      </c>
      <c r="AV1695" s="13" t="s">
        <v>87</v>
      </c>
      <c r="AW1695" s="13" t="s">
        <v>6</v>
      </c>
      <c r="AX1695" s="13" t="s">
        <v>75</v>
      </c>
      <c r="AY1695" s="209" t="s">
        <v>178</v>
      </c>
    </row>
    <row r="1696" spans="2:65" s="12" customFormat="1">
      <c r="B1696" s="201"/>
      <c r="D1696" s="194" t="s">
        <v>304</v>
      </c>
      <c r="E1696" s="202" t="s">
        <v>5</v>
      </c>
      <c r="F1696" s="203" t="s">
        <v>1652</v>
      </c>
      <c r="H1696" s="202" t="s">
        <v>5</v>
      </c>
      <c r="I1696" s="204"/>
      <c r="L1696" s="201"/>
      <c r="M1696" s="205"/>
      <c r="N1696" s="206"/>
      <c r="O1696" s="206"/>
      <c r="P1696" s="206"/>
      <c r="Q1696" s="206"/>
      <c r="R1696" s="206"/>
      <c r="S1696" s="206"/>
      <c r="T1696" s="207"/>
      <c r="AT1696" s="202" t="s">
        <v>304</v>
      </c>
      <c r="AU1696" s="202" t="s">
        <v>87</v>
      </c>
      <c r="AV1696" s="12" t="s">
        <v>82</v>
      </c>
      <c r="AW1696" s="12" t="s">
        <v>38</v>
      </c>
      <c r="AX1696" s="12" t="s">
        <v>75</v>
      </c>
      <c r="AY1696" s="202" t="s">
        <v>178</v>
      </c>
    </row>
    <row r="1697" spans="2:65" s="13" customFormat="1">
      <c r="B1697" s="208"/>
      <c r="D1697" s="194" t="s">
        <v>304</v>
      </c>
      <c r="E1697" s="209" t="s">
        <v>5</v>
      </c>
      <c r="F1697" s="210" t="s">
        <v>1673</v>
      </c>
      <c r="H1697" s="211">
        <v>42</v>
      </c>
      <c r="I1697" s="212"/>
      <c r="L1697" s="208"/>
      <c r="M1697" s="213"/>
      <c r="N1697" s="214"/>
      <c r="O1697" s="214"/>
      <c r="P1697" s="214"/>
      <c r="Q1697" s="214"/>
      <c r="R1697" s="214"/>
      <c r="S1697" s="214"/>
      <c r="T1697" s="215"/>
      <c r="AT1697" s="209" t="s">
        <v>304</v>
      </c>
      <c r="AU1697" s="209" t="s">
        <v>87</v>
      </c>
      <c r="AV1697" s="13" t="s">
        <v>87</v>
      </c>
      <c r="AW1697" s="13" t="s">
        <v>38</v>
      </c>
      <c r="AX1697" s="13" t="s">
        <v>75</v>
      </c>
      <c r="AY1697" s="209" t="s">
        <v>178</v>
      </c>
    </row>
    <row r="1698" spans="2:65" s="14" customFormat="1">
      <c r="B1698" s="216"/>
      <c r="D1698" s="194" t="s">
        <v>304</v>
      </c>
      <c r="E1698" s="217" t="s">
        <v>5</v>
      </c>
      <c r="F1698" s="218" t="s">
        <v>309</v>
      </c>
      <c r="H1698" s="219">
        <v>95.5</v>
      </c>
      <c r="I1698" s="220"/>
      <c r="L1698" s="216"/>
      <c r="M1698" s="221"/>
      <c r="N1698" s="222"/>
      <c r="O1698" s="222"/>
      <c r="P1698" s="222"/>
      <c r="Q1698" s="222"/>
      <c r="R1698" s="222"/>
      <c r="S1698" s="222"/>
      <c r="T1698" s="223"/>
      <c r="AT1698" s="217" t="s">
        <v>304</v>
      </c>
      <c r="AU1698" s="217" t="s">
        <v>87</v>
      </c>
      <c r="AV1698" s="14" t="s">
        <v>177</v>
      </c>
      <c r="AW1698" s="14" t="s">
        <v>38</v>
      </c>
      <c r="AX1698" s="14" t="s">
        <v>82</v>
      </c>
      <c r="AY1698" s="217" t="s">
        <v>178</v>
      </c>
    </row>
    <row r="1699" spans="2:65" s="1" customFormat="1" ht="16.5" customHeight="1">
      <c r="B1699" s="181"/>
      <c r="C1699" s="182" t="s">
        <v>1674</v>
      </c>
      <c r="D1699" s="182" t="s">
        <v>180</v>
      </c>
      <c r="E1699" s="183" t="s">
        <v>1675</v>
      </c>
      <c r="F1699" s="184" t="s">
        <v>1676</v>
      </c>
      <c r="G1699" s="185" t="s">
        <v>315</v>
      </c>
      <c r="H1699" s="186">
        <v>24.45</v>
      </c>
      <c r="I1699" s="187"/>
      <c r="J1699" s="188">
        <f>ROUND(I1699*H1699,2)</f>
        <v>0</v>
      </c>
      <c r="K1699" s="184" t="s">
        <v>5</v>
      </c>
      <c r="L1699" s="42"/>
      <c r="M1699" s="189" t="s">
        <v>5</v>
      </c>
      <c r="N1699" s="190" t="s">
        <v>46</v>
      </c>
      <c r="O1699" s="43"/>
      <c r="P1699" s="191">
        <f>O1699*H1699</f>
        <v>0</v>
      </c>
      <c r="Q1699" s="191">
        <v>0</v>
      </c>
      <c r="R1699" s="191">
        <f>Q1699*H1699</f>
        <v>0</v>
      </c>
      <c r="S1699" s="191">
        <v>2.5999999999999999E-3</v>
      </c>
      <c r="T1699" s="192">
        <f>S1699*H1699</f>
        <v>6.3570000000000002E-2</v>
      </c>
      <c r="AR1699" s="25" t="s">
        <v>254</v>
      </c>
      <c r="AT1699" s="25" t="s">
        <v>180</v>
      </c>
      <c r="AU1699" s="25" t="s">
        <v>87</v>
      </c>
      <c r="AY1699" s="25" t="s">
        <v>178</v>
      </c>
      <c r="BE1699" s="193">
        <f>IF(N1699="základní",J1699,0)</f>
        <v>0</v>
      </c>
      <c r="BF1699" s="193">
        <f>IF(N1699="snížená",J1699,0)</f>
        <v>0</v>
      </c>
      <c r="BG1699" s="193">
        <f>IF(N1699="zákl. přenesená",J1699,0)</f>
        <v>0</v>
      </c>
      <c r="BH1699" s="193">
        <f>IF(N1699="sníž. přenesená",J1699,0)</f>
        <v>0</v>
      </c>
      <c r="BI1699" s="193">
        <f>IF(N1699="nulová",J1699,0)</f>
        <v>0</v>
      </c>
      <c r="BJ1699" s="25" t="s">
        <v>82</v>
      </c>
      <c r="BK1699" s="193">
        <f>ROUND(I1699*H1699,2)</f>
        <v>0</v>
      </c>
      <c r="BL1699" s="25" t="s">
        <v>254</v>
      </c>
      <c r="BM1699" s="25" t="s">
        <v>1677</v>
      </c>
    </row>
    <row r="1700" spans="2:65" s="12" customFormat="1">
      <c r="B1700" s="201"/>
      <c r="D1700" s="194" t="s">
        <v>304</v>
      </c>
      <c r="E1700" s="202" t="s">
        <v>5</v>
      </c>
      <c r="F1700" s="203" t="s">
        <v>1678</v>
      </c>
      <c r="H1700" s="202" t="s">
        <v>5</v>
      </c>
      <c r="I1700" s="204"/>
      <c r="L1700" s="201"/>
      <c r="M1700" s="205"/>
      <c r="N1700" s="206"/>
      <c r="O1700" s="206"/>
      <c r="P1700" s="206"/>
      <c r="Q1700" s="206"/>
      <c r="R1700" s="206"/>
      <c r="S1700" s="206"/>
      <c r="T1700" s="207"/>
      <c r="AT1700" s="202" t="s">
        <v>304</v>
      </c>
      <c r="AU1700" s="202" t="s">
        <v>87</v>
      </c>
      <c r="AV1700" s="12" t="s">
        <v>82</v>
      </c>
      <c r="AW1700" s="12" t="s">
        <v>38</v>
      </c>
      <c r="AX1700" s="12" t="s">
        <v>75</v>
      </c>
      <c r="AY1700" s="202" t="s">
        <v>178</v>
      </c>
    </row>
    <row r="1701" spans="2:65" s="13" customFormat="1">
      <c r="B1701" s="208"/>
      <c r="D1701" s="194" t="s">
        <v>304</v>
      </c>
      <c r="E1701" s="209" t="s">
        <v>5</v>
      </c>
      <c r="F1701" s="210" t="s">
        <v>191</v>
      </c>
      <c r="H1701" s="211">
        <v>3</v>
      </c>
      <c r="I1701" s="212"/>
      <c r="L1701" s="208"/>
      <c r="M1701" s="213"/>
      <c r="N1701" s="214"/>
      <c r="O1701" s="214"/>
      <c r="P1701" s="214"/>
      <c r="Q1701" s="214"/>
      <c r="R1701" s="214"/>
      <c r="S1701" s="214"/>
      <c r="T1701" s="215"/>
      <c r="AT1701" s="209" t="s">
        <v>304</v>
      </c>
      <c r="AU1701" s="209" t="s">
        <v>87</v>
      </c>
      <c r="AV1701" s="13" t="s">
        <v>87</v>
      </c>
      <c r="AW1701" s="13" t="s">
        <v>38</v>
      </c>
      <c r="AX1701" s="13" t="s">
        <v>75</v>
      </c>
      <c r="AY1701" s="209" t="s">
        <v>178</v>
      </c>
    </row>
    <row r="1702" spans="2:65" s="13" customFormat="1">
      <c r="B1702" s="208"/>
      <c r="D1702" s="194" t="s">
        <v>304</v>
      </c>
      <c r="E1702" s="209" t="s">
        <v>5</v>
      </c>
      <c r="F1702" s="210" t="s">
        <v>5</v>
      </c>
      <c r="H1702" s="211">
        <v>0</v>
      </c>
      <c r="I1702" s="212"/>
      <c r="L1702" s="208"/>
      <c r="M1702" s="213"/>
      <c r="N1702" s="214"/>
      <c r="O1702" s="214"/>
      <c r="P1702" s="214"/>
      <c r="Q1702" s="214"/>
      <c r="R1702" s="214"/>
      <c r="S1702" s="214"/>
      <c r="T1702" s="215"/>
      <c r="AT1702" s="209" t="s">
        <v>304</v>
      </c>
      <c r="AU1702" s="209" t="s">
        <v>87</v>
      </c>
      <c r="AV1702" s="13" t="s">
        <v>87</v>
      </c>
      <c r="AW1702" s="13" t="s">
        <v>6</v>
      </c>
      <c r="AX1702" s="13" t="s">
        <v>75</v>
      </c>
      <c r="AY1702" s="209" t="s">
        <v>178</v>
      </c>
    </row>
    <row r="1703" spans="2:65" s="13" customFormat="1">
      <c r="B1703" s="208"/>
      <c r="D1703" s="194" t="s">
        <v>304</v>
      </c>
      <c r="E1703" s="209" t="s">
        <v>5</v>
      </c>
      <c r="F1703" s="210" t="s">
        <v>1653</v>
      </c>
      <c r="H1703" s="211">
        <v>21.45</v>
      </c>
      <c r="I1703" s="212"/>
      <c r="L1703" s="208"/>
      <c r="M1703" s="213"/>
      <c r="N1703" s="214"/>
      <c r="O1703" s="214"/>
      <c r="P1703" s="214"/>
      <c r="Q1703" s="214"/>
      <c r="R1703" s="214"/>
      <c r="S1703" s="214"/>
      <c r="T1703" s="215"/>
      <c r="AT1703" s="209" t="s">
        <v>304</v>
      </c>
      <c r="AU1703" s="209" t="s">
        <v>87</v>
      </c>
      <c r="AV1703" s="13" t="s">
        <v>87</v>
      </c>
      <c r="AW1703" s="13" t="s">
        <v>38</v>
      </c>
      <c r="AX1703" s="13" t="s">
        <v>75</v>
      </c>
      <c r="AY1703" s="209" t="s">
        <v>178</v>
      </c>
    </row>
    <row r="1704" spans="2:65" s="14" customFormat="1">
      <c r="B1704" s="216"/>
      <c r="D1704" s="194" t="s">
        <v>304</v>
      </c>
      <c r="E1704" s="217" t="s">
        <v>5</v>
      </c>
      <c r="F1704" s="218" t="s">
        <v>309</v>
      </c>
      <c r="H1704" s="219">
        <v>24.45</v>
      </c>
      <c r="I1704" s="220"/>
      <c r="L1704" s="216"/>
      <c r="M1704" s="221"/>
      <c r="N1704" s="222"/>
      <c r="O1704" s="222"/>
      <c r="P1704" s="222"/>
      <c r="Q1704" s="222"/>
      <c r="R1704" s="222"/>
      <c r="S1704" s="222"/>
      <c r="T1704" s="223"/>
      <c r="AT1704" s="217" t="s">
        <v>304</v>
      </c>
      <c r="AU1704" s="217" t="s">
        <v>87</v>
      </c>
      <c r="AV1704" s="14" t="s">
        <v>177</v>
      </c>
      <c r="AW1704" s="14" t="s">
        <v>38</v>
      </c>
      <c r="AX1704" s="14" t="s">
        <v>82</v>
      </c>
      <c r="AY1704" s="217" t="s">
        <v>178</v>
      </c>
    </row>
    <row r="1705" spans="2:65" s="1" customFormat="1" ht="16.5" customHeight="1">
      <c r="B1705" s="181"/>
      <c r="C1705" s="182" t="s">
        <v>1679</v>
      </c>
      <c r="D1705" s="182" t="s">
        <v>180</v>
      </c>
      <c r="E1705" s="183" t="s">
        <v>1680</v>
      </c>
      <c r="F1705" s="184" t="s">
        <v>1681</v>
      </c>
      <c r="G1705" s="185" t="s">
        <v>315</v>
      </c>
      <c r="H1705" s="186">
        <v>30</v>
      </c>
      <c r="I1705" s="187"/>
      <c r="J1705" s="188">
        <f>ROUND(I1705*H1705,2)</f>
        <v>0</v>
      </c>
      <c r="K1705" s="184" t="s">
        <v>5</v>
      </c>
      <c r="L1705" s="42"/>
      <c r="M1705" s="189" t="s">
        <v>5</v>
      </c>
      <c r="N1705" s="190" t="s">
        <v>46</v>
      </c>
      <c r="O1705" s="43"/>
      <c r="P1705" s="191">
        <f>O1705*H1705</f>
        <v>0</v>
      </c>
      <c r="Q1705" s="191">
        <v>0</v>
      </c>
      <c r="R1705" s="191">
        <f>Q1705*H1705</f>
        <v>0</v>
      </c>
      <c r="S1705" s="191">
        <v>3.9399999999999999E-3</v>
      </c>
      <c r="T1705" s="192">
        <f>S1705*H1705</f>
        <v>0.1182</v>
      </c>
      <c r="AR1705" s="25" t="s">
        <v>254</v>
      </c>
      <c r="AT1705" s="25" t="s">
        <v>180</v>
      </c>
      <c r="AU1705" s="25" t="s">
        <v>87</v>
      </c>
      <c r="AY1705" s="25" t="s">
        <v>178</v>
      </c>
      <c r="BE1705" s="193">
        <f>IF(N1705="základní",J1705,0)</f>
        <v>0</v>
      </c>
      <c r="BF1705" s="193">
        <f>IF(N1705="snížená",J1705,0)</f>
        <v>0</v>
      </c>
      <c r="BG1705" s="193">
        <f>IF(N1705="zákl. přenesená",J1705,0)</f>
        <v>0</v>
      </c>
      <c r="BH1705" s="193">
        <f>IF(N1705="sníž. přenesená",J1705,0)</f>
        <v>0</v>
      </c>
      <c r="BI1705" s="193">
        <f>IF(N1705="nulová",J1705,0)</f>
        <v>0</v>
      </c>
      <c r="BJ1705" s="25" t="s">
        <v>82</v>
      </c>
      <c r="BK1705" s="193">
        <f>ROUND(I1705*H1705,2)</f>
        <v>0</v>
      </c>
      <c r="BL1705" s="25" t="s">
        <v>254</v>
      </c>
      <c r="BM1705" s="25" t="s">
        <v>1682</v>
      </c>
    </row>
    <row r="1706" spans="2:65" s="13" customFormat="1">
      <c r="B1706" s="208"/>
      <c r="D1706" s="194" t="s">
        <v>304</v>
      </c>
      <c r="E1706" s="209" t="s">
        <v>5</v>
      </c>
      <c r="F1706" s="210" t="s">
        <v>1683</v>
      </c>
      <c r="H1706" s="211">
        <v>30</v>
      </c>
      <c r="I1706" s="212"/>
      <c r="L1706" s="208"/>
      <c r="M1706" s="213"/>
      <c r="N1706" s="214"/>
      <c r="O1706" s="214"/>
      <c r="P1706" s="214"/>
      <c r="Q1706" s="214"/>
      <c r="R1706" s="214"/>
      <c r="S1706" s="214"/>
      <c r="T1706" s="215"/>
      <c r="AT1706" s="209" t="s">
        <v>304</v>
      </c>
      <c r="AU1706" s="209" t="s">
        <v>87</v>
      </c>
      <c r="AV1706" s="13" t="s">
        <v>87</v>
      </c>
      <c r="AW1706" s="13" t="s">
        <v>38</v>
      </c>
      <c r="AX1706" s="13" t="s">
        <v>75</v>
      </c>
      <c r="AY1706" s="209" t="s">
        <v>178</v>
      </c>
    </row>
    <row r="1707" spans="2:65" s="14" customFormat="1">
      <c r="B1707" s="216"/>
      <c r="D1707" s="194" t="s">
        <v>304</v>
      </c>
      <c r="E1707" s="217" t="s">
        <v>5</v>
      </c>
      <c r="F1707" s="218" t="s">
        <v>309</v>
      </c>
      <c r="H1707" s="219">
        <v>30</v>
      </c>
      <c r="I1707" s="220"/>
      <c r="L1707" s="216"/>
      <c r="M1707" s="221"/>
      <c r="N1707" s="222"/>
      <c r="O1707" s="222"/>
      <c r="P1707" s="222"/>
      <c r="Q1707" s="222"/>
      <c r="R1707" s="222"/>
      <c r="S1707" s="222"/>
      <c r="T1707" s="223"/>
      <c r="AT1707" s="217" t="s">
        <v>304</v>
      </c>
      <c r="AU1707" s="217" t="s">
        <v>87</v>
      </c>
      <c r="AV1707" s="14" t="s">
        <v>177</v>
      </c>
      <c r="AW1707" s="14" t="s">
        <v>38</v>
      </c>
      <c r="AX1707" s="14" t="s">
        <v>82</v>
      </c>
      <c r="AY1707" s="217" t="s">
        <v>178</v>
      </c>
    </row>
    <row r="1708" spans="2:65" s="11" customFormat="1" ht="29.85" customHeight="1">
      <c r="B1708" s="168"/>
      <c r="D1708" s="169" t="s">
        <v>74</v>
      </c>
      <c r="E1708" s="179" t="s">
        <v>1684</v>
      </c>
      <c r="F1708" s="179" t="s">
        <v>1685</v>
      </c>
      <c r="I1708" s="171"/>
      <c r="J1708" s="180">
        <f>BK1708</f>
        <v>0</v>
      </c>
      <c r="L1708" s="168"/>
      <c r="M1708" s="173"/>
      <c r="N1708" s="174"/>
      <c r="O1708" s="174"/>
      <c r="P1708" s="175">
        <f>SUM(P1709:P1719)</f>
        <v>0</v>
      </c>
      <c r="Q1708" s="174"/>
      <c r="R1708" s="175">
        <f>SUM(R1709:R1719)</f>
        <v>0</v>
      </c>
      <c r="S1708" s="174"/>
      <c r="T1708" s="176">
        <f>SUM(T1709:T1719)</f>
        <v>5.8188949999999995</v>
      </c>
      <c r="AR1708" s="169" t="s">
        <v>87</v>
      </c>
      <c r="AT1708" s="177" t="s">
        <v>74</v>
      </c>
      <c r="AU1708" s="177" t="s">
        <v>82</v>
      </c>
      <c r="AY1708" s="169" t="s">
        <v>178</v>
      </c>
      <c r="BK1708" s="178">
        <f>SUM(BK1709:BK1719)</f>
        <v>0</v>
      </c>
    </row>
    <row r="1709" spans="2:65" s="1" customFormat="1" ht="16.5" customHeight="1">
      <c r="B1709" s="181"/>
      <c r="C1709" s="182" t="s">
        <v>1686</v>
      </c>
      <c r="D1709" s="182" t="s">
        <v>180</v>
      </c>
      <c r="E1709" s="183" t="s">
        <v>1687</v>
      </c>
      <c r="F1709" s="184" t="s">
        <v>1688</v>
      </c>
      <c r="G1709" s="185" t="s">
        <v>302</v>
      </c>
      <c r="H1709" s="186">
        <v>358</v>
      </c>
      <c r="I1709" s="187"/>
      <c r="J1709" s="188">
        <f>ROUND(I1709*H1709,2)</f>
        <v>0</v>
      </c>
      <c r="K1709" s="184" t="s">
        <v>5</v>
      </c>
      <c r="L1709" s="42"/>
      <c r="M1709" s="189" t="s">
        <v>5</v>
      </c>
      <c r="N1709" s="190" t="s">
        <v>46</v>
      </c>
      <c r="O1709" s="43"/>
      <c r="P1709" s="191">
        <f>O1709*H1709</f>
        <v>0</v>
      </c>
      <c r="Q1709" s="191">
        <v>0</v>
      </c>
      <c r="R1709" s="191">
        <f>Q1709*H1709</f>
        <v>0</v>
      </c>
      <c r="S1709" s="191">
        <v>1.533E-2</v>
      </c>
      <c r="T1709" s="192">
        <f>S1709*H1709</f>
        <v>5.4881399999999996</v>
      </c>
      <c r="AR1709" s="25" t="s">
        <v>254</v>
      </c>
      <c r="AT1709" s="25" t="s">
        <v>180</v>
      </c>
      <c r="AU1709" s="25" t="s">
        <v>87</v>
      </c>
      <c r="AY1709" s="25" t="s">
        <v>178</v>
      </c>
      <c r="BE1709" s="193">
        <f>IF(N1709="základní",J1709,0)</f>
        <v>0</v>
      </c>
      <c r="BF1709" s="193">
        <f>IF(N1709="snížená",J1709,0)</f>
        <v>0</v>
      </c>
      <c r="BG1709" s="193">
        <f>IF(N1709="zákl. přenesená",J1709,0)</f>
        <v>0</v>
      </c>
      <c r="BH1709" s="193">
        <f>IF(N1709="sníž. přenesená",J1709,0)</f>
        <v>0</v>
      </c>
      <c r="BI1709" s="193">
        <f>IF(N1709="nulová",J1709,0)</f>
        <v>0</v>
      </c>
      <c r="BJ1709" s="25" t="s">
        <v>82</v>
      </c>
      <c r="BK1709" s="193">
        <f>ROUND(I1709*H1709,2)</f>
        <v>0</v>
      </c>
      <c r="BL1709" s="25" t="s">
        <v>254</v>
      </c>
      <c r="BM1709" s="25" t="s">
        <v>1689</v>
      </c>
    </row>
    <row r="1710" spans="2:65" s="12" customFormat="1">
      <c r="B1710" s="201"/>
      <c r="D1710" s="194" t="s">
        <v>304</v>
      </c>
      <c r="E1710" s="202" t="s">
        <v>5</v>
      </c>
      <c r="F1710" s="203" t="s">
        <v>662</v>
      </c>
      <c r="H1710" s="202" t="s">
        <v>5</v>
      </c>
      <c r="I1710" s="204"/>
      <c r="L1710" s="201"/>
      <c r="M1710" s="205"/>
      <c r="N1710" s="206"/>
      <c r="O1710" s="206"/>
      <c r="P1710" s="206"/>
      <c r="Q1710" s="206"/>
      <c r="R1710" s="206"/>
      <c r="S1710" s="206"/>
      <c r="T1710" s="207"/>
      <c r="AT1710" s="202" t="s">
        <v>304</v>
      </c>
      <c r="AU1710" s="202" t="s">
        <v>87</v>
      </c>
      <c r="AV1710" s="12" t="s">
        <v>82</v>
      </c>
      <c r="AW1710" s="12" t="s">
        <v>38</v>
      </c>
      <c r="AX1710" s="12" t="s">
        <v>75</v>
      </c>
      <c r="AY1710" s="202" t="s">
        <v>178</v>
      </c>
    </row>
    <row r="1711" spans="2:65" s="13" customFormat="1">
      <c r="B1711" s="208"/>
      <c r="D1711" s="194" t="s">
        <v>304</v>
      </c>
      <c r="E1711" s="209" t="s">
        <v>5</v>
      </c>
      <c r="F1711" s="210" t="s">
        <v>1690</v>
      </c>
      <c r="H1711" s="211">
        <v>156</v>
      </c>
      <c r="I1711" s="212"/>
      <c r="L1711" s="208"/>
      <c r="M1711" s="213"/>
      <c r="N1711" s="214"/>
      <c r="O1711" s="214"/>
      <c r="P1711" s="214"/>
      <c r="Q1711" s="214"/>
      <c r="R1711" s="214"/>
      <c r="S1711" s="214"/>
      <c r="T1711" s="215"/>
      <c r="AT1711" s="209" t="s">
        <v>304</v>
      </c>
      <c r="AU1711" s="209" t="s">
        <v>87</v>
      </c>
      <c r="AV1711" s="13" t="s">
        <v>87</v>
      </c>
      <c r="AW1711" s="13" t="s">
        <v>38</v>
      </c>
      <c r="AX1711" s="13" t="s">
        <v>75</v>
      </c>
      <c r="AY1711" s="209" t="s">
        <v>178</v>
      </c>
    </row>
    <row r="1712" spans="2:65" s="13" customFormat="1">
      <c r="B1712" s="208"/>
      <c r="D1712" s="194" t="s">
        <v>304</v>
      </c>
      <c r="E1712" s="209" t="s">
        <v>5</v>
      </c>
      <c r="F1712" s="210" t="s">
        <v>1691</v>
      </c>
      <c r="H1712" s="211">
        <v>72</v>
      </c>
      <c r="I1712" s="212"/>
      <c r="L1712" s="208"/>
      <c r="M1712" s="213"/>
      <c r="N1712" s="214"/>
      <c r="O1712" s="214"/>
      <c r="P1712" s="214"/>
      <c r="Q1712" s="214"/>
      <c r="R1712" s="214"/>
      <c r="S1712" s="214"/>
      <c r="T1712" s="215"/>
      <c r="AT1712" s="209" t="s">
        <v>304</v>
      </c>
      <c r="AU1712" s="209" t="s">
        <v>87</v>
      </c>
      <c r="AV1712" s="13" t="s">
        <v>87</v>
      </c>
      <c r="AW1712" s="13" t="s">
        <v>38</v>
      </c>
      <c r="AX1712" s="13" t="s">
        <v>75</v>
      </c>
      <c r="AY1712" s="209" t="s">
        <v>178</v>
      </c>
    </row>
    <row r="1713" spans="2:65" s="12" customFormat="1">
      <c r="B1713" s="201"/>
      <c r="D1713" s="194" t="s">
        <v>304</v>
      </c>
      <c r="E1713" s="202" t="s">
        <v>5</v>
      </c>
      <c r="F1713" s="203" t="s">
        <v>665</v>
      </c>
      <c r="H1713" s="202" t="s">
        <v>5</v>
      </c>
      <c r="I1713" s="204"/>
      <c r="L1713" s="201"/>
      <c r="M1713" s="205"/>
      <c r="N1713" s="206"/>
      <c r="O1713" s="206"/>
      <c r="P1713" s="206"/>
      <c r="Q1713" s="206"/>
      <c r="R1713" s="206"/>
      <c r="S1713" s="206"/>
      <c r="T1713" s="207"/>
      <c r="AT1713" s="202" t="s">
        <v>304</v>
      </c>
      <c r="AU1713" s="202" t="s">
        <v>87</v>
      </c>
      <c r="AV1713" s="12" t="s">
        <v>82</v>
      </c>
      <c r="AW1713" s="12" t="s">
        <v>38</v>
      </c>
      <c r="AX1713" s="12" t="s">
        <v>75</v>
      </c>
      <c r="AY1713" s="202" t="s">
        <v>178</v>
      </c>
    </row>
    <row r="1714" spans="2:65" s="13" customFormat="1">
      <c r="B1714" s="208"/>
      <c r="D1714" s="194" t="s">
        <v>304</v>
      </c>
      <c r="E1714" s="209" t="s">
        <v>5</v>
      </c>
      <c r="F1714" s="210" t="s">
        <v>1692</v>
      </c>
      <c r="H1714" s="211">
        <v>130</v>
      </c>
      <c r="I1714" s="212"/>
      <c r="L1714" s="208"/>
      <c r="M1714" s="213"/>
      <c r="N1714" s="214"/>
      <c r="O1714" s="214"/>
      <c r="P1714" s="214"/>
      <c r="Q1714" s="214"/>
      <c r="R1714" s="214"/>
      <c r="S1714" s="214"/>
      <c r="T1714" s="215"/>
      <c r="AT1714" s="209" t="s">
        <v>304</v>
      </c>
      <c r="AU1714" s="209" t="s">
        <v>87</v>
      </c>
      <c r="AV1714" s="13" t="s">
        <v>87</v>
      </c>
      <c r="AW1714" s="13" t="s">
        <v>38</v>
      </c>
      <c r="AX1714" s="13" t="s">
        <v>75</v>
      </c>
      <c r="AY1714" s="209" t="s">
        <v>178</v>
      </c>
    </row>
    <row r="1715" spans="2:65" s="14" customFormat="1">
      <c r="B1715" s="216"/>
      <c r="D1715" s="194" t="s">
        <v>304</v>
      </c>
      <c r="E1715" s="217" t="s">
        <v>5</v>
      </c>
      <c r="F1715" s="218" t="s">
        <v>309</v>
      </c>
      <c r="H1715" s="219">
        <v>358</v>
      </c>
      <c r="I1715" s="220"/>
      <c r="L1715" s="216"/>
      <c r="M1715" s="221"/>
      <c r="N1715" s="222"/>
      <c r="O1715" s="222"/>
      <c r="P1715" s="222"/>
      <c r="Q1715" s="222"/>
      <c r="R1715" s="222"/>
      <c r="S1715" s="222"/>
      <c r="T1715" s="223"/>
      <c r="AT1715" s="217" t="s">
        <v>304</v>
      </c>
      <c r="AU1715" s="217" t="s">
        <v>87</v>
      </c>
      <c r="AV1715" s="14" t="s">
        <v>177</v>
      </c>
      <c r="AW1715" s="14" t="s">
        <v>38</v>
      </c>
      <c r="AX1715" s="14" t="s">
        <v>82</v>
      </c>
      <c r="AY1715" s="217" t="s">
        <v>178</v>
      </c>
    </row>
    <row r="1716" spans="2:65" s="1" customFormat="1" ht="25.5" customHeight="1">
      <c r="B1716" s="181"/>
      <c r="C1716" s="182" t="s">
        <v>1693</v>
      </c>
      <c r="D1716" s="182" t="s">
        <v>180</v>
      </c>
      <c r="E1716" s="183" t="s">
        <v>1694</v>
      </c>
      <c r="F1716" s="184" t="s">
        <v>1695</v>
      </c>
      <c r="G1716" s="185" t="s">
        <v>315</v>
      </c>
      <c r="H1716" s="186">
        <v>41.5</v>
      </c>
      <c r="I1716" s="187"/>
      <c r="J1716" s="188">
        <f>ROUND(I1716*H1716,2)</f>
        <v>0</v>
      </c>
      <c r="K1716" s="184" t="s">
        <v>5</v>
      </c>
      <c r="L1716" s="42"/>
      <c r="M1716" s="189" t="s">
        <v>5</v>
      </c>
      <c r="N1716" s="190" t="s">
        <v>46</v>
      </c>
      <c r="O1716" s="43"/>
      <c r="P1716" s="191">
        <f>O1716*H1716</f>
        <v>0</v>
      </c>
      <c r="Q1716" s="191">
        <v>0</v>
      </c>
      <c r="R1716" s="191">
        <f>Q1716*H1716</f>
        <v>0</v>
      </c>
      <c r="S1716" s="191">
        <v>7.9699999999999997E-3</v>
      </c>
      <c r="T1716" s="192">
        <f>S1716*H1716</f>
        <v>0.33075499999999997</v>
      </c>
      <c r="AR1716" s="25" t="s">
        <v>254</v>
      </c>
      <c r="AT1716" s="25" t="s">
        <v>180</v>
      </c>
      <c r="AU1716" s="25" t="s">
        <v>87</v>
      </c>
      <c r="AY1716" s="25" t="s">
        <v>178</v>
      </c>
      <c r="BE1716" s="193">
        <f>IF(N1716="základní",J1716,0)</f>
        <v>0</v>
      </c>
      <c r="BF1716" s="193">
        <f>IF(N1716="snížená",J1716,0)</f>
        <v>0</v>
      </c>
      <c r="BG1716" s="193">
        <f>IF(N1716="zákl. přenesená",J1716,0)</f>
        <v>0</v>
      </c>
      <c r="BH1716" s="193">
        <f>IF(N1716="sníž. přenesená",J1716,0)</f>
        <v>0</v>
      </c>
      <c r="BI1716" s="193">
        <f>IF(N1716="nulová",J1716,0)</f>
        <v>0</v>
      </c>
      <c r="BJ1716" s="25" t="s">
        <v>82</v>
      </c>
      <c r="BK1716" s="193">
        <f>ROUND(I1716*H1716,2)</f>
        <v>0</v>
      </c>
      <c r="BL1716" s="25" t="s">
        <v>254</v>
      </c>
      <c r="BM1716" s="25" t="s">
        <v>1696</v>
      </c>
    </row>
    <row r="1717" spans="2:65" s="13" customFormat="1">
      <c r="B1717" s="208"/>
      <c r="D1717" s="194" t="s">
        <v>304</v>
      </c>
      <c r="E1717" s="209" t="s">
        <v>5</v>
      </c>
      <c r="F1717" s="210" t="s">
        <v>1697</v>
      </c>
      <c r="H1717" s="211">
        <v>28.5</v>
      </c>
      <c r="I1717" s="212"/>
      <c r="L1717" s="208"/>
      <c r="M1717" s="213"/>
      <c r="N1717" s="214"/>
      <c r="O1717" s="214"/>
      <c r="P1717" s="214"/>
      <c r="Q1717" s="214"/>
      <c r="R1717" s="214"/>
      <c r="S1717" s="214"/>
      <c r="T1717" s="215"/>
      <c r="AT1717" s="209" t="s">
        <v>304</v>
      </c>
      <c r="AU1717" s="209" t="s">
        <v>87</v>
      </c>
      <c r="AV1717" s="13" t="s">
        <v>87</v>
      </c>
      <c r="AW1717" s="13" t="s">
        <v>38</v>
      </c>
      <c r="AX1717" s="13" t="s">
        <v>75</v>
      </c>
      <c r="AY1717" s="209" t="s">
        <v>178</v>
      </c>
    </row>
    <row r="1718" spans="2:65" s="13" customFormat="1">
      <c r="B1718" s="208"/>
      <c r="D1718" s="194" t="s">
        <v>304</v>
      </c>
      <c r="E1718" s="209" t="s">
        <v>5</v>
      </c>
      <c r="F1718" s="210" t="s">
        <v>240</v>
      </c>
      <c r="H1718" s="211">
        <v>13</v>
      </c>
      <c r="I1718" s="212"/>
      <c r="L1718" s="208"/>
      <c r="M1718" s="213"/>
      <c r="N1718" s="214"/>
      <c r="O1718" s="214"/>
      <c r="P1718" s="214"/>
      <c r="Q1718" s="214"/>
      <c r="R1718" s="214"/>
      <c r="S1718" s="214"/>
      <c r="T1718" s="215"/>
      <c r="AT1718" s="209" t="s">
        <v>304</v>
      </c>
      <c r="AU1718" s="209" t="s">
        <v>87</v>
      </c>
      <c r="AV1718" s="13" t="s">
        <v>87</v>
      </c>
      <c r="AW1718" s="13" t="s">
        <v>38</v>
      </c>
      <c r="AX1718" s="13" t="s">
        <v>75</v>
      </c>
      <c r="AY1718" s="209" t="s">
        <v>178</v>
      </c>
    </row>
    <row r="1719" spans="2:65" s="14" customFormat="1">
      <c r="B1719" s="216"/>
      <c r="D1719" s="194" t="s">
        <v>304</v>
      </c>
      <c r="E1719" s="217" t="s">
        <v>5</v>
      </c>
      <c r="F1719" s="218" t="s">
        <v>309</v>
      </c>
      <c r="H1719" s="219">
        <v>41.5</v>
      </c>
      <c r="I1719" s="220"/>
      <c r="L1719" s="216"/>
      <c r="M1719" s="221"/>
      <c r="N1719" s="222"/>
      <c r="O1719" s="222"/>
      <c r="P1719" s="222"/>
      <c r="Q1719" s="222"/>
      <c r="R1719" s="222"/>
      <c r="S1719" s="222"/>
      <c r="T1719" s="223"/>
      <c r="AT1719" s="217" t="s">
        <v>304</v>
      </c>
      <c r="AU1719" s="217" t="s">
        <v>87</v>
      </c>
      <c r="AV1719" s="14" t="s">
        <v>177</v>
      </c>
      <c r="AW1719" s="14" t="s">
        <v>38</v>
      </c>
      <c r="AX1719" s="14" t="s">
        <v>82</v>
      </c>
      <c r="AY1719" s="217" t="s">
        <v>178</v>
      </c>
    </row>
    <row r="1720" spans="2:65" s="11" customFormat="1" ht="29.85" customHeight="1">
      <c r="B1720" s="168"/>
      <c r="D1720" s="169" t="s">
        <v>74</v>
      </c>
      <c r="E1720" s="179" t="s">
        <v>1698</v>
      </c>
      <c r="F1720" s="179" t="s">
        <v>1699</v>
      </c>
      <c r="I1720" s="171"/>
      <c r="J1720" s="180">
        <f>BK1720</f>
        <v>0</v>
      </c>
      <c r="L1720" s="168"/>
      <c r="M1720" s="173"/>
      <c r="N1720" s="174"/>
      <c r="O1720" s="174"/>
      <c r="P1720" s="175">
        <f>SUM(P1721:P1736)</f>
        <v>0</v>
      </c>
      <c r="Q1720" s="174"/>
      <c r="R1720" s="175">
        <f>SUM(R1721:R1736)</f>
        <v>0</v>
      </c>
      <c r="S1720" s="174"/>
      <c r="T1720" s="176">
        <f>SUM(T1721:T1736)</f>
        <v>0.16</v>
      </c>
      <c r="AR1720" s="169" t="s">
        <v>87</v>
      </c>
      <c r="AT1720" s="177" t="s">
        <v>74</v>
      </c>
      <c r="AU1720" s="177" t="s">
        <v>82</v>
      </c>
      <c r="AY1720" s="169" t="s">
        <v>178</v>
      </c>
      <c r="BK1720" s="178">
        <f>SUM(BK1721:BK1736)</f>
        <v>0</v>
      </c>
    </row>
    <row r="1721" spans="2:65" s="1" customFormat="1" ht="25.5" customHeight="1">
      <c r="B1721" s="181"/>
      <c r="C1721" s="182" t="s">
        <v>1700</v>
      </c>
      <c r="D1721" s="182" t="s">
        <v>180</v>
      </c>
      <c r="E1721" s="183" t="s">
        <v>1701</v>
      </c>
      <c r="F1721" s="184" t="s">
        <v>1702</v>
      </c>
      <c r="G1721" s="185" t="s">
        <v>442</v>
      </c>
      <c r="H1721" s="186">
        <v>8</v>
      </c>
      <c r="I1721" s="187"/>
      <c r="J1721" s="188">
        <f>ROUND(I1721*H1721,2)</f>
        <v>0</v>
      </c>
      <c r="K1721" s="184" t="s">
        <v>5</v>
      </c>
      <c r="L1721" s="42"/>
      <c r="M1721" s="189" t="s">
        <v>5</v>
      </c>
      <c r="N1721" s="190" t="s">
        <v>46</v>
      </c>
      <c r="O1721" s="43"/>
      <c r="P1721" s="191">
        <f>O1721*H1721</f>
        <v>0</v>
      </c>
      <c r="Q1721" s="191">
        <v>0</v>
      </c>
      <c r="R1721" s="191">
        <f>Q1721*H1721</f>
        <v>0</v>
      </c>
      <c r="S1721" s="191">
        <v>3.0000000000000001E-3</v>
      </c>
      <c r="T1721" s="192">
        <f>S1721*H1721</f>
        <v>2.4E-2</v>
      </c>
      <c r="AR1721" s="25" t="s">
        <v>254</v>
      </c>
      <c r="AT1721" s="25" t="s">
        <v>180</v>
      </c>
      <c r="AU1721" s="25" t="s">
        <v>87</v>
      </c>
      <c r="AY1721" s="25" t="s">
        <v>178</v>
      </c>
      <c r="BE1721" s="193">
        <f>IF(N1721="základní",J1721,0)</f>
        <v>0</v>
      </c>
      <c r="BF1721" s="193">
        <f>IF(N1721="snížená",J1721,0)</f>
        <v>0</v>
      </c>
      <c r="BG1721" s="193">
        <f>IF(N1721="zákl. přenesená",J1721,0)</f>
        <v>0</v>
      </c>
      <c r="BH1721" s="193">
        <f>IF(N1721="sníž. přenesená",J1721,0)</f>
        <v>0</v>
      </c>
      <c r="BI1721" s="193">
        <f>IF(N1721="nulová",J1721,0)</f>
        <v>0</v>
      </c>
      <c r="BJ1721" s="25" t="s">
        <v>82</v>
      </c>
      <c r="BK1721" s="193">
        <f>ROUND(I1721*H1721,2)</f>
        <v>0</v>
      </c>
      <c r="BL1721" s="25" t="s">
        <v>254</v>
      </c>
      <c r="BM1721" s="25" t="s">
        <v>1703</v>
      </c>
    </row>
    <row r="1722" spans="2:65" s="12" customFormat="1">
      <c r="B1722" s="201"/>
      <c r="D1722" s="194" t="s">
        <v>304</v>
      </c>
      <c r="E1722" s="202" t="s">
        <v>5</v>
      </c>
      <c r="F1722" s="203" t="s">
        <v>543</v>
      </c>
      <c r="H1722" s="202" t="s">
        <v>5</v>
      </c>
      <c r="I1722" s="204"/>
      <c r="L1722" s="201"/>
      <c r="M1722" s="205"/>
      <c r="N1722" s="206"/>
      <c r="O1722" s="206"/>
      <c r="P1722" s="206"/>
      <c r="Q1722" s="206"/>
      <c r="R1722" s="206"/>
      <c r="S1722" s="206"/>
      <c r="T1722" s="207"/>
      <c r="AT1722" s="202" t="s">
        <v>304</v>
      </c>
      <c r="AU1722" s="202" t="s">
        <v>87</v>
      </c>
      <c r="AV1722" s="12" t="s">
        <v>82</v>
      </c>
      <c r="AW1722" s="12" t="s">
        <v>38</v>
      </c>
      <c r="AX1722" s="12" t="s">
        <v>75</v>
      </c>
      <c r="AY1722" s="202" t="s">
        <v>178</v>
      </c>
    </row>
    <row r="1723" spans="2:65" s="13" customFormat="1">
      <c r="B1723" s="208"/>
      <c r="D1723" s="194" t="s">
        <v>304</v>
      </c>
      <c r="E1723" s="209" t="s">
        <v>5</v>
      </c>
      <c r="F1723" s="210" t="s">
        <v>177</v>
      </c>
      <c r="H1723" s="211">
        <v>4</v>
      </c>
      <c r="I1723" s="212"/>
      <c r="L1723" s="208"/>
      <c r="M1723" s="213"/>
      <c r="N1723" s="214"/>
      <c r="O1723" s="214"/>
      <c r="P1723" s="214"/>
      <c r="Q1723" s="214"/>
      <c r="R1723" s="214"/>
      <c r="S1723" s="214"/>
      <c r="T1723" s="215"/>
      <c r="AT1723" s="209" t="s">
        <v>304</v>
      </c>
      <c r="AU1723" s="209" t="s">
        <v>87</v>
      </c>
      <c r="AV1723" s="13" t="s">
        <v>87</v>
      </c>
      <c r="AW1723" s="13" t="s">
        <v>38</v>
      </c>
      <c r="AX1723" s="13" t="s">
        <v>75</v>
      </c>
      <c r="AY1723" s="209" t="s">
        <v>178</v>
      </c>
    </row>
    <row r="1724" spans="2:65" s="12" customFormat="1">
      <c r="B1724" s="201"/>
      <c r="D1724" s="194" t="s">
        <v>304</v>
      </c>
      <c r="E1724" s="202" t="s">
        <v>5</v>
      </c>
      <c r="F1724" s="203" t="s">
        <v>546</v>
      </c>
      <c r="H1724" s="202" t="s">
        <v>5</v>
      </c>
      <c r="I1724" s="204"/>
      <c r="L1724" s="201"/>
      <c r="M1724" s="205"/>
      <c r="N1724" s="206"/>
      <c r="O1724" s="206"/>
      <c r="P1724" s="206"/>
      <c r="Q1724" s="206"/>
      <c r="R1724" s="206"/>
      <c r="S1724" s="206"/>
      <c r="T1724" s="207"/>
      <c r="AT1724" s="202" t="s">
        <v>304</v>
      </c>
      <c r="AU1724" s="202" t="s">
        <v>87</v>
      </c>
      <c r="AV1724" s="12" t="s">
        <v>82</v>
      </c>
      <c r="AW1724" s="12" t="s">
        <v>38</v>
      </c>
      <c r="AX1724" s="12" t="s">
        <v>75</v>
      </c>
      <c r="AY1724" s="202" t="s">
        <v>178</v>
      </c>
    </row>
    <row r="1725" spans="2:65" s="13" customFormat="1">
      <c r="B1725" s="208"/>
      <c r="D1725" s="194" t="s">
        <v>304</v>
      </c>
      <c r="E1725" s="209" t="s">
        <v>5</v>
      </c>
      <c r="F1725" s="210" t="s">
        <v>177</v>
      </c>
      <c r="H1725" s="211">
        <v>4</v>
      </c>
      <c r="I1725" s="212"/>
      <c r="L1725" s="208"/>
      <c r="M1725" s="213"/>
      <c r="N1725" s="214"/>
      <c r="O1725" s="214"/>
      <c r="P1725" s="214"/>
      <c r="Q1725" s="214"/>
      <c r="R1725" s="214"/>
      <c r="S1725" s="214"/>
      <c r="T1725" s="215"/>
      <c r="AT1725" s="209" t="s">
        <v>304</v>
      </c>
      <c r="AU1725" s="209" t="s">
        <v>87</v>
      </c>
      <c r="AV1725" s="13" t="s">
        <v>87</v>
      </c>
      <c r="AW1725" s="13" t="s">
        <v>38</v>
      </c>
      <c r="AX1725" s="13" t="s">
        <v>75</v>
      </c>
      <c r="AY1725" s="209" t="s">
        <v>178</v>
      </c>
    </row>
    <row r="1726" spans="2:65" s="14" customFormat="1">
      <c r="B1726" s="216"/>
      <c r="D1726" s="194" t="s">
        <v>304</v>
      </c>
      <c r="E1726" s="217" t="s">
        <v>5</v>
      </c>
      <c r="F1726" s="218" t="s">
        <v>309</v>
      </c>
      <c r="H1726" s="219">
        <v>8</v>
      </c>
      <c r="I1726" s="220"/>
      <c r="L1726" s="216"/>
      <c r="M1726" s="221"/>
      <c r="N1726" s="222"/>
      <c r="O1726" s="222"/>
      <c r="P1726" s="222"/>
      <c r="Q1726" s="222"/>
      <c r="R1726" s="222"/>
      <c r="S1726" s="222"/>
      <c r="T1726" s="223"/>
      <c r="AT1726" s="217" t="s">
        <v>304</v>
      </c>
      <c r="AU1726" s="217" t="s">
        <v>87</v>
      </c>
      <c r="AV1726" s="14" t="s">
        <v>177</v>
      </c>
      <c r="AW1726" s="14" t="s">
        <v>38</v>
      </c>
      <c r="AX1726" s="14" t="s">
        <v>82</v>
      </c>
      <c r="AY1726" s="217" t="s">
        <v>178</v>
      </c>
    </row>
    <row r="1727" spans="2:65" s="1" customFormat="1" ht="25.5" customHeight="1">
      <c r="B1727" s="181"/>
      <c r="C1727" s="182" t="s">
        <v>1704</v>
      </c>
      <c r="D1727" s="182" t="s">
        <v>180</v>
      </c>
      <c r="E1727" s="183" t="s">
        <v>1705</v>
      </c>
      <c r="F1727" s="184" t="s">
        <v>1706</v>
      </c>
      <c r="G1727" s="185" t="s">
        <v>442</v>
      </c>
      <c r="H1727" s="186">
        <v>2</v>
      </c>
      <c r="I1727" s="187"/>
      <c r="J1727" s="188">
        <f>ROUND(I1727*H1727,2)</f>
        <v>0</v>
      </c>
      <c r="K1727" s="184" t="s">
        <v>5</v>
      </c>
      <c r="L1727" s="42"/>
      <c r="M1727" s="189" t="s">
        <v>5</v>
      </c>
      <c r="N1727" s="190" t="s">
        <v>46</v>
      </c>
      <c r="O1727" s="43"/>
      <c r="P1727" s="191">
        <f>O1727*H1727</f>
        <v>0</v>
      </c>
      <c r="Q1727" s="191">
        <v>0</v>
      </c>
      <c r="R1727" s="191">
        <f>Q1727*H1727</f>
        <v>0</v>
      </c>
      <c r="S1727" s="191">
        <v>5.0000000000000001E-3</v>
      </c>
      <c r="T1727" s="192">
        <f>S1727*H1727</f>
        <v>0.01</v>
      </c>
      <c r="AR1727" s="25" t="s">
        <v>254</v>
      </c>
      <c r="AT1727" s="25" t="s">
        <v>180</v>
      </c>
      <c r="AU1727" s="25" t="s">
        <v>87</v>
      </c>
      <c r="AY1727" s="25" t="s">
        <v>178</v>
      </c>
      <c r="BE1727" s="193">
        <f>IF(N1727="základní",J1727,0)</f>
        <v>0</v>
      </c>
      <c r="BF1727" s="193">
        <f>IF(N1727="snížená",J1727,0)</f>
        <v>0</v>
      </c>
      <c r="BG1727" s="193">
        <f>IF(N1727="zákl. přenesená",J1727,0)</f>
        <v>0</v>
      </c>
      <c r="BH1727" s="193">
        <f>IF(N1727="sníž. přenesená",J1727,0)</f>
        <v>0</v>
      </c>
      <c r="BI1727" s="193">
        <f>IF(N1727="nulová",J1727,0)</f>
        <v>0</v>
      </c>
      <c r="BJ1727" s="25" t="s">
        <v>82</v>
      </c>
      <c r="BK1727" s="193">
        <f>ROUND(I1727*H1727,2)</f>
        <v>0</v>
      </c>
      <c r="BL1727" s="25" t="s">
        <v>254</v>
      </c>
      <c r="BM1727" s="25" t="s">
        <v>1707</v>
      </c>
    </row>
    <row r="1728" spans="2:65" s="12" customFormat="1">
      <c r="B1728" s="201"/>
      <c r="D1728" s="194" t="s">
        <v>304</v>
      </c>
      <c r="E1728" s="202" t="s">
        <v>5</v>
      </c>
      <c r="F1728" s="203" t="s">
        <v>1708</v>
      </c>
      <c r="H1728" s="202" t="s">
        <v>5</v>
      </c>
      <c r="I1728" s="204"/>
      <c r="L1728" s="201"/>
      <c r="M1728" s="205"/>
      <c r="N1728" s="206"/>
      <c r="O1728" s="206"/>
      <c r="P1728" s="206"/>
      <c r="Q1728" s="206"/>
      <c r="R1728" s="206"/>
      <c r="S1728" s="206"/>
      <c r="T1728" s="207"/>
      <c r="AT1728" s="202" t="s">
        <v>304</v>
      </c>
      <c r="AU1728" s="202" t="s">
        <v>87</v>
      </c>
      <c r="AV1728" s="12" t="s">
        <v>82</v>
      </c>
      <c r="AW1728" s="12" t="s">
        <v>38</v>
      </c>
      <c r="AX1728" s="12" t="s">
        <v>75</v>
      </c>
      <c r="AY1728" s="202" t="s">
        <v>178</v>
      </c>
    </row>
    <row r="1729" spans="2:65" s="13" customFormat="1">
      <c r="B1729" s="208"/>
      <c r="D1729" s="194" t="s">
        <v>304</v>
      </c>
      <c r="E1729" s="209" t="s">
        <v>5</v>
      </c>
      <c r="F1729" s="210" t="s">
        <v>87</v>
      </c>
      <c r="H1729" s="211">
        <v>2</v>
      </c>
      <c r="I1729" s="212"/>
      <c r="L1729" s="208"/>
      <c r="M1729" s="213"/>
      <c r="N1729" s="214"/>
      <c r="O1729" s="214"/>
      <c r="P1729" s="214"/>
      <c r="Q1729" s="214"/>
      <c r="R1729" s="214"/>
      <c r="S1729" s="214"/>
      <c r="T1729" s="215"/>
      <c r="AT1729" s="209" t="s">
        <v>304</v>
      </c>
      <c r="AU1729" s="209" t="s">
        <v>87</v>
      </c>
      <c r="AV1729" s="13" t="s">
        <v>87</v>
      </c>
      <c r="AW1729" s="13" t="s">
        <v>38</v>
      </c>
      <c r="AX1729" s="13" t="s">
        <v>75</v>
      </c>
      <c r="AY1729" s="209" t="s">
        <v>178</v>
      </c>
    </row>
    <row r="1730" spans="2:65" s="14" customFormat="1">
      <c r="B1730" s="216"/>
      <c r="D1730" s="194" t="s">
        <v>304</v>
      </c>
      <c r="E1730" s="217" t="s">
        <v>5</v>
      </c>
      <c r="F1730" s="218" t="s">
        <v>309</v>
      </c>
      <c r="H1730" s="219">
        <v>2</v>
      </c>
      <c r="I1730" s="220"/>
      <c r="L1730" s="216"/>
      <c r="M1730" s="221"/>
      <c r="N1730" s="222"/>
      <c r="O1730" s="222"/>
      <c r="P1730" s="222"/>
      <c r="Q1730" s="222"/>
      <c r="R1730" s="222"/>
      <c r="S1730" s="222"/>
      <c r="T1730" s="223"/>
      <c r="AT1730" s="217" t="s">
        <v>304</v>
      </c>
      <c r="AU1730" s="217" t="s">
        <v>87</v>
      </c>
      <c r="AV1730" s="14" t="s">
        <v>177</v>
      </c>
      <c r="AW1730" s="14" t="s">
        <v>38</v>
      </c>
      <c r="AX1730" s="14" t="s">
        <v>82</v>
      </c>
      <c r="AY1730" s="217" t="s">
        <v>178</v>
      </c>
    </row>
    <row r="1731" spans="2:65" s="1" customFormat="1" ht="25.5" customHeight="1">
      <c r="B1731" s="181"/>
      <c r="C1731" s="182" t="s">
        <v>1709</v>
      </c>
      <c r="D1731" s="182" t="s">
        <v>180</v>
      </c>
      <c r="E1731" s="183" t="s">
        <v>1710</v>
      </c>
      <c r="F1731" s="184" t="s">
        <v>1711</v>
      </c>
      <c r="G1731" s="185" t="s">
        <v>442</v>
      </c>
      <c r="H1731" s="186">
        <v>21</v>
      </c>
      <c r="I1731" s="187"/>
      <c r="J1731" s="188">
        <f>ROUND(I1731*H1731,2)</f>
        <v>0</v>
      </c>
      <c r="K1731" s="184" t="s">
        <v>5</v>
      </c>
      <c r="L1731" s="42"/>
      <c r="M1731" s="189" t="s">
        <v>5</v>
      </c>
      <c r="N1731" s="190" t="s">
        <v>46</v>
      </c>
      <c r="O1731" s="43"/>
      <c r="P1731" s="191">
        <f>O1731*H1731</f>
        <v>0</v>
      </c>
      <c r="Q1731" s="191">
        <v>0</v>
      </c>
      <c r="R1731" s="191">
        <f>Q1731*H1731</f>
        <v>0</v>
      </c>
      <c r="S1731" s="191">
        <v>6.0000000000000001E-3</v>
      </c>
      <c r="T1731" s="192">
        <f>S1731*H1731</f>
        <v>0.126</v>
      </c>
      <c r="AR1731" s="25" t="s">
        <v>254</v>
      </c>
      <c r="AT1731" s="25" t="s">
        <v>180</v>
      </c>
      <c r="AU1731" s="25" t="s">
        <v>87</v>
      </c>
      <c r="AY1731" s="25" t="s">
        <v>178</v>
      </c>
      <c r="BE1731" s="193">
        <f>IF(N1731="základní",J1731,0)</f>
        <v>0</v>
      </c>
      <c r="BF1731" s="193">
        <f>IF(N1731="snížená",J1731,0)</f>
        <v>0</v>
      </c>
      <c r="BG1731" s="193">
        <f>IF(N1731="zákl. přenesená",J1731,0)</f>
        <v>0</v>
      </c>
      <c r="BH1731" s="193">
        <f>IF(N1731="sníž. přenesená",J1731,0)</f>
        <v>0</v>
      </c>
      <c r="BI1731" s="193">
        <f>IF(N1731="nulová",J1731,0)</f>
        <v>0</v>
      </c>
      <c r="BJ1731" s="25" t="s">
        <v>82</v>
      </c>
      <c r="BK1731" s="193">
        <f>ROUND(I1731*H1731,2)</f>
        <v>0</v>
      </c>
      <c r="BL1731" s="25" t="s">
        <v>254</v>
      </c>
      <c r="BM1731" s="25" t="s">
        <v>1712</v>
      </c>
    </row>
    <row r="1732" spans="2:65" s="12" customFormat="1">
      <c r="B1732" s="201"/>
      <c r="D1732" s="194" t="s">
        <v>304</v>
      </c>
      <c r="E1732" s="202" t="s">
        <v>5</v>
      </c>
      <c r="F1732" s="203" t="s">
        <v>543</v>
      </c>
      <c r="H1732" s="202" t="s">
        <v>5</v>
      </c>
      <c r="I1732" s="204"/>
      <c r="L1732" s="201"/>
      <c r="M1732" s="205"/>
      <c r="N1732" s="206"/>
      <c r="O1732" s="206"/>
      <c r="P1732" s="206"/>
      <c r="Q1732" s="206"/>
      <c r="R1732" s="206"/>
      <c r="S1732" s="206"/>
      <c r="T1732" s="207"/>
      <c r="AT1732" s="202" t="s">
        <v>304</v>
      </c>
      <c r="AU1732" s="202" t="s">
        <v>87</v>
      </c>
      <c r="AV1732" s="12" t="s">
        <v>82</v>
      </c>
      <c r="AW1732" s="12" t="s">
        <v>38</v>
      </c>
      <c r="AX1732" s="12" t="s">
        <v>75</v>
      </c>
      <c r="AY1732" s="202" t="s">
        <v>178</v>
      </c>
    </row>
    <row r="1733" spans="2:65" s="13" customFormat="1">
      <c r="B1733" s="208"/>
      <c r="D1733" s="194" t="s">
        <v>304</v>
      </c>
      <c r="E1733" s="209" t="s">
        <v>5</v>
      </c>
      <c r="F1733" s="210" t="s">
        <v>225</v>
      </c>
      <c r="H1733" s="211">
        <v>10</v>
      </c>
      <c r="I1733" s="212"/>
      <c r="L1733" s="208"/>
      <c r="M1733" s="213"/>
      <c r="N1733" s="214"/>
      <c r="O1733" s="214"/>
      <c r="P1733" s="214"/>
      <c r="Q1733" s="214"/>
      <c r="R1733" s="214"/>
      <c r="S1733" s="214"/>
      <c r="T1733" s="215"/>
      <c r="AT1733" s="209" t="s">
        <v>304</v>
      </c>
      <c r="AU1733" s="209" t="s">
        <v>87</v>
      </c>
      <c r="AV1733" s="13" t="s">
        <v>87</v>
      </c>
      <c r="AW1733" s="13" t="s">
        <v>38</v>
      </c>
      <c r="AX1733" s="13" t="s">
        <v>75</v>
      </c>
      <c r="AY1733" s="209" t="s">
        <v>178</v>
      </c>
    </row>
    <row r="1734" spans="2:65" s="12" customFormat="1">
      <c r="B1734" s="201"/>
      <c r="D1734" s="194" t="s">
        <v>304</v>
      </c>
      <c r="E1734" s="202" t="s">
        <v>5</v>
      </c>
      <c r="F1734" s="203" t="s">
        <v>546</v>
      </c>
      <c r="H1734" s="202" t="s">
        <v>5</v>
      </c>
      <c r="I1734" s="204"/>
      <c r="L1734" s="201"/>
      <c r="M1734" s="205"/>
      <c r="N1734" s="206"/>
      <c r="O1734" s="206"/>
      <c r="P1734" s="206"/>
      <c r="Q1734" s="206"/>
      <c r="R1734" s="206"/>
      <c r="S1734" s="206"/>
      <c r="T1734" s="207"/>
      <c r="AT1734" s="202" t="s">
        <v>304</v>
      </c>
      <c r="AU1734" s="202" t="s">
        <v>87</v>
      </c>
      <c r="AV1734" s="12" t="s">
        <v>82</v>
      </c>
      <c r="AW1734" s="12" t="s">
        <v>38</v>
      </c>
      <c r="AX1734" s="12" t="s">
        <v>75</v>
      </c>
      <c r="AY1734" s="202" t="s">
        <v>178</v>
      </c>
    </row>
    <row r="1735" spans="2:65" s="13" customFormat="1">
      <c r="B1735" s="208"/>
      <c r="D1735" s="194" t="s">
        <v>304</v>
      </c>
      <c r="E1735" s="209" t="s">
        <v>5</v>
      </c>
      <c r="F1735" s="210" t="s">
        <v>230</v>
      </c>
      <c r="H1735" s="211">
        <v>11</v>
      </c>
      <c r="I1735" s="212"/>
      <c r="L1735" s="208"/>
      <c r="M1735" s="213"/>
      <c r="N1735" s="214"/>
      <c r="O1735" s="214"/>
      <c r="P1735" s="214"/>
      <c r="Q1735" s="214"/>
      <c r="R1735" s="214"/>
      <c r="S1735" s="214"/>
      <c r="T1735" s="215"/>
      <c r="AT1735" s="209" t="s">
        <v>304</v>
      </c>
      <c r="AU1735" s="209" t="s">
        <v>87</v>
      </c>
      <c r="AV1735" s="13" t="s">
        <v>87</v>
      </c>
      <c r="AW1735" s="13" t="s">
        <v>38</v>
      </c>
      <c r="AX1735" s="13" t="s">
        <v>75</v>
      </c>
      <c r="AY1735" s="209" t="s">
        <v>178</v>
      </c>
    </row>
    <row r="1736" spans="2:65" s="14" customFormat="1">
      <c r="B1736" s="216"/>
      <c r="D1736" s="194" t="s">
        <v>304</v>
      </c>
      <c r="E1736" s="217" t="s">
        <v>5</v>
      </c>
      <c r="F1736" s="218" t="s">
        <v>309</v>
      </c>
      <c r="H1736" s="219">
        <v>21</v>
      </c>
      <c r="I1736" s="220"/>
      <c r="L1736" s="216"/>
      <c r="M1736" s="221"/>
      <c r="N1736" s="222"/>
      <c r="O1736" s="222"/>
      <c r="P1736" s="222"/>
      <c r="Q1736" s="222"/>
      <c r="R1736" s="222"/>
      <c r="S1736" s="222"/>
      <c r="T1736" s="223"/>
      <c r="AT1736" s="217" t="s">
        <v>304</v>
      </c>
      <c r="AU1736" s="217" t="s">
        <v>87</v>
      </c>
      <c r="AV1736" s="14" t="s">
        <v>177</v>
      </c>
      <c r="AW1736" s="14" t="s">
        <v>38</v>
      </c>
      <c r="AX1736" s="14" t="s">
        <v>82</v>
      </c>
      <c r="AY1736" s="217" t="s">
        <v>178</v>
      </c>
    </row>
    <row r="1737" spans="2:65" s="11" customFormat="1" ht="29.85" customHeight="1">
      <c r="B1737" s="168"/>
      <c r="D1737" s="169" t="s">
        <v>74</v>
      </c>
      <c r="E1737" s="179" t="s">
        <v>1713</v>
      </c>
      <c r="F1737" s="179" t="s">
        <v>1714</v>
      </c>
      <c r="I1737" s="171"/>
      <c r="J1737" s="180">
        <f>BK1737</f>
        <v>0</v>
      </c>
      <c r="L1737" s="168"/>
      <c r="M1737" s="173"/>
      <c r="N1737" s="174"/>
      <c r="O1737" s="174"/>
      <c r="P1737" s="175">
        <f>SUM(P1738:P1745)</f>
        <v>0</v>
      </c>
      <c r="Q1737" s="174"/>
      <c r="R1737" s="175">
        <f>SUM(R1738:R1745)</f>
        <v>0</v>
      </c>
      <c r="S1737" s="174"/>
      <c r="T1737" s="176">
        <f>SUM(T1738:T1745)</f>
        <v>0.25</v>
      </c>
      <c r="AR1737" s="169" t="s">
        <v>87</v>
      </c>
      <c r="AT1737" s="177" t="s">
        <v>74</v>
      </c>
      <c r="AU1737" s="177" t="s">
        <v>82</v>
      </c>
      <c r="AY1737" s="169" t="s">
        <v>178</v>
      </c>
      <c r="BK1737" s="178">
        <f>SUM(BK1738:BK1745)</f>
        <v>0</v>
      </c>
    </row>
    <row r="1738" spans="2:65" s="1" customFormat="1" ht="25.5" customHeight="1">
      <c r="B1738" s="181"/>
      <c r="C1738" s="182" t="s">
        <v>1715</v>
      </c>
      <c r="D1738" s="182" t="s">
        <v>180</v>
      </c>
      <c r="E1738" s="183" t="s">
        <v>1716</v>
      </c>
      <c r="F1738" s="184" t="s">
        <v>1717</v>
      </c>
      <c r="G1738" s="185" t="s">
        <v>315</v>
      </c>
      <c r="H1738" s="186">
        <v>126</v>
      </c>
      <c r="I1738" s="187"/>
      <c r="J1738" s="188">
        <f>ROUND(I1738*H1738,2)</f>
        <v>0</v>
      </c>
      <c r="K1738" s="184" t="s">
        <v>5</v>
      </c>
      <c r="L1738" s="42"/>
      <c r="M1738" s="189" t="s">
        <v>5</v>
      </c>
      <c r="N1738" s="190" t="s">
        <v>46</v>
      </c>
      <c r="O1738" s="43"/>
      <c r="P1738" s="191">
        <f>O1738*H1738</f>
        <v>0</v>
      </c>
      <c r="Q1738" s="191">
        <v>0</v>
      </c>
      <c r="R1738" s="191">
        <f>Q1738*H1738</f>
        <v>0</v>
      </c>
      <c r="S1738" s="191">
        <v>0</v>
      </c>
      <c r="T1738" s="192">
        <f>S1738*H1738</f>
        <v>0</v>
      </c>
      <c r="AR1738" s="25" t="s">
        <v>254</v>
      </c>
      <c r="AT1738" s="25" t="s">
        <v>180</v>
      </c>
      <c r="AU1738" s="25" t="s">
        <v>87</v>
      </c>
      <c r="AY1738" s="25" t="s">
        <v>178</v>
      </c>
      <c r="BE1738" s="193">
        <f>IF(N1738="základní",J1738,0)</f>
        <v>0</v>
      </c>
      <c r="BF1738" s="193">
        <f>IF(N1738="snížená",J1738,0)</f>
        <v>0</v>
      </c>
      <c r="BG1738" s="193">
        <f>IF(N1738="zákl. přenesená",J1738,0)</f>
        <v>0</v>
      </c>
      <c r="BH1738" s="193">
        <f>IF(N1738="sníž. přenesená",J1738,0)</f>
        <v>0</v>
      </c>
      <c r="BI1738" s="193">
        <f>IF(N1738="nulová",J1738,0)</f>
        <v>0</v>
      </c>
      <c r="BJ1738" s="25" t="s">
        <v>82</v>
      </c>
      <c r="BK1738" s="193">
        <f>ROUND(I1738*H1738,2)</f>
        <v>0</v>
      </c>
      <c r="BL1738" s="25" t="s">
        <v>254</v>
      </c>
      <c r="BM1738" s="25" t="s">
        <v>1718</v>
      </c>
    </row>
    <row r="1739" spans="2:65" s="12" customFormat="1">
      <c r="B1739" s="201"/>
      <c r="D1739" s="194" t="s">
        <v>304</v>
      </c>
      <c r="E1739" s="202" t="s">
        <v>5</v>
      </c>
      <c r="F1739" s="203" t="s">
        <v>1719</v>
      </c>
      <c r="H1739" s="202" t="s">
        <v>5</v>
      </c>
      <c r="I1739" s="204"/>
      <c r="L1739" s="201"/>
      <c r="M1739" s="205"/>
      <c r="N1739" s="206"/>
      <c r="O1739" s="206"/>
      <c r="P1739" s="206"/>
      <c r="Q1739" s="206"/>
      <c r="R1739" s="206"/>
      <c r="S1739" s="206"/>
      <c r="T1739" s="207"/>
      <c r="AT1739" s="202" t="s">
        <v>304</v>
      </c>
      <c r="AU1739" s="202" t="s">
        <v>87</v>
      </c>
      <c r="AV1739" s="12" t="s">
        <v>82</v>
      </c>
      <c r="AW1739" s="12" t="s">
        <v>38</v>
      </c>
      <c r="AX1739" s="12" t="s">
        <v>75</v>
      </c>
      <c r="AY1739" s="202" t="s">
        <v>178</v>
      </c>
    </row>
    <row r="1740" spans="2:65" s="13" customFormat="1">
      <c r="B1740" s="208"/>
      <c r="D1740" s="194" t="s">
        <v>304</v>
      </c>
      <c r="E1740" s="209" t="s">
        <v>5</v>
      </c>
      <c r="F1740" s="210" t="s">
        <v>1720</v>
      </c>
      <c r="H1740" s="211">
        <v>126</v>
      </c>
      <c r="I1740" s="212"/>
      <c r="L1740" s="208"/>
      <c r="M1740" s="213"/>
      <c r="N1740" s="214"/>
      <c r="O1740" s="214"/>
      <c r="P1740" s="214"/>
      <c r="Q1740" s="214"/>
      <c r="R1740" s="214"/>
      <c r="S1740" s="214"/>
      <c r="T1740" s="215"/>
      <c r="AT1740" s="209" t="s">
        <v>304</v>
      </c>
      <c r="AU1740" s="209" t="s">
        <v>87</v>
      </c>
      <c r="AV1740" s="13" t="s">
        <v>87</v>
      </c>
      <c r="AW1740" s="13" t="s">
        <v>38</v>
      </c>
      <c r="AX1740" s="13" t="s">
        <v>75</v>
      </c>
      <c r="AY1740" s="209" t="s">
        <v>178</v>
      </c>
    </row>
    <row r="1741" spans="2:65" s="14" customFormat="1">
      <c r="B1741" s="216"/>
      <c r="D1741" s="194" t="s">
        <v>304</v>
      </c>
      <c r="E1741" s="217" t="s">
        <v>5</v>
      </c>
      <c r="F1741" s="218" t="s">
        <v>309</v>
      </c>
      <c r="H1741" s="219">
        <v>126</v>
      </c>
      <c r="I1741" s="220"/>
      <c r="L1741" s="216"/>
      <c r="M1741" s="221"/>
      <c r="N1741" s="222"/>
      <c r="O1741" s="222"/>
      <c r="P1741" s="222"/>
      <c r="Q1741" s="222"/>
      <c r="R1741" s="222"/>
      <c r="S1741" s="222"/>
      <c r="T1741" s="223"/>
      <c r="AT1741" s="217" t="s">
        <v>304</v>
      </c>
      <c r="AU1741" s="217" t="s">
        <v>87</v>
      </c>
      <c r="AV1741" s="14" t="s">
        <v>177</v>
      </c>
      <c r="AW1741" s="14" t="s">
        <v>38</v>
      </c>
      <c r="AX1741" s="14" t="s">
        <v>82</v>
      </c>
      <c r="AY1741" s="217" t="s">
        <v>178</v>
      </c>
    </row>
    <row r="1742" spans="2:65" s="1" customFormat="1" ht="16.5" customHeight="1">
      <c r="B1742" s="181"/>
      <c r="C1742" s="182" t="s">
        <v>1721</v>
      </c>
      <c r="D1742" s="182" t="s">
        <v>180</v>
      </c>
      <c r="E1742" s="183" t="s">
        <v>1722</v>
      </c>
      <c r="F1742" s="184" t="s">
        <v>1723</v>
      </c>
      <c r="G1742" s="185" t="s">
        <v>315</v>
      </c>
      <c r="H1742" s="186">
        <v>5</v>
      </c>
      <c r="I1742" s="187"/>
      <c r="J1742" s="188">
        <f>ROUND(I1742*H1742,2)</f>
        <v>0</v>
      </c>
      <c r="K1742" s="184" t="s">
        <v>5</v>
      </c>
      <c r="L1742" s="42"/>
      <c r="M1742" s="189" t="s">
        <v>5</v>
      </c>
      <c r="N1742" s="190" t="s">
        <v>46</v>
      </c>
      <c r="O1742" s="43"/>
      <c r="P1742" s="191">
        <f>O1742*H1742</f>
        <v>0</v>
      </c>
      <c r="Q1742" s="191">
        <v>0</v>
      </c>
      <c r="R1742" s="191">
        <f>Q1742*H1742</f>
        <v>0</v>
      </c>
      <c r="S1742" s="191">
        <v>0.05</v>
      </c>
      <c r="T1742" s="192">
        <f>S1742*H1742</f>
        <v>0.25</v>
      </c>
      <c r="AR1742" s="25" t="s">
        <v>254</v>
      </c>
      <c r="AT1742" s="25" t="s">
        <v>180</v>
      </c>
      <c r="AU1742" s="25" t="s">
        <v>87</v>
      </c>
      <c r="AY1742" s="25" t="s">
        <v>178</v>
      </c>
      <c r="BE1742" s="193">
        <f>IF(N1742="základní",J1742,0)</f>
        <v>0</v>
      </c>
      <c r="BF1742" s="193">
        <f>IF(N1742="snížená",J1742,0)</f>
        <v>0</v>
      </c>
      <c r="BG1742" s="193">
        <f>IF(N1742="zákl. přenesená",J1742,0)</f>
        <v>0</v>
      </c>
      <c r="BH1742" s="193">
        <f>IF(N1742="sníž. přenesená",J1742,0)</f>
        <v>0</v>
      </c>
      <c r="BI1742" s="193">
        <f>IF(N1742="nulová",J1742,0)</f>
        <v>0</v>
      </c>
      <c r="BJ1742" s="25" t="s">
        <v>82</v>
      </c>
      <c r="BK1742" s="193">
        <f>ROUND(I1742*H1742,2)</f>
        <v>0</v>
      </c>
      <c r="BL1742" s="25" t="s">
        <v>254</v>
      </c>
      <c r="BM1742" s="25" t="s">
        <v>1724</v>
      </c>
    </row>
    <row r="1743" spans="2:65" s="12" customFormat="1">
      <c r="B1743" s="201"/>
      <c r="D1743" s="194" t="s">
        <v>304</v>
      </c>
      <c r="E1743" s="202" t="s">
        <v>5</v>
      </c>
      <c r="F1743" s="203" t="s">
        <v>1725</v>
      </c>
      <c r="H1743" s="202" t="s">
        <v>5</v>
      </c>
      <c r="I1743" s="204"/>
      <c r="L1743" s="201"/>
      <c r="M1743" s="205"/>
      <c r="N1743" s="206"/>
      <c r="O1743" s="206"/>
      <c r="P1743" s="206"/>
      <c r="Q1743" s="206"/>
      <c r="R1743" s="206"/>
      <c r="S1743" s="206"/>
      <c r="T1743" s="207"/>
      <c r="AT1743" s="202" t="s">
        <v>304</v>
      </c>
      <c r="AU1743" s="202" t="s">
        <v>87</v>
      </c>
      <c r="AV1743" s="12" t="s">
        <v>82</v>
      </c>
      <c r="AW1743" s="12" t="s">
        <v>38</v>
      </c>
      <c r="AX1743" s="12" t="s">
        <v>75</v>
      </c>
      <c r="AY1743" s="202" t="s">
        <v>178</v>
      </c>
    </row>
    <row r="1744" spans="2:65" s="13" customFormat="1">
      <c r="B1744" s="208"/>
      <c r="D1744" s="194" t="s">
        <v>304</v>
      </c>
      <c r="E1744" s="209" t="s">
        <v>5</v>
      </c>
      <c r="F1744" s="210" t="s">
        <v>200</v>
      </c>
      <c r="H1744" s="211">
        <v>5</v>
      </c>
      <c r="I1744" s="212"/>
      <c r="L1744" s="208"/>
      <c r="M1744" s="213"/>
      <c r="N1744" s="214"/>
      <c r="O1744" s="214"/>
      <c r="P1744" s="214"/>
      <c r="Q1744" s="214"/>
      <c r="R1744" s="214"/>
      <c r="S1744" s="214"/>
      <c r="T1744" s="215"/>
      <c r="AT1744" s="209" t="s">
        <v>304</v>
      </c>
      <c r="AU1744" s="209" t="s">
        <v>87</v>
      </c>
      <c r="AV1744" s="13" t="s">
        <v>87</v>
      </c>
      <c r="AW1744" s="13" t="s">
        <v>38</v>
      </c>
      <c r="AX1744" s="13" t="s">
        <v>75</v>
      </c>
      <c r="AY1744" s="209" t="s">
        <v>178</v>
      </c>
    </row>
    <row r="1745" spans="2:65" s="14" customFormat="1">
      <c r="B1745" s="216"/>
      <c r="D1745" s="194" t="s">
        <v>304</v>
      </c>
      <c r="E1745" s="217" t="s">
        <v>5</v>
      </c>
      <c r="F1745" s="218" t="s">
        <v>309</v>
      </c>
      <c r="H1745" s="219">
        <v>5</v>
      </c>
      <c r="I1745" s="220"/>
      <c r="L1745" s="216"/>
      <c r="M1745" s="221"/>
      <c r="N1745" s="222"/>
      <c r="O1745" s="222"/>
      <c r="P1745" s="222"/>
      <c r="Q1745" s="222"/>
      <c r="R1745" s="222"/>
      <c r="S1745" s="222"/>
      <c r="T1745" s="223"/>
      <c r="AT1745" s="217" t="s">
        <v>304</v>
      </c>
      <c r="AU1745" s="217" t="s">
        <v>87</v>
      </c>
      <c r="AV1745" s="14" t="s">
        <v>177</v>
      </c>
      <c r="AW1745" s="14" t="s">
        <v>38</v>
      </c>
      <c r="AX1745" s="14" t="s">
        <v>82</v>
      </c>
      <c r="AY1745" s="217" t="s">
        <v>178</v>
      </c>
    </row>
    <row r="1746" spans="2:65" s="11" customFormat="1" ht="29.85" customHeight="1">
      <c r="B1746" s="168"/>
      <c r="D1746" s="169" t="s">
        <v>74</v>
      </c>
      <c r="E1746" s="179" t="s">
        <v>1726</v>
      </c>
      <c r="F1746" s="179" t="s">
        <v>1727</v>
      </c>
      <c r="I1746" s="171"/>
      <c r="J1746" s="180">
        <f>BK1746</f>
        <v>0</v>
      </c>
      <c r="L1746" s="168"/>
      <c r="M1746" s="173"/>
      <c r="N1746" s="174"/>
      <c r="O1746" s="174"/>
      <c r="P1746" s="175">
        <f>SUM(P1747:P1764)</f>
        <v>0</v>
      </c>
      <c r="Q1746" s="174"/>
      <c r="R1746" s="175">
        <f>SUM(R1747:R1764)</f>
        <v>0</v>
      </c>
      <c r="S1746" s="174"/>
      <c r="T1746" s="176">
        <f>SUM(T1747:T1764)</f>
        <v>0.39573900000000001</v>
      </c>
      <c r="AR1746" s="169" t="s">
        <v>87</v>
      </c>
      <c r="AT1746" s="177" t="s">
        <v>74</v>
      </c>
      <c r="AU1746" s="177" t="s">
        <v>82</v>
      </c>
      <c r="AY1746" s="169" t="s">
        <v>178</v>
      </c>
      <c r="BK1746" s="178">
        <f>SUM(BK1747:BK1764)</f>
        <v>0</v>
      </c>
    </row>
    <row r="1747" spans="2:65" s="1" customFormat="1" ht="16.5" customHeight="1">
      <c r="B1747" s="181"/>
      <c r="C1747" s="182" t="s">
        <v>1728</v>
      </c>
      <c r="D1747" s="182" t="s">
        <v>180</v>
      </c>
      <c r="E1747" s="183" t="s">
        <v>1729</v>
      </c>
      <c r="F1747" s="184" t="s">
        <v>1730</v>
      </c>
      <c r="G1747" s="185" t="s">
        <v>302</v>
      </c>
      <c r="H1747" s="186">
        <v>125.19</v>
      </c>
      <c r="I1747" s="187"/>
      <c r="J1747" s="188">
        <f>ROUND(I1747*H1747,2)</f>
        <v>0</v>
      </c>
      <c r="K1747" s="184" t="s">
        <v>5</v>
      </c>
      <c r="L1747" s="42"/>
      <c r="M1747" s="189" t="s">
        <v>5</v>
      </c>
      <c r="N1747" s="190" t="s">
        <v>46</v>
      </c>
      <c r="O1747" s="43"/>
      <c r="P1747" s="191">
        <f>O1747*H1747</f>
        <v>0</v>
      </c>
      <c r="Q1747" s="191">
        <v>0</v>
      </c>
      <c r="R1747" s="191">
        <f>Q1747*H1747</f>
        <v>0</v>
      </c>
      <c r="S1747" s="191">
        <v>3.0000000000000001E-3</v>
      </c>
      <c r="T1747" s="192">
        <f>S1747*H1747</f>
        <v>0.37557000000000001</v>
      </c>
      <c r="AR1747" s="25" t="s">
        <v>254</v>
      </c>
      <c r="AT1747" s="25" t="s">
        <v>180</v>
      </c>
      <c r="AU1747" s="25" t="s">
        <v>87</v>
      </c>
      <c r="AY1747" s="25" t="s">
        <v>178</v>
      </c>
      <c r="BE1747" s="193">
        <f>IF(N1747="základní",J1747,0)</f>
        <v>0</v>
      </c>
      <c r="BF1747" s="193">
        <f>IF(N1747="snížená",J1747,0)</f>
        <v>0</v>
      </c>
      <c r="BG1747" s="193">
        <f>IF(N1747="zákl. přenesená",J1747,0)</f>
        <v>0</v>
      </c>
      <c r="BH1747" s="193">
        <f>IF(N1747="sníž. přenesená",J1747,0)</f>
        <v>0</v>
      </c>
      <c r="BI1747" s="193">
        <f>IF(N1747="nulová",J1747,0)</f>
        <v>0</v>
      </c>
      <c r="BJ1747" s="25" t="s">
        <v>82</v>
      </c>
      <c r="BK1747" s="193">
        <f>ROUND(I1747*H1747,2)</f>
        <v>0</v>
      </c>
      <c r="BL1747" s="25" t="s">
        <v>254</v>
      </c>
      <c r="BM1747" s="25" t="s">
        <v>1731</v>
      </c>
    </row>
    <row r="1748" spans="2:65" s="12" customFormat="1">
      <c r="B1748" s="201"/>
      <c r="D1748" s="194" t="s">
        <v>304</v>
      </c>
      <c r="E1748" s="202" t="s">
        <v>5</v>
      </c>
      <c r="F1748" s="203" t="s">
        <v>1732</v>
      </c>
      <c r="H1748" s="202" t="s">
        <v>5</v>
      </c>
      <c r="I1748" s="204"/>
      <c r="L1748" s="201"/>
      <c r="M1748" s="205"/>
      <c r="N1748" s="206"/>
      <c r="O1748" s="206"/>
      <c r="P1748" s="206"/>
      <c r="Q1748" s="206"/>
      <c r="R1748" s="206"/>
      <c r="S1748" s="206"/>
      <c r="T1748" s="207"/>
      <c r="AT1748" s="202" t="s">
        <v>304</v>
      </c>
      <c r="AU1748" s="202" t="s">
        <v>87</v>
      </c>
      <c r="AV1748" s="12" t="s">
        <v>82</v>
      </c>
      <c r="AW1748" s="12" t="s">
        <v>38</v>
      </c>
      <c r="AX1748" s="12" t="s">
        <v>75</v>
      </c>
      <c r="AY1748" s="202" t="s">
        <v>178</v>
      </c>
    </row>
    <row r="1749" spans="2:65" s="13" customFormat="1">
      <c r="B1749" s="208"/>
      <c r="D1749" s="194" t="s">
        <v>304</v>
      </c>
      <c r="E1749" s="209" t="s">
        <v>5</v>
      </c>
      <c r="F1749" s="210" t="s">
        <v>1733</v>
      </c>
      <c r="H1749" s="211">
        <v>92.76</v>
      </c>
      <c r="I1749" s="212"/>
      <c r="L1749" s="208"/>
      <c r="M1749" s="213"/>
      <c r="N1749" s="214"/>
      <c r="O1749" s="214"/>
      <c r="P1749" s="214"/>
      <c r="Q1749" s="214"/>
      <c r="R1749" s="214"/>
      <c r="S1749" s="214"/>
      <c r="T1749" s="215"/>
      <c r="AT1749" s="209" t="s">
        <v>304</v>
      </c>
      <c r="AU1749" s="209" t="s">
        <v>87</v>
      </c>
      <c r="AV1749" s="13" t="s">
        <v>87</v>
      </c>
      <c r="AW1749" s="13" t="s">
        <v>38</v>
      </c>
      <c r="AX1749" s="13" t="s">
        <v>75</v>
      </c>
      <c r="AY1749" s="209" t="s">
        <v>178</v>
      </c>
    </row>
    <row r="1750" spans="2:65" s="12" customFormat="1">
      <c r="B1750" s="201"/>
      <c r="D1750" s="194" t="s">
        <v>304</v>
      </c>
      <c r="E1750" s="202" t="s">
        <v>5</v>
      </c>
      <c r="F1750" s="203" t="s">
        <v>799</v>
      </c>
      <c r="H1750" s="202" t="s">
        <v>5</v>
      </c>
      <c r="I1750" s="204"/>
      <c r="L1750" s="201"/>
      <c r="M1750" s="205"/>
      <c r="N1750" s="206"/>
      <c r="O1750" s="206"/>
      <c r="P1750" s="206"/>
      <c r="Q1750" s="206"/>
      <c r="R1750" s="206"/>
      <c r="S1750" s="206"/>
      <c r="T1750" s="207"/>
      <c r="AT1750" s="202" t="s">
        <v>304</v>
      </c>
      <c r="AU1750" s="202" t="s">
        <v>87</v>
      </c>
      <c r="AV1750" s="12" t="s">
        <v>82</v>
      </c>
      <c r="AW1750" s="12" t="s">
        <v>38</v>
      </c>
      <c r="AX1750" s="12" t="s">
        <v>75</v>
      </c>
      <c r="AY1750" s="202" t="s">
        <v>178</v>
      </c>
    </row>
    <row r="1751" spans="2:65" s="13" customFormat="1">
      <c r="B1751" s="208"/>
      <c r="D1751" s="194" t="s">
        <v>304</v>
      </c>
      <c r="E1751" s="209" t="s">
        <v>5</v>
      </c>
      <c r="F1751" s="210" t="s">
        <v>800</v>
      </c>
      <c r="H1751" s="211">
        <v>32.43</v>
      </c>
      <c r="I1751" s="212"/>
      <c r="L1751" s="208"/>
      <c r="M1751" s="213"/>
      <c r="N1751" s="214"/>
      <c r="O1751" s="214"/>
      <c r="P1751" s="214"/>
      <c r="Q1751" s="214"/>
      <c r="R1751" s="214"/>
      <c r="S1751" s="214"/>
      <c r="T1751" s="215"/>
      <c r="AT1751" s="209" t="s">
        <v>304</v>
      </c>
      <c r="AU1751" s="209" t="s">
        <v>87</v>
      </c>
      <c r="AV1751" s="13" t="s">
        <v>87</v>
      </c>
      <c r="AW1751" s="13" t="s">
        <v>38</v>
      </c>
      <c r="AX1751" s="13" t="s">
        <v>75</v>
      </c>
      <c r="AY1751" s="209" t="s">
        <v>178</v>
      </c>
    </row>
    <row r="1752" spans="2:65" s="14" customFormat="1">
      <c r="B1752" s="216"/>
      <c r="D1752" s="194" t="s">
        <v>304</v>
      </c>
      <c r="E1752" s="217" t="s">
        <v>5</v>
      </c>
      <c r="F1752" s="218" t="s">
        <v>309</v>
      </c>
      <c r="H1752" s="219">
        <v>125.19</v>
      </c>
      <c r="I1752" s="220"/>
      <c r="L1752" s="216"/>
      <c r="M1752" s="221"/>
      <c r="N1752" s="222"/>
      <c r="O1752" s="222"/>
      <c r="P1752" s="222"/>
      <c r="Q1752" s="222"/>
      <c r="R1752" s="222"/>
      <c r="S1752" s="222"/>
      <c r="T1752" s="223"/>
      <c r="AT1752" s="217" t="s">
        <v>304</v>
      </c>
      <c r="AU1752" s="217" t="s">
        <v>87</v>
      </c>
      <c r="AV1752" s="14" t="s">
        <v>177</v>
      </c>
      <c r="AW1752" s="14" t="s">
        <v>38</v>
      </c>
      <c r="AX1752" s="14" t="s">
        <v>82</v>
      </c>
      <c r="AY1752" s="217" t="s">
        <v>178</v>
      </c>
    </row>
    <row r="1753" spans="2:65" s="1" customFormat="1" ht="16.5" customHeight="1">
      <c r="B1753" s="181"/>
      <c r="C1753" s="182" t="s">
        <v>1734</v>
      </c>
      <c r="D1753" s="182" t="s">
        <v>180</v>
      </c>
      <c r="E1753" s="183" t="s">
        <v>1735</v>
      </c>
      <c r="F1753" s="184" t="s">
        <v>1736</v>
      </c>
      <c r="G1753" s="185" t="s">
        <v>315</v>
      </c>
      <c r="H1753" s="186">
        <v>67.23</v>
      </c>
      <c r="I1753" s="187"/>
      <c r="J1753" s="188">
        <f>ROUND(I1753*H1753,2)</f>
        <v>0</v>
      </c>
      <c r="K1753" s="184" t="s">
        <v>5</v>
      </c>
      <c r="L1753" s="42"/>
      <c r="M1753" s="189" t="s">
        <v>5</v>
      </c>
      <c r="N1753" s="190" t="s">
        <v>46</v>
      </c>
      <c r="O1753" s="43"/>
      <c r="P1753" s="191">
        <f>O1753*H1753</f>
        <v>0</v>
      </c>
      <c r="Q1753" s="191">
        <v>0</v>
      </c>
      <c r="R1753" s="191">
        <f>Q1753*H1753</f>
        <v>0</v>
      </c>
      <c r="S1753" s="191">
        <v>2.9999999999999997E-4</v>
      </c>
      <c r="T1753" s="192">
        <f>S1753*H1753</f>
        <v>2.0168999999999999E-2</v>
      </c>
      <c r="AR1753" s="25" t="s">
        <v>254</v>
      </c>
      <c r="AT1753" s="25" t="s">
        <v>180</v>
      </c>
      <c r="AU1753" s="25" t="s">
        <v>87</v>
      </c>
      <c r="AY1753" s="25" t="s">
        <v>178</v>
      </c>
      <c r="BE1753" s="193">
        <f>IF(N1753="základní",J1753,0)</f>
        <v>0</v>
      </c>
      <c r="BF1753" s="193">
        <f>IF(N1753="snížená",J1753,0)</f>
        <v>0</v>
      </c>
      <c r="BG1753" s="193">
        <f>IF(N1753="zákl. přenesená",J1753,0)</f>
        <v>0</v>
      </c>
      <c r="BH1753" s="193">
        <f>IF(N1753="sníž. přenesená",J1753,0)</f>
        <v>0</v>
      </c>
      <c r="BI1753" s="193">
        <f>IF(N1753="nulová",J1753,0)</f>
        <v>0</v>
      </c>
      <c r="BJ1753" s="25" t="s">
        <v>82</v>
      </c>
      <c r="BK1753" s="193">
        <f>ROUND(I1753*H1753,2)</f>
        <v>0</v>
      </c>
      <c r="BL1753" s="25" t="s">
        <v>254</v>
      </c>
      <c r="BM1753" s="25" t="s">
        <v>1737</v>
      </c>
    </row>
    <row r="1754" spans="2:65" s="12" customFormat="1">
      <c r="B1754" s="201"/>
      <c r="D1754" s="194" t="s">
        <v>304</v>
      </c>
      <c r="E1754" s="202" t="s">
        <v>5</v>
      </c>
      <c r="F1754" s="203" t="s">
        <v>794</v>
      </c>
      <c r="H1754" s="202" t="s">
        <v>5</v>
      </c>
      <c r="I1754" s="204"/>
      <c r="L1754" s="201"/>
      <c r="M1754" s="205"/>
      <c r="N1754" s="206"/>
      <c r="O1754" s="206"/>
      <c r="P1754" s="206"/>
      <c r="Q1754" s="206"/>
      <c r="R1754" s="206"/>
      <c r="S1754" s="206"/>
      <c r="T1754" s="207"/>
      <c r="AT1754" s="202" t="s">
        <v>304</v>
      </c>
      <c r="AU1754" s="202" t="s">
        <v>87</v>
      </c>
      <c r="AV1754" s="12" t="s">
        <v>82</v>
      </c>
      <c r="AW1754" s="12" t="s">
        <v>38</v>
      </c>
      <c r="AX1754" s="12" t="s">
        <v>75</v>
      </c>
      <c r="AY1754" s="202" t="s">
        <v>178</v>
      </c>
    </row>
    <row r="1755" spans="2:65" s="13" customFormat="1">
      <c r="B1755" s="208"/>
      <c r="D1755" s="194" t="s">
        <v>304</v>
      </c>
      <c r="E1755" s="209" t="s">
        <v>5</v>
      </c>
      <c r="F1755" s="210" t="s">
        <v>1738</v>
      </c>
      <c r="H1755" s="211">
        <v>19.920000000000002</v>
      </c>
      <c r="I1755" s="212"/>
      <c r="L1755" s="208"/>
      <c r="M1755" s="213"/>
      <c r="N1755" s="214"/>
      <c r="O1755" s="214"/>
      <c r="P1755" s="214"/>
      <c r="Q1755" s="214"/>
      <c r="R1755" s="214"/>
      <c r="S1755" s="214"/>
      <c r="T1755" s="215"/>
      <c r="AT1755" s="209" t="s">
        <v>304</v>
      </c>
      <c r="AU1755" s="209" t="s">
        <v>87</v>
      </c>
      <c r="AV1755" s="13" t="s">
        <v>87</v>
      </c>
      <c r="AW1755" s="13" t="s">
        <v>38</v>
      </c>
      <c r="AX1755" s="13" t="s">
        <v>75</v>
      </c>
      <c r="AY1755" s="209" t="s">
        <v>178</v>
      </c>
    </row>
    <row r="1756" spans="2:65" s="13" customFormat="1">
      <c r="B1756" s="208"/>
      <c r="D1756" s="194" t="s">
        <v>304</v>
      </c>
      <c r="E1756" s="209" t="s">
        <v>5</v>
      </c>
      <c r="F1756" s="210" t="s">
        <v>848</v>
      </c>
      <c r="H1756" s="211">
        <v>-0.8</v>
      </c>
      <c r="I1756" s="212"/>
      <c r="L1756" s="208"/>
      <c r="M1756" s="213"/>
      <c r="N1756" s="214"/>
      <c r="O1756" s="214"/>
      <c r="P1756" s="214"/>
      <c r="Q1756" s="214"/>
      <c r="R1756" s="214"/>
      <c r="S1756" s="214"/>
      <c r="T1756" s="215"/>
      <c r="AT1756" s="209" t="s">
        <v>304</v>
      </c>
      <c r="AU1756" s="209" t="s">
        <v>87</v>
      </c>
      <c r="AV1756" s="13" t="s">
        <v>87</v>
      </c>
      <c r="AW1756" s="13" t="s">
        <v>38</v>
      </c>
      <c r="AX1756" s="13" t="s">
        <v>75</v>
      </c>
      <c r="AY1756" s="209" t="s">
        <v>178</v>
      </c>
    </row>
    <row r="1757" spans="2:65" s="12" customFormat="1">
      <c r="B1757" s="201"/>
      <c r="D1757" s="194" t="s">
        <v>304</v>
      </c>
      <c r="E1757" s="202" t="s">
        <v>5</v>
      </c>
      <c r="F1757" s="203" t="s">
        <v>654</v>
      </c>
      <c r="H1757" s="202" t="s">
        <v>5</v>
      </c>
      <c r="I1757" s="204"/>
      <c r="L1757" s="201"/>
      <c r="M1757" s="205"/>
      <c r="N1757" s="206"/>
      <c r="O1757" s="206"/>
      <c r="P1757" s="206"/>
      <c r="Q1757" s="206"/>
      <c r="R1757" s="206"/>
      <c r="S1757" s="206"/>
      <c r="T1757" s="207"/>
      <c r="AT1757" s="202" t="s">
        <v>304</v>
      </c>
      <c r="AU1757" s="202" t="s">
        <v>87</v>
      </c>
      <c r="AV1757" s="12" t="s">
        <v>82</v>
      </c>
      <c r="AW1757" s="12" t="s">
        <v>38</v>
      </c>
      <c r="AX1757" s="12" t="s">
        <v>75</v>
      </c>
      <c r="AY1757" s="202" t="s">
        <v>178</v>
      </c>
    </row>
    <row r="1758" spans="2:65" s="13" customFormat="1">
      <c r="B1758" s="208"/>
      <c r="D1758" s="194" t="s">
        <v>304</v>
      </c>
      <c r="E1758" s="209" t="s">
        <v>5</v>
      </c>
      <c r="F1758" s="210" t="s">
        <v>1739</v>
      </c>
      <c r="H1758" s="211">
        <v>28.44</v>
      </c>
      <c r="I1758" s="212"/>
      <c r="L1758" s="208"/>
      <c r="M1758" s="213"/>
      <c r="N1758" s="214"/>
      <c r="O1758" s="214"/>
      <c r="P1758" s="214"/>
      <c r="Q1758" s="214"/>
      <c r="R1758" s="214"/>
      <c r="S1758" s="214"/>
      <c r="T1758" s="215"/>
      <c r="AT1758" s="209" t="s">
        <v>304</v>
      </c>
      <c r="AU1758" s="209" t="s">
        <v>87</v>
      </c>
      <c r="AV1758" s="13" t="s">
        <v>87</v>
      </c>
      <c r="AW1758" s="13" t="s">
        <v>38</v>
      </c>
      <c r="AX1758" s="13" t="s">
        <v>75</v>
      </c>
      <c r="AY1758" s="209" t="s">
        <v>178</v>
      </c>
    </row>
    <row r="1759" spans="2:65" s="13" customFormat="1">
      <c r="B1759" s="208"/>
      <c r="D1759" s="194" t="s">
        <v>304</v>
      </c>
      <c r="E1759" s="209" t="s">
        <v>5</v>
      </c>
      <c r="F1759" s="210" t="s">
        <v>848</v>
      </c>
      <c r="H1759" s="211">
        <v>-0.8</v>
      </c>
      <c r="I1759" s="212"/>
      <c r="L1759" s="208"/>
      <c r="M1759" s="213"/>
      <c r="N1759" s="214"/>
      <c r="O1759" s="214"/>
      <c r="P1759" s="214"/>
      <c r="Q1759" s="214"/>
      <c r="R1759" s="214"/>
      <c r="S1759" s="214"/>
      <c r="T1759" s="215"/>
      <c r="AT1759" s="209" t="s">
        <v>304</v>
      </c>
      <c r="AU1759" s="209" t="s">
        <v>87</v>
      </c>
      <c r="AV1759" s="13" t="s">
        <v>87</v>
      </c>
      <c r="AW1759" s="13" t="s">
        <v>38</v>
      </c>
      <c r="AX1759" s="13" t="s">
        <v>75</v>
      </c>
      <c r="AY1759" s="209" t="s">
        <v>178</v>
      </c>
    </row>
    <row r="1760" spans="2:65" s="13" customFormat="1">
      <c r="B1760" s="208"/>
      <c r="D1760" s="194" t="s">
        <v>304</v>
      </c>
      <c r="E1760" s="209" t="s">
        <v>5</v>
      </c>
      <c r="F1760" s="210" t="s">
        <v>845</v>
      </c>
      <c r="H1760" s="211">
        <v>-1.25</v>
      </c>
      <c r="I1760" s="212"/>
      <c r="L1760" s="208"/>
      <c r="M1760" s="213"/>
      <c r="N1760" s="214"/>
      <c r="O1760" s="214"/>
      <c r="P1760" s="214"/>
      <c r="Q1760" s="214"/>
      <c r="R1760" s="214"/>
      <c r="S1760" s="214"/>
      <c r="T1760" s="215"/>
      <c r="AT1760" s="209" t="s">
        <v>304</v>
      </c>
      <c r="AU1760" s="209" t="s">
        <v>87</v>
      </c>
      <c r="AV1760" s="13" t="s">
        <v>87</v>
      </c>
      <c r="AW1760" s="13" t="s">
        <v>38</v>
      </c>
      <c r="AX1760" s="13" t="s">
        <v>75</v>
      </c>
      <c r="AY1760" s="209" t="s">
        <v>178</v>
      </c>
    </row>
    <row r="1761" spans="2:65" s="12" customFormat="1">
      <c r="B1761" s="201"/>
      <c r="D1761" s="194" t="s">
        <v>304</v>
      </c>
      <c r="E1761" s="202" t="s">
        <v>5</v>
      </c>
      <c r="F1761" s="203" t="s">
        <v>799</v>
      </c>
      <c r="H1761" s="202" t="s">
        <v>5</v>
      </c>
      <c r="I1761" s="204"/>
      <c r="L1761" s="201"/>
      <c r="M1761" s="205"/>
      <c r="N1761" s="206"/>
      <c r="O1761" s="206"/>
      <c r="P1761" s="206"/>
      <c r="Q1761" s="206"/>
      <c r="R1761" s="206"/>
      <c r="S1761" s="206"/>
      <c r="T1761" s="207"/>
      <c r="AT1761" s="202" t="s">
        <v>304</v>
      </c>
      <c r="AU1761" s="202" t="s">
        <v>87</v>
      </c>
      <c r="AV1761" s="12" t="s">
        <v>82</v>
      </c>
      <c r="AW1761" s="12" t="s">
        <v>38</v>
      </c>
      <c r="AX1761" s="12" t="s">
        <v>75</v>
      </c>
      <c r="AY1761" s="202" t="s">
        <v>178</v>
      </c>
    </row>
    <row r="1762" spans="2:65" s="13" customFormat="1">
      <c r="B1762" s="208"/>
      <c r="D1762" s="194" t="s">
        <v>304</v>
      </c>
      <c r="E1762" s="209" t="s">
        <v>5</v>
      </c>
      <c r="F1762" s="210" t="s">
        <v>1740</v>
      </c>
      <c r="H1762" s="211">
        <v>22.52</v>
      </c>
      <c r="I1762" s="212"/>
      <c r="L1762" s="208"/>
      <c r="M1762" s="213"/>
      <c r="N1762" s="214"/>
      <c r="O1762" s="214"/>
      <c r="P1762" s="214"/>
      <c r="Q1762" s="214"/>
      <c r="R1762" s="214"/>
      <c r="S1762" s="214"/>
      <c r="T1762" s="215"/>
      <c r="AT1762" s="209" t="s">
        <v>304</v>
      </c>
      <c r="AU1762" s="209" t="s">
        <v>87</v>
      </c>
      <c r="AV1762" s="13" t="s">
        <v>87</v>
      </c>
      <c r="AW1762" s="13" t="s">
        <v>38</v>
      </c>
      <c r="AX1762" s="13" t="s">
        <v>75</v>
      </c>
      <c r="AY1762" s="209" t="s">
        <v>178</v>
      </c>
    </row>
    <row r="1763" spans="2:65" s="13" customFormat="1">
      <c r="B1763" s="208"/>
      <c r="D1763" s="194" t="s">
        <v>304</v>
      </c>
      <c r="E1763" s="209" t="s">
        <v>5</v>
      </c>
      <c r="F1763" s="210" t="s">
        <v>848</v>
      </c>
      <c r="H1763" s="211">
        <v>-0.8</v>
      </c>
      <c r="I1763" s="212"/>
      <c r="L1763" s="208"/>
      <c r="M1763" s="213"/>
      <c r="N1763" s="214"/>
      <c r="O1763" s="214"/>
      <c r="P1763" s="214"/>
      <c r="Q1763" s="214"/>
      <c r="R1763" s="214"/>
      <c r="S1763" s="214"/>
      <c r="T1763" s="215"/>
      <c r="AT1763" s="209" t="s">
        <v>304</v>
      </c>
      <c r="AU1763" s="209" t="s">
        <v>87</v>
      </c>
      <c r="AV1763" s="13" t="s">
        <v>87</v>
      </c>
      <c r="AW1763" s="13" t="s">
        <v>38</v>
      </c>
      <c r="AX1763" s="13" t="s">
        <v>75</v>
      </c>
      <c r="AY1763" s="209" t="s">
        <v>178</v>
      </c>
    </row>
    <row r="1764" spans="2:65" s="14" customFormat="1">
      <c r="B1764" s="216"/>
      <c r="D1764" s="194" t="s">
        <v>304</v>
      </c>
      <c r="E1764" s="217" t="s">
        <v>5</v>
      </c>
      <c r="F1764" s="218" t="s">
        <v>309</v>
      </c>
      <c r="H1764" s="219">
        <v>67.23</v>
      </c>
      <c r="I1764" s="220"/>
      <c r="L1764" s="216"/>
      <c r="M1764" s="221"/>
      <c r="N1764" s="222"/>
      <c r="O1764" s="222"/>
      <c r="P1764" s="222"/>
      <c r="Q1764" s="222"/>
      <c r="R1764" s="222"/>
      <c r="S1764" s="222"/>
      <c r="T1764" s="223"/>
      <c r="AT1764" s="217" t="s">
        <v>304</v>
      </c>
      <c r="AU1764" s="217" t="s">
        <v>87</v>
      </c>
      <c r="AV1764" s="14" t="s">
        <v>177</v>
      </c>
      <c r="AW1764" s="14" t="s">
        <v>38</v>
      </c>
      <c r="AX1764" s="14" t="s">
        <v>82</v>
      </c>
      <c r="AY1764" s="217" t="s">
        <v>178</v>
      </c>
    </row>
    <row r="1765" spans="2:65" s="11" customFormat="1" ht="29.85" customHeight="1">
      <c r="B1765" s="168"/>
      <c r="D1765" s="169" t="s">
        <v>74</v>
      </c>
      <c r="E1765" s="179" t="s">
        <v>1741</v>
      </c>
      <c r="F1765" s="179" t="s">
        <v>1742</v>
      </c>
      <c r="I1765" s="171"/>
      <c r="J1765" s="180">
        <f>BK1765</f>
        <v>0</v>
      </c>
      <c r="L1765" s="168"/>
      <c r="M1765" s="173"/>
      <c r="N1765" s="174"/>
      <c r="O1765" s="174"/>
      <c r="P1765" s="175">
        <f>SUM(P1766:P1824)</f>
        <v>0</v>
      </c>
      <c r="Q1765" s="174"/>
      <c r="R1765" s="175">
        <f>SUM(R1766:R1824)</f>
        <v>0.99201874000000001</v>
      </c>
      <c r="S1765" s="174"/>
      <c r="T1765" s="176">
        <f>SUM(T1766:T1824)</f>
        <v>0</v>
      </c>
      <c r="AR1765" s="169" t="s">
        <v>87</v>
      </c>
      <c r="AT1765" s="177" t="s">
        <v>74</v>
      </c>
      <c r="AU1765" s="177" t="s">
        <v>82</v>
      </c>
      <c r="AY1765" s="169" t="s">
        <v>178</v>
      </c>
      <c r="BK1765" s="178">
        <f>SUM(BK1766:BK1824)</f>
        <v>0</v>
      </c>
    </row>
    <row r="1766" spans="2:65" s="1" customFormat="1" ht="16.5" customHeight="1">
      <c r="B1766" s="181"/>
      <c r="C1766" s="182" t="s">
        <v>1743</v>
      </c>
      <c r="D1766" s="182" t="s">
        <v>180</v>
      </c>
      <c r="E1766" s="183" t="s">
        <v>1744</v>
      </c>
      <c r="F1766" s="184" t="s">
        <v>1745</v>
      </c>
      <c r="G1766" s="185" t="s">
        <v>302</v>
      </c>
      <c r="H1766" s="186">
        <v>66.28</v>
      </c>
      <c r="I1766" s="187"/>
      <c r="J1766" s="188">
        <f>ROUND(I1766*H1766,2)</f>
        <v>0</v>
      </c>
      <c r="K1766" s="184" t="s">
        <v>5</v>
      </c>
      <c r="L1766" s="42"/>
      <c r="M1766" s="189" t="s">
        <v>5</v>
      </c>
      <c r="N1766" s="190" t="s">
        <v>46</v>
      </c>
      <c r="O1766" s="43"/>
      <c r="P1766" s="191">
        <f>O1766*H1766</f>
        <v>0</v>
      </c>
      <c r="Q1766" s="191">
        <v>2.0000000000000002E-5</v>
      </c>
      <c r="R1766" s="191">
        <f>Q1766*H1766</f>
        <v>1.3256000000000001E-3</v>
      </c>
      <c r="S1766" s="191">
        <v>0</v>
      </c>
      <c r="T1766" s="192">
        <f>S1766*H1766</f>
        <v>0</v>
      </c>
      <c r="AR1766" s="25" t="s">
        <v>254</v>
      </c>
      <c r="AT1766" s="25" t="s">
        <v>180</v>
      </c>
      <c r="AU1766" s="25" t="s">
        <v>87</v>
      </c>
      <c r="AY1766" s="25" t="s">
        <v>178</v>
      </c>
      <c r="BE1766" s="193">
        <f>IF(N1766="základní",J1766,0)</f>
        <v>0</v>
      </c>
      <c r="BF1766" s="193">
        <f>IF(N1766="snížená",J1766,0)</f>
        <v>0</v>
      </c>
      <c r="BG1766" s="193">
        <f>IF(N1766="zákl. přenesená",J1766,0)</f>
        <v>0</v>
      </c>
      <c r="BH1766" s="193">
        <f>IF(N1766="sníž. přenesená",J1766,0)</f>
        <v>0</v>
      </c>
      <c r="BI1766" s="193">
        <f>IF(N1766="nulová",J1766,0)</f>
        <v>0</v>
      </c>
      <c r="BJ1766" s="25" t="s">
        <v>82</v>
      </c>
      <c r="BK1766" s="193">
        <f>ROUND(I1766*H1766,2)</f>
        <v>0</v>
      </c>
      <c r="BL1766" s="25" t="s">
        <v>254</v>
      </c>
      <c r="BM1766" s="25" t="s">
        <v>1746</v>
      </c>
    </row>
    <row r="1767" spans="2:65" s="12" customFormat="1">
      <c r="B1767" s="201"/>
      <c r="D1767" s="194" t="s">
        <v>304</v>
      </c>
      <c r="E1767" s="202" t="s">
        <v>5</v>
      </c>
      <c r="F1767" s="203" t="s">
        <v>1747</v>
      </c>
      <c r="H1767" s="202" t="s">
        <v>5</v>
      </c>
      <c r="I1767" s="204"/>
      <c r="L1767" s="201"/>
      <c r="M1767" s="205"/>
      <c r="N1767" s="206"/>
      <c r="O1767" s="206"/>
      <c r="P1767" s="206"/>
      <c r="Q1767" s="206"/>
      <c r="R1767" s="206"/>
      <c r="S1767" s="206"/>
      <c r="T1767" s="207"/>
      <c r="AT1767" s="202" t="s">
        <v>304</v>
      </c>
      <c r="AU1767" s="202" t="s">
        <v>87</v>
      </c>
      <c r="AV1767" s="12" t="s">
        <v>82</v>
      </c>
      <c r="AW1767" s="12" t="s">
        <v>38</v>
      </c>
      <c r="AX1767" s="12" t="s">
        <v>75</v>
      </c>
      <c r="AY1767" s="202" t="s">
        <v>178</v>
      </c>
    </row>
    <row r="1768" spans="2:65" s="13" customFormat="1">
      <c r="B1768" s="208"/>
      <c r="D1768" s="194" t="s">
        <v>304</v>
      </c>
      <c r="E1768" s="209" t="s">
        <v>5</v>
      </c>
      <c r="F1768" s="210" t="s">
        <v>1748</v>
      </c>
      <c r="H1768" s="211">
        <v>17.64</v>
      </c>
      <c r="I1768" s="212"/>
      <c r="L1768" s="208"/>
      <c r="M1768" s="213"/>
      <c r="N1768" s="214"/>
      <c r="O1768" s="214"/>
      <c r="P1768" s="214"/>
      <c r="Q1768" s="214"/>
      <c r="R1768" s="214"/>
      <c r="S1768" s="214"/>
      <c r="T1768" s="215"/>
      <c r="AT1768" s="209" t="s">
        <v>304</v>
      </c>
      <c r="AU1768" s="209" t="s">
        <v>87</v>
      </c>
      <c r="AV1768" s="13" t="s">
        <v>87</v>
      </c>
      <c r="AW1768" s="13" t="s">
        <v>38</v>
      </c>
      <c r="AX1768" s="13" t="s">
        <v>75</v>
      </c>
      <c r="AY1768" s="209" t="s">
        <v>178</v>
      </c>
    </row>
    <row r="1769" spans="2:65" s="13" customFormat="1">
      <c r="B1769" s="208"/>
      <c r="D1769" s="194" t="s">
        <v>304</v>
      </c>
      <c r="E1769" s="209" t="s">
        <v>5</v>
      </c>
      <c r="F1769" s="210" t="s">
        <v>5</v>
      </c>
      <c r="H1769" s="211">
        <v>0</v>
      </c>
      <c r="I1769" s="212"/>
      <c r="L1769" s="208"/>
      <c r="M1769" s="213"/>
      <c r="N1769" s="214"/>
      <c r="O1769" s="214"/>
      <c r="P1769" s="214"/>
      <c r="Q1769" s="214"/>
      <c r="R1769" s="214"/>
      <c r="S1769" s="214"/>
      <c r="T1769" s="215"/>
      <c r="AT1769" s="209" t="s">
        <v>304</v>
      </c>
      <c r="AU1769" s="209" t="s">
        <v>87</v>
      </c>
      <c r="AV1769" s="13" t="s">
        <v>87</v>
      </c>
      <c r="AW1769" s="13" t="s">
        <v>6</v>
      </c>
      <c r="AX1769" s="13" t="s">
        <v>75</v>
      </c>
      <c r="AY1769" s="209" t="s">
        <v>178</v>
      </c>
    </row>
    <row r="1770" spans="2:65" s="12" customFormat="1">
      <c r="B1770" s="201"/>
      <c r="D1770" s="194" t="s">
        <v>304</v>
      </c>
      <c r="E1770" s="202" t="s">
        <v>5</v>
      </c>
      <c r="F1770" s="203" t="s">
        <v>1749</v>
      </c>
      <c r="H1770" s="202" t="s">
        <v>5</v>
      </c>
      <c r="I1770" s="204"/>
      <c r="L1770" s="201"/>
      <c r="M1770" s="205"/>
      <c r="N1770" s="206"/>
      <c r="O1770" s="206"/>
      <c r="P1770" s="206"/>
      <c r="Q1770" s="206"/>
      <c r="R1770" s="206"/>
      <c r="S1770" s="206"/>
      <c r="T1770" s="207"/>
      <c r="AT1770" s="202" t="s">
        <v>304</v>
      </c>
      <c r="AU1770" s="202" t="s">
        <v>87</v>
      </c>
      <c r="AV1770" s="12" t="s">
        <v>82</v>
      </c>
      <c r="AW1770" s="12" t="s">
        <v>38</v>
      </c>
      <c r="AX1770" s="12" t="s">
        <v>75</v>
      </c>
      <c r="AY1770" s="202" t="s">
        <v>178</v>
      </c>
    </row>
    <row r="1771" spans="2:65" s="13" customFormat="1">
      <c r="B1771" s="208"/>
      <c r="D1771" s="194" t="s">
        <v>304</v>
      </c>
      <c r="E1771" s="209" t="s">
        <v>5</v>
      </c>
      <c r="F1771" s="210" t="s">
        <v>1750</v>
      </c>
      <c r="H1771" s="211">
        <v>14.64</v>
      </c>
      <c r="I1771" s="212"/>
      <c r="L1771" s="208"/>
      <c r="M1771" s="213"/>
      <c r="N1771" s="214"/>
      <c r="O1771" s="214"/>
      <c r="P1771" s="214"/>
      <c r="Q1771" s="214"/>
      <c r="R1771" s="214"/>
      <c r="S1771" s="214"/>
      <c r="T1771" s="215"/>
      <c r="AT1771" s="209" t="s">
        <v>304</v>
      </c>
      <c r="AU1771" s="209" t="s">
        <v>87</v>
      </c>
      <c r="AV1771" s="13" t="s">
        <v>87</v>
      </c>
      <c r="AW1771" s="13" t="s">
        <v>38</v>
      </c>
      <c r="AX1771" s="13" t="s">
        <v>75</v>
      </c>
      <c r="AY1771" s="209" t="s">
        <v>178</v>
      </c>
    </row>
    <row r="1772" spans="2:65" s="12" customFormat="1">
      <c r="B1772" s="201"/>
      <c r="D1772" s="194" t="s">
        <v>304</v>
      </c>
      <c r="E1772" s="202" t="s">
        <v>5</v>
      </c>
      <c r="F1772" s="203" t="s">
        <v>1751</v>
      </c>
      <c r="H1772" s="202" t="s">
        <v>5</v>
      </c>
      <c r="I1772" s="204"/>
      <c r="L1772" s="201"/>
      <c r="M1772" s="205"/>
      <c r="N1772" s="206"/>
      <c r="O1772" s="206"/>
      <c r="P1772" s="206"/>
      <c r="Q1772" s="206"/>
      <c r="R1772" s="206"/>
      <c r="S1772" s="206"/>
      <c r="T1772" s="207"/>
      <c r="AT1772" s="202" t="s">
        <v>304</v>
      </c>
      <c r="AU1772" s="202" t="s">
        <v>87</v>
      </c>
      <c r="AV1772" s="12" t="s">
        <v>82</v>
      </c>
      <c r="AW1772" s="12" t="s">
        <v>38</v>
      </c>
      <c r="AX1772" s="12" t="s">
        <v>75</v>
      </c>
      <c r="AY1772" s="202" t="s">
        <v>178</v>
      </c>
    </row>
    <row r="1773" spans="2:65" s="13" customFormat="1">
      <c r="B1773" s="208"/>
      <c r="D1773" s="194" t="s">
        <v>304</v>
      </c>
      <c r="E1773" s="209" t="s">
        <v>5</v>
      </c>
      <c r="F1773" s="210" t="s">
        <v>1752</v>
      </c>
      <c r="H1773" s="211">
        <v>34</v>
      </c>
      <c r="I1773" s="212"/>
      <c r="L1773" s="208"/>
      <c r="M1773" s="213"/>
      <c r="N1773" s="214"/>
      <c r="O1773" s="214"/>
      <c r="P1773" s="214"/>
      <c r="Q1773" s="214"/>
      <c r="R1773" s="214"/>
      <c r="S1773" s="214"/>
      <c r="T1773" s="215"/>
      <c r="AT1773" s="209" t="s">
        <v>304</v>
      </c>
      <c r="AU1773" s="209" t="s">
        <v>87</v>
      </c>
      <c r="AV1773" s="13" t="s">
        <v>87</v>
      </c>
      <c r="AW1773" s="13" t="s">
        <v>38</v>
      </c>
      <c r="AX1773" s="13" t="s">
        <v>75</v>
      </c>
      <c r="AY1773" s="209" t="s">
        <v>178</v>
      </c>
    </row>
    <row r="1774" spans="2:65" s="14" customFormat="1">
      <c r="B1774" s="216"/>
      <c r="D1774" s="194" t="s">
        <v>304</v>
      </c>
      <c r="E1774" s="217" t="s">
        <v>5</v>
      </c>
      <c r="F1774" s="218" t="s">
        <v>309</v>
      </c>
      <c r="H1774" s="219">
        <v>66.28</v>
      </c>
      <c r="I1774" s="220"/>
      <c r="L1774" s="216"/>
      <c r="M1774" s="221"/>
      <c r="N1774" s="222"/>
      <c r="O1774" s="222"/>
      <c r="P1774" s="222"/>
      <c r="Q1774" s="222"/>
      <c r="R1774" s="222"/>
      <c r="S1774" s="222"/>
      <c r="T1774" s="223"/>
      <c r="AT1774" s="217" t="s">
        <v>304</v>
      </c>
      <c r="AU1774" s="217" t="s">
        <v>87</v>
      </c>
      <c r="AV1774" s="14" t="s">
        <v>177</v>
      </c>
      <c r="AW1774" s="14" t="s">
        <v>38</v>
      </c>
      <c r="AX1774" s="14" t="s">
        <v>82</v>
      </c>
      <c r="AY1774" s="217" t="s">
        <v>178</v>
      </c>
    </row>
    <row r="1775" spans="2:65" s="1" customFormat="1" ht="25.5" customHeight="1">
      <c r="B1775" s="181"/>
      <c r="C1775" s="182" t="s">
        <v>1753</v>
      </c>
      <c r="D1775" s="182" t="s">
        <v>180</v>
      </c>
      <c r="E1775" s="183" t="s">
        <v>1754</v>
      </c>
      <c r="F1775" s="184" t="s">
        <v>1755</v>
      </c>
      <c r="G1775" s="185" t="s">
        <v>302</v>
      </c>
      <c r="H1775" s="186">
        <v>232.762</v>
      </c>
      <c r="I1775" s="187"/>
      <c r="J1775" s="188">
        <f>ROUND(I1775*H1775,2)</f>
        <v>0</v>
      </c>
      <c r="K1775" s="184" t="s">
        <v>5</v>
      </c>
      <c r="L1775" s="42"/>
      <c r="M1775" s="189" t="s">
        <v>5</v>
      </c>
      <c r="N1775" s="190" t="s">
        <v>46</v>
      </c>
      <c r="O1775" s="43"/>
      <c r="P1775" s="191">
        <f>O1775*H1775</f>
        <v>0</v>
      </c>
      <c r="Q1775" s="191">
        <v>1.7000000000000001E-4</v>
      </c>
      <c r="R1775" s="191">
        <f>Q1775*H1775</f>
        <v>3.956954E-2</v>
      </c>
      <c r="S1775" s="191">
        <v>0</v>
      </c>
      <c r="T1775" s="192">
        <f>S1775*H1775</f>
        <v>0</v>
      </c>
      <c r="AR1775" s="25" t="s">
        <v>254</v>
      </c>
      <c r="AT1775" s="25" t="s">
        <v>180</v>
      </c>
      <c r="AU1775" s="25" t="s">
        <v>87</v>
      </c>
      <c r="AY1775" s="25" t="s">
        <v>178</v>
      </c>
      <c r="BE1775" s="193">
        <f>IF(N1775="základní",J1775,0)</f>
        <v>0</v>
      </c>
      <c r="BF1775" s="193">
        <f>IF(N1775="snížená",J1775,0)</f>
        <v>0</v>
      </c>
      <c r="BG1775" s="193">
        <f>IF(N1775="zákl. přenesená",J1775,0)</f>
        <v>0</v>
      </c>
      <c r="BH1775" s="193">
        <f>IF(N1775="sníž. přenesená",J1775,0)</f>
        <v>0</v>
      </c>
      <c r="BI1775" s="193">
        <f>IF(N1775="nulová",J1775,0)</f>
        <v>0</v>
      </c>
      <c r="BJ1775" s="25" t="s">
        <v>82</v>
      </c>
      <c r="BK1775" s="193">
        <f>ROUND(I1775*H1775,2)</f>
        <v>0</v>
      </c>
      <c r="BL1775" s="25" t="s">
        <v>254</v>
      </c>
      <c r="BM1775" s="25" t="s">
        <v>1756</v>
      </c>
    </row>
    <row r="1776" spans="2:65" s="12" customFormat="1">
      <c r="B1776" s="201"/>
      <c r="D1776" s="194" t="s">
        <v>304</v>
      </c>
      <c r="E1776" s="202" t="s">
        <v>5</v>
      </c>
      <c r="F1776" s="203" t="s">
        <v>329</v>
      </c>
      <c r="H1776" s="202" t="s">
        <v>5</v>
      </c>
      <c r="I1776" s="204"/>
      <c r="L1776" s="201"/>
      <c r="M1776" s="205"/>
      <c r="N1776" s="206"/>
      <c r="O1776" s="206"/>
      <c r="P1776" s="206"/>
      <c r="Q1776" s="206"/>
      <c r="R1776" s="206"/>
      <c r="S1776" s="206"/>
      <c r="T1776" s="207"/>
      <c r="AT1776" s="202" t="s">
        <v>304</v>
      </c>
      <c r="AU1776" s="202" t="s">
        <v>87</v>
      </c>
      <c r="AV1776" s="12" t="s">
        <v>82</v>
      </c>
      <c r="AW1776" s="12" t="s">
        <v>38</v>
      </c>
      <c r="AX1776" s="12" t="s">
        <v>75</v>
      </c>
      <c r="AY1776" s="202" t="s">
        <v>178</v>
      </c>
    </row>
    <row r="1777" spans="2:51" s="13" customFormat="1">
      <c r="B1777" s="208"/>
      <c r="D1777" s="194" t="s">
        <v>304</v>
      </c>
      <c r="E1777" s="209" t="s">
        <v>5</v>
      </c>
      <c r="F1777" s="210" t="s">
        <v>1757</v>
      </c>
      <c r="H1777" s="211">
        <v>2.8029999999999999</v>
      </c>
      <c r="I1777" s="212"/>
      <c r="L1777" s="208"/>
      <c r="M1777" s="213"/>
      <c r="N1777" s="214"/>
      <c r="O1777" s="214"/>
      <c r="P1777" s="214"/>
      <c r="Q1777" s="214"/>
      <c r="R1777" s="214"/>
      <c r="S1777" s="214"/>
      <c r="T1777" s="215"/>
      <c r="AT1777" s="209" t="s">
        <v>304</v>
      </c>
      <c r="AU1777" s="209" t="s">
        <v>87</v>
      </c>
      <c r="AV1777" s="13" t="s">
        <v>87</v>
      </c>
      <c r="AW1777" s="13" t="s">
        <v>38</v>
      </c>
      <c r="AX1777" s="13" t="s">
        <v>75</v>
      </c>
      <c r="AY1777" s="209" t="s">
        <v>178</v>
      </c>
    </row>
    <row r="1778" spans="2:51" s="12" customFormat="1">
      <c r="B1778" s="201"/>
      <c r="D1778" s="194" t="s">
        <v>304</v>
      </c>
      <c r="E1778" s="202" t="s">
        <v>5</v>
      </c>
      <c r="F1778" s="203" t="s">
        <v>331</v>
      </c>
      <c r="H1778" s="202" t="s">
        <v>5</v>
      </c>
      <c r="I1778" s="204"/>
      <c r="L1778" s="201"/>
      <c r="M1778" s="205"/>
      <c r="N1778" s="206"/>
      <c r="O1778" s="206"/>
      <c r="P1778" s="206"/>
      <c r="Q1778" s="206"/>
      <c r="R1778" s="206"/>
      <c r="S1778" s="206"/>
      <c r="T1778" s="207"/>
      <c r="AT1778" s="202" t="s">
        <v>304</v>
      </c>
      <c r="AU1778" s="202" t="s">
        <v>87</v>
      </c>
      <c r="AV1778" s="12" t="s">
        <v>82</v>
      </c>
      <c r="AW1778" s="12" t="s">
        <v>38</v>
      </c>
      <c r="AX1778" s="12" t="s">
        <v>75</v>
      </c>
      <c r="AY1778" s="202" t="s">
        <v>178</v>
      </c>
    </row>
    <row r="1779" spans="2:51" s="13" customFormat="1">
      <c r="B1779" s="208"/>
      <c r="D1779" s="194" t="s">
        <v>304</v>
      </c>
      <c r="E1779" s="209" t="s">
        <v>5</v>
      </c>
      <c r="F1779" s="210" t="s">
        <v>1758</v>
      </c>
      <c r="H1779" s="211">
        <v>6.25</v>
      </c>
      <c r="I1779" s="212"/>
      <c r="L1779" s="208"/>
      <c r="M1779" s="213"/>
      <c r="N1779" s="214"/>
      <c r="O1779" s="214"/>
      <c r="P1779" s="214"/>
      <c r="Q1779" s="214"/>
      <c r="R1779" s="214"/>
      <c r="S1779" s="214"/>
      <c r="T1779" s="215"/>
      <c r="AT1779" s="209" t="s">
        <v>304</v>
      </c>
      <c r="AU1779" s="209" t="s">
        <v>87</v>
      </c>
      <c r="AV1779" s="13" t="s">
        <v>87</v>
      </c>
      <c r="AW1779" s="13" t="s">
        <v>38</v>
      </c>
      <c r="AX1779" s="13" t="s">
        <v>75</v>
      </c>
      <c r="AY1779" s="209" t="s">
        <v>178</v>
      </c>
    </row>
    <row r="1780" spans="2:51" s="12" customFormat="1">
      <c r="B1780" s="201"/>
      <c r="D1780" s="194" t="s">
        <v>304</v>
      </c>
      <c r="E1780" s="202" t="s">
        <v>5</v>
      </c>
      <c r="F1780" s="203" t="s">
        <v>368</v>
      </c>
      <c r="H1780" s="202" t="s">
        <v>5</v>
      </c>
      <c r="I1780" s="204"/>
      <c r="L1780" s="201"/>
      <c r="M1780" s="205"/>
      <c r="N1780" s="206"/>
      <c r="O1780" s="206"/>
      <c r="P1780" s="206"/>
      <c r="Q1780" s="206"/>
      <c r="R1780" s="206"/>
      <c r="S1780" s="206"/>
      <c r="T1780" s="207"/>
      <c r="AT1780" s="202" t="s">
        <v>304</v>
      </c>
      <c r="AU1780" s="202" t="s">
        <v>87</v>
      </c>
      <c r="AV1780" s="12" t="s">
        <v>82</v>
      </c>
      <c r="AW1780" s="12" t="s">
        <v>38</v>
      </c>
      <c r="AX1780" s="12" t="s">
        <v>75</v>
      </c>
      <c r="AY1780" s="202" t="s">
        <v>178</v>
      </c>
    </row>
    <row r="1781" spans="2:51" s="13" customFormat="1">
      <c r="B1781" s="208"/>
      <c r="D1781" s="194" t="s">
        <v>304</v>
      </c>
      <c r="E1781" s="209" t="s">
        <v>5</v>
      </c>
      <c r="F1781" s="210" t="s">
        <v>1759</v>
      </c>
      <c r="H1781" s="211">
        <v>0.75</v>
      </c>
      <c r="I1781" s="212"/>
      <c r="L1781" s="208"/>
      <c r="M1781" s="213"/>
      <c r="N1781" s="214"/>
      <c r="O1781" s="214"/>
      <c r="P1781" s="214"/>
      <c r="Q1781" s="214"/>
      <c r="R1781" s="214"/>
      <c r="S1781" s="214"/>
      <c r="T1781" s="215"/>
      <c r="AT1781" s="209" t="s">
        <v>304</v>
      </c>
      <c r="AU1781" s="209" t="s">
        <v>87</v>
      </c>
      <c r="AV1781" s="13" t="s">
        <v>87</v>
      </c>
      <c r="AW1781" s="13" t="s">
        <v>38</v>
      </c>
      <c r="AX1781" s="13" t="s">
        <v>75</v>
      </c>
      <c r="AY1781" s="209" t="s">
        <v>178</v>
      </c>
    </row>
    <row r="1782" spans="2:51" s="12" customFormat="1">
      <c r="B1782" s="201"/>
      <c r="D1782" s="194" t="s">
        <v>304</v>
      </c>
      <c r="E1782" s="202" t="s">
        <v>5</v>
      </c>
      <c r="F1782" s="203" t="s">
        <v>333</v>
      </c>
      <c r="H1782" s="202" t="s">
        <v>5</v>
      </c>
      <c r="I1782" s="204"/>
      <c r="L1782" s="201"/>
      <c r="M1782" s="205"/>
      <c r="N1782" s="206"/>
      <c r="O1782" s="206"/>
      <c r="P1782" s="206"/>
      <c r="Q1782" s="206"/>
      <c r="R1782" s="206"/>
      <c r="S1782" s="206"/>
      <c r="T1782" s="207"/>
      <c r="AT1782" s="202" t="s">
        <v>304</v>
      </c>
      <c r="AU1782" s="202" t="s">
        <v>87</v>
      </c>
      <c r="AV1782" s="12" t="s">
        <v>82</v>
      </c>
      <c r="AW1782" s="12" t="s">
        <v>38</v>
      </c>
      <c r="AX1782" s="12" t="s">
        <v>75</v>
      </c>
      <c r="AY1782" s="202" t="s">
        <v>178</v>
      </c>
    </row>
    <row r="1783" spans="2:51" s="13" customFormat="1">
      <c r="B1783" s="208"/>
      <c r="D1783" s="194" t="s">
        <v>304</v>
      </c>
      <c r="E1783" s="209" t="s">
        <v>5</v>
      </c>
      <c r="F1783" s="210" t="s">
        <v>1760</v>
      </c>
      <c r="H1783" s="211">
        <v>2.6280000000000001</v>
      </c>
      <c r="I1783" s="212"/>
      <c r="L1783" s="208"/>
      <c r="M1783" s="213"/>
      <c r="N1783" s="214"/>
      <c r="O1783" s="214"/>
      <c r="P1783" s="214"/>
      <c r="Q1783" s="214"/>
      <c r="R1783" s="214"/>
      <c r="S1783" s="214"/>
      <c r="T1783" s="215"/>
      <c r="AT1783" s="209" t="s">
        <v>304</v>
      </c>
      <c r="AU1783" s="209" t="s">
        <v>87</v>
      </c>
      <c r="AV1783" s="13" t="s">
        <v>87</v>
      </c>
      <c r="AW1783" s="13" t="s">
        <v>38</v>
      </c>
      <c r="AX1783" s="13" t="s">
        <v>75</v>
      </c>
      <c r="AY1783" s="209" t="s">
        <v>178</v>
      </c>
    </row>
    <row r="1784" spans="2:51" s="12" customFormat="1">
      <c r="B1784" s="201"/>
      <c r="D1784" s="194" t="s">
        <v>304</v>
      </c>
      <c r="E1784" s="202" t="s">
        <v>5</v>
      </c>
      <c r="F1784" s="203" t="s">
        <v>335</v>
      </c>
      <c r="H1784" s="202" t="s">
        <v>5</v>
      </c>
      <c r="I1784" s="204"/>
      <c r="L1784" s="201"/>
      <c r="M1784" s="205"/>
      <c r="N1784" s="206"/>
      <c r="O1784" s="206"/>
      <c r="P1784" s="206"/>
      <c r="Q1784" s="206"/>
      <c r="R1784" s="206"/>
      <c r="S1784" s="206"/>
      <c r="T1784" s="207"/>
      <c r="AT1784" s="202" t="s">
        <v>304</v>
      </c>
      <c r="AU1784" s="202" t="s">
        <v>87</v>
      </c>
      <c r="AV1784" s="12" t="s">
        <v>82</v>
      </c>
      <c r="AW1784" s="12" t="s">
        <v>38</v>
      </c>
      <c r="AX1784" s="12" t="s">
        <v>75</v>
      </c>
      <c r="AY1784" s="202" t="s">
        <v>178</v>
      </c>
    </row>
    <row r="1785" spans="2:51" s="13" customFormat="1">
      <c r="B1785" s="208"/>
      <c r="D1785" s="194" t="s">
        <v>304</v>
      </c>
      <c r="E1785" s="209" t="s">
        <v>5</v>
      </c>
      <c r="F1785" s="210" t="s">
        <v>1761</v>
      </c>
      <c r="H1785" s="211">
        <v>3.7949999999999999</v>
      </c>
      <c r="I1785" s="212"/>
      <c r="L1785" s="208"/>
      <c r="M1785" s="213"/>
      <c r="N1785" s="214"/>
      <c r="O1785" s="214"/>
      <c r="P1785" s="214"/>
      <c r="Q1785" s="214"/>
      <c r="R1785" s="214"/>
      <c r="S1785" s="214"/>
      <c r="T1785" s="215"/>
      <c r="AT1785" s="209" t="s">
        <v>304</v>
      </c>
      <c r="AU1785" s="209" t="s">
        <v>87</v>
      </c>
      <c r="AV1785" s="13" t="s">
        <v>87</v>
      </c>
      <c r="AW1785" s="13" t="s">
        <v>38</v>
      </c>
      <c r="AX1785" s="13" t="s">
        <v>75</v>
      </c>
      <c r="AY1785" s="209" t="s">
        <v>178</v>
      </c>
    </row>
    <row r="1786" spans="2:51" s="12" customFormat="1">
      <c r="B1786" s="201"/>
      <c r="D1786" s="194" t="s">
        <v>304</v>
      </c>
      <c r="E1786" s="202" t="s">
        <v>5</v>
      </c>
      <c r="F1786" s="203" t="s">
        <v>337</v>
      </c>
      <c r="H1786" s="202" t="s">
        <v>5</v>
      </c>
      <c r="I1786" s="204"/>
      <c r="L1786" s="201"/>
      <c r="M1786" s="205"/>
      <c r="N1786" s="206"/>
      <c r="O1786" s="206"/>
      <c r="P1786" s="206"/>
      <c r="Q1786" s="206"/>
      <c r="R1786" s="206"/>
      <c r="S1786" s="206"/>
      <c r="T1786" s="207"/>
      <c r="AT1786" s="202" t="s">
        <v>304</v>
      </c>
      <c r="AU1786" s="202" t="s">
        <v>87</v>
      </c>
      <c r="AV1786" s="12" t="s">
        <v>82</v>
      </c>
      <c r="AW1786" s="12" t="s">
        <v>38</v>
      </c>
      <c r="AX1786" s="12" t="s">
        <v>75</v>
      </c>
      <c r="AY1786" s="202" t="s">
        <v>178</v>
      </c>
    </row>
    <row r="1787" spans="2:51" s="13" customFormat="1">
      <c r="B1787" s="208"/>
      <c r="D1787" s="194" t="s">
        <v>304</v>
      </c>
      <c r="E1787" s="209" t="s">
        <v>5</v>
      </c>
      <c r="F1787" s="210" t="s">
        <v>1762</v>
      </c>
      <c r="H1787" s="211">
        <v>2.3650000000000002</v>
      </c>
      <c r="I1787" s="212"/>
      <c r="L1787" s="208"/>
      <c r="M1787" s="213"/>
      <c r="N1787" s="214"/>
      <c r="O1787" s="214"/>
      <c r="P1787" s="214"/>
      <c r="Q1787" s="214"/>
      <c r="R1787" s="214"/>
      <c r="S1787" s="214"/>
      <c r="T1787" s="215"/>
      <c r="AT1787" s="209" t="s">
        <v>304</v>
      </c>
      <c r="AU1787" s="209" t="s">
        <v>87</v>
      </c>
      <c r="AV1787" s="13" t="s">
        <v>87</v>
      </c>
      <c r="AW1787" s="13" t="s">
        <v>38</v>
      </c>
      <c r="AX1787" s="13" t="s">
        <v>75</v>
      </c>
      <c r="AY1787" s="209" t="s">
        <v>178</v>
      </c>
    </row>
    <row r="1788" spans="2:51" s="12" customFormat="1">
      <c r="B1788" s="201"/>
      <c r="D1788" s="194" t="s">
        <v>304</v>
      </c>
      <c r="E1788" s="202" t="s">
        <v>5</v>
      </c>
      <c r="F1788" s="203" t="s">
        <v>339</v>
      </c>
      <c r="H1788" s="202" t="s">
        <v>5</v>
      </c>
      <c r="I1788" s="204"/>
      <c r="L1788" s="201"/>
      <c r="M1788" s="205"/>
      <c r="N1788" s="206"/>
      <c r="O1788" s="206"/>
      <c r="P1788" s="206"/>
      <c r="Q1788" s="206"/>
      <c r="R1788" s="206"/>
      <c r="S1788" s="206"/>
      <c r="T1788" s="207"/>
      <c r="AT1788" s="202" t="s">
        <v>304</v>
      </c>
      <c r="AU1788" s="202" t="s">
        <v>87</v>
      </c>
      <c r="AV1788" s="12" t="s">
        <v>82</v>
      </c>
      <c r="AW1788" s="12" t="s">
        <v>38</v>
      </c>
      <c r="AX1788" s="12" t="s">
        <v>75</v>
      </c>
      <c r="AY1788" s="202" t="s">
        <v>178</v>
      </c>
    </row>
    <row r="1789" spans="2:51" s="13" customFormat="1">
      <c r="B1789" s="208"/>
      <c r="D1789" s="194" t="s">
        <v>304</v>
      </c>
      <c r="E1789" s="209" t="s">
        <v>5</v>
      </c>
      <c r="F1789" s="210" t="s">
        <v>1763</v>
      </c>
      <c r="H1789" s="211">
        <v>3.444</v>
      </c>
      <c r="I1789" s="212"/>
      <c r="L1789" s="208"/>
      <c r="M1789" s="213"/>
      <c r="N1789" s="214"/>
      <c r="O1789" s="214"/>
      <c r="P1789" s="214"/>
      <c r="Q1789" s="214"/>
      <c r="R1789" s="214"/>
      <c r="S1789" s="214"/>
      <c r="T1789" s="215"/>
      <c r="AT1789" s="209" t="s">
        <v>304</v>
      </c>
      <c r="AU1789" s="209" t="s">
        <v>87</v>
      </c>
      <c r="AV1789" s="13" t="s">
        <v>87</v>
      </c>
      <c r="AW1789" s="13" t="s">
        <v>38</v>
      </c>
      <c r="AX1789" s="13" t="s">
        <v>75</v>
      </c>
      <c r="AY1789" s="209" t="s">
        <v>178</v>
      </c>
    </row>
    <row r="1790" spans="2:51" s="12" customFormat="1">
      <c r="B1790" s="201"/>
      <c r="D1790" s="194" t="s">
        <v>304</v>
      </c>
      <c r="E1790" s="202" t="s">
        <v>5</v>
      </c>
      <c r="F1790" s="203" t="s">
        <v>341</v>
      </c>
      <c r="H1790" s="202" t="s">
        <v>5</v>
      </c>
      <c r="I1790" s="204"/>
      <c r="L1790" s="201"/>
      <c r="M1790" s="205"/>
      <c r="N1790" s="206"/>
      <c r="O1790" s="206"/>
      <c r="P1790" s="206"/>
      <c r="Q1790" s="206"/>
      <c r="R1790" s="206"/>
      <c r="S1790" s="206"/>
      <c r="T1790" s="207"/>
      <c r="AT1790" s="202" t="s">
        <v>304</v>
      </c>
      <c r="AU1790" s="202" t="s">
        <v>87</v>
      </c>
      <c r="AV1790" s="12" t="s">
        <v>82</v>
      </c>
      <c r="AW1790" s="12" t="s">
        <v>38</v>
      </c>
      <c r="AX1790" s="12" t="s">
        <v>75</v>
      </c>
      <c r="AY1790" s="202" t="s">
        <v>178</v>
      </c>
    </row>
    <row r="1791" spans="2:51" s="13" customFormat="1">
      <c r="B1791" s="208"/>
      <c r="D1791" s="194" t="s">
        <v>304</v>
      </c>
      <c r="E1791" s="209" t="s">
        <v>5</v>
      </c>
      <c r="F1791" s="210" t="s">
        <v>1764</v>
      </c>
      <c r="H1791" s="211">
        <v>5.4240000000000004</v>
      </c>
      <c r="I1791" s="212"/>
      <c r="L1791" s="208"/>
      <c r="M1791" s="213"/>
      <c r="N1791" s="214"/>
      <c r="O1791" s="214"/>
      <c r="P1791" s="214"/>
      <c r="Q1791" s="214"/>
      <c r="R1791" s="214"/>
      <c r="S1791" s="214"/>
      <c r="T1791" s="215"/>
      <c r="AT1791" s="209" t="s">
        <v>304</v>
      </c>
      <c r="AU1791" s="209" t="s">
        <v>87</v>
      </c>
      <c r="AV1791" s="13" t="s">
        <v>87</v>
      </c>
      <c r="AW1791" s="13" t="s">
        <v>38</v>
      </c>
      <c r="AX1791" s="13" t="s">
        <v>75</v>
      </c>
      <c r="AY1791" s="209" t="s">
        <v>178</v>
      </c>
    </row>
    <row r="1792" spans="2:51" s="12" customFormat="1">
      <c r="B1792" s="201"/>
      <c r="D1792" s="194" t="s">
        <v>304</v>
      </c>
      <c r="E1792" s="202" t="s">
        <v>5</v>
      </c>
      <c r="F1792" s="203" t="s">
        <v>343</v>
      </c>
      <c r="H1792" s="202" t="s">
        <v>5</v>
      </c>
      <c r="I1792" s="204"/>
      <c r="L1792" s="201"/>
      <c r="M1792" s="205"/>
      <c r="N1792" s="206"/>
      <c r="O1792" s="206"/>
      <c r="P1792" s="206"/>
      <c r="Q1792" s="206"/>
      <c r="R1792" s="206"/>
      <c r="S1792" s="206"/>
      <c r="T1792" s="207"/>
      <c r="AT1792" s="202" t="s">
        <v>304</v>
      </c>
      <c r="AU1792" s="202" t="s">
        <v>87</v>
      </c>
      <c r="AV1792" s="12" t="s">
        <v>82</v>
      </c>
      <c r="AW1792" s="12" t="s">
        <v>38</v>
      </c>
      <c r="AX1792" s="12" t="s">
        <v>75</v>
      </c>
      <c r="AY1792" s="202" t="s">
        <v>178</v>
      </c>
    </row>
    <row r="1793" spans="2:51" s="13" customFormat="1">
      <c r="B1793" s="208"/>
      <c r="D1793" s="194" t="s">
        <v>304</v>
      </c>
      <c r="E1793" s="209" t="s">
        <v>5</v>
      </c>
      <c r="F1793" s="210" t="s">
        <v>1765</v>
      </c>
      <c r="H1793" s="211">
        <v>3.6160000000000001</v>
      </c>
      <c r="I1793" s="212"/>
      <c r="L1793" s="208"/>
      <c r="M1793" s="213"/>
      <c r="N1793" s="214"/>
      <c r="O1793" s="214"/>
      <c r="P1793" s="214"/>
      <c r="Q1793" s="214"/>
      <c r="R1793" s="214"/>
      <c r="S1793" s="214"/>
      <c r="T1793" s="215"/>
      <c r="AT1793" s="209" t="s">
        <v>304</v>
      </c>
      <c r="AU1793" s="209" t="s">
        <v>87</v>
      </c>
      <c r="AV1793" s="13" t="s">
        <v>87</v>
      </c>
      <c r="AW1793" s="13" t="s">
        <v>38</v>
      </c>
      <c r="AX1793" s="13" t="s">
        <v>75</v>
      </c>
      <c r="AY1793" s="209" t="s">
        <v>178</v>
      </c>
    </row>
    <row r="1794" spans="2:51" s="12" customFormat="1">
      <c r="B1794" s="201"/>
      <c r="D1794" s="194" t="s">
        <v>304</v>
      </c>
      <c r="E1794" s="202" t="s">
        <v>5</v>
      </c>
      <c r="F1794" s="203" t="s">
        <v>345</v>
      </c>
      <c r="H1794" s="202" t="s">
        <v>5</v>
      </c>
      <c r="I1794" s="204"/>
      <c r="L1794" s="201"/>
      <c r="M1794" s="205"/>
      <c r="N1794" s="206"/>
      <c r="O1794" s="206"/>
      <c r="P1794" s="206"/>
      <c r="Q1794" s="206"/>
      <c r="R1794" s="206"/>
      <c r="S1794" s="206"/>
      <c r="T1794" s="207"/>
      <c r="AT1794" s="202" t="s">
        <v>304</v>
      </c>
      <c r="AU1794" s="202" t="s">
        <v>87</v>
      </c>
      <c r="AV1794" s="12" t="s">
        <v>82</v>
      </c>
      <c r="AW1794" s="12" t="s">
        <v>38</v>
      </c>
      <c r="AX1794" s="12" t="s">
        <v>75</v>
      </c>
      <c r="AY1794" s="202" t="s">
        <v>178</v>
      </c>
    </row>
    <row r="1795" spans="2:51" s="13" customFormat="1">
      <c r="B1795" s="208"/>
      <c r="D1795" s="194" t="s">
        <v>304</v>
      </c>
      <c r="E1795" s="209" t="s">
        <v>5</v>
      </c>
      <c r="F1795" s="210" t="s">
        <v>1766</v>
      </c>
      <c r="H1795" s="211">
        <v>9.907</v>
      </c>
      <c r="I1795" s="212"/>
      <c r="L1795" s="208"/>
      <c r="M1795" s="213"/>
      <c r="N1795" s="214"/>
      <c r="O1795" s="214"/>
      <c r="P1795" s="214"/>
      <c r="Q1795" s="214"/>
      <c r="R1795" s="214"/>
      <c r="S1795" s="214"/>
      <c r="T1795" s="215"/>
      <c r="AT1795" s="209" t="s">
        <v>304</v>
      </c>
      <c r="AU1795" s="209" t="s">
        <v>87</v>
      </c>
      <c r="AV1795" s="13" t="s">
        <v>87</v>
      </c>
      <c r="AW1795" s="13" t="s">
        <v>38</v>
      </c>
      <c r="AX1795" s="13" t="s">
        <v>75</v>
      </c>
      <c r="AY1795" s="209" t="s">
        <v>178</v>
      </c>
    </row>
    <row r="1796" spans="2:51" s="12" customFormat="1">
      <c r="B1796" s="201"/>
      <c r="D1796" s="194" t="s">
        <v>304</v>
      </c>
      <c r="E1796" s="202" t="s">
        <v>5</v>
      </c>
      <c r="F1796" s="203" t="s">
        <v>347</v>
      </c>
      <c r="H1796" s="202" t="s">
        <v>5</v>
      </c>
      <c r="I1796" s="204"/>
      <c r="L1796" s="201"/>
      <c r="M1796" s="205"/>
      <c r="N1796" s="206"/>
      <c r="O1796" s="206"/>
      <c r="P1796" s="206"/>
      <c r="Q1796" s="206"/>
      <c r="R1796" s="206"/>
      <c r="S1796" s="206"/>
      <c r="T1796" s="207"/>
      <c r="AT1796" s="202" t="s">
        <v>304</v>
      </c>
      <c r="AU1796" s="202" t="s">
        <v>87</v>
      </c>
      <c r="AV1796" s="12" t="s">
        <v>82</v>
      </c>
      <c r="AW1796" s="12" t="s">
        <v>38</v>
      </c>
      <c r="AX1796" s="12" t="s">
        <v>75</v>
      </c>
      <c r="AY1796" s="202" t="s">
        <v>178</v>
      </c>
    </row>
    <row r="1797" spans="2:51" s="13" customFormat="1">
      <c r="B1797" s="208"/>
      <c r="D1797" s="194" t="s">
        <v>304</v>
      </c>
      <c r="E1797" s="209" t="s">
        <v>5</v>
      </c>
      <c r="F1797" s="210" t="s">
        <v>1757</v>
      </c>
      <c r="H1797" s="211">
        <v>2.8029999999999999</v>
      </c>
      <c r="I1797" s="212"/>
      <c r="L1797" s="208"/>
      <c r="M1797" s="213"/>
      <c r="N1797" s="214"/>
      <c r="O1797" s="214"/>
      <c r="P1797" s="214"/>
      <c r="Q1797" s="214"/>
      <c r="R1797" s="214"/>
      <c r="S1797" s="214"/>
      <c r="T1797" s="215"/>
      <c r="AT1797" s="209" t="s">
        <v>304</v>
      </c>
      <c r="AU1797" s="209" t="s">
        <v>87</v>
      </c>
      <c r="AV1797" s="13" t="s">
        <v>87</v>
      </c>
      <c r="AW1797" s="13" t="s">
        <v>38</v>
      </c>
      <c r="AX1797" s="13" t="s">
        <v>75</v>
      </c>
      <c r="AY1797" s="209" t="s">
        <v>178</v>
      </c>
    </row>
    <row r="1798" spans="2:51" s="12" customFormat="1">
      <c r="B1798" s="201"/>
      <c r="D1798" s="194" t="s">
        <v>304</v>
      </c>
      <c r="E1798" s="202" t="s">
        <v>5</v>
      </c>
      <c r="F1798" s="203" t="s">
        <v>395</v>
      </c>
      <c r="H1798" s="202" t="s">
        <v>5</v>
      </c>
      <c r="I1798" s="204"/>
      <c r="L1798" s="201"/>
      <c r="M1798" s="205"/>
      <c r="N1798" s="206"/>
      <c r="O1798" s="206"/>
      <c r="P1798" s="206"/>
      <c r="Q1798" s="206"/>
      <c r="R1798" s="206"/>
      <c r="S1798" s="206"/>
      <c r="T1798" s="207"/>
      <c r="AT1798" s="202" t="s">
        <v>304</v>
      </c>
      <c r="AU1798" s="202" t="s">
        <v>87</v>
      </c>
      <c r="AV1798" s="12" t="s">
        <v>82</v>
      </c>
      <c r="AW1798" s="12" t="s">
        <v>38</v>
      </c>
      <c r="AX1798" s="12" t="s">
        <v>75</v>
      </c>
      <c r="AY1798" s="202" t="s">
        <v>178</v>
      </c>
    </row>
    <row r="1799" spans="2:51" s="13" customFormat="1">
      <c r="B1799" s="208"/>
      <c r="D1799" s="194" t="s">
        <v>304</v>
      </c>
      <c r="E1799" s="209" t="s">
        <v>5</v>
      </c>
      <c r="F1799" s="210" t="s">
        <v>1767</v>
      </c>
      <c r="H1799" s="211">
        <v>9.2449999999999992</v>
      </c>
      <c r="I1799" s="212"/>
      <c r="L1799" s="208"/>
      <c r="M1799" s="213"/>
      <c r="N1799" s="214"/>
      <c r="O1799" s="214"/>
      <c r="P1799" s="214"/>
      <c r="Q1799" s="214"/>
      <c r="R1799" s="214"/>
      <c r="S1799" s="214"/>
      <c r="T1799" s="215"/>
      <c r="AT1799" s="209" t="s">
        <v>304</v>
      </c>
      <c r="AU1799" s="209" t="s">
        <v>87</v>
      </c>
      <c r="AV1799" s="13" t="s">
        <v>87</v>
      </c>
      <c r="AW1799" s="13" t="s">
        <v>38</v>
      </c>
      <c r="AX1799" s="13" t="s">
        <v>75</v>
      </c>
      <c r="AY1799" s="209" t="s">
        <v>178</v>
      </c>
    </row>
    <row r="1800" spans="2:51" s="12" customFormat="1">
      <c r="B1800" s="201"/>
      <c r="D1800" s="194" t="s">
        <v>304</v>
      </c>
      <c r="E1800" s="202" t="s">
        <v>5</v>
      </c>
      <c r="F1800" s="203" t="s">
        <v>385</v>
      </c>
      <c r="H1800" s="202" t="s">
        <v>5</v>
      </c>
      <c r="I1800" s="204"/>
      <c r="L1800" s="201"/>
      <c r="M1800" s="205"/>
      <c r="N1800" s="206"/>
      <c r="O1800" s="206"/>
      <c r="P1800" s="206"/>
      <c r="Q1800" s="206"/>
      <c r="R1800" s="206"/>
      <c r="S1800" s="206"/>
      <c r="T1800" s="207"/>
      <c r="AT1800" s="202" t="s">
        <v>304</v>
      </c>
      <c r="AU1800" s="202" t="s">
        <v>87</v>
      </c>
      <c r="AV1800" s="12" t="s">
        <v>82</v>
      </c>
      <c r="AW1800" s="12" t="s">
        <v>38</v>
      </c>
      <c r="AX1800" s="12" t="s">
        <v>75</v>
      </c>
      <c r="AY1800" s="202" t="s">
        <v>178</v>
      </c>
    </row>
    <row r="1801" spans="2:51" s="13" customFormat="1">
      <c r="B1801" s="208"/>
      <c r="D1801" s="194" t="s">
        <v>304</v>
      </c>
      <c r="E1801" s="209" t="s">
        <v>5</v>
      </c>
      <c r="F1801" s="210" t="s">
        <v>1768</v>
      </c>
      <c r="H1801" s="211">
        <v>3.214</v>
      </c>
      <c r="I1801" s="212"/>
      <c r="L1801" s="208"/>
      <c r="M1801" s="213"/>
      <c r="N1801" s="214"/>
      <c r="O1801" s="214"/>
      <c r="P1801" s="214"/>
      <c r="Q1801" s="214"/>
      <c r="R1801" s="214"/>
      <c r="S1801" s="214"/>
      <c r="T1801" s="215"/>
      <c r="AT1801" s="209" t="s">
        <v>304</v>
      </c>
      <c r="AU1801" s="209" t="s">
        <v>87</v>
      </c>
      <c r="AV1801" s="13" t="s">
        <v>87</v>
      </c>
      <c r="AW1801" s="13" t="s">
        <v>38</v>
      </c>
      <c r="AX1801" s="13" t="s">
        <v>75</v>
      </c>
      <c r="AY1801" s="209" t="s">
        <v>178</v>
      </c>
    </row>
    <row r="1802" spans="2:51" s="12" customFormat="1">
      <c r="B1802" s="201"/>
      <c r="D1802" s="194" t="s">
        <v>304</v>
      </c>
      <c r="E1802" s="202" t="s">
        <v>5</v>
      </c>
      <c r="F1802" s="203" t="s">
        <v>349</v>
      </c>
      <c r="H1802" s="202" t="s">
        <v>5</v>
      </c>
      <c r="I1802" s="204"/>
      <c r="L1802" s="201"/>
      <c r="M1802" s="205"/>
      <c r="N1802" s="206"/>
      <c r="O1802" s="206"/>
      <c r="P1802" s="206"/>
      <c r="Q1802" s="206"/>
      <c r="R1802" s="206"/>
      <c r="S1802" s="206"/>
      <c r="T1802" s="207"/>
      <c r="AT1802" s="202" t="s">
        <v>304</v>
      </c>
      <c r="AU1802" s="202" t="s">
        <v>87</v>
      </c>
      <c r="AV1802" s="12" t="s">
        <v>82</v>
      </c>
      <c r="AW1802" s="12" t="s">
        <v>38</v>
      </c>
      <c r="AX1802" s="12" t="s">
        <v>75</v>
      </c>
      <c r="AY1802" s="202" t="s">
        <v>178</v>
      </c>
    </row>
    <row r="1803" spans="2:51" s="13" customFormat="1">
      <c r="B1803" s="208"/>
      <c r="D1803" s="194" t="s">
        <v>304</v>
      </c>
      <c r="E1803" s="209" t="s">
        <v>5</v>
      </c>
      <c r="F1803" s="210" t="s">
        <v>1769</v>
      </c>
      <c r="H1803" s="211">
        <v>3.1539999999999999</v>
      </c>
      <c r="I1803" s="212"/>
      <c r="L1803" s="208"/>
      <c r="M1803" s="213"/>
      <c r="N1803" s="214"/>
      <c r="O1803" s="214"/>
      <c r="P1803" s="214"/>
      <c r="Q1803" s="214"/>
      <c r="R1803" s="214"/>
      <c r="S1803" s="214"/>
      <c r="T1803" s="215"/>
      <c r="AT1803" s="209" t="s">
        <v>304</v>
      </c>
      <c r="AU1803" s="209" t="s">
        <v>87</v>
      </c>
      <c r="AV1803" s="13" t="s">
        <v>87</v>
      </c>
      <c r="AW1803" s="13" t="s">
        <v>38</v>
      </c>
      <c r="AX1803" s="13" t="s">
        <v>75</v>
      </c>
      <c r="AY1803" s="209" t="s">
        <v>178</v>
      </c>
    </row>
    <row r="1804" spans="2:51" s="12" customFormat="1">
      <c r="B1804" s="201"/>
      <c r="D1804" s="194" t="s">
        <v>304</v>
      </c>
      <c r="E1804" s="202" t="s">
        <v>5</v>
      </c>
      <c r="F1804" s="203" t="s">
        <v>351</v>
      </c>
      <c r="H1804" s="202" t="s">
        <v>5</v>
      </c>
      <c r="I1804" s="204"/>
      <c r="L1804" s="201"/>
      <c r="M1804" s="205"/>
      <c r="N1804" s="206"/>
      <c r="O1804" s="206"/>
      <c r="P1804" s="206"/>
      <c r="Q1804" s="206"/>
      <c r="R1804" s="206"/>
      <c r="S1804" s="206"/>
      <c r="T1804" s="207"/>
      <c r="AT1804" s="202" t="s">
        <v>304</v>
      </c>
      <c r="AU1804" s="202" t="s">
        <v>87</v>
      </c>
      <c r="AV1804" s="12" t="s">
        <v>82</v>
      </c>
      <c r="AW1804" s="12" t="s">
        <v>38</v>
      </c>
      <c r="AX1804" s="12" t="s">
        <v>75</v>
      </c>
      <c r="AY1804" s="202" t="s">
        <v>178</v>
      </c>
    </row>
    <row r="1805" spans="2:51" s="13" customFormat="1">
      <c r="B1805" s="208"/>
      <c r="D1805" s="194" t="s">
        <v>304</v>
      </c>
      <c r="E1805" s="209" t="s">
        <v>5</v>
      </c>
      <c r="F1805" s="210" t="s">
        <v>1770</v>
      </c>
      <c r="H1805" s="211">
        <v>3.5449999999999999</v>
      </c>
      <c r="I1805" s="212"/>
      <c r="L1805" s="208"/>
      <c r="M1805" s="213"/>
      <c r="N1805" s="214"/>
      <c r="O1805" s="214"/>
      <c r="P1805" s="214"/>
      <c r="Q1805" s="214"/>
      <c r="R1805" s="214"/>
      <c r="S1805" s="214"/>
      <c r="T1805" s="215"/>
      <c r="AT1805" s="209" t="s">
        <v>304</v>
      </c>
      <c r="AU1805" s="209" t="s">
        <v>87</v>
      </c>
      <c r="AV1805" s="13" t="s">
        <v>87</v>
      </c>
      <c r="AW1805" s="13" t="s">
        <v>38</v>
      </c>
      <c r="AX1805" s="13" t="s">
        <v>75</v>
      </c>
      <c r="AY1805" s="209" t="s">
        <v>178</v>
      </c>
    </row>
    <row r="1806" spans="2:51" s="12" customFormat="1">
      <c r="B1806" s="201"/>
      <c r="D1806" s="194" t="s">
        <v>304</v>
      </c>
      <c r="E1806" s="202" t="s">
        <v>5</v>
      </c>
      <c r="F1806" s="203" t="s">
        <v>353</v>
      </c>
      <c r="H1806" s="202" t="s">
        <v>5</v>
      </c>
      <c r="I1806" s="204"/>
      <c r="L1806" s="201"/>
      <c r="M1806" s="205"/>
      <c r="N1806" s="206"/>
      <c r="O1806" s="206"/>
      <c r="P1806" s="206"/>
      <c r="Q1806" s="206"/>
      <c r="R1806" s="206"/>
      <c r="S1806" s="206"/>
      <c r="T1806" s="207"/>
      <c r="AT1806" s="202" t="s">
        <v>304</v>
      </c>
      <c r="AU1806" s="202" t="s">
        <v>87</v>
      </c>
      <c r="AV1806" s="12" t="s">
        <v>82</v>
      </c>
      <c r="AW1806" s="12" t="s">
        <v>38</v>
      </c>
      <c r="AX1806" s="12" t="s">
        <v>75</v>
      </c>
      <c r="AY1806" s="202" t="s">
        <v>178</v>
      </c>
    </row>
    <row r="1807" spans="2:51" s="13" customFormat="1">
      <c r="B1807" s="208"/>
      <c r="D1807" s="194" t="s">
        <v>304</v>
      </c>
      <c r="E1807" s="209" t="s">
        <v>5</v>
      </c>
      <c r="F1807" s="210" t="s">
        <v>1771</v>
      </c>
      <c r="H1807" s="211">
        <v>4.2539999999999996</v>
      </c>
      <c r="I1807" s="212"/>
      <c r="L1807" s="208"/>
      <c r="M1807" s="213"/>
      <c r="N1807" s="214"/>
      <c r="O1807" s="214"/>
      <c r="P1807" s="214"/>
      <c r="Q1807" s="214"/>
      <c r="R1807" s="214"/>
      <c r="S1807" s="214"/>
      <c r="T1807" s="215"/>
      <c r="AT1807" s="209" t="s">
        <v>304</v>
      </c>
      <c r="AU1807" s="209" t="s">
        <v>87</v>
      </c>
      <c r="AV1807" s="13" t="s">
        <v>87</v>
      </c>
      <c r="AW1807" s="13" t="s">
        <v>38</v>
      </c>
      <c r="AX1807" s="13" t="s">
        <v>75</v>
      </c>
      <c r="AY1807" s="209" t="s">
        <v>178</v>
      </c>
    </row>
    <row r="1808" spans="2:51" s="12" customFormat="1">
      <c r="B1808" s="201"/>
      <c r="D1808" s="194" t="s">
        <v>304</v>
      </c>
      <c r="E1808" s="202" t="s">
        <v>5</v>
      </c>
      <c r="F1808" s="203" t="s">
        <v>355</v>
      </c>
      <c r="H1808" s="202" t="s">
        <v>5</v>
      </c>
      <c r="I1808" s="204"/>
      <c r="L1808" s="201"/>
      <c r="M1808" s="205"/>
      <c r="N1808" s="206"/>
      <c r="O1808" s="206"/>
      <c r="P1808" s="206"/>
      <c r="Q1808" s="206"/>
      <c r="R1808" s="206"/>
      <c r="S1808" s="206"/>
      <c r="T1808" s="207"/>
      <c r="AT1808" s="202" t="s">
        <v>304</v>
      </c>
      <c r="AU1808" s="202" t="s">
        <v>87</v>
      </c>
      <c r="AV1808" s="12" t="s">
        <v>82</v>
      </c>
      <c r="AW1808" s="12" t="s">
        <v>38</v>
      </c>
      <c r="AX1808" s="12" t="s">
        <v>75</v>
      </c>
      <c r="AY1808" s="202" t="s">
        <v>178</v>
      </c>
    </row>
    <row r="1809" spans="2:65" s="13" customFormat="1">
      <c r="B1809" s="208"/>
      <c r="D1809" s="194" t="s">
        <v>304</v>
      </c>
      <c r="E1809" s="209" t="s">
        <v>5</v>
      </c>
      <c r="F1809" s="210" t="s">
        <v>1772</v>
      </c>
      <c r="H1809" s="211">
        <v>8.3919999999999995</v>
      </c>
      <c r="I1809" s="212"/>
      <c r="L1809" s="208"/>
      <c r="M1809" s="213"/>
      <c r="N1809" s="214"/>
      <c r="O1809" s="214"/>
      <c r="P1809" s="214"/>
      <c r="Q1809" s="214"/>
      <c r="R1809" s="214"/>
      <c r="S1809" s="214"/>
      <c r="T1809" s="215"/>
      <c r="AT1809" s="209" t="s">
        <v>304</v>
      </c>
      <c r="AU1809" s="209" t="s">
        <v>87</v>
      </c>
      <c r="AV1809" s="13" t="s">
        <v>87</v>
      </c>
      <c r="AW1809" s="13" t="s">
        <v>38</v>
      </c>
      <c r="AX1809" s="13" t="s">
        <v>75</v>
      </c>
      <c r="AY1809" s="209" t="s">
        <v>178</v>
      </c>
    </row>
    <row r="1810" spans="2:65" s="12" customFormat="1">
      <c r="B1810" s="201"/>
      <c r="D1810" s="194" t="s">
        <v>304</v>
      </c>
      <c r="E1810" s="202" t="s">
        <v>5</v>
      </c>
      <c r="F1810" s="203" t="s">
        <v>357</v>
      </c>
      <c r="H1810" s="202" t="s">
        <v>5</v>
      </c>
      <c r="I1810" s="204"/>
      <c r="L1810" s="201"/>
      <c r="M1810" s="205"/>
      <c r="N1810" s="206"/>
      <c r="O1810" s="206"/>
      <c r="P1810" s="206"/>
      <c r="Q1810" s="206"/>
      <c r="R1810" s="206"/>
      <c r="S1810" s="206"/>
      <c r="T1810" s="207"/>
      <c r="AT1810" s="202" t="s">
        <v>304</v>
      </c>
      <c r="AU1810" s="202" t="s">
        <v>87</v>
      </c>
      <c r="AV1810" s="12" t="s">
        <v>82</v>
      </c>
      <c r="AW1810" s="12" t="s">
        <v>38</v>
      </c>
      <c r="AX1810" s="12" t="s">
        <v>75</v>
      </c>
      <c r="AY1810" s="202" t="s">
        <v>178</v>
      </c>
    </row>
    <row r="1811" spans="2:65" s="13" customFormat="1">
      <c r="B1811" s="208"/>
      <c r="D1811" s="194" t="s">
        <v>304</v>
      </c>
      <c r="E1811" s="209" t="s">
        <v>5</v>
      </c>
      <c r="F1811" s="210" t="s">
        <v>1773</v>
      </c>
      <c r="H1811" s="211">
        <v>15.59</v>
      </c>
      <c r="I1811" s="212"/>
      <c r="L1811" s="208"/>
      <c r="M1811" s="213"/>
      <c r="N1811" s="214"/>
      <c r="O1811" s="214"/>
      <c r="P1811" s="214"/>
      <c r="Q1811" s="214"/>
      <c r="R1811" s="214"/>
      <c r="S1811" s="214"/>
      <c r="T1811" s="215"/>
      <c r="AT1811" s="209" t="s">
        <v>304</v>
      </c>
      <c r="AU1811" s="209" t="s">
        <v>87</v>
      </c>
      <c r="AV1811" s="13" t="s">
        <v>87</v>
      </c>
      <c r="AW1811" s="13" t="s">
        <v>38</v>
      </c>
      <c r="AX1811" s="13" t="s">
        <v>75</v>
      </c>
      <c r="AY1811" s="209" t="s">
        <v>178</v>
      </c>
    </row>
    <row r="1812" spans="2:65" s="12" customFormat="1">
      <c r="B1812" s="201"/>
      <c r="D1812" s="194" t="s">
        <v>304</v>
      </c>
      <c r="E1812" s="202" t="s">
        <v>5</v>
      </c>
      <c r="F1812" s="203" t="s">
        <v>398</v>
      </c>
      <c r="H1812" s="202" t="s">
        <v>5</v>
      </c>
      <c r="I1812" s="204"/>
      <c r="L1812" s="201"/>
      <c r="M1812" s="205"/>
      <c r="N1812" s="206"/>
      <c r="O1812" s="206"/>
      <c r="P1812" s="206"/>
      <c r="Q1812" s="206"/>
      <c r="R1812" s="206"/>
      <c r="S1812" s="206"/>
      <c r="T1812" s="207"/>
      <c r="AT1812" s="202" t="s">
        <v>304</v>
      </c>
      <c r="AU1812" s="202" t="s">
        <v>87</v>
      </c>
      <c r="AV1812" s="12" t="s">
        <v>82</v>
      </c>
      <c r="AW1812" s="12" t="s">
        <v>38</v>
      </c>
      <c r="AX1812" s="12" t="s">
        <v>75</v>
      </c>
      <c r="AY1812" s="202" t="s">
        <v>178</v>
      </c>
    </row>
    <row r="1813" spans="2:65" s="13" customFormat="1">
      <c r="B1813" s="208"/>
      <c r="D1813" s="194" t="s">
        <v>304</v>
      </c>
      <c r="E1813" s="209" t="s">
        <v>5</v>
      </c>
      <c r="F1813" s="210" t="s">
        <v>1774</v>
      </c>
      <c r="H1813" s="211">
        <v>16.274999999999999</v>
      </c>
      <c r="I1813" s="212"/>
      <c r="L1813" s="208"/>
      <c r="M1813" s="213"/>
      <c r="N1813" s="214"/>
      <c r="O1813" s="214"/>
      <c r="P1813" s="214"/>
      <c r="Q1813" s="214"/>
      <c r="R1813" s="214"/>
      <c r="S1813" s="214"/>
      <c r="T1813" s="215"/>
      <c r="AT1813" s="209" t="s">
        <v>304</v>
      </c>
      <c r="AU1813" s="209" t="s">
        <v>87</v>
      </c>
      <c r="AV1813" s="13" t="s">
        <v>87</v>
      </c>
      <c r="AW1813" s="13" t="s">
        <v>38</v>
      </c>
      <c r="AX1813" s="13" t="s">
        <v>75</v>
      </c>
      <c r="AY1813" s="209" t="s">
        <v>178</v>
      </c>
    </row>
    <row r="1814" spans="2:65" s="12" customFormat="1">
      <c r="B1814" s="201"/>
      <c r="D1814" s="194" t="s">
        <v>304</v>
      </c>
      <c r="E1814" s="202" t="s">
        <v>5</v>
      </c>
      <c r="F1814" s="203" t="s">
        <v>359</v>
      </c>
      <c r="H1814" s="202" t="s">
        <v>5</v>
      </c>
      <c r="I1814" s="204"/>
      <c r="L1814" s="201"/>
      <c r="M1814" s="205"/>
      <c r="N1814" s="206"/>
      <c r="O1814" s="206"/>
      <c r="P1814" s="206"/>
      <c r="Q1814" s="206"/>
      <c r="R1814" s="206"/>
      <c r="S1814" s="206"/>
      <c r="T1814" s="207"/>
      <c r="AT1814" s="202" t="s">
        <v>304</v>
      </c>
      <c r="AU1814" s="202" t="s">
        <v>87</v>
      </c>
      <c r="AV1814" s="12" t="s">
        <v>82</v>
      </c>
      <c r="AW1814" s="12" t="s">
        <v>38</v>
      </c>
      <c r="AX1814" s="12" t="s">
        <v>75</v>
      </c>
      <c r="AY1814" s="202" t="s">
        <v>178</v>
      </c>
    </row>
    <row r="1815" spans="2:65" s="13" customFormat="1">
      <c r="B1815" s="208"/>
      <c r="D1815" s="194" t="s">
        <v>304</v>
      </c>
      <c r="E1815" s="209" t="s">
        <v>5</v>
      </c>
      <c r="F1815" s="210" t="s">
        <v>1775</v>
      </c>
      <c r="H1815" s="211">
        <v>6.1680000000000001</v>
      </c>
      <c r="I1815" s="212"/>
      <c r="L1815" s="208"/>
      <c r="M1815" s="213"/>
      <c r="N1815" s="214"/>
      <c r="O1815" s="214"/>
      <c r="P1815" s="214"/>
      <c r="Q1815" s="214"/>
      <c r="R1815" s="214"/>
      <c r="S1815" s="214"/>
      <c r="T1815" s="215"/>
      <c r="AT1815" s="209" t="s">
        <v>304</v>
      </c>
      <c r="AU1815" s="209" t="s">
        <v>87</v>
      </c>
      <c r="AV1815" s="13" t="s">
        <v>87</v>
      </c>
      <c r="AW1815" s="13" t="s">
        <v>38</v>
      </c>
      <c r="AX1815" s="13" t="s">
        <v>75</v>
      </c>
      <c r="AY1815" s="209" t="s">
        <v>178</v>
      </c>
    </row>
    <row r="1816" spans="2:65" s="12" customFormat="1">
      <c r="B1816" s="201"/>
      <c r="D1816" s="194" t="s">
        <v>304</v>
      </c>
      <c r="E1816" s="202" t="s">
        <v>5</v>
      </c>
      <c r="F1816" s="203" t="s">
        <v>361</v>
      </c>
      <c r="H1816" s="202" t="s">
        <v>5</v>
      </c>
      <c r="I1816" s="204"/>
      <c r="L1816" s="201"/>
      <c r="M1816" s="205"/>
      <c r="N1816" s="206"/>
      <c r="O1816" s="206"/>
      <c r="P1816" s="206"/>
      <c r="Q1816" s="206"/>
      <c r="R1816" s="206"/>
      <c r="S1816" s="206"/>
      <c r="T1816" s="207"/>
      <c r="AT1816" s="202" t="s">
        <v>304</v>
      </c>
      <c r="AU1816" s="202" t="s">
        <v>87</v>
      </c>
      <c r="AV1816" s="12" t="s">
        <v>82</v>
      </c>
      <c r="AW1816" s="12" t="s">
        <v>38</v>
      </c>
      <c r="AX1816" s="12" t="s">
        <v>75</v>
      </c>
      <c r="AY1816" s="202" t="s">
        <v>178</v>
      </c>
    </row>
    <row r="1817" spans="2:65" s="13" customFormat="1">
      <c r="B1817" s="208"/>
      <c r="D1817" s="194" t="s">
        <v>304</v>
      </c>
      <c r="E1817" s="209" t="s">
        <v>5</v>
      </c>
      <c r="F1817" s="210" t="s">
        <v>1776</v>
      </c>
      <c r="H1817" s="211">
        <v>2.7589999999999999</v>
      </c>
      <c r="I1817" s="212"/>
      <c r="L1817" s="208"/>
      <c r="M1817" s="213"/>
      <c r="N1817" s="214"/>
      <c r="O1817" s="214"/>
      <c r="P1817" s="214"/>
      <c r="Q1817" s="214"/>
      <c r="R1817" s="214"/>
      <c r="S1817" s="214"/>
      <c r="T1817" s="215"/>
      <c r="AT1817" s="209" t="s">
        <v>304</v>
      </c>
      <c r="AU1817" s="209" t="s">
        <v>87</v>
      </c>
      <c r="AV1817" s="13" t="s">
        <v>87</v>
      </c>
      <c r="AW1817" s="13" t="s">
        <v>38</v>
      </c>
      <c r="AX1817" s="13" t="s">
        <v>75</v>
      </c>
      <c r="AY1817" s="209" t="s">
        <v>178</v>
      </c>
    </row>
    <row r="1818" spans="2:65" s="15" customFormat="1">
      <c r="B1818" s="224"/>
      <c r="D1818" s="194" t="s">
        <v>304</v>
      </c>
      <c r="E1818" s="225" t="s">
        <v>5</v>
      </c>
      <c r="F1818" s="226" t="s">
        <v>374</v>
      </c>
      <c r="H1818" s="227">
        <v>116.381</v>
      </c>
      <c r="I1818" s="228"/>
      <c r="L1818" s="224"/>
      <c r="M1818" s="229"/>
      <c r="N1818" s="230"/>
      <c r="O1818" s="230"/>
      <c r="P1818" s="230"/>
      <c r="Q1818" s="230"/>
      <c r="R1818" s="230"/>
      <c r="S1818" s="230"/>
      <c r="T1818" s="231"/>
      <c r="AT1818" s="225" t="s">
        <v>304</v>
      </c>
      <c r="AU1818" s="225" t="s">
        <v>87</v>
      </c>
      <c r="AV1818" s="15" t="s">
        <v>191</v>
      </c>
      <c r="AW1818" s="15" t="s">
        <v>38</v>
      </c>
      <c r="AX1818" s="15" t="s">
        <v>75</v>
      </c>
      <c r="AY1818" s="225" t="s">
        <v>178</v>
      </c>
    </row>
    <row r="1819" spans="2:65" s="13" customFormat="1">
      <c r="B1819" s="208"/>
      <c r="D1819" s="194" t="s">
        <v>304</v>
      </c>
      <c r="E1819" s="209" t="s">
        <v>5</v>
      </c>
      <c r="F1819" s="210" t="s">
        <v>1777</v>
      </c>
      <c r="H1819" s="211">
        <v>116.381</v>
      </c>
      <c r="I1819" s="212"/>
      <c r="L1819" s="208"/>
      <c r="M1819" s="213"/>
      <c r="N1819" s="214"/>
      <c r="O1819" s="214"/>
      <c r="P1819" s="214"/>
      <c r="Q1819" s="214"/>
      <c r="R1819" s="214"/>
      <c r="S1819" s="214"/>
      <c r="T1819" s="215"/>
      <c r="AT1819" s="209" t="s">
        <v>304</v>
      </c>
      <c r="AU1819" s="209" t="s">
        <v>87</v>
      </c>
      <c r="AV1819" s="13" t="s">
        <v>87</v>
      </c>
      <c r="AW1819" s="13" t="s">
        <v>38</v>
      </c>
      <c r="AX1819" s="13" t="s">
        <v>75</v>
      </c>
      <c r="AY1819" s="209" t="s">
        <v>178</v>
      </c>
    </row>
    <row r="1820" spans="2:65" s="14" customFormat="1">
      <c r="B1820" s="216"/>
      <c r="D1820" s="194" t="s">
        <v>304</v>
      </c>
      <c r="E1820" s="217" t="s">
        <v>5</v>
      </c>
      <c r="F1820" s="218" t="s">
        <v>309</v>
      </c>
      <c r="H1820" s="219">
        <v>232.762</v>
      </c>
      <c r="I1820" s="220"/>
      <c r="L1820" s="216"/>
      <c r="M1820" s="221"/>
      <c r="N1820" s="222"/>
      <c r="O1820" s="222"/>
      <c r="P1820" s="222"/>
      <c r="Q1820" s="222"/>
      <c r="R1820" s="222"/>
      <c r="S1820" s="222"/>
      <c r="T1820" s="223"/>
      <c r="AT1820" s="217" t="s">
        <v>304</v>
      </c>
      <c r="AU1820" s="217" t="s">
        <v>87</v>
      </c>
      <c r="AV1820" s="14" t="s">
        <v>177</v>
      </c>
      <c r="AW1820" s="14" t="s">
        <v>38</v>
      </c>
      <c r="AX1820" s="14" t="s">
        <v>82</v>
      </c>
      <c r="AY1820" s="217" t="s">
        <v>178</v>
      </c>
    </row>
    <row r="1821" spans="2:65" s="1" customFormat="1" ht="16.5" customHeight="1">
      <c r="B1821" s="181"/>
      <c r="C1821" s="182" t="s">
        <v>1778</v>
      </c>
      <c r="D1821" s="182" t="s">
        <v>180</v>
      </c>
      <c r="E1821" s="183" t="s">
        <v>1779</v>
      </c>
      <c r="F1821" s="184" t="s">
        <v>1780</v>
      </c>
      <c r="G1821" s="185" t="s">
        <v>302</v>
      </c>
      <c r="H1821" s="186">
        <v>1378.44</v>
      </c>
      <c r="I1821" s="187"/>
      <c r="J1821" s="188">
        <f>ROUND(I1821*H1821,2)</f>
        <v>0</v>
      </c>
      <c r="K1821" s="184" t="s">
        <v>5</v>
      </c>
      <c r="L1821" s="42"/>
      <c r="M1821" s="189" t="s">
        <v>5</v>
      </c>
      <c r="N1821" s="190" t="s">
        <v>46</v>
      </c>
      <c r="O1821" s="43"/>
      <c r="P1821" s="191">
        <f>O1821*H1821</f>
        <v>0</v>
      </c>
      <c r="Q1821" s="191">
        <v>6.8999999999999997E-4</v>
      </c>
      <c r="R1821" s="191">
        <f>Q1821*H1821</f>
        <v>0.95112359999999996</v>
      </c>
      <c r="S1821" s="191">
        <v>0</v>
      </c>
      <c r="T1821" s="192">
        <f>S1821*H1821</f>
        <v>0</v>
      </c>
      <c r="AR1821" s="25" t="s">
        <v>254</v>
      </c>
      <c r="AT1821" s="25" t="s">
        <v>180</v>
      </c>
      <c r="AU1821" s="25" t="s">
        <v>87</v>
      </c>
      <c r="AY1821" s="25" t="s">
        <v>178</v>
      </c>
      <c r="BE1821" s="193">
        <f>IF(N1821="základní",J1821,0)</f>
        <v>0</v>
      </c>
      <c r="BF1821" s="193">
        <f>IF(N1821="snížená",J1821,0)</f>
        <v>0</v>
      </c>
      <c r="BG1821" s="193">
        <f>IF(N1821="zákl. přenesená",J1821,0)</f>
        <v>0</v>
      </c>
      <c r="BH1821" s="193">
        <f>IF(N1821="sníž. přenesená",J1821,0)</f>
        <v>0</v>
      </c>
      <c r="BI1821" s="193">
        <f>IF(N1821="nulová",J1821,0)</f>
        <v>0</v>
      </c>
      <c r="BJ1821" s="25" t="s">
        <v>82</v>
      </c>
      <c r="BK1821" s="193">
        <f>ROUND(I1821*H1821,2)</f>
        <v>0</v>
      </c>
      <c r="BL1821" s="25" t="s">
        <v>254</v>
      </c>
      <c r="BM1821" s="25" t="s">
        <v>1781</v>
      </c>
    </row>
    <row r="1822" spans="2:65" s="13" customFormat="1">
      <c r="B1822" s="208"/>
      <c r="D1822" s="194" t="s">
        <v>304</v>
      </c>
      <c r="E1822" s="209" t="s">
        <v>5</v>
      </c>
      <c r="F1822" s="210" t="s">
        <v>1782</v>
      </c>
      <c r="H1822" s="211">
        <v>1288.8</v>
      </c>
      <c r="I1822" s="212"/>
      <c r="L1822" s="208"/>
      <c r="M1822" s="213"/>
      <c r="N1822" s="214"/>
      <c r="O1822" s="214"/>
      <c r="P1822" s="214"/>
      <c r="Q1822" s="214"/>
      <c r="R1822" s="214"/>
      <c r="S1822" s="214"/>
      <c r="T1822" s="215"/>
      <c r="AT1822" s="209" t="s">
        <v>304</v>
      </c>
      <c r="AU1822" s="209" t="s">
        <v>87</v>
      </c>
      <c r="AV1822" s="13" t="s">
        <v>87</v>
      </c>
      <c r="AW1822" s="13" t="s">
        <v>38</v>
      </c>
      <c r="AX1822" s="13" t="s">
        <v>75</v>
      </c>
      <c r="AY1822" s="209" t="s">
        <v>178</v>
      </c>
    </row>
    <row r="1823" spans="2:65" s="13" customFormat="1">
      <c r="B1823" s="208"/>
      <c r="D1823" s="194" t="s">
        <v>304</v>
      </c>
      <c r="E1823" s="209" t="s">
        <v>5</v>
      </c>
      <c r="F1823" s="210" t="s">
        <v>1783</v>
      </c>
      <c r="H1823" s="211">
        <v>89.64</v>
      </c>
      <c r="I1823" s="212"/>
      <c r="L1823" s="208"/>
      <c r="M1823" s="213"/>
      <c r="N1823" s="214"/>
      <c r="O1823" s="214"/>
      <c r="P1823" s="214"/>
      <c r="Q1823" s="214"/>
      <c r="R1823" s="214"/>
      <c r="S1823" s="214"/>
      <c r="T1823" s="215"/>
      <c r="AT1823" s="209" t="s">
        <v>304</v>
      </c>
      <c r="AU1823" s="209" t="s">
        <v>87</v>
      </c>
      <c r="AV1823" s="13" t="s">
        <v>87</v>
      </c>
      <c r="AW1823" s="13" t="s">
        <v>38</v>
      </c>
      <c r="AX1823" s="13" t="s">
        <v>75</v>
      </c>
      <c r="AY1823" s="209" t="s">
        <v>178</v>
      </c>
    </row>
    <row r="1824" spans="2:65" s="14" customFormat="1">
      <c r="B1824" s="216"/>
      <c r="D1824" s="194" t="s">
        <v>304</v>
      </c>
      <c r="E1824" s="217" t="s">
        <v>5</v>
      </c>
      <c r="F1824" s="218" t="s">
        <v>309</v>
      </c>
      <c r="H1824" s="219">
        <v>1378.44</v>
      </c>
      <c r="I1824" s="220"/>
      <c r="L1824" s="216"/>
      <c r="M1824" s="221"/>
      <c r="N1824" s="222"/>
      <c r="O1824" s="222"/>
      <c r="P1824" s="222"/>
      <c r="Q1824" s="222"/>
      <c r="R1824" s="222"/>
      <c r="S1824" s="222"/>
      <c r="T1824" s="223"/>
      <c r="AT1824" s="217" t="s">
        <v>304</v>
      </c>
      <c r="AU1824" s="217" t="s">
        <v>87</v>
      </c>
      <c r="AV1824" s="14" t="s">
        <v>177</v>
      </c>
      <c r="AW1824" s="14" t="s">
        <v>38</v>
      </c>
      <c r="AX1824" s="14" t="s">
        <v>82</v>
      </c>
      <c r="AY1824" s="217" t="s">
        <v>178</v>
      </c>
    </row>
    <row r="1825" spans="2:65" s="11" customFormat="1" ht="29.85" customHeight="1">
      <c r="B1825" s="168"/>
      <c r="D1825" s="169" t="s">
        <v>74</v>
      </c>
      <c r="E1825" s="179" t="s">
        <v>1784</v>
      </c>
      <c r="F1825" s="179" t="s">
        <v>1742</v>
      </c>
      <c r="I1825" s="171"/>
      <c r="J1825" s="180">
        <f>BK1825</f>
        <v>0</v>
      </c>
      <c r="L1825" s="168"/>
      <c r="M1825" s="173"/>
      <c r="N1825" s="174"/>
      <c r="O1825" s="174"/>
      <c r="P1825" s="175">
        <f>SUM(P1826:P1856)</f>
        <v>0</v>
      </c>
      <c r="Q1825" s="174"/>
      <c r="R1825" s="175">
        <f>SUM(R1826:R1856)</f>
        <v>0.60081300000000004</v>
      </c>
      <c r="S1825" s="174"/>
      <c r="T1825" s="176">
        <f>SUM(T1826:T1856)</f>
        <v>0.18625202999999999</v>
      </c>
      <c r="AR1825" s="169" t="s">
        <v>87</v>
      </c>
      <c r="AT1825" s="177" t="s">
        <v>74</v>
      </c>
      <c r="AU1825" s="177" t="s">
        <v>82</v>
      </c>
      <c r="AY1825" s="169" t="s">
        <v>178</v>
      </c>
      <c r="BK1825" s="178">
        <f>SUM(BK1826:BK1856)</f>
        <v>0</v>
      </c>
    </row>
    <row r="1826" spans="2:65" s="1" customFormat="1" ht="16.5" customHeight="1">
      <c r="B1826" s="181"/>
      <c r="C1826" s="182" t="s">
        <v>1785</v>
      </c>
      <c r="D1826" s="182" t="s">
        <v>180</v>
      </c>
      <c r="E1826" s="183" t="s">
        <v>1786</v>
      </c>
      <c r="F1826" s="184" t="s">
        <v>1787</v>
      </c>
      <c r="G1826" s="185" t="s">
        <v>302</v>
      </c>
      <c r="H1826" s="186">
        <v>600.81299999999999</v>
      </c>
      <c r="I1826" s="187"/>
      <c r="J1826" s="188">
        <f>ROUND(I1826*H1826,2)</f>
        <v>0</v>
      </c>
      <c r="K1826" s="184" t="s">
        <v>5</v>
      </c>
      <c r="L1826" s="42"/>
      <c r="M1826" s="189" t="s">
        <v>5</v>
      </c>
      <c r="N1826" s="190" t="s">
        <v>46</v>
      </c>
      <c r="O1826" s="43"/>
      <c r="P1826" s="191">
        <f>O1826*H1826</f>
        <v>0</v>
      </c>
      <c r="Q1826" s="191">
        <v>1E-3</v>
      </c>
      <c r="R1826" s="191">
        <f>Q1826*H1826</f>
        <v>0.60081300000000004</v>
      </c>
      <c r="S1826" s="191">
        <v>3.1E-4</v>
      </c>
      <c r="T1826" s="192">
        <f>S1826*H1826</f>
        <v>0.18625202999999999</v>
      </c>
      <c r="AR1826" s="25" t="s">
        <v>254</v>
      </c>
      <c r="AT1826" s="25" t="s">
        <v>180</v>
      </c>
      <c r="AU1826" s="25" t="s">
        <v>87</v>
      </c>
      <c r="AY1826" s="25" t="s">
        <v>178</v>
      </c>
      <c r="BE1826" s="193">
        <f>IF(N1826="základní",J1826,0)</f>
        <v>0</v>
      </c>
      <c r="BF1826" s="193">
        <f>IF(N1826="snížená",J1826,0)</f>
        <v>0</v>
      </c>
      <c r="BG1826" s="193">
        <f>IF(N1826="zákl. přenesená",J1826,0)</f>
        <v>0</v>
      </c>
      <c r="BH1826" s="193">
        <f>IF(N1826="sníž. přenesená",J1826,0)</f>
        <v>0</v>
      </c>
      <c r="BI1826" s="193">
        <f>IF(N1826="nulová",J1826,0)</f>
        <v>0</v>
      </c>
      <c r="BJ1826" s="25" t="s">
        <v>82</v>
      </c>
      <c r="BK1826" s="193">
        <f>ROUND(I1826*H1826,2)</f>
        <v>0</v>
      </c>
      <c r="BL1826" s="25" t="s">
        <v>254</v>
      </c>
      <c r="BM1826" s="25" t="s">
        <v>1788</v>
      </c>
    </row>
    <row r="1827" spans="2:65" s="12" customFormat="1">
      <c r="B1827" s="201"/>
      <c r="D1827" s="194" t="s">
        <v>304</v>
      </c>
      <c r="E1827" s="202" t="s">
        <v>5</v>
      </c>
      <c r="F1827" s="203" t="s">
        <v>1789</v>
      </c>
      <c r="H1827" s="202" t="s">
        <v>5</v>
      </c>
      <c r="I1827" s="204"/>
      <c r="L1827" s="201"/>
      <c r="M1827" s="205"/>
      <c r="N1827" s="206"/>
      <c r="O1827" s="206"/>
      <c r="P1827" s="206"/>
      <c r="Q1827" s="206"/>
      <c r="R1827" s="206"/>
      <c r="S1827" s="206"/>
      <c r="T1827" s="207"/>
      <c r="AT1827" s="202" t="s">
        <v>304</v>
      </c>
      <c r="AU1827" s="202" t="s">
        <v>87</v>
      </c>
      <c r="AV1827" s="12" t="s">
        <v>82</v>
      </c>
      <c r="AW1827" s="12" t="s">
        <v>38</v>
      </c>
      <c r="AX1827" s="12" t="s">
        <v>75</v>
      </c>
      <c r="AY1827" s="202" t="s">
        <v>178</v>
      </c>
    </row>
    <row r="1828" spans="2:65" s="13" customFormat="1">
      <c r="B1828" s="208"/>
      <c r="D1828" s="194" t="s">
        <v>304</v>
      </c>
      <c r="E1828" s="209" t="s">
        <v>5</v>
      </c>
      <c r="F1828" s="210" t="s">
        <v>1790</v>
      </c>
      <c r="H1828" s="211">
        <v>234.4</v>
      </c>
      <c r="I1828" s="212"/>
      <c r="L1828" s="208"/>
      <c r="M1828" s="213"/>
      <c r="N1828" s="214"/>
      <c r="O1828" s="214"/>
      <c r="P1828" s="214"/>
      <c r="Q1828" s="214"/>
      <c r="R1828" s="214"/>
      <c r="S1828" s="214"/>
      <c r="T1828" s="215"/>
      <c r="AT1828" s="209" t="s">
        <v>304</v>
      </c>
      <c r="AU1828" s="209" t="s">
        <v>87</v>
      </c>
      <c r="AV1828" s="13" t="s">
        <v>87</v>
      </c>
      <c r="AW1828" s="13" t="s">
        <v>38</v>
      </c>
      <c r="AX1828" s="13" t="s">
        <v>75</v>
      </c>
      <c r="AY1828" s="209" t="s">
        <v>178</v>
      </c>
    </row>
    <row r="1829" spans="2:65" s="12" customFormat="1">
      <c r="B1829" s="201"/>
      <c r="D1829" s="194" t="s">
        <v>304</v>
      </c>
      <c r="E1829" s="202" t="s">
        <v>5</v>
      </c>
      <c r="F1829" s="203" t="s">
        <v>1791</v>
      </c>
      <c r="H1829" s="202" t="s">
        <v>5</v>
      </c>
      <c r="I1829" s="204"/>
      <c r="L1829" s="201"/>
      <c r="M1829" s="205"/>
      <c r="N1829" s="206"/>
      <c r="O1829" s="206"/>
      <c r="P1829" s="206"/>
      <c r="Q1829" s="206"/>
      <c r="R1829" s="206"/>
      <c r="S1829" s="206"/>
      <c r="T1829" s="207"/>
      <c r="AT1829" s="202" t="s">
        <v>304</v>
      </c>
      <c r="AU1829" s="202" t="s">
        <v>87</v>
      </c>
      <c r="AV1829" s="12" t="s">
        <v>82</v>
      </c>
      <c r="AW1829" s="12" t="s">
        <v>38</v>
      </c>
      <c r="AX1829" s="12" t="s">
        <v>75</v>
      </c>
      <c r="AY1829" s="202" t="s">
        <v>178</v>
      </c>
    </row>
    <row r="1830" spans="2:65" s="12" customFormat="1">
      <c r="B1830" s="201"/>
      <c r="D1830" s="194" t="s">
        <v>304</v>
      </c>
      <c r="E1830" s="202" t="s">
        <v>5</v>
      </c>
      <c r="F1830" s="203" t="s">
        <v>891</v>
      </c>
      <c r="H1830" s="202" t="s">
        <v>5</v>
      </c>
      <c r="I1830" s="204"/>
      <c r="L1830" s="201"/>
      <c r="M1830" s="205"/>
      <c r="N1830" s="206"/>
      <c r="O1830" s="206"/>
      <c r="P1830" s="206"/>
      <c r="Q1830" s="206"/>
      <c r="R1830" s="206"/>
      <c r="S1830" s="206"/>
      <c r="T1830" s="207"/>
      <c r="AT1830" s="202" t="s">
        <v>304</v>
      </c>
      <c r="AU1830" s="202" t="s">
        <v>87</v>
      </c>
      <c r="AV1830" s="12" t="s">
        <v>82</v>
      </c>
      <c r="AW1830" s="12" t="s">
        <v>38</v>
      </c>
      <c r="AX1830" s="12" t="s">
        <v>75</v>
      </c>
      <c r="AY1830" s="202" t="s">
        <v>178</v>
      </c>
    </row>
    <row r="1831" spans="2:65" s="13" customFormat="1">
      <c r="B1831" s="208"/>
      <c r="D1831" s="194" t="s">
        <v>304</v>
      </c>
      <c r="E1831" s="209" t="s">
        <v>5</v>
      </c>
      <c r="F1831" s="210" t="s">
        <v>1212</v>
      </c>
      <c r="H1831" s="211">
        <v>86.4</v>
      </c>
      <c r="I1831" s="212"/>
      <c r="L1831" s="208"/>
      <c r="M1831" s="213"/>
      <c r="N1831" s="214"/>
      <c r="O1831" s="214"/>
      <c r="P1831" s="214"/>
      <c r="Q1831" s="214"/>
      <c r="R1831" s="214"/>
      <c r="S1831" s="214"/>
      <c r="T1831" s="215"/>
      <c r="AT1831" s="209" t="s">
        <v>304</v>
      </c>
      <c r="AU1831" s="209" t="s">
        <v>87</v>
      </c>
      <c r="AV1831" s="13" t="s">
        <v>87</v>
      </c>
      <c r="AW1831" s="13" t="s">
        <v>38</v>
      </c>
      <c r="AX1831" s="13" t="s">
        <v>75</v>
      </c>
      <c r="AY1831" s="209" t="s">
        <v>178</v>
      </c>
    </row>
    <row r="1832" spans="2:65" s="13" customFormat="1">
      <c r="B1832" s="208"/>
      <c r="D1832" s="194" t="s">
        <v>304</v>
      </c>
      <c r="E1832" s="209" t="s">
        <v>5</v>
      </c>
      <c r="F1832" s="210" t="s">
        <v>1214</v>
      </c>
      <c r="H1832" s="211">
        <v>-5.3</v>
      </c>
      <c r="I1832" s="212"/>
      <c r="L1832" s="208"/>
      <c r="M1832" s="213"/>
      <c r="N1832" s="214"/>
      <c r="O1832" s="214"/>
      <c r="P1832" s="214"/>
      <c r="Q1832" s="214"/>
      <c r="R1832" s="214"/>
      <c r="S1832" s="214"/>
      <c r="T1832" s="215"/>
      <c r="AT1832" s="209" t="s">
        <v>304</v>
      </c>
      <c r="AU1832" s="209" t="s">
        <v>87</v>
      </c>
      <c r="AV1832" s="13" t="s">
        <v>87</v>
      </c>
      <c r="AW1832" s="13" t="s">
        <v>38</v>
      </c>
      <c r="AX1832" s="13" t="s">
        <v>75</v>
      </c>
      <c r="AY1832" s="209" t="s">
        <v>178</v>
      </c>
    </row>
    <row r="1833" spans="2:65" s="12" customFormat="1">
      <c r="B1833" s="201"/>
      <c r="D1833" s="194" t="s">
        <v>304</v>
      </c>
      <c r="E1833" s="202" t="s">
        <v>5</v>
      </c>
      <c r="F1833" s="203" t="s">
        <v>675</v>
      </c>
      <c r="H1833" s="202" t="s">
        <v>5</v>
      </c>
      <c r="I1833" s="204"/>
      <c r="L1833" s="201"/>
      <c r="M1833" s="205"/>
      <c r="N1833" s="206"/>
      <c r="O1833" s="206"/>
      <c r="P1833" s="206"/>
      <c r="Q1833" s="206"/>
      <c r="R1833" s="206"/>
      <c r="S1833" s="206"/>
      <c r="T1833" s="207"/>
      <c r="AT1833" s="202" t="s">
        <v>304</v>
      </c>
      <c r="AU1833" s="202" t="s">
        <v>87</v>
      </c>
      <c r="AV1833" s="12" t="s">
        <v>82</v>
      </c>
      <c r="AW1833" s="12" t="s">
        <v>38</v>
      </c>
      <c r="AX1833" s="12" t="s">
        <v>75</v>
      </c>
      <c r="AY1833" s="202" t="s">
        <v>178</v>
      </c>
    </row>
    <row r="1834" spans="2:65" s="13" customFormat="1">
      <c r="B1834" s="208"/>
      <c r="D1834" s="194" t="s">
        <v>304</v>
      </c>
      <c r="E1834" s="209" t="s">
        <v>5</v>
      </c>
      <c r="F1834" s="210" t="s">
        <v>1217</v>
      </c>
      <c r="H1834" s="211">
        <v>144.798</v>
      </c>
      <c r="I1834" s="212"/>
      <c r="L1834" s="208"/>
      <c r="M1834" s="213"/>
      <c r="N1834" s="214"/>
      <c r="O1834" s="214"/>
      <c r="P1834" s="214"/>
      <c r="Q1834" s="214"/>
      <c r="R1834" s="214"/>
      <c r="S1834" s="214"/>
      <c r="T1834" s="215"/>
      <c r="AT1834" s="209" t="s">
        <v>304</v>
      </c>
      <c r="AU1834" s="209" t="s">
        <v>87</v>
      </c>
      <c r="AV1834" s="13" t="s">
        <v>87</v>
      </c>
      <c r="AW1834" s="13" t="s">
        <v>38</v>
      </c>
      <c r="AX1834" s="13" t="s">
        <v>75</v>
      </c>
      <c r="AY1834" s="209" t="s">
        <v>178</v>
      </c>
    </row>
    <row r="1835" spans="2:65" s="13" customFormat="1">
      <c r="B1835" s="208"/>
      <c r="D1835" s="194" t="s">
        <v>304</v>
      </c>
      <c r="E1835" s="209" t="s">
        <v>5</v>
      </c>
      <c r="F1835" s="210" t="s">
        <v>1218</v>
      </c>
      <c r="H1835" s="211">
        <v>-2.34</v>
      </c>
      <c r="I1835" s="212"/>
      <c r="L1835" s="208"/>
      <c r="M1835" s="213"/>
      <c r="N1835" s="214"/>
      <c r="O1835" s="214"/>
      <c r="P1835" s="214"/>
      <c r="Q1835" s="214"/>
      <c r="R1835" s="214"/>
      <c r="S1835" s="214"/>
      <c r="T1835" s="215"/>
      <c r="AT1835" s="209" t="s">
        <v>304</v>
      </c>
      <c r="AU1835" s="209" t="s">
        <v>87</v>
      </c>
      <c r="AV1835" s="13" t="s">
        <v>87</v>
      </c>
      <c r="AW1835" s="13" t="s">
        <v>38</v>
      </c>
      <c r="AX1835" s="13" t="s">
        <v>75</v>
      </c>
      <c r="AY1835" s="209" t="s">
        <v>178</v>
      </c>
    </row>
    <row r="1836" spans="2:65" s="13" customFormat="1">
      <c r="B1836" s="208"/>
      <c r="D1836" s="194" t="s">
        <v>304</v>
      </c>
      <c r="E1836" s="209" t="s">
        <v>5</v>
      </c>
      <c r="F1836" s="210" t="s">
        <v>1220</v>
      </c>
      <c r="H1836" s="211">
        <v>-20.25</v>
      </c>
      <c r="I1836" s="212"/>
      <c r="L1836" s="208"/>
      <c r="M1836" s="213"/>
      <c r="N1836" s="214"/>
      <c r="O1836" s="214"/>
      <c r="P1836" s="214"/>
      <c r="Q1836" s="214"/>
      <c r="R1836" s="214"/>
      <c r="S1836" s="214"/>
      <c r="T1836" s="215"/>
      <c r="AT1836" s="209" t="s">
        <v>304</v>
      </c>
      <c r="AU1836" s="209" t="s">
        <v>87</v>
      </c>
      <c r="AV1836" s="13" t="s">
        <v>87</v>
      </c>
      <c r="AW1836" s="13" t="s">
        <v>38</v>
      </c>
      <c r="AX1836" s="13" t="s">
        <v>75</v>
      </c>
      <c r="AY1836" s="209" t="s">
        <v>178</v>
      </c>
    </row>
    <row r="1837" spans="2:65" s="13" customFormat="1">
      <c r="B1837" s="208"/>
      <c r="D1837" s="194" t="s">
        <v>304</v>
      </c>
      <c r="E1837" s="209" t="s">
        <v>5</v>
      </c>
      <c r="F1837" s="210" t="s">
        <v>5</v>
      </c>
      <c r="H1837" s="211">
        <v>0</v>
      </c>
      <c r="I1837" s="212"/>
      <c r="L1837" s="208"/>
      <c r="M1837" s="213"/>
      <c r="N1837" s="214"/>
      <c r="O1837" s="214"/>
      <c r="P1837" s="214"/>
      <c r="Q1837" s="214"/>
      <c r="R1837" s="214"/>
      <c r="S1837" s="214"/>
      <c r="T1837" s="215"/>
      <c r="AT1837" s="209" t="s">
        <v>304</v>
      </c>
      <c r="AU1837" s="209" t="s">
        <v>87</v>
      </c>
      <c r="AV1837" s="13" t="s">
        <v>87</v>
      </c>
      <c r="AW1837" s="13" t="s">
        <v>6</v>
      </c>
      <c r="AX1837" s="13" t="s">
        <v>75</v>
      </c>
      <c r="AY1837" s="209" t="s">
        <v>178</v>
      </c>
    </row>
    <row r="1838" spans="2:65" s="12" customFormat="1">
      <c r="B1838" s="201"/>
      <c r="D1838" s="194" t="s">
        <v>304</v>
      </c>
      <c r="E1838" s="202" t="s">
        <v>5</v>
      </c>
      <c r="F1838" s="203" t="s">
        <v>1200</v>
      </c>
      <c r="H1838" s="202" t="s">
        <v>5</v>
      </c>
      <c r="I1838" s="204"/>
      <c r="L1838" s="201"/>
      <c r="M1838" s="205"/>
      <c r="N1838" s="206"/>
      <c r="O1838" s="206"/>
      <c r="P1838" s="206"/>
      <c r="Q1838" s="206"/>
      <c r="R1838" s="206"/>
      <c r="S1838" s="206"/>
      <c r="T1838" s="207"/>
      <c r="AT1838" s="202" t="s">
        <v>304</v>
      </c>
      <c r="AU1838" s="202" t="s">
        <v>87</v>
      </c>
      <c r="AV1838" s="12" t="s">
        <v>82</v>
      </c>
      <c r="AW1838" s="12" t="s">
        <v>38</v>
      </c>
      <c r="AX1838" s="12" t="s">
        <v>75</v>
      </c>
      <c r="AY1838" s="202" t="s">
        <v>178</v>
      </c>
    </row>
    <row r="1839" spans="2:65" s="13" customFormat="1">
      <c r="B1839" s="208"/>
      <c r="D1839" s="194" t="s">
        <v>304</v>
      </c>
      <c r="E1839" s="209" t="s">
        <v>5</v>
      </c>
      <c r="F1839" s="210" t="s">
        <v>1221</v>
      </c>
      <c r="H1839" s="211">
        <v>37.44</v>
      </c>
      <c r="I1839" s="212"/>
      <c r="L1839" s="208"/>
      <c r="M1839" s="213"/>
      <c r="N1839" s="214"/>
      <c r="O1839" s="214"/>
      <c r="P1839" s="214"/>
      <c r="Q1839" s="214"/>
      <c r="R1839" s="214"/>
      <c r="S1839" s="214"/>
      <c r="T1839" s="215"/>
      <c r="AT1839" s="209" t="s">
        <v>304</v>
      </c>
      <c r="AU1839" s="209" t="s">
        <v>87</v>
      </c>
      <c r="AV1839" s="13" t="s">
        <v>87</v>
      </c>
      <c r="AW1839" s="13" t="s">
        <v>38</v>
      </c>
      <c r="AX1839" s="13" t="s">
        <v>75</v>
      </c>
      <c r="AY1839" s="209" t="s">
        <v>178</v>
      </c>
    </row>
    <row r="1840" spans="2:65" s="12" customFormat="1">
      <c r="B1840" s="201"/>
      <c r="D1840" s="194" t="s">
        <v>304</v>
      </c>
      <c r="E1840" s="202" t="s">
        <v>5</v>
      </c>
      <c r="F1840" s="203" t="s">
        <v>794</v>
      </c>
      <c r="H1840" s="202" t="s">
        <v>5</v>
      </c>
      <c r="I1840" s="204"/>
      <c r="L1840" s="201"/>
      <c r="M1840" s="205"/>
      <c r="N1840" s="206"/>
      <c r="O1840" s="206"/>
      <c r="P1840" s="206"/>
      <c r="Q1840" s="206"/>
      <c r="R1840" s="206"/>
      <c r="S1840" s="206"/>
      <c r="T1840" s="207"/>
      <c r="AT1840" s="202" t="s">
        <v>304</v>
      </c>
      <c r="AU1840" s="202" t="s">
        <v>87</v>
      </c>
      <c r="AV1840" s="12" t="s">
        <v>82</v>
      </c>
      <c r="AW1840" s="12" t="s">
        <v>38</v>
      </c>
      <c r="AX1840" s="12" t="s">
        <v>75</v>
      </c>
      <c r="AY1840" s="202" t="s">
        <v>178</v>
      </c>
    </row>
    <row r="1841" spans="2:65" s="13" customFormat="1">
      <c r="B1841" s="208"/>
      <c r="D1841" s="194" t="s">
        <v>304</v>
      </c>
      <c r="E1841" s="209" t="s">
        <v>5</v>
      </c>
      <c r="F1841" s="210" t="s">
        <v>1223</v>
      </c>
      <c r="H1841" s="211">
        <v>43.71</v>
      </c>
      <c r="I1841" s="212"/>
      <c r="L1841" s="208"/>
      <c r="M1841" s="213"/>
      <c r="N1841" s="214"/>
      <c r="O1841" s="214"/>
      <c r="P1841" s="214"/>
      <c r="Q1841" s="214"/>
      <c r="R1841" s="214"/>
      <c r="S1841" s="214"/>
      <c r="T1841" s="215"/>
      <c r="AT1841" s="209" t="s">
        <v>304</v>
      </c>
      <c r="AU1841" s="209" t="s">
        <v>87</v>
      </c>
      <c r="AV1841" s="13" t="s">
        <v>87</v>
      </c>
      <c r="AW1841" s="13" t="s">
        <v>38</v>
      </c>
      <c r="AX1841" s="13" t="s">
        <v>75</v>
      </c>
      <c r="AY1841" s="209" t="s">
        <v>178</v>
      </c>
    </row>
    <row r="1842" spans="2:65" s="13" customFormat="1">
      <c r="B1842" s="208"/>
      <c r="D1842" s="194" t="s">
        <v>304</v>
      </c>
      <c r="E1842" s="209" t="s">
        <v>5</v>
      </c>
      <c r="F1842" s="210" t="s">
        <v>1224</v>
      </c>
      <c r="H1842" s="211">
        <v>-3.68</v>
      </c>
      <c r="I1842" s="212"/>
      <c r="L1842" s="208"/>
      <c r="M1842" s="213"/>
      <c r="N1842" s="214"/>
      <c r="O1842" s="214"/>
      <c r="P1842" s="214"/>
      <c r="Q1842" s="214"/>
      <c r="R1842" s="214"/>
      <c r="S1842" s="214"/>
      <c r="T1842" s="215"/>
      <c r="AT1842" s="209" t="s">
        <v>304</v>
      </c>
      <c r="AU1842" s="209" t="s">
        <v>87</v>
      </c>
      <c r="AV1842" s="13" t="s">
        <v>87</v>
      </c>
      <c r="AW1842" s="13" t="s">
        <v>38</v>
      </c>
      <c r="AX1842" s="13" t="s">
        <v>75</v>
      </c>
      <c r="AY1842" s="209" t="s">
        <v>178</v>
      </c>
    </row>
    <row r="1843" spans="2:65" s="12" customFormat="1">
      <c r="B1843" s="201"/>
      <c r="D1843" s="194" t="s">
        <v>304</v>
      </c>
      <c r="E1843" s="202" t="s">
        <v>5</v>
      </c>
      <c r="F1843" s="203" t="s">
        <v>654</v>
      </c>
      <c r="H1843" s="202" t="s">
        <v>5</v>
      </c>
      <c r="I1843" s="204"/>
      <c r="L1843" s="201"/>
      <c r="M1843" s="205"/>
      <c r="N1843" s="206"/>
      <c r="O1843" s="206"/>
      <c r="P1843" s="206"/>
      <c r="Q1843" s="206"/>
      <c r="R1843" s="206"/>
      <c r="S1843" s="206"/>
      <c r="T1843" s="207"/>
      <c r="AT1843" s="202" t="s">
        <v>304</v>
      </c>
      <c r="AU1843" s="202" t="s">
        <v>87</v>
      </c>
      <c r="AV1843" s="12" t="s">
        <v>82</v>
      </c>
      <c r="AW1843" s="12" t="s">
        <v>38</v>
      </c>
      <c r="AX1843" s="12" t="s">
        <v>75</v>
      </c>
      <c r="AY1843" s="202" t="s">
        <v>178</v>
      </c>
    </row>
    <row r="1844" spans="2:65" s="13" customFormat="1">
      <c r="B1844" s="208"/>
      <c r="D1844" s="194" t="s">
        <v>304</v>
      </c>
      <c r="E1844" s="209" t="s">
        <v>5</v>
      </c>
      <c r="F1844" s="210" t="s">
        <v>1226</v>
      </c>
      <c r="H1844" s="211">
        <v>51.924999999999997</v>
      </c>
      <c r="I1844" s="212"/>
      <c r="L1844" s="208"/>
      <c r="M1844" s="213"/>
      <c r="N1844" s="214"/>
      <c r="O1844" s="214"/>
      <c r="P1844" s="214"/>
      <c r="Q1844" s="214"/>
      <c r="R1844" s="214"/>
      <c r="S1844" s="214"/>
      <c r="T1844" s="215"/>
      <c r="AT1844" s="209" t="s">
        <v>304</v>
      </c>
      <c r="AU1844" s="209" t="s">
        <v>87</v>
      </c>
      <c r="AV1844" s="13" t="s">
        <v>87</v>
      </c>
      <c r="AW1844" s="13" t="s">
        <v>38</v>
      </c>
      <c r="AX1844" s="13" t="s">
        <v>75</v>
      </c>
      <c r="AY1844" s="209" t="s">
        <v>178</v>
      </c>
    </row>
    <row r="1845" spans="2:65" s="13" customFormat="1">
      <c r="B1845" s="208"/>
      <c r="D1845" s="194" t="s">
        <v>304</v>
      </c>
      <c r="E1845" s="209" t="s">
        <v>5</v>
      </c>
      <c r="F1845" s="210" t="s">
        <v>1224</v>
      </c>
      <c r="H1845" s="211">
        <v>-3.68</v>
      </c>
      <c r="I1845" s="212"/>
      <c r="L1845" s="208"/>
      <c r="M1845" s="213"/>
      <c r="N1845" s="214"/>
      <c r="O1845" s="214"/>
      <c r="P1845" s="214"/>
      <c r="Q1845" s="214"/>
      <c r="R1845" s="214"/>
      <c r="S1845" s="214"/>
      <c r="T1845" s="215"/>
      <c r="AT1845" s="209" t="s">
        <v>304</v>
      </c>
      <c r="AU1845" s="209" t="s">
        <v>87</v>
      </c>
      <c r="AV1845" s="13" t="s">
        <v>87</v>
      </c>
      <c r="AW1845" s="13" t="s">
        <v>38</v>
      </c>
      <c r="AX1845" s="13" t="s">
        <v>75</v>
      </c>
      <c r="AY1845" s="209" t="s">
        <v>178</v>
      </c>
    </row>
    <row r="1846" spans="2:65" s="13" customFormat="1">
      <c r="B1846" s="208"/>
      <c r="D1846" s="194" t="s">
        <v>304</v>
      </c>
      <c r="E1846" s="209" t="s">
        <v>5</v>
      </c>
      <c r="F1846" s="210" t="s">
        <v>1227</v>
      </c>
      <c r="H1846" s="211">
        <v>-8.1</v>
      </c>
      <c r="I1846" s="212"/>
      <c r="L1846" s="208"/>
      <c r="M1846" s="213"/>
      <c r="N1846" s="214"/>
      <c r="O1846" s="214"/>
      <c r="P1846" s="214"/>
      <c r="Q1846" s="214"/>
      <c r="R1846" s="214"/>
      <c r="S1846" s="214"/>
      <c r="T1846" s="215"/>
      <c r="AT1846" s="209" t="s">
        <v>304</v>
      </c>
      <c r="AU1846" s="209" t="s">
        <v>87</v>
      </c>
      <c r="AV1846" s="13" t="s">
        <v>87</v>
      </c>
      <c r="AW1846" s="13" t="s">
        <v>38</v>
      </c>
      <c r="AX1846" s="13" t="s">
        <v>75</v>
      </c>
      <c r="AY1846" s="209" t="s">
        <v>178</v>
      </c>
    </row>
    <row r="1847" spans="2:65" s="12" customFormat="1">
      <c r="B1847" s="201"/>
      <c r="D1847" s="194" t="s">
        <v>304</v>
      </c>
      <c r="E1847" s="202" t="s">
        <v>5</v>
      </c>
      <c r="F1847" s="203" t="s">
        <v>754</v>
      </c>
      <c r="H1847" s="202" t="s">
        <v>5</v>
      </c>
      <c r="I1847" s="204"/>
      <c r="L1847" s="201"/>
      <c r="M1847" s="205"/>
      <c r="N1847" s="206"/>
      <c r="O1847" s="206"/>
      <c r="P1847" s="206"/>
      <c r="Q1847" s="206"/>
      <c r="R1847" s="206"/>
      <c r="S1847" s="206"/>
      <c r="T1847" s="207"/>
      <c r="AT1847" s="202" t="s">
        <v>304</v>
      </c>
      <c r="AU1847" s="202" t="s">
        <v>87</v>
      </c>
      <c r="AV1847" s="12" t="s">
        <v>82</v>
      </c>
      <c r="AW1847" s="12" t="s">
        <v>38</v>
      </c>
      <c r="AX1847" s="12" t="s">
        <v>75</v>
      </c>
      <c r="AY1847" s="202" t="s">
        <v>178</v>
      </c>
    </row>
    <row r="1848" spans="2:65" s="13" customFormat="1">
      <c r="B1848" s="208"/>
      <c r="D1848" s="194" t="s">
        <v>304</v>
      </c>
      <c r="E1848" s="209" t="s">
        <v>5</v>
      </c>
      <c r="F1848" s="210" t="s">
        <v>1228</v>
      </c>
      <c r="H1848" s="211">
        <v>8.0299999999999994</v>
      </c>
      <c r="I1848" s="212"/>
      <c r="L1848" s="208"/>
      <c r="M1848" s="213"/>
      <c r="N1848" s="214"/>
      <c r="O1848" s="214"/>
      <c r="P1848" s="214"/>
      <c r="Q1848" s="214"/>
      <c r="R1848" s="214"/>
      <c r="S1848" s="214"/>
      <c r="T1848" s="215"/>
      <c r="AT1848" s="209" t="s">
        <v>304</v>
      </c>
      <c r="AU1848" s="209" t="s">
        <v>87</v>
      </c>
      <c r="AV1848" s="13" t="s">
        <v>87</v>
      </c>
      <c r="AW1848" s="13" t="s">
        <v>38</v>
      </c>
      <c r="AX1848" s="13" t="s">
        <v>75</v>
      </c>
      <c r="AY1848" s="209" t="s">
        <v>178</v>
      </c>
    </row>
    <row r="1849" spans="2:65" s="12" customFormat="1">
      <c r="B1849" s="201"/>
      <c r="D1849" s="194" t="s">
        <v>304</v>
      </c>
      <c r="E1849" s="202" t="s">
        <v>5</v>
      </c>
      <c r="F1849" s="203" t="s">
        <v>1229</v>
      </c>
      <c r="H1849" s="202" t="s">
        <v>5</v>
      </c>
      <c r="I1849" s="204"/>
      <c r="L1849" s="201"/>
      <c r="M1849" s="205"/>
      <c r="N1849" s="206"/>
      <c r="O1849" s="206"/>
      <c r="P1849" s="206"/>
      <c r="Q1849" s="206"/>
      <c r="R1849" s="206"/>
      <c r="S1849" s="206"/>
      <c r="T1849" s="207"/>
      <c r="AT1849" s="202" t="s">
        <v>304</v>
      </c>
      <c r="AU1849" s="202" t="s">
        <v>87</v>
      </c>
      <c r="AV1849" s="12" t="s">
        <v>82</v>
      </c>
      <c r="AW1849" s="12" t="s">
        <v>38</v>
      </c>
      <c r="AX1849" s="12" t="s">
        <v>75</v>
      </c>
      <c r="AY1849" s="202" t="s">
        <v>178</v>
      </c>
    </row>
    <row r="1850" spans="2:65" s="13" customFormat="1">
      <c r="B1850" s="208"/>
      <c r="D1850" s="194" t="s">
        <v>304</v>
      </c>
      <c r="E1850" s="209" t="s">
        <v>5</v>
      </c>
      <c r="F1850" s="210" t="s">
        <v>1230</v>
      </c>
      <c r="H1850" s="211">
        <v>6.85</v>
      </c>
      <c r="I1850" s="212"/>
      <c r="L1850" s="208"/>
      <c r="M1850" s="213"/>
      <c r="N1850" s="214"/>
      <c r="O1850" s="214"/>
      <c r="P1850" s="214"/>
      <c r="Q1850" s="214"/>
      <c r="R1850" s="214"/>
      <c r="S1850" s="214"/>
      <c r="T1850" s="215"/>
      <c r="AT1850" s="209" t="s">
        <v>304</v>
      </c>
      <c r="AU1850" s="209" t="s">
        <v>87</v>
      </c>
      <c r="AV1850" s="13" t="s">
        <v>87</v>
      </c>
      <c r="AW1850" s="13" t="s">
        <v>38</v>
      </c>
      <c r="AX1850" s="13" t="s">
        <v>75</v>
      </c>
      <c r="AY1850" s="209" t="s">
        <v>178</v>
      </c>
    </row>
    <row r="1851" spans="2:65" s="12" customFormat="1">
      <c r="B1851" s="201"/>
      <c r="D1851" s="194" t="s">
        <v>304</v>
      </c>
      <c r="E1851" s="202" t="s">
        <v>5</v>
      </c>
      <c r="F1851" s="203" t="s">
        <v>799</v>
      </c>
      <c r="H1851" s="202" t="s">
        <v>5</v>
      </c>
      <c r="I1851" s="204"/>
      <c r="L1851" s="201"/>
      <c r="M1851" s="205"/>
      <c r="N1851" s="206"/>
      <c r="O1851" s="206"/>
      <c r="P1851" s="206"/>
      <c r="Q1851" s="206"/>
      <c r="R1851" s="206"/>
      <c r="S1851" s="206"/>
      <c r="T1851" s="207"/>
      <c r="AT1851" s="202" t="s">
        <v>304</v>
      </c>
      <c r="AU1851" s="202" t="s">
        <v>87</v>
      </c>
      <c r="AV1851" s="12" t="s">
        <v>82</v>
      </c>
      <c r="AW1851" s="12" t="s">
        <v>38</v>
      </c>
      <c r="AX1851" s="12" t="s">
        <v>75</v>
      </c>
      <c r="AY1851" s="202" t="s">
        <v>178</v>
      </c>
    </row>
    <row r="1852" spans="2:65" s="13" customFormat="1">
      <c r="B1852" s="208"/>
      <c r="D1852" s="194" t="s">
        <v>304</v>
      </c>
      <c r="E1852" s="209" t="s">
        <v>5</v>
      </c>
      <c r="F1852" s="210" t="s">
        <v>1231</v>
      </c>
      <c r="H1852" s="211">
        <v>19.14</v>
      </c>
      <c r="I1852" s="212"/>
      <c r="L1852" s="208"/>
      <c r="M1852" s="213"/>
      <c r="N1852" s="214"/>
      <c r="O1852" s="214"/>
      <c r="P1852" s="214"/>
      <c r="Q1852" s="214"/>
      <c r="R1852" s="214"/>
      <c r="S1852" s="214"/>
      <c r="T1852" s="215"/>
      <c r="AT1852" s="209" t="s">
        <v>304</v>
      </c>
      <c r="AU1852" s="209" t="s">
        <v>87</v>
      </c>
      <c r="AV1852" s="13" t="s">
        <v>87</v>
      </c>
      <c r="AW1852" s="13" t="s">
        <v>38</v>
      </c>
      <c r="AX1852" s="13" t="s">
        <v>75</v>
      </c>
      <c r="AY1852" s="209" t="s">
        <v>178</v>
      </c>
    </row>
    <row r="1853" spans="2:65" s="12" customFormat="1">
      <c r="B1853" s="201"/>
      <c r="D1853" s="194" t="s">
        <v>304</v>
      </c>
      <c r="E1853" s="202" t="s">
        <v>5</v>
      </c>
      <c r="F1853" s="203" t="s">
        <v>806</v>
      </c>
      <c r="H1853" s="202" t="s">
        <v>5</v>
      </c>
      <c r="I1853" s="204"/>
      <c r="L1853" s="201"/>
      <c r="M1853" s="205"/>
      <c r="N1853" s="206"/>
      <c r="O1853" s="206"/>
      <c r="P1853" s="206"/>
      <c r="Q1853" s="206"/>
      <c r="R1853" s="206"/>
      <c r="S1853" s="206"/>
      <c r="T1853" s="207"/>
      <c r="AT1853" s="202" t="s">
        <v>304</v>
      </c>
      <c r="AU1853" s="202" t="s">
        <v>87</v>
      </c>
      <c r="AV1853" s="12" t="s">
        <v>82</v>
      </c>
      <c r="AW1853" s="12" t="s">
        <v>38</v>
      </c>
      <c r="AX1853" s="12" t="s">
        <v>75</v>
      </c>
      <c r="AY1853" s="202" t="s">
        <v>178</v>
      </c>
    </row>
    <row r="1854" spans="2:65" s="13" customFormat="1">
      <c r="B1854" s="208"/>
      <c r="D1854" s="194" t="s">
        <v>304</v>
      </c>
      <c r="E1854" s="209" t="s">
        <v>5</v>
      </c>
      <c r="F1854" s="210" t="s">
        <v>1232</v>
      </c>
      <c r="H1854" s="211">
        <v>11.47</v>
      </c>
      <c r="I1854" s="212"/>
      <c r="L1854" s="208"/>
      <c r="M1854" s="213"/>
      <c r="N1854" s="214"/>
      <c r="O1854" s="214"/>
      <c r="P1854" s="214"/>
      <c r="Q1854" s="214"/>
      <c r="R1854" s="214"/>
      <c r="S1854" s="214"/>
      <c r="T1854" s="215"/>
      <c r="AT1854" s="209" t="s">
        <v>304</v>
      </c>
      <c r="AU1854" s="209" t="s">
        <v>87</v>
      </c>
      <c r="AV1854" s="13" t="s">
        <v>87</v>
      </c>
      <c r="AW1854" s="13" t="s">
        <v>38</v>
      </c>
      <c r="AX1854" s="13" t="s">
        <v>75</v>
      </c>
      <c r="AY1854" s="209" t="s">
        <v>178</v>
      </c>
    </row>
    <row r="1855" spans="2:65" s="14" customFormat="1">
      <c r="B1855" s="216"/>
      <c r="D1855" s="194" t="s">
        <v>304</v>
      </c>
      <c r="E1855" s="217" t="s">
        <v>5</v>
      </c>
      <c r="F1855" s="218" t="s">
        <v>309</v>
      </c>
      <c r="H1855" s="219">
        <v>600.81299999999999</v>
      </c>
      <c r="I1855" s="220"/>
      <c r="L1855" s="216"/>
      <c r="M1855" s="221"/>
      <c r="N1855" s="222"/>
      <c r="O1855" s="222"/>
      <c r="P1855" s="222"/>
      <c r="Q1855" s="222"/>
      <c r="R1855" s="222"/>
      <c r="S1855" s="222"/>
      <c r="T1855" s="223"/>
      <c r="AT1855" s="217" t="s">
        <v>304</v>
      </c>
      <c r="AU1855" s="217" t="s">
        <v>87</v>
      </c>
      <c r="AV1855" s="14" t="s">
        <v>177</v>
      </c>
      <c r="AW1855" s="14" t="s">
        <v>38</v>
      </c>
      <c r="AX1855" s="14" t="s">
        <v>82</v>
      </c>
      <c r="AY1855" s="217" t="s">
        <v>178</v>
      </c>
    </row>
    <row r="1856" spans="2:65" s="1" customFormat="1" ht="16.5" customHeight="1">
      <c r="B1856" s="181"/>
      <c r="C1856" s="182" t="s">
        <v>1792</v>
      </c>
      <c r="D1856" s="182" t="s">
        <v>180</v>
      </c>
      <c r="E1856" s="183" t="s">
        <v>1793</v>
      </c>
      <c r="F1856" s="184" t="s">
        <v>1794</v>
      </c>
      <c r="G1856" s="185" t="s">
        <v>302</v>
      </c>
      <c r="H1856" s="186">
        <v>600.81299999999999</v>
      </c>
      <c r="I1856" s="187"/>
      <c r="J1856" s="188">
        <f>ROUND(I1856*H1856,2)</f>
        <v>0</v>
      </c>
      <c r="K1856" s="184" t="s">
        <v>5</v>
      </c>
      <c r="L1856" s="42"/>
      <c r="M1856" s="189" t="s">
        <v>5</v>
      </c>
      <c r="N1856" s="190" t="s">
        <v>46</v>
      </c>
      <c r="O1856" s="43"/>
      <c r="P1856" s="191">
        <f>O1856*H1856</f>
        <v>0</v>
      </c>
      <c r="Q1856" s="191">
        <v>0</v>
      </c>
      <c r="R1856" s="191">
        <f>Q1856*H1856</f>
        <v>0</v>
      </c>
      <c r="S1856" s="191">
        <v>0</v>
      </c>
      <c r="T1856" s="192">
        <f>S1856*H1856</f>
        <v>0</v>
      </c>
      <c r="AR1856" s="25" t="s">
        <v>254</v>
      </c>
      <c r="AT1856" s="25" t="s">
        <v>180</v>
      </c>
      <c r="AU1856" s="25" t="s">
        <v>87</v>
      </c>
      <c r="AY1856" s="25" t="s">
        <v>178</v>
      </c>
      <c r="BE1856" s="193">
        <f>IF(N1856="základní",J1856,0)</f>
        <v>0</v>
      </c>
      <c r="BF1856" s="193">
        <f>IF(N1856="snížená",J1856,0)</f>
        <v>0</v>
      </c>
      <c r="BG1856" s="193">
        <f>IF(N1856="zákl. přenesená",J1856,0)</f>
        <v>0</v>
      </c>
      <c r="BH1856" s="193">
        <f>IF(N1856="sníž. přenesená",J1856,0)</f>
        <v>0</v>
      </c>
      <c r="BI1856" s="193">
        <f>IF(N1856="nulová",J1856,0)</f>
        <v>0</v>
      </c>
      <c r="BJ1856" s="25" t="s">
        <v>82</v>
      </c>
      <c r="BK1856" s="193">
        <f>ROUND(I1856*H1856,2)</f>
        <v>0</v>
      </c>
      <c r="BL1856" s="25" t="s">
        <v>254</v>
      </c>
      <c r="BM1856" s="25" t="s">
        <v>1795</v>
      </c>
    </row>
    <row r="1857" spans="2:65" s="11" customFormat="1" ht="37.35" customHeight="1">
      <c r="B1857" s="168"/>
      <c r="D1857" s="169" t="s">
        <v>74</v>
      </c>
      <c r="E1857" s="170" t="s">
        <v>1620</v>
      </c>
      <c r="F1857" s="170" t="s">
        <v>1796</v>
      </c>
      <c r="I1857" s="171"/>
      <c r="J1857" s="172">
        <f>BK1857</f>
        <v>0</v>
      </c>
      <c r="L1857" s="168"/>
      <c r="M1857" s="173"/>
      <c r="N1857" s="174"/>
      <c r="O1857" s="174"/>
      <c r="P1857" s="175">
        <f>P1858</f>
        <v>0</v>
      </c>
      <c r="Q1857" s="174"/>
      <c r="R1857" s="175">
        <f>R1858</f>
        <v>0</v>
      </c>
      <c r="S1857" s="174"/>
      <c r="T1857" s="176">
        <f>T1858</f>
        <v>0</v>
      </c>
      <c r="AR1857" s="169" t="s">
        <v>191</v>
      </c>
      <c r="AT1857" s="177" t="s">
        <v>74</v>
      </c>
      <c r="AU1857" s="177" t="s">
        <v>75</v>
      </c>
      <c r="AY1857" s="169" t="s">
        <v>178</v>
      </c>
      <c r="BK1857" s="178">
        <f>BK1858</f>
        <v>0</v>
      </c>
    </row>
    <row r="1858" spans="2:65" s="11" customFormat="1" ht="19.899999999999999" customHeight="1">
      <c r="B1858" s="168"/>
      <c r="D1858" s="169" t="s">
        <v>74</v>
      </c>
      <c r="E1858" s="179" t="s">
        <v>1797</v>
      </c>
      <c r="F1858" s="179" t="s">
        <v>1798</v>
      </c>
      <c r="I1858" s="171"/>
      <c r="J1858" s="180">
        <f>BK1858</f>
        <v>0</v>
      </c>
      <c r="L1858" s="168"/>
      <c r="M1858" s="173"/>
      <c r="N1858" s="174"/>
      <c r="O1858" s="174"/>
      <c r="P1858" s="175">
        <f>P1859</f>
        <v>0</v>
      </c>
      <c r="Q1858" s="174"/>
      <c r="R1858" s="175">
        <f>R1859</f>
        <v>0</v>
      </c>
      <c r="S1858" s="174"/>
      <c r="T1858" s="176">
        <f>T1859</f>
        <v>0</v>
      </c>
      <c r="AR1858" s="169" t="s">
        <v>191</v>
      </c>
      <c r="AT1858" s="177" t="s">
        <v>74</v>
      </c>
      <c r="AU1858" s="177" t="s">
        <v>82</v>
      </c>
      <c r="AY1858" s="169" t="s">
        <v>178</v>
      </c>
      <c r="BK1858" s="178">
        <f>BK1859</f>
        <v>0</v>
      </c>
    </row>
    <row r="1859" spans="2:65" s="1" customFormat="1" ht="25.5" customHeight="1">
      <c r="B1859" s="181"/>
      <c r="C1859" s="182" t="s">
        <v>1799</v>
      </c>
      <c r="D1859" s="182" t="s">
        <v>180</v>
      </c>
      <c r="E1859" s="183" t="s">
        <v>1800</v>
      </c>
      <c r="F1859" s="184" t="s">
        <v>1801</v>
      </c>
      <c r="G1859" s="185" t="s">
        <v>183</v>
      </c>
      <c r="H1859" s="186">
        <v>1</v>
      </c>
      <c r="I1859" s="187"/>
      <c r="J1859" s="188">
        <f>ROUND(I1859*H1859,2)</f>
        <v>0</v>
      </c>
      <c r="K1859" s="184" t="s">
        <v>5</v>
      </c>
      <c r="L1859" s="42"/>
      <c r="M1859" s="189" t="s">
        <v>5</v>
      </c>
      <c r="N1859" s="232" t="s">
        <v>46</v>
      </c>
      <c r="O1859" s="199"/>
      <c r="P1859" s="233">
        <f>O1859*H1859</f>
        <v>0</v>
      </c>
      <c r="Q1859" s="233">
        <v>0</v>
      </c>
      <c r="R1859" s="233">
        <f>Q1859*H1859</f>
        <v>0</v>
      </c>
      <c r="S1859" s="233">
        <v>0</v>
      </c>
      <c r="T1859" s="234">
        <f>S1859*H1859</f>
        <v>0</v>
      </c>
      <c r="AR1859" s="25" t="s">
        <v>860</v>
      </c>
      <c r="AT1859" s="25" t="s">
        <v>180</v>
      </c>
      <c r="AU1859" s="25" t="s">
        <v>87</v>
      </c>
      <c r="AY1859" s="25" t="s">
        <v>178</v>
      </c>
      <c r="BE1859" s="193">
        <f>IF(N1859="základní",J1859,0)</f>
        <v>0</v>
      </c>
      <c r="BF1859" s="193">
        <f>IF(N1859="snížená",J1859,0)</f>
        <v>0</v>
      </c>
      <c r="BG1859" s="193">
        <f>IF(N1859="zákl. přenesená",J1859,0)</f>
        <v>0</v>
      </c>
      <c r="BH1859" s="193">
        <f>IF(N1859="sníž. přenesená",J1859,0)</f>
        <v>0</v>
      </c>
      <c r="BI1859" s="193">
        <f>IF(N1859="nulová",J1859,0)</f>
        <v>0</v>
      </c>
      <c r="BJ1859" s="25" t="s">
        <v>82</v>
      </c>
      <c r="BK1859" s="193">
        <f>ROUND(I1859*H1859,2)</f>
        <v>0</v>
      </c>
      <c r="BL1859" s="25" t="s">
        <v>860</v>
      </c>
      <c r="BM1859" s="25" t="s">
        <v>1802</v>
      </c>
    </row>
    <row r="1860" spans="2:65" s="1" customFormat="1" ht="6.95" customHeight="1">
      <c r="B1860" s="57"/>
      <c r="C1860" s="58"/>
      <c r="D1860" s="58"/>
      <c r="E1860" s="58"/>
      <c r="F1860" s="58"/>
      <c r="G1860" s="58"/>
      <c r="H1860" s="58"/>
      <c r="I1860" s="135"/>
      <c r="J1860" s="58"/>
      <c r="K1860" s="58"/>
      <c r="L1860" s="42"/>
    </row>
  </sheetData>
  <autoFilter ref="C110:K1859"/>
  <mergeCells count="13">
    <mergeCell ref="E103:H103"/>
    <mergeCell ref="G1:H1"/>
    <mergeCell ref="L2:V2"/>
    <mergeCell ref="E49:H49"/>
    <mergeCell ref="E51:H51"/>
    <mergeCell ref="J55:J56"/>
    <mergeCell ref="E99:H99"/>
    <mergeCell ref="E101:H101"/>
    <mergeCell ref="E7:H7"/>
    <mergeCell ref="E9:H9"/>
    <mergeCell ref="E11:H11"/>
    <mergeCell ref="E26:H26"/>
    <mergeCell ref="E47:H47"/>
  </mergeCells>
  <hyperlinks>
    <hyperlink ref="F1:G1" location="C2" display="1) Krycí list soupisu"/>
    <hyperlink ref="G1:H1" location="C58" display="2) Rekapitulace"/>
    <hyperlink ref="J1" location="C11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993"/>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99</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1803</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342" customHeight="1">
      <c r="B26" s="117"/>
      <c r="C26" s="118"/>
      <c r="D26" s="118"/>
      <c r="E26" s="333" t="s">
        <v>1804</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ROUND(J118,2)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ROUND(SUM(BE118:BE3992), 2)</f>
        <v>0</v>
      </c>
      <c r="G32" s="43"/>
      <c r="H32" s="43"/>
      <c r="I32" s="127">
        <v>0.21</v>
      </c>
      <c r="J32" s="126">
        <f>ROUND(ROUND((SUM(BE118:BE3992)), 2)*I32, 2)</f>
        <v>0</v>
      </c>
      <c r="K32" s="46"/>
    </row>
    <row r="33" spans="2:11" s="1" customFormat="1" ht="14.45" customHeight="1">
      <c r="B33" s="42"/>
      <c r="C33" s="43"/>
      <c r="D33" s="43"/>
      <c r="E33" s="50" t="s">
        <v>47</v>
      </c>
      <c r="F33" s="126">
        <f>ROUND(SUM(BF118:BF3992), 2)</f>
        <v>0</v>
      </c>
      <c r="G33" s="43"/>
      <c r="H33" s="43"/>
      <c r="I33" s="127">
        <v>0.15</v>
      </c>
      <c r="J33" s="126">
        <f>ROUND(ROUND((SUM(BF118:BF3992)), 2)*I33, 2)</f>
        <v>0</v>
      </c>
      <c r="K33" s="46"/>
    </row>
    <row r="34" spans="2:11" s="1" customFormat="1" ht="14.45" hidden="1" customHeight="1">
      <c r="B34" s="42"/>
      <c r="C34" s="43"/>
      <c r="D34" s="43"/>
      <c r="E34" s="50" t="s">
        <v>48</v>
      </c>
      <c r="F34" s="126">
        <f>ROUND(SUM(BG118:BG3992), 2)</f>
        <v>0</v>
      </c>
      <c r="G34" s="43"/>
      <c r="H34" s="43"/>
      <c r="I34" s="127">
        <v>0.21</v>
      </c>
      <c r="J34" s="126">
        <v>0</v>
      </c>
      <c r="K34" s="46"/>
    </row>
    <row r="35" spans="2:11" s="1" customFormat="1" ht="14.45" hidden="1" customHeight="1">
      <c r="B35" s="42"/>
      <c r="C35" s="43"/>
      <c r="D35" s="43"/>
      <c r="E35" s="50" t="s">
        <v>49</v>
      </c>
      <c r="F35" s="126">
        <f>ROUND(SUM(BH118:BH3992), 2)</f>
        <v>0</v>
      </c>
      <c r="G35" s="43"/>
      <c r="H35" s="43"/>
      <c r="I35" s="127">
        <v>0.15</v>
      </c>
      <c r="J35" s="126">
        <v>0</v>
      </c>
      <c r="K35" s="46"/>
    </row>
    <row r="36" spans="2:11" s="1" customFormat="1" ht="14.45" hidden="1" customHeight="1">
      <c r="B36" s="42"/>
      <c r="C36" s="43"/>
      <c r="D36" s="43"/>
      <c r="E36" s="50" t="s">
        <v>50</v>
      </c>
      <c r="F36" s="126">
        <f>ROUND(SUM(BI118:BI3992),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02-1 - Architektonicko-stavební řešení</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J118</f>
        <v>0</v>
      </c>
      <c r="K60" s="46"/>
      <c r="AU60" s="25" t="s">
        <v>158</v>
      </c>
    </row>
    <row r="61" spans="2:47" s="8" customFormat="1" ht="24.95" customHeight="1">
      <c r="B61" s="143"/>
      <c r="C61" s="144"/>
      <c r="D61" s="145" t="s">
        <v>268</v>
      </c>
      <c r="E61" s="146"/>
      <c r="F61" s="146"/>
      <c r="G61" s="146"/>
      <c r="H61" s="146"/>
      <c r="I61" s="147"/>
      <c r="J61" s="148">
        <f>J119</f>
        <v>0</v>
      </c>
      <c r="K61" s="149"/>
    </row>
    <row r="62" spans="2:47" s="9" customFormat="1" ht="19.899999999999999" customHeight="1">
      <c r="B62" s="150"/>
      <c r="C62" s="151"/>
      <c r="D62" s="152" t="s">
        <v>269</v>
      </c>
      <c r="E62" s="153"/>
      <c r="F62" s="153"/>
      <c r="G62" s="153"/>
      <c r="H62" s="153"/>
      <c r="I62" s="154"/>
      <c r="J62" s="155">
        <f>J120</f>
        <v>0</v>
      </c>
      <c r="K62" s="156"/>
    </row>
    <row r="63" spans="2:47" s="9" customFormat="1" ht="19.899999999999999" customHeight="1">
      <c r="B63" s="150"/>
      <c r="C63" s="151"/>
      <c r="D63" s="152" t="s">
        <v>1805</v>
      </c>
      <c r="E63" s="153"/>
      <c r="F63" s="153"/>
      <c r="G63" s="153"/>
      <c r="H63" s="153"/>
      <c r="I63" s="154"/>
      <c r="J63" s="155">
        <f>J202</f>
        <v>0</v>
      </c>
      <c r="K63" s="156"/>
    </row>
    <row r="64" spans="2:47" s="9" customFormat="1" ht="19.899999999999999" customHeight="1">
      <c r="B64" s="150"/>
      <c r="C64" s="151"/>
      <c r="D64" s="152" t="s">
        <v>270</v>
      </c>
      <c r="E64" s="153"/>
      <c r="F64" s="153"/>
      <c r="G64" s="153"/>
      <c r="H64" s="153"/>
      <c r="I64" s="154"/>
      <c r="J64" s="155">
        <f>J356</f>
        <v>0</v>
      </c>
      <c r="K64" s="156"/>
    </row>
    <row r="65" spans="2:11" s="9" customFormat="1" ht="19.899999999999999" customHeight="1">
      <c r="B65" s="150"/>
      <c r="C65" s="151"/>
      <c r="D65" s="152" t="s">
        <v>271</v>
      </c>
      <c r="E65" s="153"/>
      <c r="F65" s="153"/>
      <c r="G65" s="153"/>
      <c r="H65" s="153"/>
      <c r="I65" s="154"/>
      <c r="J65" s="155">
        <f>J825</f>
        <v>0</v>
      </c>
      <c r="K65" s="156"/>
    </row>
    <row r="66" spans="2:11" s="9" customFormat="1" ht="19.899999999999999" customHeight="1">
      <c r="B66" s="150"/>
      <c r="C66" s="151"/>
      <c r="D66" s="152" t="s">
        <v>272</v>
      </c>
      <c r="E66" s="153"/>
      <c r="F66" s="153"/>
      <c r="G66" s="153"/>
      <c r="H66" s="153"/>
      <c r="I66" s="154"/>
      <c r="J66" s="155">
        <f>J1056</f>
        <v>0</v>
      </c>
      <c r="K66" s="156"/>
    </row>
    <row r="67" spans="2:11" s="9" customFormat="1" ht="14.85" customHeight="1">
      <c r="B67" s="150"/>
      <c r="C67" s="151"/>
      <c r="D67" s="152" t="s">
        <v>1806</v>
      </c>
      <c r="E67" s="153"/>
      <c r="F67" s="153"/>
      <c r="G67" s="153"/>
      <c r="H67" s="153"/>
      <c r="I67" s="154"/>
      <c r="J67" s="155">
        <f>J1057</f>
        <v>0</v>
      </c>
      <c r="K67" s="156"/>
    </row>
    <row r="68" spans="2:11" s="9" customFormat="1" ht="14.85" customHeight="1">
      <c r="B68" s="150"/>
      <c r="C68" s="151"/>
      <c r="D68" s="152" t="s">
        <v>1807</v>
      </c>
      <c r="E68" s="153"/>
      <c r="F68" s="153"/>
      <c r="G68" s="153"/>
      <c r="H68" s="153"/>
      <c r="I68" s="154"/>
      <c r="J68" s="155">
        <f>J1319</f>
        <v>0</v>
      </c>
      <c r="K68" s="156"/>
    </row>
    <row r="69" spans="2:11" s="9" customFormat="1" ht="14.85" customHeight="1">
      <c r="B69" s="150"/>
      <c r="C69" s="151"/>
      <c r="D69" s="152" t="s">
        <v>1808</v>
      </c>
      <c r="E69" s="153"/>
      <c r="F69" s="153"/>
      <c r="G69" s="153"/>
      <c r="H69" s="153"/>
      <c r="I69" s="154"/>
      <c r="J69" s="155">
        <f>J1603</f>
        <v>0</v>
      </c>
      <c r="K69" s="156"/>
    </row>
    <row r="70" spans="2:11" s="9" customFormat="1" ht="14.85" customHeight="1">
      <c r="B70" s="150"/>
      <c r="C70" s="151"/>
      <c r="D70" s="152" t="s">
        <v>1809</v>
      </c>
      <c r="E70" s="153"/>
      <c r="F70" s="153"/>
      <c r="G70" s="153"/>
      <c r="H70" s="153"/>
      <c r="I70" s="154"/>
      <c r="J70" s="155">
        <f>J1840</f>
        <v>0</v>
      </c>
      <c r="K70" s="156"/>
    </row>
    <row r="71" spans="2:11" s="9" customFormat="1" ht="19.899999999999999" customHeight="1">
      <c r="B71" s="150"/>
      <c r="C71" s="151"/>
      <c r="D71" s="152" t="s">
        <v>273</v>
      </c>
      <c r="E71" s="153"/>
      <c r="F71" s="153"/>
      <c r="G71" s="153"/>
      <c r="H71" s="153"/>
      <c r="I71" s="154"/>
      <c r="J71" s="155">
        <f>J1866</f>
        <v>0</v>
      </c>
      <c r="K71" s="156"/>
    </row>
    <row r="72" spans="2:11" s="9" customFormat="1" ht="19.899999999999999" customHeight="1">
      <c r="B72" s="150"/>
      <c r="C72" s="151"/>
      <c r="D72" s="152" t="s">
        <v>275</v>
      </c>
      <c r="E72" s="153"/>
      <c r="F72" s="153"/>
      <c r="G72" s="153"/>
      <c r="H72" s="153"/>
      <c r="I72" s="154"/>
      <c r="J72" s="155">
        <f>J2063</f>
        <v>0</v>
      </c>
      <c r="K72" s="156"/>
    </row>
    <row r="73" spans="2:11" s="8" customFormat="1" ht="24.95" customHeight="1">
      <c r="B73" s="143"/>
      <c r="C73" s="144"/>
      <c r="D73" s="145" t="s">
        <v>276</v>
      </c>
      <c r="E73" s="146"/>
      <c r="F73" s="146"/>
      <c r="G73" s="146"/>
      <c r="H73" s="146"/>
      <c r="I73" s="147"/>
      <c r="J73" s="148">
        <f>J2065</f>
        <v>0</v>
      </c>
      <c r="K73" s="149"/>
    </row>
    <row r="74" spans="2:11" s="9" customFormat="1" ht="19.899999999999999" customHeight="1">
      <c r="B74" s="150"/>
      <c r="C74" s="151"/>
      <c r="D74" s="152" t="s">
        <v>1810</v>
      </c>
      <c r="E74" s="153"/>
      <c r="F74" s="153"/>
      <c r="G74" s="153"/>
      <c r="H74" s="153"/>
      <c r="I74" s="154"/>
      <c r="J74" s="155">
        <f>J2066</f>
        <v>0</v>
      </c>
      <c r="K74" s="156"/>
    </row>
    <row r="75" spans="2:11" s="9" customFormat="1" ht="19.899999999999999" customHeight="1">
      <c r="B75" s="150"/>
      <c r="C75" s="151"/>
      <c r="D75" s="152" t="s">
        <v>1811</v>
      </c>
      <c r="E75" s="153"/>
      <c r="F75" s="153"/>
      <c r="G75" s="153"/>
      <c r="H75" s="153"/>
      <c r="I75" s="154"/>
      <c r="J75" s="155">
        <f>J2245</f>
        <v>0</v>
      </c>
      <c r="K75" s="156"/>
    </row>
    <row r="76" spans="2:11" s="9" customFormat="1" ht="19.899999999999999" customHeight="1">
      <c r="B76" s="150"/>
      <c r="C76" s="151"/>
      <c r="D76" s="152" t="s">
        <v>1812</v>
      </c>
      <c r="E76" s="153"/>
      <c r="F76" s="153"/>
      <c r="G76" s="153"/>
      <c r="H76" s="153"/>
      <c r="I76" s="154"/>
      <c r="J76" s="155">
        <f>J2408</f>
        <v>0</v>
      </c>
      <c r="K76" s="156"/>
    </row>
    <row r="77" spans="2:11" s="9" customFormat="1" ht="19.899999999999999" customHeight="1">
      <c r="B77" s="150"/>
      <c r="C77" s="151"/>
      <c r="D77" s="152" t="s">
        <v>1813</v>
      </c>
      <c r="E77" s="153"/>
      <c r="F77" s="153"/>
      <c r="G77" s="153"/>
      <c r="H77" s="153"/>
      <c r="I77" s="154"/>
      <c r="J77" s="155">
        <f>J2577</f>
        <v>0</v>
      </c>
      <c r="K77" s="156"/>
    </row>
    <row r="78" spans="2:11" s="9" customFormat="1" ht="19.899999999999999" customHeight="1">
      <c r="B78" s="150"/>
      <c r="C78" s="151"/>
      <c r="D78" s="152" t="s">
        <v>1814</v>
      </c>
      <c r="E78" s="153"/>
      <c r="F78" s="153"/>
      <c r="G78" s="153"/>
      <c r="H78" s="153"/>
      <c r="I78" s="154"/>
      <c r="J78" s="155">
        <f>J2618</f>
        <v>0</v>
      </c>
      <c r="K78" s="156"/>
    </row>
    <row r="79" spans="2:11" s="9" customFormat="1" ht="19.899999999999999" customHeight="1">
      <c r="B79" s="150"/>
      <c r="C79" s="151"/>
      <c r="D79" s="152" t="s">
        <v>1815</v>
      </c>
      <c r="E79" s="153"/>
      <c r="F79" s="153"/>
      <c r="G79" s="153"/>
      <c r="H79" s="153"/>
      <c r="I79" s="154"/>
      <c r="J79" s="155">
        <f>J2622</f>
        <v>0</v>
      </c>
      <c r="K79" s="156"/>
    </row>
    <row r="80" spans="2:11" s="9" customFormat="1" ht="19.899999999999999" customHeight="1">
      <c r="B80" s="150"/>
      <c r="C80" s="151"/>
      <c r="D80" s="152" t="s">
        <v>1816</v>
      </c>
      <c r="E80" s="153"/>
      <c r="F80" s="153"/>
      <c r="G80" s="153"/>
      <c r="H80" s="153"/>
      <c r="I80" s="154"/>
      <c r="J80" s="155">
        <f>J2632</f>
        <v>0</v>
      </c>
      <c r="K80" s="156"/>
    </row>
    <row r="81" spans="2:11" s="9" customFormat="1" ht="19.899999999999999" customHeight="1">
      <c r="B81" s="150"/>
      <c r="C81" s="151"/>
      <c r="D81" s="152" t="s">
        <v>1817</v>
      </c>
      <c r="E81" s="153"/>
      <c r="F81" s="153"/>
      <c r="G81" s="153"/>
      <c r="H81" s="153"/>
      <c r="I81" s="154"/>
      <c r="J81" s="155">
        <f>J2641</f>
        <v>0</v>
      </c>
      <c r="K81" s="156"/>
    </row>
    <row r="82" spans="2:11" s="9" customFormat="1" ht="19.899999999999999" customHeight="1">
      <c r="B82" s="150"/>
      <c r="C82" s="151"/>
      <c r="D82" s="152" t="s">
        <v>1818</v>
      </c>
      <c r="E82" s="153"/>
      <c r="F82" s="153"/>
      <c r="G82" s="153"/>
      <c r="H82" s="153"/>
      <c r="I82" s="154"/>
      <c r="J82" s="155">
        <f>J2648</f>
        <v>0</v>
      </c>
      <c r="K82" s="156"/>
    </row>
    <row r="83" spans="2:11" s="9" customFormat="1" ht="19.899999999999999" customHeight="1">
      <c r="B83" s="150"/>
      <c r="C83" s="151"/>
      <c r="D83" s="152" t="s">
        <v>1819</v>
      </c>
      <c r="E83" s="153"/>
      <c r="F83" s="153"/>
      <c r="G83" s="153"/>
      <c r="H83" s="153"/>
      <c r="I83" s="154"/>
      <c r="J83" s="155">
        <f>J2684</f>
        <v>0</v>
      </c>
      <c r="K83" s="156"/>
    </row>
    <row r="84" spans="2:11" s="9" customFormat="1" ht="19.899999999999999" customHeight="1">
      <c r="B84" s="150"/>
      <c r="C84" s="151"/>
      <c r="D84" s="152" t="s">
        <v>1820</v>
      </c>
      <c r="E84" s="153"/>
      <c r="F84" s="153"/>
      <c r="G84" s="153"/>
      <c r="H84" s="153"/>
      <c r="I84" s="154"/>
      <c r="J84" s="155">
        <f>J2848</f>
        <v>0</v>
      </c>
      <c r="K84" s="156"/>
    </row>
    <row r="85" spans="2:11" s="9" customFormat="1" ht="19.899999999999999" customHeight="1">
      <c r="B85" s="150"/>
      <c r="C85" s="151"/>
      <c r="D85" s="152" t="s">
        <v>1821</v>
      </c>
      <c r="E85" s="153"/>
      <c r="F85" s="153"/>
      <c r="G85" s="153"/>
      <c r="H85" s="153"/>
      <c r="I85" s="154"/>
      <c r="J85" s="155">
        <f>J2890</f>
        <v>0</v>
      </c>
      <c r="K85" s="156"/>
    </row>
    <row r="86" spans="2:11" s="9" customFormat="1" ht="19.899999999999999" customHeight="1">
      <c r="B86" s="150"/>
      <c r="C86" s="151"/>
      <c r="D86" s="152" t="s">
        <v>1822</v>
      </c>
      <c r="E86" s="153"/>
      <c r="F86" s="153"/>
      <c r="G86" s="153"/>
      <c r="H86" s="153"/>
      <c r="I86" s="154"/>
      <c r="J86" s="155">
        <f>J3095</f>
        <v>0</v>
      </c>
      <c r="K86" s="156"/>
    </row>
    <row r="87" spans="2:11" s="9" customFormat="1" ht="19.899999999999999" customHeight="1">
      <c r="B87" s="150"/>
      <c r="C87" s="151"/>
      <c r="D87" s="152" t="s">
        <v>1823</v>
      </c>
      <c r="E87" s="153"/>
      <c r="F87" s="153"/>
      <c r="G87" s="153"/>
      <c r="H87" s="153"/>
      <c r="I87" s="154"/>
      <c r="J87" s="155">
        <f>J3201</f>
        <v>0</v>
      </c>
      <c r="K87" s="156"/>
    </row>
    <row r="88" spans="2:11" s="9" customFormat="1" ht="19.899999999999999" customHeight="1">
      <c r="B88" s="150"/>
      <c r="C88" s="151"/>
      <c r="D88" s="152" t="s">
        <v>1824</v>
      </c>
      <c r="E88" s="153"/>
      <c r="F88" s="153"/>
      <c r="G88" s="153"/>
      <c r="H88" s="153"/>
      <c r="I88" s="154"/>
      <c r="J88" s="155">
        <f>J3404</f>
        <v>0</v>
      </c>
      <c r="K88" s="156"/>
    </row>
    <row r="89" spans="2:11" s="9" customFormat="1" ht="19.899999999999999" customHeight="1">
      <c r="B89" s="150"/>
      <c r="C89" s="151"/>
      <c r="D89" s="152" t="s">
        <v>1825</v>
      </c>
      <c r="E89" s="153"/>
      <c r="F89" s="153"/>
      <c r="G89" s="153"/>
      <c r="H89" s="153"/>
      <c r="I89" s="154"/>
      <c r="J89" s="155">
        <f>J3416</f>
        <v>0</v>
      </c>
      <c r="K89" s="156"/>
    </row>
    <row r="90" spans="2:11" s="9" customFormat="1" ht="19.899999999999999" customHeight="1">
      <c r="B90" s="150"/>
      <c r="C90" s="151"/>
      <c r="D90" s="152" t="s">
        <v>1826</v>
      </c>
      <c r="E90" s="153"/>
      <c r="F90" s="153"/>
      <c r="G90" s="153"/>
      <c r="H90" s="153"/>
      <c r="I90" s="154"/>
      <c r="J90" s="155">
        <f>J3582</f>
        <v>0</v>
      </c>
      <c r="K90" s="156"/>
    </row>
    <row r="91" spans="2:11" s="9" customFormat="1" ht="19.899999999999999" customHeight="1">
      <c r="B91" s="150"/>
      <c r="C91" s="151"/>
      <c r="D91" s="152" t="s">
        <v>1827</v>
      </c>
      <c r="E91" s="153"/>
      <c r="F91" s="153"/>
      <c r="G91" s="153"/>
      <c r="H91" s="153"/>
      <c r="I91" s="154"/>
      <c r="J91" s="155">
        <f>J3603</f>
        <v>0</v>
      </c>
      <c r="K91" s="156"/>
    </row>
    <row r="92" spans="2:11" s="9" customFormat="1" ht="19.899999999999999" customHeight="1">
      <c r="B92" s="150"/>
      <c r="C92" s="151"/>
      <c r="D92" s="152" t="s">
        <v>293</v>
      </c>
      <c r="E92" s="153"/>
      <c r="F92" s="153"/>
      <c r="G92" s="153"/>
      <c r="H92" s="153"/>
      <c r="I92" s="154"/>
      <c r="J92" s="155">
        <f>J3808</f>
        <v>0</v>
      </c>
      <c r="K92" s="156"/>
    </row>
    <row r="93" spans="2:11" s="9" customFormat="1" ht="19.899999999999999" customHeight="1">
      <c r="B93" s="150"/>
      <c r="C93" s="151"/>
      <c r="D93" s="152" t="s">
        <v>294</v>
      </c>
      <c r="E93" s="153"/>
      <c r="F93" s="153"/>
      <c r="G93" s="153"/>
      <c r="H93" s="153"/>
      <c r="I93" s="154"/>
      <c r="J93" s="155">
        <f>J3840</f>
        <v>0</v>
      </c>
      <c r="K93" s="156"/>
    </row>
    <row r="94" spans="2:11" s="9" customFormat="1" ht="19.899999999999999" customHeight="1">
      <c r="B94" s="150"/>
      <c r="C94" s="151"/>
      <c r="D94" s="152" t="s">
        <v>1828</v>
      </c>
      <c r="E94" s="153"/>
      <c r="F94" s="153"/>
      <c r="G94" s="153"/>
      <c r="H94" s="153"/>
      <c r="I94" s="154"/>
      <c r="J94" s="155">
        <f>J3981</f>
        <v>0</v>
      </c>
      <c r="K94" s="156"/>
    </row>
    <row r="95" spans="2:11" s="8" customFormat="1" ht="24.95" customHeight="1">
      <c r="B95" s="143"/>
      <c r="C95" s="144"/>
      <c r="D95" s="145" t="s">
        <v>295</v>
      </c>
      <c r="E95" s="146"/>
      <c r="F95" s="146"/>
      <c r="G95" s="146"/>
      <c r="H95" s="146"/>
      <c r="I95" s="147"/>
      <c r="J95" s="148">
        <f>J3989</f>
        <v>0</v>
      </c>
      <c r="K95" s="149"/>
    </row>
    <row r="96" spans="2:11" s="9" customFormat="1" ht="19.899999999999999" customHeight="1">
      <c r="B96" s="150"/>
      <c r="C96" s="151"/>
      <c r="D96" s="152" t="s">
        <v>296</v>
      </c>
      <c r="E96" s="153"/>
      <c r="F96" s="153"/>
      <c r="G96" s="153"/>
      <c r="H96" s="153"/>
      <c r="I96" s="154"/>
      <c r="J96" s="155">
        <f>J3990</f>
        <v>0</v>
      </c>
      <c r="K96" s="156"/>
    </row>
    <row r="97" spans="2:12" s="1" customFormat="1" ht="21.75" customHeight="1">
      <c r="B97" s="42"/>
      <c r="C97" s="43"/>
      <c r="D97" s="43"/>
      <c r="E97" s="43"/>
      <c r="F97" s="43"/>
      <c r="G97" s="43"/>
      <c r="H97" s="43"/>
      <c r="I97" s="114"/>
      <c r="J97" s="43"/>
      <c r="K97" s="46"/>
    </row>
    <row r="98" spans="2:12" s="1" customFormat="1" ht="6.95" customHeight="1">
      <c r="B98" s="57"/>
      <c r="C98" s="58"/>
      <c r="D98" s="58"/>
      <c r="E98" s="58"/>
      <c r="F98" s="58"/>
      <c r="G98" s="58"/>
      <c r="H98" s="58"/>
      <c r="I98" s="135"/>
      <c r="J98" s="58"/>
      <c r="K98" s="59"/>
    </row>
    <row r="102" spans="2:12" s="1" customFormat="1" ht="6.95" customHeight="1">
      <c r="B102" s="60"/>
      <c r="C102" s="61"/>
      <c r="D102" s="61"/>
      <c r="E102" s="61"/>
      <c r="F102" s="61"/>
      <c r="G102" s="61"/>
      <c r="H102" s="61"/>
      <c r="I102" s="136"/>
      <c r="J102" s="61"/>
      <c r="K102" s="61"/>
      <c r="L102" s="42"/>
    </row>
    <row r="103" spans="2:12" s="1" customFormat="1" ht="36.950000000000003" customHeight="1">
      <c r="B103" s="42"/>
      <c r="C103" s="62" t="s">
        <v>161</v>
      </c>
      <c r="L103" s="42"/>
    </row>
    <row r="104" spans="2:12" s="1" customFormat="1" ht="6.95" customHeight="1">
      <c r="B104" s="42"/>
      <c r="L104" s="42"/>
    </row>
    <row r="105" spans="2:12" s="1" customFormat="1" ht="14.45" customHeight="1">
      <c r="B105" s="42"/>
      <c r="C105" s="64" t="s">
        <v>19</v>
      </c>
      <c r="L105" s="42"/>
    </row>
    <row r="106" spans="2:12" s="1" customFormat="1" ht="16.5" customHeight="1">
      <c r="B106" s="42"/>
      <c r="E106" s="373" t="str">
        <f>E7</f>
        <v>Areál nemocnice v Českém Brodě - oprava a stavební úpravy a přístavba jídelny v č.p.1099</v>
      </c>
      <c r="F106" s="374"/>
      <c r="G106" s="374"/>
      <c r="H106" s="374"/>
      <c r="L106" s="42"/>
    </row>
    <row r="107" spans="2:12" ht="15">
      <c r="B107" s="29"/>
      <c r="C107" s="64" t="s">
        <v>149</v>
      </c>
      <c r="L107" s="29"/>
    </row>
    <row r="108" spans="2:12" s="1" customFormat="1" ht="16.5" customHeight="1">
      <c r="B108" s="42"/>
      <c r="E108" s="373" t="s">
        <v>265</v>
      </c>
      <c r="F108" s="367"/>
      <c r="G108" s="367"/>
      <c r="H108" s="367"/>
      <c r="L108" s="42"/>
    </row>
    <row r="109" spans="2:12" s="1" customFormat="1" ht="14.45" customHeight="1">
      <c r="B109" s="42"/>
      <c r="C109" s="64" t="s">
        <v>151</v>
      </c>
      <c r="L109" s="42"/>
    </row>
    <row r="110" spans="2:12" s="1" customFormat="1" ht="17.25" customHeight="1">
      <c r="B110" s="42"/>
      <c r="E110" s="344" t="str">
        <f>E11</f>
        <v>02-1 - Architektonicko-stavební řešení</v>
      </c>
      <c r="F110" s="367"/>
      <c r="G110" s="367"/>
      <c r="H110" s="367"/>
      <c r="L110" s="42"/>
    </row>
    <row r="111" spans="2:12" s="1" customFormat="1" ht="6.95" customHeight="1">
      <c r="B111" s="42"/>
      <c r="L111" s="42"/>
    </row>
    <row r="112" spans="2:12" s="1" customFormat="1" ht="18" customHeight="1">
      <c r="B112" s="42"/>
      <c r="C112" s="64" t="s">
        <v>23</v>
      </c>
      <c r="F112" s="157" t="str">
        <f>F14</f>
        <v>Český Brod, ul. Žižkova, areál nemocnice</v>
      </c>
      <c r="I112" s="158" t="s">
        <v>25</v>
      </c>
      <c r="J112" s="68" t="str">
        <f>IF(J14="","",J14)</f>
        <v>16. 7. 2018</v>
      </c>
      <c r="L112" s="42"/>
    </row>
    <row r="113" spans="2:65" s="1" customFormat="1" ht="6.95" customHeight="1">
      <c r="B113" s="42"/>
      <c r="L113" s="42"/>
    </row>
    <row r="114" spans="2:65" s="1" customFormat="1" ht="15">
      <c r="B114" s="42"/>
      <c r="C114" s="64" t="s">
        <v>27</v>
      </c>
      <c r="F114" s="157" t="str">
        <f>E17</f>
        <v>Město Český Brod</v>
      </c>
      <c r="I114" s="158" t="s">
        <v>34</v>
      </c>
      <c r="J114" s="157" t="str">
        <f>E23</f>
        <v>PROJEKT CENTRUM NOVA s.r.o.</v>
      </c>
      <c r="L114" s="42"/>
    </row>
    <row r="115" spans="2:65" s="1" customFormat="1" ht="14.45" customHeight="1">
      <c r="B115" s="42"/>
      <c r="C115" s="64" t="s">
        <v>32</v>
      </c>
      <c r="F115" s="157" t="str">
        <f>IF(E20="","",E20)</f>
        <v/>
      </c>
      <c r="L115" s="42"/>
    </row>
    <row r="116" spans="2:65" s="1" customFormat="1" ht="10.35" customHeight="1">
      <c r="B116" s="42"/>
      <c r="L116" s="42"/>
    </row>
    <row r="117" spans="2:65" s="10" customFormat="1" ht="29.25" customHeight="1">
      <c r="B117" s="159"/>
      <c r="C117" s="160" t="s">
        <v>162</v>
      </c>
      <c r="D117" s="161" t="s">
        <v>60</v>
      </c>
      <c r="E117" s="161" t="s">
        <v>56</v>
      </c>
      <c r="F117" s="161" t="s">
        <v>163</v>
      </c>
      <c r="G117" s="161" t="s">
        <v>164</v>
      </c>
      <c r="H117" s="161" t="s">
        <v>165</v>
      </c>
      <c r="I117" s="162" t="s">
        <v>166</v>
      </c>
      <c r="J117" s="161" t="s">
        <v>156</v>
      </c>
      <c r="K117" s="163" t="s">
        <v>167</v>
      </c>
      <c r="L117" s="159"/>
      <c r="M117" s="74" t="s">
        <v>168</v>
      </c>
      <c r="N117" s="75" t="s">
        <v>45</v>
      </c>
      <c r="O117" s="75" t="s">
        <v>169</v>
      </c>
      <c r="P117" s="75" t="s">
        <v>170</v>
      </c>
      <c r="Q117" s="75" t="s">
        <v>171</v>
      </c>
      <c r="R117" s="75" t="s">
        <v>172</v>
      </c>
      <c r="S117" s="75" t="s">
        <v>173</v>
      </c>
      <c r="T117" s="76" t="s">
        <v>174</v>
      </c>
    </row>
    <row r="118" spans="2:65" s="1" customFormat="1" ht="29.25" customHeight="1">
      <c r="B118" s="42"/>
      <c r="C118" s="78" t="s">
        <v>157</v>
      </c>
      <c r="J118" s="164">
        <f>BK118</f>
        <v>0</v>
      </c>
      <c r="L118" s="42"/>
      <c r="M118" s="77"/>
      <c r="N118" s="69"/>
      <c r="O118" s="69"/>
      <c r="P118" s="165">
        <f>P119+P2065+P3989</f>
        <v>0</v>
      </c>
      <c r="Q118" s="69"/>
      <c r="R118" s="165">
        <f>R119+R2065+R3989</f>
        <v>1297.24147616</v>
      </c>
      <c r="S118" s="69"/>
      <c r="T118" s="166">
        <f>T119+T2065+T3989</f>
        <v>0</v>
      </c>
      <c r="AT118" s="25" t="s">
        <v>74</v>
      </c>
      <c r="AU118" s="25" t="s">
        <v>158</v>
      </c>
      <c r="BK118" s="167">
        <f>BK119+BK2065+BK3989</f>
        <v>0</v>
      </c>
    </row>
    <row r="119" spans="2:65" s="11" customFormat="1" ht="37.35" customHeight="1">
      <c r="B119" s="168"/>
      <c r="D119" s="169" t="s">
        <v>74</v>
      </c>
      <c r="E119" s="170" t="s">
        <v>297</v>
      </c>
      <c r="F119" s="170" t="s">
        <v>298</v>
      </c>
      <c r="I119" s="171"/>
      <c r="J119" s="172">
        <f>BK119</f>
        <v>0</v>
      </c>
      <c r="L119" s="168"/>
      <c r="M119" s="173"/>
      <c r="N119" s="174"/>
      <c r="O119" s="174"/>
      <c r="P119" s="175">
        <f>P120+P202+P356+P825+P1056+P1866+P2063</f>
        <v>0</v>
      </c>
      <c r="Q119" s="174"/>
      <c r="R119" s="175">
        <f>R120+R202+R356+R825+R1056+R1866+R2063</f>
        <v>1240.51482799</v>
      </c>
      <c r="S119" s="174"/>
      <c r="T119" s="176">
        <f>T120+T202+T356+T825+T1056+T1866+T2063</f>
        <v>0</v>
      </c>
      <c r="AR119" s="169" t="s">
        <v>82</v>
      </c>
      <c r="AT119" s="177" t="s">
        <v>74</v>
      </c>
      <c r="AU119" s="177" t="s">
        <v>75</v>
      </c>
      <c r="AY119" s="169" t="s">
        <v>178</v>
      </c>
      <c r="BK119" s="178">
        <f>BK120+BK202+BK356+BK825+BK1056+BK1866+BK2063</f>
        <v>0</v>
      </c>
    </row>
    <row r="120" spans="2:65" s="11" customFormat="1" ht="19.899999999999999" customHeight="1">
      <c r="B120" s="168"/>
      <c r="D120" s="169" t="s">
        <v>74</v>
      </c>
      <c r="E120" s="179" t="s">
        <v>82</v>
      </c>
      <c r="F120" s="179" t="s">
        <v>299</v>
      </c>
      <c r="I120" s="171"/>
      <c r="J120" s="180">
        <f>BK120</f>
        <v>0</v>
      </c>
      <c r="L120" s="168"/>
      <c r="M120" s="173"/>
      <c r="N120" s="174"/>
      <c r="O120" s="174"/>
      <c r="P120" s="175">
        <f>SUM(P121:P201)</f>
        <v>0</v>
      </c>
      <c r="Q120" s="174"/>
      <c r="R120" s="175">
        <f>SUM(R121:R201)</f>
        <v>0</v>
      </c>
      <c r="S120" s="174"/>
      <c r="T120" s="176">
        <f>SUM(T121:T201)</f>
        <v>0</v>
      </c>
      <c r="AR120" s="169" t="s">
        <v>82</v>
      </c>
      <c r="AT120" s="177" t="s">
        <v>74</v>
      </c>
      <c r="AU120" s="177" t="s">
        <v>82</v>
      </c>
      <c r="AY120" s="169" t="s">
        <v>178</v>
      </c>
      <c r="BK120" s="178">
        <f>SUM(BK121:BK201)</f>
        <v>0</v>
      </c>
    </row>
    <row r="121" spans="2:65" s="1" customFormat="1" ht="25.5" customHeight="1">
      <c r="B121" s="181"/>
      <c r="C121" s="182" t="s">
        <v>82</v>
      </c>
      <c r="D121" s="182" t="s">
        <v>180</v>
      </c>
      <c r="E121" s="183" t="s">
        <v>1829</v>
      </c>
      <c r="F121" s="184" t="s">
        <v>1830</v>
      </c>
      <c r="G121" s="185" t="s">
        <v>315</v>
      </c>
      <c r="H121" s="186">
        <v>5</v>
      </c>
      <c r="I121" s="187"/>
      <c r="J121" s="188">
        <f>ROUND(I121*H121,2)</f>
        <v>0</v>
      </c>
      <c r="K121" s="184" t="s">
        <v>1831</v>
      </c>
      <c r="L121" s="42"/>
      <c r="M121" s="189" t="s">
        <v>5</v>
      </c>
      <c r="N121" s="190" t="s">
        <v>46</v>
      </c>
      <c r="O121" s="43"/>
      <c r="P121" s="191">
        <f>O121*H121</f>
        <v>0</v>
      </c>
      <c r="Q121" s="191">
        <v>0</v>
      </c>
      <c r="R121" s="191">
        <f>Q121*H121</f>
        <v>0</v>
      </c>
      <c r="S121" s="191">
        <v>0</v>
      </c>
      <c r="T121" s="192">
        <f>S121*H121</f>
        <v>0</v>
      </c>
      <c r="AR121" s="25" t="s">
        <v>177</v>
      </c>
      <c r="AT121" s="25" t="s">
        <v>180</v>
      </c>
      <c r="AU121" s="25" t="s">
        <v>87</v>
      </c>
      <c r="AY121" s="25" t="s">
        <v>178</v>
      </c>
      <c r="BE121" s="193">
        <f>IF(N121="základní",J121,0)</f>
        <v>0</v>
      </c>
      <c r="BF121" s="193">
        <f>IF(N121="snížená",J121,0)</f>
        <v>0</v>
      </c>
      <c r="BG121" s="193">
        <f>IF(N121="zákl. přenesená",J121,0)</f>
        <v>0</v>
      </c>
      <c r="BH121" s="193">
        <f>IF(N121="sníž. přenesená",J121,0)</f>
        <v>0</v>
      </c>
      <c r="BI121" s="193">
        <f>IF(N121="nulová",J121,0)</f>
        <v>0</v>
      </c>
      <c r="BJ121" s="25" t="s">
        <v>82</v>
      </c>
      <c r="BK121" s="193">
        <f>ROUND(I121*H121,2)</f>
        <v>0</v>
      </c>
      <c r="BL121" s="25" t="s">
        <v>177</v>
      </c>
      <c r="BM121" s="25" t="s">
        <v>1832</v>
      </c>
    </row>
    <row r="122" spans="2:65" s="12" customFormat="1">
      <c r="B122" s="201"/>
      <c r="D122" s="194" t="s">
        <v>304</v>
      </c>
      <c r="E122" s="202" t="s">
        <v>5</v>
      </c>
      <c r="F122" s="203" t="s">
        <v>322</v>
      </c>
      <c r="H122" s="202" t="s">
        <v>5</v>
      </c>
      <c r="I122" s="204"/>
      <c r="L122" s="201"/>
      <c r="M122" s="205"/>
      <c r="N122" s="206"/>
      <c r="O122" s="206"/>
      <c r="P122" s="206"/>
      <c r="Q122" s="206"/>
      <c r="R122" s="206"/>
      <c r="S122" s="206"/>
      <c r="T122" s="207"/>
      <c r="AT122" s="202" t="s">
        <v>304</v>
      </c>
      <c r="AU122" s="202" t="s">
        <v>87</v>
      </c>
      <c r="AV122" s="12" t="s">
        <v>82</v>
      </c>
      <c r="AW122" s="12" t="s">
        <v>38</v>
      </c>
      <c r="AX122" s="12" t="s">
        <v>75</v>
      </c>
      <c r="AY122" s="202" t="s">
        <v>178</v>
      </c>
    </row>
    <row r="123" spans="2:65" s="13" customFormat="1">
      <c r="B123" s="208"/>
      <c r="D123" s="194" t="s">
        <v>304</v>
      </c>
      <c r="E123" s="209" t="s">
        <v>5</v>
      </c>
      <c r="F123" s="210" t="s">
        <v>323</v>
      </c>
      <c r="H123" s="211">
        <v>5</v>
      </c>
      <c r="I123" s="212"/>
      <c r="L123" s="208"/>
      <c r="M123" s="213"/>
      <c r="N123" s="214"/>
      <c r="O123" s="214"/>
      <c r="P123" s="214"/>
      <c r="Q123" s="214"/>
      <c r="R123" s="214"/>
      <c r="S123" s="214"/>
      <c r="T123" s="215"/>
      <c r="AT123" s="209" t="s">
        <v>304</v>
      </c>
      <c r="AU123" s="209" t="s">
        <v>87</v>
      </c>
      <c r="AV123" s="13" t="s">
        <v>87</v>
      </c>
      <c r="AW123" s="13" t="s">
        <v>38</v>
      </c>
      <c r="AX123" s="13" t="s">
        <v>75</v>
      </c>
      <c r="AY123" s="209" t="s">
        <v>178</v>
      </c>
    </row>
    <row r="124" spans="2:65" s="14" customFormat="1">
      <c r="B124" s="216"/>
      <c r="D124" s="194" t="s">
        <v>304</v>
      </c>
      <c r="E124" s="217" t="s">
        <v>5</v>
      </c>
      <c r="F124" s="218" t="s">
        <v>309</v>
      </c>
      <c r="H124" s="219">
        <v>5</v>
      </c>
      <c r="I124" s="220"/>
      <c r="L124" s="216"/>
      <c r="M124" s="221"/>
      <c r="N124" s="222"/>
      <c r="O124" s="222"/>
      <c r="P124" s="222"/>
      <c r="Q124" s="222"/>
      <c r="R124" s="222"/>
      <c r="S124" s="222"/>
      <c r="T124" s="223"/>
      <c r="AT124" s="217" t="s">
        <v>304</v>
      </c>
      <c r="AU124" s="217" t="s">
        <v>87</v>
      </c>
      <c r="AV124" s="14" t="s">
        <v>177</v>
      </c>
      <c r="AW124" s="14" t="s">
        <v>38</v>
      </c>
      <c r="AX124" s="14" t="s">
        <v>82</v>
      </c>
      <c r="AY124" s="217" t="s">
        <v>178</v>
      </c>
    </row>
    <row r="125" spans="2:65" s="1" customFormat="1" ht="16.5" customHeight="1">
      <c r="B125" s="181"/>
      <c r="C125" s="182" t="s">
        <v>87</v>
      </c>
      <c r="D125" s="182" t="s">
        <v>180</v>
      </c>
      <c r="E125" s="183" t="s">
        <v>1833</v>
      </c>
      <c r="F125" s="184" t="s">
        <v>1834</v>
      </c>
      <c r="G125" s="185" t="s">
        <v>327</v>
      </c>
      <c r="H125" s="186">
        <v>87.361000000000004</v>
      </c>
      <c r="I125" s="187"/>
      <c r="J125" s="188">
        <f>ROUND(I125*H125,2)</f>
        <v>0</v>
      </c>
      <c r="K125" s="184" t="s">
        <v>1831</v>
      </c>
      <c r="L125" s="42"/>
      <c r="M125" s="189" t="s">
        <v>5</v>
      </c>
      <c r="N125" s="190" t="s">
        <v>46</v>
      </c>
      <c r="O125" s="43"/>
      <c r="P125" s="191">
        <f>O125*H125</f>
        <v>0</v>
      </c>
      <c r="Q125" s="191">
        <v>0</v>
      </c>
      <c r="R125" s="191">
        <f>Q125*H125</f>
        <v>0</v>
      </c>
      <c r="S125" s="191">
        <v>0</v>
      </c>
      <c r="T125" s="192">
        <f>S125*H125</f>
        <v>0</v>
      </c>
      <c r="AR125" s="25" t="s">
        <v>177</v>
      </c>
      <c r="AT125" s="25" t="s">
        <v>180</v>
      </c>
      <c r="AU125" s="25" t="s">
        <v>87</v>
      </c>
      <c r="AY125" s="25" t="s">
        <v>178</v>
      </c>
      <c r="BE125" s="193">
        <f>IF(N125="základní",J125,0)</f>
        <v>0</v>
      </c>
      <c r="BF125" s="193">
        <f>IF(N125="snížená",J125,0)</f>
        <v>0</v>
      </c>
      <c r="BG125" s="193">
        <f>IF(N125="zákl. přenesená",J125,0)</f>
        <v>0</v>
      </c>
      <c r="BH125" s="193">
        <f>IF(N125="sníž. přenesená",J125,0)</f>
        <v>0</v>
      </c>
      <c r="BI125" s="193">
        <f>IF(N125="nulová",J125,0)</f>
        <v>0</v>
      </c>
      <c r="BJ125" s="25" t="s">
        <v>82</v>
      </c>
      <c r="BK125" s="193">
        <f>ROUND(I125*H125,2)</f>
        <v>0</v>
      </c>
      <c r="BL125" s="25" t="s">
        <v>177</v>
      </c>
      <c r="BM125" s="25" t="s">
        <v>1835</v>
      </c>
    </row>
    <row r="126" spans="2:65" s="12" customFormat="1">
      <c r="B126" s="201"/>
      <c r="D126" s="194" t="s">
        <v>304</v>
      </c>
      <c r="E126" s="202" t="s">
        <v>5</v>
      </c>
      <c r="F126" s="203" t="s">
        <v>1836</v>
      </c>
      <c r="H126" s="202" t="s">
        <v>5</v>
      </c>
      <c r="I126" s="204"/>
      <c r="L126" s="201"/>
      <c r="M126" s="205"/>
      <c r="N126" s="206"/>
      <c r="O126" s="206"/>
      <c r="P126" s="206"/>
      <c r="Q126" s="206"/>
      <c r="R126" s="206"/>
      <c r="S126" s="206"/>
      <c r="T126" s="207"/>
      <c r="AT126" s="202" t="s">
        <v>304</v>
      </c>
      <c r="AU126" s="202" t="s">
        <v>87</v>
      </c>
      <c r="AV126" s="12" t="s">
        <v>82</v>
      </c>
      <c r="AW126" s="12" t="s">
        <v>38</v>
      </c>
      <c r="AX126" s="12" t="s">
        <v>75</v>
      </c>
      <c r="AY126" s="202" t="s">
        <v>178</v>
      </c>
    </row>
    <row r="127" spans="2:65" s="13" customFormat="1">
      <c r="B127" s="208"/>
      <c r="D127" s="194" t="s">
        <v>304</v>
      </c>
      <c r="E127" s="209" t="s">
        <v>5</v>
      </c>
      <c r="F127" s="210" t="s">
        <v>1837</v>
      </c>
      <c r="H127" s="211">
        <v>4.7110000000000003</v>
      </c>
      <c r="I127" s="212"/>
      <c r="L127" s="208"/>
      <c r="M127" s="213"/>
      <c r="N127" s="214"/>
      <c r="O127" s="214"/>
      <c r="P127" s="214"/>
      <c r="Q127" s="214"/>
      <c r="R127" s="214"/>
      <c r="S127" s="214"/>
      <c r="T127" s="215"/>
      <c r="AT127" s="209" t="s">
        <v>304</v>
      </c>
      <c r="AU127" s="209" t="s">
        <v>87</v>
      </c>
      <c r="AV127" s="13" t="s">
        <v>87</v>
      </c>
      <c r="AW127" s="13" t="s">
        <v>38</v>
      </c>
      <c r="AX127" s="13" t="s">
        <v>75</v>
      </c>
      <c r="AY127" s="209" t="s">
        <v>178</v>
      </c>
    </row>
    <row r="128" spans="2:65" s="12" customFormat="1">
      <c r="B128" s="201"/>
      <c r="D128" s="194" t="s">
        <v>304</v>
      </c>
      <c r="E128" s="202" t="s">
        <v>5</v>
      </c>
      <c r="F128" s="203" t="s">
        <v>1838</v>
      </c>
      <c r="H128" s="202" t="s">
        <v>5</v>
      </c>
      <c r="I128" s="204"/>
      <c r="L128" s="201"/>
      <c r="M128" s="205"/>
      <c r="N128" s="206"/>
      <c r="O128" s="206"/>
      <c r="P128" s="206"/>
      <c r="Q128" s="206"/>
      <c r="R128" s="206"/>
      <c r="S128" s="206"/>
      <c r="T128" s="207"/>
      <c r="AT128" s="202" t="s">
        <v>304</v>
      </c>
      <c r="AU128" s="202" t="s">
        <v>87</v>
      </c>
      <c r="AV128" s="12" t="s">
        <v>82</v>
      </c>
      <c r="AW128" s="12" t="s">
        <v>38</v>
      </c>
      <c r="AX128" s="12" t="s">
        <v>75</v>
      </c>
      <c r="AY128" s="202" t="s">
        <v>178</v>
      </c>
    </row>
    <row r="129" spans="2:65" s="13" customFormat="1">
      <c r="B129" s="208"/>
      <c r="D129" s="194" t="s">
        <v>304</v>
      </c>
      <c r="E129" s="209" t="s">
        <v>5</v>
      </c>
      <c r="F129" s="210" t="s">
        <v>1839</v>
      </c>
      <c r="H129" s="211">
        <v>82.65</v>
      </c>
      <c r="I129" s="212"/>
      <c r="L129" s="208"/>
      <c r="M129" s="213"/>
      <c r="N129" s="214"/>
      <c r="O129" s="214"/>
      <c r="P129" s="214"/>
      <c r="Q129" s="214"/>
      <c r="R129" s="214"/>
      <c r="S129" s="214"/>
      <c r="T129" s="215"/>
      <c r="AT129" s="209" t="s">
        <v>304</v>
      </c>
      <c r="AU129" s="209" t="s">
        <v>87</v>
      </c>
      <c r="AV129" s="13" t="s">
        <v>87</v>
      </c>
      <c r="AW129" s="13" t="s">
        <v>38</v>
      </c>
      <c r="AX129" s="13" t="s">
        <v>75</v>
      </c>
      <c r="AY129" s="209" t="s">
        <v>178</v>
      </c>
    </row>
    <row r="130" spans="2:65" s="14" customFormat="1">
      <c r="B130" s="216"/>
      <c r="D130" s="194" t="s">
        <v>304</v>
      </c>
      <c r="E130" s="217" t="s">
        <v>5</v>
      </c>
      <c r="F130" s="218" t="s">
        <v>309</v>
      </c>
      <c r="H130" s="219">
        <v>87.361000000000004</v>
      </c>
      <c r="I130" s="220"/>
      <c r="L130" s="216"/>
      <c r="M130" s="221"/>
      <c r="N130" s="222"/>
      <c r="O130" s="222"/>
      <c r="P130" s="222"/>
      <c r="Q130" s="222"/>
      <c r="R130" s="222"/>
      <c r="S130" s="222"/>
      <c r="T130" s="223"/>
      <c r="AT130" s="217" t="s">
        <v>304</v>
      </c>
      <c r="AU130" s="217" t="s">
        <v>87</v>
      </c>
      <c r="AV130" s="14" t="s">
        <v>177</v>
      </c>
      <c r="AW130" s="14" t="s">
        <v>38</v>
      </c>
      <c r="AX130" s="14" t="s">
        <v>82</v>
      </c>
      <c r="AY130" s="217" t="s">
        <v>178</v>
      </c>
    </row>
    <row r="131" spans="2:65" s="1" customFormat="1" ht="16.5" customHeight="1">
      <c r="B131" s="181"/>
      <c r="C131" s="182" t="s">
        <v>191</v>
      </c>
      <c r="D131" s="182" t="s">
        <v>180</v>
      </c>
      <c r="E131" s="183" t="s">
        <v>1840</v>
      </c>
      <c r="F131" s="184" t="s">
        <v>1841</v>
      </c>
      <c r="G131" s="185" t="s">
        <v>327</v>
      </c>
      <c r="H131" s="186">
        <v>1.5</v>
      </c>
      <c r="I131" s="187"/>
      <c r="J131" s="188">
        <f>ROUND(I131*H131,2)</f>
        <v>0</v>
      </c>
      <c r="K131" s="184" t="s">
        <v>1831</v>
      </c>
      <c r="L131" s="42"/>
      <c r="M131" s="189" t="s">
        <v>5</v>
      </c>
      <c r="N131" s="190" t="s">
        <v>46</v>
      </c>
      <c r="O131" s="43"/>
      <c r="P131" s="191">
        <f>O131*H131</f>
        <v>0</v>
      </c>
      <c r="Q131" s="191">
        <v>0</v>
      </c>
      <c r="R131" s="191">
        <f>Q131*H131</f>
        <v>0</v>
      </c>
      <c r="S131" s="191">
        <v>0</v>
      </c>
      <c r="T131" s="192">
        <f>S131*H131</f>
        <v>0</v>
      </c>
      <c r="AR131" s="25" t="s">
        <v>177</v>
      </c>
      <c r="AT131" s="25" t="s">
        <v>180</v>
      </c>
      <c r="AU131" s="25" t="s">
        <v>87</v>
      </c>
      <c r="AY131" s="25" t="s">
        <v>178</v>
      </c>
      <c r="BE131" s="193">
        <f>IF(N131="základní",J131,0)</f>
        <v>0</v>
      </c>
      <c r="BF131" s="193">
        <f>IF(N131="snížená",J131,0)</f>
        <v>0</v>
      </c>
      <c r="BG131" s="193">
        <f>IF(N131="zákl. přenesená",J131,0)</f>
        <v>0</v>
      </c>
      <c r="BH131" s="193">
        <f>IF(N131="sníž. přenesená",J131,0)</f>
        <v>0</v>
      </c>
      <c r="BI131" s="193">
        <f>IF(N131="nulová",J131,0)</f>
        <v>0</v>
      </c>
      <c r="BJ131" s="25" t="s">
        <v>82</v>
      </c>
      <c r="BK131" s="193">
        <f>ROUND(I131*H131,2)</f>
        <v>0</v>
      </c>
      <c r="BL131" s="25" t="s">
        <v>177</v>
      </c>
      <c r="BM131" s="25" t="s">
        <v>1842</v>
      </c>
    </row>
    <row r="132" spans="2:65" s="12" customFormat="1">
      <c r="B132" s="201"/>
      <c r="D132" s="194" t="s">
        <v>304</v>
      </c>
      <c r="E132" s="202" t="s">
        <v>5</v>
      </c>
      <c r="F132" s="203" t="s">
        <v>1843</v>
      </c>
      <c r="H132" s="202" t="s">
        <v>5</v>
      </c>
      <c r="I132" s="204"/>
      <c r="L132" s="201"/>
      <c r="M132" s="205"/>
      <c r="N132" s="206"/>
      <c r="O132" s="206"/>
      <c r="P132" s="206"/>
      <c r="Q132" s="206"/>
      <c r="R132" s="206"/>
      <c r="S132" s="206"/>
      <c r="T132" s="207"/>
      <c r="AT132" s="202" t="s">
        <v>304</v>
      </c>
      <c r="AU132" s="202" t="s">
        <v>87</v>
      </c>
      <c r="AV132" s="12" t="s">
        <v>82</v>
      </c>
      <c r="AW132" s="12" t="s">
        <v>38</v>
      </c>
      <c r="AX132" s="12" t="s">
        <v>75</v>
      </c>
      <c r="AY132" s="202" t="s">
        <v>178</v>
      </c>
    </row>
    <row r="133" spans="2:65" s="13" customFormat="1">
      <c r="B133" s="208"/>
      <c r="D133" s="194" t="s">
        <v>304</v>
      </c>
      <c r="E133" s="209" t="s">
        <v>5</v>
      </c>
      <c r="F133" s="210" t="s">
        <v>1844</v>
      </c>
      <c r="H133" s="211">
        <v>1.5</v>
      </c>
      <c r="I133" s="212"/>
      <c r="L133" s="208"/>
      <c r="M133" s="213"/>
      <c r="N133" s="214"/>
      <c r="O133" s="214"/>
      <c r="P133" s="214"/>
      <c r="Q133" s="214"/>
      <c r="R133" s="214"/>
      <c r="S133" s="214"/>
      <c r="T133" s="215"/>
      <c r="AT133" s="209" t="s">
        <v>304</v>
      </c>
      <c r="AU133" s="209" t="s">
        <v>87</v>
      </c>
      <c r="AV133" s="13" t="s">
        <v>87</v>
      </c>
      <c r="AW133" s="13" t="s">
        <v>38</v>
      </c>
      <c r="AX133" s="13" t="s">
        <v>75</v>
      </c>
      <c r="AY133" s="209" t="s">
        <v>178</v>
      </c>
    </row>
    <row r="134" spans="2:65" s="14" customFormat="1">
      <c r="B134" s="216"/>
      <c r="D134" s="194" t="s">
        <v>304</v>
      </c>
      <c r="E134" s="217" t="s">
        <v>5</v>
      </c>
      <c r="F134" s="218" t="s">
        <v>309</v>
      </c>
      <c r="H134" s="219">
        <v>1.5</v>
      </c>
      <c r="I134" s="220"/>
      <c r="L134" s="216"/>
      <c r="M134" s="221"/>
      <c r="N134" s="222"/>
      <c r="O134" s="222"/>
      <c r="P134" s="222"/>
      <c r="Q134" s="222"/>
      <c r="R134" s="222"/>
      <c r="S134" s="222"/>
      <c r="T134" s="223"/>
      <c r="AT134" s="217" t="s">
        <v>304</v>
      </c>
      <c r="AU134" s="217" t="s">
        <v>87</v>
      </c>
      <c r="AV134" s="14" t="s">
        <v>177</v>
      </c>
      <c r="AW134" s="14" t="s">
        <v>38</v>
      </c>
      <c r="AX134" s="14" t="s">
        <v>82</v>
      </c>
      <c r="AY134" s="217" t="s">
        <v>178</v>
      </c>
    </row>
    <row r="135" spans="2:65" s="1" customFormat="1" ht="16.5" customHeight="1">
      <c r="B135" s="181"/>
      <c r="C135" s="182" t="s">
        <v>177</v>
      </c>
      <c r="D135" s="182" t="s">
        <v>180</v>
      </c>
      <c r="E135" s="183" t="s">
        <v>1845</v>
      </c>
      <c r="F135" s="184" t="s">
        <v>1846</v>
      </c>
      <c r="G135" s="185" t="s">
        <v>327</v>
      </c>
      <c r="H135" s="186">
        <v>14.83</v>
      </c>
      <c r="I135" s="187"/>
      <c r="J135" s="188">
        <f>ROUND(I135*H135,2)</f>
        <v>0</v>
      </c>
      <c r="K135" s="184" t="s">
        <v>1831</v>
      </c>
      <c r="L135" s="42"/>
      <c r="M135" s="189" t="s">
        <v>5</v>
      </c>
      <c r="N135" s="190" t="s">
        <v>46</v>
      </c>
      <c r="O135" s="43"/>
      <c r="P135" s="191">
        <f>O135*H135</f>
        <v>0</v>
      </c>
      <c r="Q135" s="191">
        <v>0</v>
      </c>
      <c r="R135" s="191">
        <f>Q135*H135</f>
        <v>0</v>
      </c>
      <c r="S135" s="191">
        <v>0</v>
      </c>
      <c r="T135" s="192">
        <f>S135*H135</f>
        <v>0</v>
      </c>
      <c r="AR135" s="25" t="s">
        <v>177</v>
      </c>
      <c r="AT135" s="25" t="s">
        <v>180</v>
      </c>
      <c r="AU135" s="25" t="s">
        <v>87</v>
      </c>
      <c r="AY135" s="25" t="s">
        <v>178</v>
      </c>
      <c r="BE135" s="193">
        <f>IF(N135="základní",J135,0)</f>
        <v>0</v>
      </c>
      <c r="BF135" s="193">
        <f>IF(N135="snížená",J135,0)</f>
        <v>0</v>
      </c>
      <c r="BG135" s="193">
        <f>IF(N135="zákl. přenesená",J135,0)</f>
        <v>0</v>
      </c>
      <c r="BH135" s="193">
        <f>IF(N135="sníž. přenesená",J135,0)</f>
        <v>0</v>
      </c>
      <c r="BI135" s="193">
        <f>IF(N135="nulová",J135,0)</f>
        <v>0</v>
      </c>
      <c r="BJ135" s="25" t="s">
        <v>82</v>
      </c>
      <c r="BK135" s="193">
        <f>ROUND(I135*H135,2)</f>
        <v>0</v>
      </c>
      <c r="BL135" s="25" t="s">
        <v>177</v>
      </c>
      <c r="BM135" s="25" t="s">
        <v>1847</v>
      </c>
    </row>
    <row r="136" spans="2:65" s="12" customFormat="1">
      <c r="B136" s="201"/>
      <c r="D136" s="194" t="s">
        <v>304</v>
      </c>
      <c r="E136" s="202" t="s">
        <v>5</v>
      </c>
      <c r="F136" s="203" t="s">
        <v>1848</v>
      </c>
      <c r="H136" s="202" t="s">
        <v>5</v>
      </c>
      <c r="I136" s="204"/>
      <c r="L136" s="201"/>
      <c r="M136" s="205"/>
      <c r="N136" s="206"/>
      <c r="O136" s="206"/>
      <c r="P136" s="206"/>
      <c r="Q136" s="206"/>
      <c r="R136" s="206"/>
      <c r="S136" s="206"/>
      <c r="T136" s="207"/>
      <c r="AT136" s="202" t="s">
        <v>304</v>
      </c>
      <c r="AU136" s="202" t="s">
        <v>87</v>
      </c>
      <c r="AV136" s="12" t="s">
        <v>82</v>
      </c>
      <c r="AW136" s="12" t="s">
        <v>38</v>
      </c>
      <c r="AX136" s="12" t="s">
        <v>75</v>
      </c>
      <c r="AY136" s="202" t="s">
        <v>178</v>
      </c>
    </row>
    <row r="137" spans="2:65" s="13" customFormat="1">
      <c r="B137" s="208"/>
      <c r="D137" s="194" t="s">
        <v>304</v>
      </c>
      <c r="E137" s="209" t="s">
        <v>5</v>
      </c>
      <c r="F137" s="210" t="s">
        <v>1849</v>
      </c>
      <c r="H137" s="211">
        <v>9.5060000000000002</v>
      </c>
      <c r="I137" s="212"/>
      <c r="L137" s="208"/>
      <c r="M137" s="213"/>
      <c r="N137" s="214"/>
      <c r="O137" s="214"/>
      <c r="P137" s="214"/>
      <c r="Q137" s="214"/>
      <c r="R137" s="214"/>
      <c r="S137" s="214"/>
      <c r="T137" s="215"/>
      <c r="AT137" s="209" t="s">
        <v>304</v>
      </c>
      <c r="AU137" s="209" t="s">
        <v>87</v>
      </c>
      <c r="AV137" s="13" t="s">
        <v>87</v>
      </c>
      <c r="AW137" s="13" t="s">
        <v>38</v>
      </c>
      <c r="AX137" s="13" t="s">
        <v>75</v>
      </c>
      <c r="AY137" s="209" t="s">
        <v>178</v>
      </c>
    </row>
    <row r="138" spans="2:65" s="13" customFormat="1">
      <c r="B138" s="208"/>
      <c r="D138" s="194" t="s">
        <v>304</v>
      </c>
      <c r="E138" s="209" t="s">
        <v>5</v>
      </c>
      <c r="F138" s="210" t="s">
        <v>1850</v>
      </c>
      <c r="H138" s="211">
        <v>3.9239999999999999</v>
      </c>
      <c r="I138" s="212"/>
      <c r="L138" s="208"/>
      <c r="M138" s="213"/>
      <c r="N138" s="214"/>
      <c r="O138" s="214"/>
      <c r="P138" s="214"/>
      <c r="Q138" s="214"/>
      <c r="R138" s="214"/>
      <c r="S138" s="214"/>
      <c r="T138" s="215"/>
      <c r="AT138" s="209" t="s">
        <v>304</v>
      </c>
      <c r="AU138" s="209" t="s">
        <v>87</v>
      </c>
      <c r="AV138" s="13" t="s">
        <v>87</v>
      </c>
      <c r="AW138" s="13" t="s">
        <v>38</v>
      </c>
      <c r="AX138" s="13" t="s">
        <v>75</v>
      </c>
      <c r="AY138" s="209" t="s">
        <v>178</v>
      </c>
    </row>
    <row r="139" spans="2:65" s="12" customFormat="1">
      <c r="B139" s="201"/>
      <c r="D139" s="194" t="s">
        <v>304</v>
      </c>
      <c r="E139" s="202" t="s">
        <v>5</v>
      </c>
      <c r="F139" s="203" t="s">
        <v>1851</v>
      </c>
      <c r="H139" s="202" t="s">
        <v>5</v>
      </c>
      <c r="I139" s="204"/>
      <c r="L139" s="201"/>
      <c r="M139" s="205"/>
      <c r="N139" s="206"/>
      <c r="O139" s="206"/>
      <c r="P139" s="206"/>
      <c r="Q139" s="206"/>
      <c r="R139" s="206"/>
      <c r="S139" s="206"/>
      <c r="T139" s="207"/>
      <c r="AT139" s="202" t="s">
        <v>304</v>
      </c>
      <c r="AU139" s="202" t="s">
        <v>87</v>
      </c>
      <c r="AV139" s="12" t="s">
        <v>82</v>
      </c>
      <c r="AW139" s="12" t="s">
        <v>38</v>
      </c>
      <c r="AX139" s="12" t="s">
        <v>75</v>
      </c>
      <c r="AY139" s="202" t="s">
        <v>178</v>
      </c>
    </row>
    <row r="140" spans="2:65" s="13" customFormat="1">
      <c r="B140" s="208"/>
      <c r="D140" s="194" t="s">
        <v>304</v>
      </c>
      <c r="E140" s="209" t="s">
        <v>5</v>
      </c>
      <c r="F140" s="210" t="s">
        <v>1852</v>
      </c>
      <c r="H140" s="211">
        <v>1.4</v>
      </c>
      <c r="I140" s="212"/>
      <c r="L140" s="208"/>
      <c r="M140" s="213"/>
      <c r="N140" s="214"/>
      <c r="O140" s="214"/>
      <c r="P140" s="214"/>
      <c r="Q140" s="214"/>
      <c r="R140" s="214"/>
      <c r="S140" s="214"/>
      <c r="T140" s="215"/>
      <c r="AT140" s="209" t="s">
        <v>304</v>
      </c>
      <c r="AU140" s="209" t="s">
        <v>87</v>
      </c>
      <c r="AV140" s="13" t="s">
        <v>87</v>
      </c>
      <c r="AW140" s="13" t="s">
        <v>38</v>
      </c>
      <c r="AX140" s="13" t="s">
        <v>75</v>
      </c>
      <c r="AY140" s="209" t="s">
        <v>178</v>
      </c>
    </row>
    <row r="141" spans="2:65" s="14" customFormat="1">
      <c r="B141" s="216"/>
      <c r="D141" s="194" t="s">
        <v>304</v>
      </c>
      <c r="E141" s="217" t="s">
        <v>5</v>
      </c>
      <c r="F141" s="218" t="s">
        <v>309</v>
      </c>
      <c r="H141" s="219">
        <v>14.83</v>
      </c>
      <c r="I141" s="220"/>
      <c r="L141" s="216"/>
      <c r="M141" s="221"/>
      <c r="N141" s="222"/>
      <c r="O141" s="222"/>
      <c r="P141" s="222"/>
      <c r="Q141" s="222"/>
      <c r="R141" s="222"/>
      <c r="S141" s="222"/>
      <c r="T141" s="223"/>
      <c r="AT141" s="217" t="s">
        <v>304</v>
      </c>
      <c r="AU141" s="217" t="s">
        <v>87</v>
      </c>
      <c r="AV141" s="14" t="s">
        <v>177</v>
      </c>
      <c r="AW141" s="14" t="s">
        <v>38</v>
      </c>
      <c r="AX141" s="14" t="s">
        <v>82</v>
      </c>
      <c r="AY141" s="217" t="s">
        <v>178</v>
      </c>
    </row>
    <row r="142" spans="2:65" s="1" customFormat="1" ht="16.5" customHeight="1">
      <c r="B142" s="181"/>
      <c r="C142" s="182" t="s">
        <v>200</v>
      </c>
      <c r="D142" s="182" t="s">
        <v>180</v>
      </c>
      <c r="E142" s="183" t="s">
        <v>1853</v>
      </c>
      <c r="F142" s="184" t="s">
        <v>1854</v>
      </c>
      <c r="G142" s="185" t="s">
        <v>327</v>
      </c>
      <c r="H142" s="186">
        <v>3.25</v>
      </c>
      <c r="I142" s="187"/>
      <c r="J142" s="188">
        <f>ROUND(I142*H142,2)</f>
        <v>0</v>
      </c>
      <c r="K142" s="184" t="s">
        <v>1831</v>
      </c>
      <c r="L142" s="42"/>
      <c r="M142" s="189" t="s">
        <v>5</v>
      </c>
      <c r="N142" s="190" t="s">
        <v>46</v>
      </c>
      <c r="O142" s="43"/>
      <c r="P142" s="191">
        <f>O142*H142</f>
        <v>0</v>
      </c>
      <c r="Q142" s="191">
        <v>0</v>
      </c>
      <c r="R142" s="191">
        <f>Q142*H142</f>
        <v>0</v>
      </c>
      <c r="S142" s="191">
        <v>0</v>
      </c>
      <c r="T142" s="192">
        <f>S142*H142</f>
        <v>0</v>
      </c>
      <c r="AR142" s="25" t="s">
        <v>177</v>
      </c>
      <c r="AT142" s="25" t="s">
        <v>180</v>
      </c>
      <c r="AU142" s="25" t="s">
        <v>87</v>
      </c>
      <c r="AY142" s="25" t="s">
        <v>178</v>
      </c>
      <c r="BE142" s="193">
        <f>IF(N142="základní",J142,0)</f>
        <v>0</v>
      </c>
      <c r="BF142" s="193">
        <f>IF(N142="snížená",J142,0)</f>
        <v>0</v>
      </c>
      <c r="BG142" s="193">
        <f>IF(N142="zákl. přenesená",J142,0)</f>
        <v>0</v>
      </c>
      <c r="BH142" s="193">
        <f>IF(N142="sníž. přenesená",J142,0)</f>
        <v>0</v>
      </c>
      <c r="BI142" s="193">
        <f>IF(N142="nulová",J142,0)</f>
        <v>0</v>
      </c>
      <c r="BJ142" s="25" t="s">
        <v>82</v>
      </c>
      <c r="BK142" s="193">
        <f>ROUND(I142*H142,2)</f>
        <v>0</v>
      </c>
      <c r="BL142" s="25" t="s">
        <v>177</v>
      </c>
      <c r="BM142" s="25" t="s">
        <v>1855</v>
      </c>
    </row>
    <row r="143" spans="2:65" s="12" customFormat="1">
      <c r="B143" s="201"/>
      <c r="D143" s="194" t="s">
        <v>304</v>
      </c>
      <c r="E143" s="202" t="s">
        <v>5</v>
      </c>
      <c r="F143" s="203" t="s">
        <v>1856</v>
      </c>
      <c r="H143" s="202" t="s">
        <v>5</v>
      </c>
      <c r="I143" s="204"/>
      <c r="L143" s="201"/>
      <c r="M143" s="205"/>
      <c r="N143" s="206"/>
      <c r="O143" s="206"/>
      <c r="P143" s="206"/>
      <c r="Q143" s="206"/>
      <c r="R143" s="206"/>
      <c r="S143" s="206"/>
      <c r="T143" s="207"/>
      <c r="AT143" s="202" t="s">
        <v>304</v>
      </c>
      <c r="AU143" s="202" t="s">
        <v>87</v>
      </c>
      <c r="AV143" s="12" t="s">
        <v>82</v>
      </c>
      <c r="AW143" s="12" t="s">
        <v>38</v>
      </c>
      <c r="AX143" s="12" t="s">
        <v>75</v>
      </c>
      <c r="AY143" s="202" t="s">
        <v>178</v>
      </c>
    </row>
    <row r="144" spans="2:65" s="13" customFormat="1">
      <c r="B144" s="208"/>
      <c r="D144" s="194" t="s">
        <v>304</v>
      </c>
      <c r="E144" s="209" t="s">
        <v>5</v>
      </c>
      <c r="F144" s="210" t="s">
        <v>1857</v>
      </c>
      <c r="H144" s="211">
        <v>3.25</v>
      </c>
      <c r="I144" s="212"/>
      <c r="L144" s="208"/>
      <c r="M144" s="213"/>
      <c r="N144" s="214"/>
      <c r="O144" s="214"/>
      <c r="P144" s="214"/>
      <c r="Q144" s="214"/>
      <c r="R144" s="214"/>
      <c r="S144" s="214"/>
      <c r="T144" s="215"/>
      <c r="AT144" s="209" t="s">
        <v>304</v>
      </c>
      <c r="AU144" s="209" t="s">
        <v>87</v>
      </c>
      <c r="AV144" s="13" t="s">
        <v>87</v>
      </c>
      <c r="AW144" s="13" t="s">
        <v>38</v>
      </c>
      <c r="AX144" s="13" t="s">
        <v>75</v>
      </c>
      <c r="AY144" s="209" t="s">
        <v>178</v>
      </c>
    </row>
    <row r="145" spans="2:65" s="14" customFormat="1">
      <c r="B145" s="216"/>
      <c r="D145" s="194" t="s">
        <v>304</v>
      </c>
      <c r="E145" s="217" t="s">
        <v>5</v>
      </c>
      <c r="F145" s="218" t="s">
        <v>309</v>
      </c>
      <c r="H145" s="219">
        <v>3.25</v>
      </c>
      <c r="I145" s="220"/>
      <c r="L145" s="216"/>
      <c r="M145" s="221"/>
      <c r="N145" s="222"/>
      <c r="O145" s="222"/>
      <c r="P145" s="222"/>
      <c r="Q145" s="222"/>
      <c r="R145" s="222"/>
      <c r="S145" s="222"/>
      <c r="T145" s="223"/>
      <c r="AT145" s="217" t="s">
        <v>304</v>
      </c>
      <c r="AU145" s="217" t="s">
        <v>87</v>
      </c>
      <c r="AV145" s="14" t="s">
        <v>177</v>
      </c>
      <c r="AW145" s="14" t="s">
        <v>38</v>
      </c>
      <c r="AX145" s="14" t="s">
        <v>82</v>
      </c>
      <c r="AY145" s="217" t="s">
        <v>178</v>
      </c>
    </row>
    <row r="146" spans="2:65" s="1" customFormat="1" ht="25.5" customHeight="1">
      <c r="B146" s="181"/>
      <c r="C146" s="182" t="s">
        <v>205</v>
      </c>
      <c r="D146" s="182" t="s">
        <v>180</v>
      </c>
      <c r="E146" s="183" t="s">
        <v>1858</v>
      </c>
      <c r="F146" s="184" t="s">
        <v>1859</v>
      </c>
      <c r="G146" s="185" t="s">
        <v>327</v>
      </c>
      <c r="H146" s="186">
        <v>0.38400000000000001</v>
      </c>
      <c r="I146" s="187"/>
      <c r="J146" s="188">
        <f>ROUND(I146*H146,2)</f>
        <v>0</v>
      </c>
      <c r="K146" s="184" t="s">
        <v>1831</v>
      </c>
      <c r="L146" s="42"/>
      <c r="M146" s="189" t="s">
        <v>5</v>
      </c>
      <c r="N146" s="190" t="s">
        <v>46</v>
      </c>
      <c r="O146" s="43"/>
      <c r="P146" s="191">
        <f>O146*H146</f>
        <v>0</v>
      </c>
      <c r="Q146" s="191">
        <v>0</v>
      </c>
      <c r="R146" s="191">
        <f>Q146*H146</f>
        <v>0</v>
      </c>
      <c r="S146" s="191">
        <v>0</v>
      </c>
      <c r="T146" s="192">
        <f>S146*H146</f>
        <v>0</v>
      </c>
      <c r="AR146" s="25" t="s">
        <v>177</v>
      </c>
      <c r="AT146" s="25" t="s">
        <v>180</v>
      </c>
      <c r="AU146" s="25" t="s">
        <v>87</v>
      </c>
      <c r="AY146" s="25" t="s">
        <v>178</v>
      </c>
      <c r="BE146" s="193">
        <f>IF(N146="základní",J146,0)</f>
        <v>0</v>
      </c>
      <c r="BF146" s="193">
        <f>IF(N146="snížená",J146,0)</f>
        <v>0</v>
      </c>
      <c r="BG146" s="193">
        <f>IF(N146="zákl. přenesená",J146,0)</f>
        <v>0</v>
      </c>
      <c r="BH146" s="193">
        <f>IF(N146="sníž. přenesená",J146,0)</f>
        <v>0</v>
      </c>
      <c r="BI146" s="193">
        <f>IF(N146="nulová",J146,0)</f>
        <v>0</v>
      </c>
      <c r="BJ146" s="25" t="s">
        <v>82</v>
      </c>
      <c r="BK146" s="193">
        <f>ROUND(I146*H146,2)</f>
        <v>0</v>
      </c>
      <c r="BL146" s="25" t="s">
        <v>177</v>
      </c>
      <c r="BM146" s="25" t="s">
        <v>1860</v>
      </c>
    </row>
    <row r="147" spans="2:65" s="12" customFormat="1">
      <c r="B147" s="201"/>
      <c r="D147" s="194" t="s">
        <v>304</v>
      </c>
      <c r="E147" s="202" t="s">
        <v>5</v>
      </c>
      <c r="F147" s="203" t="s">
        <v>1861</v>
      </c>
      <c r="H147" s="202" t="s">
        <v>5</v>
      </c>
      <c r="I147" s="204"/>
      <c r="L147" s="201"/>
      <c r="M147" s="205"/>
      <c r="N147" s="206"/>
      <c r="O147" s="206"/>
      <c r="P147" s="206"/>
      <c r="Q147" s="206"/>
      <c r="R147" s="206"/>
      <c r="S147" s="206"/>
      <c r="T147" s="207"/>
      <c r="AT147" s="202" t="s">
        <v>304</v>
      </c>
      <c r="AU147" s="202" t="s">
        <v>87</v>
      </c>
      <c r="AV147" s="12" t="s">
        <v>82</v>
      </c>
      <c r="AW147" s="12" t="s">
        <v>38</v>
      </c>
      <c r="AX147" s="12" t="s">
        <v>75</v>
      </c>
      <c r="AY147" s="202" t="s">
        <v>178</v>
      </c>
    </row>
    <row r="148" spans="2:65" s="13" customFormat="1">
      <c r="B148" s="208"/>
      <c r="D148" s="194" t="s">
        <v>304</v>
      </c>
      <c r="E148" s="209" t="s">
        <v>5</v>
      </c>
      <c r="F148" s="210" t="s">
        <v>1862</v>
      </c>
      <c r="H148" s="211">
        <v>0.06</v>
      </c>
      <c r="I148" s="212"/>
      <c r="L148" s="208"/>
      <c r="M148" s="213"/>
      <c r="N148" s="214"/>
      <c r="O148" s="214"/>
      <c r="P148" s="214"/>
      <c r="Q148" s="214"/>
      <c r="R148" s="214"/>
      <c r="S148" s="214"/>
      <c r="T148" s="215"/>
      <c r="AT148" s="209" t="s">
        <v>304</v>
      </c>
      <c r="AU148" s="209" t="s">
        <v>87</v>
      </c>
      <c r="AV148" s="13" t="s">
        <v>87</v>
      </c>
      <c r="AW148" s="13" t="s">
        <v>38</v>
      </c>
      <c r="AX148" s="13" t="s">
        <v>75</v>
      </c>
      <c r="AY148" s="209" t="s">
        <v>178</v>
      </c>
    </row>
    <row r="149" spans="2:65" s="12" customFormat="1">
      <c r="B149" s="201"/>
      <c r="D149" s="194" t="s">
        <v>304</v>
      </c>
      <c r="E149" s="202" t="s">
        <v>5</v>
      </c>
      <c r="F149" s="203" t="s">
        <v>1863</v>
      </c>
      <c r="H149" s="202" t="s">
        <v>5</v>
      </c>
      <c r="I149" s="204"/>
      <c r="L149" s="201"/>
      <c r="M149" s="205"/>
      <c r="N149" s="206"/>
      <c r="O149" s="206"/>
      <c r="P149" s="206"/>
      <c r="Q149" s="206"/>
      <c r="R149" s="206"/>
      <c r="S149" s="206"/>
      <c r="T149" s="207"/>
      <c r="AT149" s="202" t="s">
        <v>304</v>
      </c>
      <c r="AU149" s="202" t="s">
        <v>87</v>
      </c>
      <c r="AV149" s="12" t="s">
        <v>82</v>
      </c>
      <c r="AW149" s="12" t="s">
        <v>38</v>
      </c>
      <c r="AX149" s="12" t="s">
        <v>75</v>
      </c>
      <c r="AY149" s="202" t="s">
        <v>178</v>
      </c>
    </row>
    <row r="150" spans="2:65" s="13" customFormat="1">
      <c r="B150" s="208"/>
      <c r="D150" s="194" t="s">
        <v>304</v>
      </c>
      <c r="E150" s="209" t="s">
        <v>5</v>
      </c>
      <c r="F150" s="210" t="s">
        <v>1864</v>
      </c>
      <c r="H150" s="211">
        <v>0.32400000000000001</v>
      </c>
      <c r="I150" s="212"/>
      <c r="L150" s="208"/>
      <c r="M150" s="213"/>
      <c r="N150" s="214"/>
      <c r="O150" s="214"/>
      <c r="P150" s="214"/>
      <c r="Q150" s="214"/>
      <c r="R150" s="214"/>
      <c r="S150" s="214"/>
      <c r="T150" s="215"/>
      <c r="AT150" s="209" t="s">
        <v>304</v>
      </c>
      <c r="AU150" s="209" t="s">
        <v>87</v>
      </c>
      <c r="AV150" s="13" t="s">
        <v>87</v>
      </c>
      <c r="AW150" s="13" t="s">
        <v>38</v>
      </c>
      <c r="AX150" s="13" t="s">
        <v>75</v>
      </c>
      <c r="AY150" s="209" t="s">
        <v>178</v>
      </c>
    </row>
    <row r="151" spans="2:65" s="14" customFormat="1">
      <c r="B151" s="216"/>
      <c r="D151" s="194" t="s">
        <v>304</v>
      </c>
      <c r="E151" s="217" t="s">
        <v>5</v>
      </c>
      <c r="F151" s="218" t="s">
        <v>309</v>
      </c>
      <c r="H151" s="219">
        <v>0.38400000000000001</v>
      </c>
      <c r="I151" s="220"/>
      <c r="L151" s="216"/>
      <c r="M151" s="221"/>
      <c r="N151" s="222"/>
      <c r="O151" s="222"/>
      <c r="P151" s="222"/>
      <c r="Q151" s="222"/>
      <c r="R151" s="222"/>
      <c r="S151" s="222"/>
      <c r="T151" s="223"/>
      <c r="AT151" s="217" t="s">
        <v>304</v>
      </c>
      <c r="AU151" s="217" t="s">
        <v>87</v>
      </c>
      <c r="AV151" s="14" t="s">
        <v>177</v>
      </c>
      <c r="AW151" s="14" t="s">
        <v>38</v>
      </c>
      <c r="AX151" s="14" t="s">
        <v>82</v>
      </c>
      <c r="AY151" s="217" t="s">
        <v>178</v>
      </c>
    </row>
    <row r="152" spans="2:65" s="1" customFormat="1" ht="16.5" customHeight="1">
      <c r="B152" s="181"/>
      <c r="C152" s="182" t="s">
        <v>210</v>
      </c>
      <c r="D152" s="182" t="s">
        <v>180</v>
      </c>
      <c r="E152" s="183" t="s">
        <v>1865</v>
      </c>
      <c r="F152" s="184" t="s">
        <v>1866</v>
      </c>
      <c r="G152" s="185" t="s">
        <v>327</v>
      </c>
      <c r="H152" s="186">
        <v>117.02</v>
      </c>
      <c r="I152" s="187"/>
      <c r="J152" s="188">
        <f>ROUND(I152*H152,2)</f>
        <v>0</v>
      </c>
      <c r="K152" s="184" t="s">
        <v>1831</v>
      </c>
      <c r="L152" s="42"/>
      <c r="M152" s="189" t="s">
        <v>5</v>
      </c>
      <c r="N152" s="190" t="s">
        <v>46</v>
      </c>
      <c r="O152" s="43"/>
      <c r="P152" s="191">
        <f>O152*H152</f>
        <v>0</v>
      </c>
      <c r="Q152" s="191">
        <v>0</v>
      </c>
      <c r="R152" s="191">
        <f>Q152*H152</f>
        <v>0</v>
      </c>
      <c r="S152" s="191">
        <v>0</v>
      </c>
      <c r="T152" s="192">
        <f>S152*H152</f>
        <v>0</v>
      </c>
      <c r="AR152" s="25" t="s">
        <v>177</v>
      </c>
      <c r="AT152" s="25" t="s">
        <v>180</v>
      </c>
      <c r="AU152" s="25" t="s">
        <v>87</v>
      </c>
      <c r="AY152" s="25" t="s">
        <v>178</v>
      </c>
      <c r="BE152" s="193">
        <f>IF(N152="základní",J152,0)</f>
        <v>0</v>
      </c>
      <c r="BF152" s="193">
        <f>IF(N152="snížená",J152,0)</f>
        <v>0</v>
      </c>
      <c r="BG152" s="193">
        <f>IF(N152="zákl. přenesená",J152,0)</f>
        <v>0</v>
      </c>
      <c r="BH152" s="193">
        <f>IF(N152="sníž. přenesená",J152,0)</f>
        <v>0</v>
      </c>
      <c r="BI152" s="193">
        <f>IF(N152="nulová",J152,0)</f>
        <v>0</v>
      </c>
      <c r="BJ152" s="25" t="s">
        <v>82</v>
      </c>
      <c r="BK152" s="193">
        <f>ROUND(I152*H152,2)</f>
        <v>0</v>
      </c>
      <c r="BL152" s="25" t="s">
        <v>177</v>
      </c>
      <c r="BM152" s="25" t="s">
        <v>1867</v>
      </c>
    </row>
    <row r="153" spans="2:65" s="12" customFormat="1">
      <c r="B153" s="201"/>
      <c r="D153" s="194" t="s">
        <v>304</v>
      </c>
      <c r="E153" s="202" t="s">
        <v>5</v>
      </c>
      <c r="F153" s="203" t="s">
        <v>1868</v>
      </c>
      <c r="H153" s="202" t="s">
        <v>5</v>
      </c>
      <c r="I153" s="204"/>
      <c r="L153" s="201"/>
      <c r="M153" s="205"/>
      <c r="N153" s="206"/>
      <c r="O153" s="206"/>
      <c r="P153" s="206"/>
      <c r="Q153" s="206"/>
      <c r="R153" s="206"/>
      <c r="S153" s="206"/>
      <c r="T153" s="207"/>
      <c r="AT153" s="202" t="s">
        <v>304</v>
      </c>
      <c r="AU153" s="202" t="s">
        <v>87</v>
      </c>
      <c r="AV153" s="12" t="s">
        <v>82</v>
      </c>
      <c r="AW153" s="12" t="s">
        <v>38</v>
      </c>
      <c r="AX153" s="12" t="s">
        <v>75</v>
      </c>
      <c r="AY153" s="202" t="s">
        <v>178</v>
      </c>
    </row>
    <row r="154" spans="2:65" s="13" customFormat="1">
      <c r="B154" s="208"/>
      <c r="D154" s="194" t="s">
        <v>304</v>
      </c>
      <c r="E154" s="209" t="s">
        <v>5</v>
      </c>
      <c r="F154" s="210" t="s">
        <v>1869</v>
      </c>
      <c r="H154" s="211">
        <v>1.7</v>
      </c>
      <c r="I154" s="212"/>
      <c r="L154" s="208"/>
      <c r="M154" s="213"/>
      <c r="N154" s="214"/>
      <c r="O154" s="214"/>
      <c r="P154" s="214"/>
      <c r="Q154" s="214"/>
      <c r="R154" s="214"/>
      <c r="S154" s="214"/>
      <c r="T154" s="215"/>
      <c r="AT154" s="209" t="s">
        <v>304</v>
      </c>
      <c r="AU154" s="209" t="s">
        <v>87</v>
      </c>
      <c r="AV154" s="13" t="s">
        <v>87</v>
      </c>
      <c r="AW154" s="13" t="s">
        <v>38</v>
      </c>
      <c r="AX154" s="13" t="s">
        <v>75</v>
      </c>
      <c r="AY154" s="209" t="s">
        <v>178</v>
      </c>
    </row>
    <row r="155" spans="2:65" s="12" customFormat="1">
      <c r="B155" s="201"/>
      <c r="D155" s="194" t="s">
        <v>304</v>
      </c>
      <c r="E155" s="202" t="s">
        <v>5</v>
      </c>
      <c r="F155" s="203" t="s">
        <v>1870</v>
      </c>
      <c r="H155" s="202" t="s">
        <v>5</v>
      </c>
      <c r="I155" s="204"/>
      <c r="L155" s="201"/>
      <c r="M155" s="205"/>
      <c r="N155" s="206"/>
      <c r="O155" s="206"/>
      <c r="P155" s="206"/>
      <c r="Q155" s="206"/>
      <c r="R155" s="206"/>
      <c r="S155" s="206"/>
      <c r="T155" s="207"/>
      <c r="AT155" s="202" t="s">
        <v>304</v>
      </c>
      <c r="AU155" s="202" t="s">
        <v>87</v>
      </c>
      <c r="AV155" s="12" t="s">
        <v>82</v>
      </c>
      <c r="AW155" s="12" t="s">
        <v>38</v>
      </c>
      <c r="AX155" s="12" t="s">
        <v>75</v>
      </c>
      <c r="AY155" s="202" t="s">
        <v>178</v>
      </c>
    </row>
    <row r="156" spans="2:65" s="13" customFormat="1">
      <c r="B156" s="208"/>
      <c r="D156" s="194" t="s">
        <v>304</v>
      </c>
      <c r="E156" s="209" t="s">
        <v>5</v>
      </c>
      <c r="F156" s="210" t="s">
        <v>1871</v>
      </c>
      <c r="H156" s="211">
        <v>40.414999999999999</v>
      </c>
      <c r="I156" s="212"/>
      <c r="L156" s="208"/>
      <c r="M156" s="213"/>
      <c r="N156" s="214"/>
      <c r="O156" s="214"/>
      <c r="P156" s="214"/>
      <c r="Q156" s="214"/>
      <c r="R156" s="214"/>
      <c r="S156" s="214"/>
      <c r="T156" s="215"/>
      <c r="AT156" s="209" t="s">
        <v>304</v>
      </c>
      <c r="AU156" s="209" t="s">
        <v>87</v>
      </c>
      <c r="AV156" s="13" t="s">
        <v>87</v>
      </c>
      <c r="AW156" s="13" t="s">
        <v>38</v>
      </c>
      <c r="AX156" s="13" t="s">
        <v>75</v>
      </c>
      <c r="AY156" s="209" t="s">
        <v>178</v>
      </c>
    </row>
    <row r="157" spans="2:65" s="12" customFormat="1">
      <c r="B157" s="201"/>
      <c r="D157" s="194" t="s">
        <v>304</v>
      </c>
      <c r="E157" s="202" t="s">
        <v>5</v>
      </c>
      <c r="F157" s="203" t="s">
        <v>1872</v>
      </c>
      <c r="H157" s="202" t="s">
        <v>5</v>
      </c>
      <c r="I157" s="204"/>
      <c r="L157" s="201"/>
      <c r="M157" s="205"/>
      <c r="N157" s="206"/>
      <c r="O157" s="206"/>
      <c r="P157" s="206"/>
      <c r="Q157" s="206"/>
      <c r="R157" s="206"/>
      <c r="S157" s="206"/>
      <c r="T157" s="207"/>
      <c r="AT157" s="202" t="s">
        <v>304</v>
      </c>
      <c r="AU157" s="202" t="s">
        <v>87</v>
      </c>
      <c r="AV157" s="12" t="s">
        <v>82</v>
      </c>
      <c r="AW157" s="12" t="s">
        <v>38</v>
      </c>
      <c r="AX157" s="12" t="s">
        <v>75</v>
      </c>
      <c r="AY157" s="202" t="s">
        <v>178</v>
      </c>
    </row>
    <row r="158" spans="2:65" s="13" customFormat="1">
      <c r="B158" s="208"/>
      <c r="D158" s="194" t="s">
        <v>304</v>
      </c>
      <c r="E158" s="209" t="s">
        <v>5</v>
      </c>
      <c r="F158" s="210" t="s">
        <v>1873</v>
      </c>
      <c r="H158" s="211">
        <v>1.782</v>
      </c>
      <c r="I158" s="212"/>
      <c r="L158" s="208"/>
      <c r="M158" s="213"/>
      <c r="N158" s="214"/>
      <c r="O158" s="214"/>
      <c r="P158" s="214"/>
      <c r="Q158" s="214"/>
      <c r="R158" s="214"/>
      <c r="S158" s="214"/>
      <c r="T158" s="215"/>
      <c r="AT158" s="209" t="s">
        <v>304</v>
      </c>
      <c r="AU158" s="209" t="s">
        <v>87</v>
      </c>
      <c r="AV158" s="13" t="s">
        <v>87</v>
      </c>
      <c r="AW158" s="13" t="s">
        <v>38</v>
      </c>
      <c r="AX158" s="13" t="s">
        <v>75</v>
      </c>
      <c r="AY158" s="209" t="s">
        <v>178</v>
      </c>
    </row>
    <row r="159" spans="2:65" s="12" customFormat="1">
      <c r="B159" s="201"/>
      <c r="D159" s="194" t="s">
        <v>304</v>
      </c>
      <c r="E159" s="202" t="s">
        <v>5</v>
      </c>
      <c r="F159" s="203" t="s">
        <v>1874</v>
      </c>
      <c r="H159" s="202" t="s">
        <v>5</v>
      </c>
      <c r="I159" s="204"/>
      <c r="L159" s="201"/>
      <c r="M159" s="205"/>
      <c r="N159" s="206"/>
      <c r="O159" s="206"/>
      <c r="P159" s="206"/>
      <c r="Q159" s="206"/>
      <c r="R159" s="206"/>
      <c r="S159" s="206"/>
      <c r="T159" s="207"/>
      <c r="AT159" s="202" t="s">
        <v>304</v>
      </c>
      <c r="AU159" s="202" t="s">
        <v>87</v>
      </c>
      <c r="AV159" s="12" t="s">
        <v>82</v>
      </c>
      <c r="AW159" s="12" t="s">
        <v>38</v>
      </c>
      <c r="AX159" s="12" t="s">
        <v>75</v>
      </c>
      <c r="AY159" s="202" t="s">
        <v>178</v>
      </c>
    </row>
    <row r="160" spans="2:65" s="13" customFormat="1">
      <c r="B160" s="208"/>
      <c r="D160" s="194" t="s">
        <v>304</v>
      </c>
      <c r="E160" s="209" t="s">
        <v>5</v>
      </c>
      <c r="F160" s="210" t="s">
        <v>1875</v>
      </c>
      <c r="H160" s="211">
        <v>2.331</v>
      </c>
      <c r="I160" s="212"/>
      <c r="L160" s="208"/>
      <c r="M160" s="213"/>
      <c r="N160" s="214"/>
      <c r="O160" s="214"/>
      <c r="P160" s="214"/>
      <c r="Q160" s="214"/>
      <c r="R160" s="214"/>
      <c r="S160" s="214"/>
      <c r="T160" s="215"/>
      <c r="AT160" s="209" t="s">
        <v>304</v>
      </c>
      <c r="AU160" s="209" t="s">
        <v>87</v>
      </c>
      <c r="AV160" s="13" t="s">
        <v>87</v>
      </c>
      <c r="AW160" s="13" t="s">
        <v>38</v>
      </c>
      <c r="AX160" s="13" t="s">
        <v>75</v>
      </c>
      <c r="AY160" s="209" t="s">
        <v>178</v>
      </c>
    </row>
    <row r="161" spans="2:65" s="12" customFormat="1">
      <c r="B161" s="201"/>
      <c r="D161" s="194" t="s">
        <v>304</v>
      </c>
      <c r="E161" s="202" t="s">
        <v>5</v>
      </c>
      <c r="F161" s="203" t="s">
        <v>1876</v>
      </c>
      <c r="H161" s="202" t="s">
        <v>5</v>
      </c>
      <c r="I161" s="204"/>
      <c r="L161" s="201"/>
      <c r="M161" s="205"/>
      <c r="N161" s="206"/>
      <c r="O161" s="206"/>
      <c r="P161" s="206"/>
      <c r="Q161" s="206"/>
      <c r="R161" s="206"/>
      <c r="S161" s="206"/>
      <c r="T161" s="207"/>
      <c r="AT161" s="202" t="s">
        <v>304</v>
      </c>
      <c r="AU161" s="202" t="s">
        <v>87</v>
      </c>
      <c r="AV161" s="12" t="s">
        <v>82</v>
      </c>
      <c r="AW161" s="12" t="s">
        <v>38</v>
      </c>
      <c r="AX161" s="12" t="s">
        <v>75</v>
      </c>
      <c r="AY161" s="202" t="s">
        <v>178</v>
      </c>
    </row>
    <row r="162" spans="2:65" s="13" customFormat="1">
      <c r="B162" s="208"/>
      <c r="D162" s="194" t="s">
        <v>304</v>
      </c>
      <c r="E162" s="209" t="s">
        <v>5</v>
      </c>
      <c r="F162" s="210" t="s">
        <v>1877</v>
      </c>
      <c r="H162" s="211">
        <v>12.504</v>
      </c>
      <c r="I162" s="212"/>
      <c r="L162" s="208"/>
      <c r="M162" s="213"/>
      <c r="N162" s="214"/>
      <c r="O162" s="214"/>
      <c r="P162" s="214"/>
      <c r="Q162" s="214"/>
      <c r="R162" s="214"/>
      <c r="S162" s="214"/>
      <c r="T162" s="215"/>
      <c r="AT162" s="209" t="s">
        <v>304</v>
      </c>
      <c r="AU162" s="209" t="s">
        <v>87</v>
      </c>
      <c r="AV162" s="13" t="s">
        <v>87</v>
      </c>
      <c r="AW162" s="13" t="s">
        <v>38</v>
      </c>
      <c r="AX162" s="13" t="s">
        <v>75</v>
      </c>
      <c r="AY162" s="209" t="s">
        <v>178</v>
      </c>
    </row>
    <row r="163" spans="2:65" s="12" customFormat="1">
      <c r="B163" s="201"/>
      <c r="D163" s="194" t="s">
        <v>304</v>
      </c>
      <c r="E163" s="202" t="s">
        <v>5</v>
      </c>
      <c r="F163" s="203" t="s">
        <v>1878</v>
      </c>
      <c r="H163" s="202" t="s">
        <v>5</v>
      </c>
      <c r="I163" s="204"/>
      <c r="L163" s="201"/>
      <c r="M163" s="205"/>
      <c r="N163" s="206"/>
      <c r="O163" s="206"/>
      <c r="P163" s="206"/>
      <c r="Q163" s="206"/>
      <c r="R163" s="206"/>
      <c r="S163" s="206"/>
      <c r="T163" s="207"/>
      <c r="AT163" s="202" t="s">
        <v>304</v>
      </c>
      <c r="AU163" s="202" t="s">
        <v>87</v>
      </c>
      <c r="AV163" s="12" t="s">
        <v>82</v>
      </c>
      <c r="AW163" s="12" t="s">
        <v>38</v>
      </c>
      <c r="AX163" s="12" t="s">
        <v>75</v>
      </c>
      <c r="AY163" s="202" t="s">
        <v>178</v>
      </c>
    </row>
    <row r="164" spans="2:65" s="13" customFormat="1">
      <c r="B164" s="208"/>
      <c r="D164" s="194" t="s">
        <v>304</v>
      </c>
      <c r="E164" s="209" t="s">
        <v>5</v>
      </c>
      <c r="F164" s="210" t="s">
        <v>1879</v>
      </c>
      <c r="H164" s="211">
        <v>6.5819999999999999</v>
      </c>
      <c r="I164" s="212"/>
      <c r="L164" s="208"/>
      <c r="M164" s="213"/>
      <c r="N164" s="214"/>
      <c r="O164" s="214"/>
      <c r="P164" s="214"/>
      <c r="Q164" s="214"/>
      <c r="R164" s="214"/>
      <c r="S164" s="214"/>
      <c r="T164" s="215"/>
      <c r="AT164" s="209" t="s">
        <v>304</v>
      </c>
      <c r="AU164" s="209" t="s">
        <v>87</v>
      </c>
      <c r="AV164" s="13" t="s">
        <v>87</v>
      </c>
      <c r="AW164" s="13" t="s">
        <v>38</v>
      </c>
      <c r="AX164" s="13" t="s">
        <v>75</v>
      </c>
      <c r="AY164" s="209" t="s">
        <v>178</v>
      </c>
    </row>
    <row r="165" spans="2:65" s="12" customFormat="1">
      <c r="B165" s="201"/>
      <c r="D165" s="194" t="s">
        <v>304</v>
      </c>
      <c r="E165" s="202" t="s">
        <v>5</v>
      </c>
      <c r="F165" s="203" t="s">
        <v>1880</v>
      </c>
      <c r="H165" s="202" t="s">
        <v>5</v>
      </c>
      <c r="I165" s="204"/>
      <c r="L165" s="201"/>
      <c r="M165" s="205"/>
      <c r="N165" s="206"/>
      <c r="O165" s="206"/>
      <c r="P165" s="206"/>
      <c r="Q165" s="206"/>
      <c r="R165" s="206"/>
      <c r="S165" s="206"/>
      <c r="T165" s="207"/>
      <c r="AT165" s="202" t="s">
        <v>304</v>
      </c>
      <c r="AU165" s="202" t="s">
        <v>87</v>
      </c>
      <c r="AV165" s="12" t="s">
        <v>82</v>
      </c>
      <c r="AW165" s="12" t="s">
        <v>38</v>
      </c>
      <c r="AX165" s="12" t="s">
        <v>75</v>
      </c>
      <c r="AY165" s="202" t="s">
        <v>178</v>
      </c>
    </row>
    <row r="166" spans="2:65" s="13" customFormat="1">
      <c r="B166" s="208"/>
      <c r="D166" s="194" t="s">
        <v>304</v>
      </c>
      <c r="E166" s="209" t="s">
        <v>5</v>
      </c>
      <c r="F166" s="210" t="s">
        <v>1881</v>
      </c>
      <c r="H166" s="211">
        <v>5.0579999999999998</v>
      </c>
      <c r="I166" s="212"/>
      <c r="L166" s="208"/>
      <c r="M166" s="213"/>
      <c r="N166" s="214"/>
      <c r="O166" s="214"/>
      <c r="P166" s="214"/>
      <c r="Q166" s="214"/>
      <c r="R166" s="214"/>
      <c r="S166" s="214"/>
      <c r="T166" s="215"/>
      <c r="AT166" s="209" t="s">
        <v>304</v>
      </c>
      <c r="AU166" s="209" t="s">
        <v>87</v>
      </c>
      <c r="AV166" s="13" t="s">
        <v>87</v>
      </c>
      <c r="AW166" s="13" t="s">
        <v>38</v>
      </c>
      <c r="AX166" s="13" t="s">
        <v>75</v>
      </c>
      <c r="AY166" s="209" t="s">
        <v>178</v>
      </c>
    </row>
    <row r="167" spans="2:65" s="12" customFormat="1">
      <c r="B167" s="201"/>
      <c r="D167" s="194" t="s">
        <v>304</v>
      </c>
      <c r="E167" s="202" t="s">
        <v>5</v>
      </c>
      <c r="F167" s="203" t="s">
        <v>1882</v>
      </c>
      <c r="H167" s="202" t="s">
        <v>5</v>
      </c>
      <c r="I167" s="204"/>
      <c r="L167" s="201"/>
      <c r="M167" s="205"/>
      <c r="N167" s="206"/>
      <c r="O167" s="206"/>
      <c r="P167" s="206"/>
      <c r="Q167" s="206"/>
      <c r="R167" s="206"/>
      <c r="S167" s="206"/>
      <c r="T167" s="207"/>
      <c r="AT167" s="202" t="s">
        <v>304</v>
      </c>
      <c r="AU167" s="202" t="s">
        <v>87</v>
      </c>
      <c r="AV167" s="12" t="s">
        <v>82</v>
      </c>
      <c r="AW167" s="12" t="s">
        <v>38</v>
      </c>
      <c r="AX167" s="12" t="s">
        <v>75</v>
      </c>
      <c r="AY167" s="202" t="s">
        <v>178</v>
      </c>
    </row>
    <row r="168" spans="2:65" s="13" customFormat="1">
      <c r="B168" s="208"/>
      <c r="D168" s="194" t="s">
        <v>304</v>
      </c>
      <c r="E168" s="209" t="s">
        <v>5</v>
      </c>
      <c r="F168" s="210" t="s">
        <v>1883</v>
      </c>
      <c r="H168" s="211">
        <v>12.678000000000001</v>
      </c>
      <c r="I168" s="212"/>
      <c r="L168" s="208"/>
      <c r="M168" s="213"/>
      <c r="N168" s="214"/>
      <c r="O168" s="214"/>
      <c r="P168" s="214"/>
      <c r="Q168" s="214"/>
      <c r="R168" s="214"/>
      <c r="S168" s="214"/>
      <c r="T168" s="215"/>
      <c r="AT168" s="209" t="s">
        <v>304</v>
      </c>
      <c r="AU168" s="209" t="s">
        <v>87</v>
      </c>
      <c r="AV168" s="13" t="s">
        <v>87</v>
      </c>
      <c r="AW168" s="13" t="s">
        <v>38</v>
      </c>
      <c r="AX168" s="13" t="s">
        <v>75</v>
      </c>
      <c r="AY168" s="209" t="s">
        <v>178</v>
      </c>
    </row>
    <row r="169" spans="2:65" s="12" customFormat="1">
      <c r="B169" s="201"/>
      <c r="D169" s="194" t="s">
        <v>304</v>
      </c>
      <c r="E169" s="202" t="s">
        <v>5</v>
      </c>
      <c r="F169" s="203" t="s">
        <v>1884</v>
      </c>
      <c r="H169" s="202" t="s">
        <v>5</v>
      </c>
      <c r="I169" s="204"/>
      <c r="L169" s="201"/>
      <c r="M169" s="205"/>
      <c r="N169" s="206"/>
      <c r="O169" s="206"/>
      <c r="P169" s="206"/>
      <c r="Q169" s="206"/>
      <c r="R169" s="206"/>
      <c r="S169" s="206"/>
      <c r="T169" s="207"/>
      <c r="AT169" s="202" t="s">
        <v>304</v>
      </c>
      <c r="AU169" s="202" t="s">
        <v>87</v>
      </c>
      <c r="AV169" s="12" t="s">
        <v>82</v>
      </c>
      <c r="AW169" s="12" t="s">
        <v>38</v>
      </c>
      <c r="AX169" s="12" t="s">
        <v>75</v>
      </c>
      <c r="AY169" s="202" t="s">
        <v>178</v>
      </c>
    </row>
    <row r="170" spans="2:65" s="13" customFormat="1">
      <c r="B170" s="208"/>
      <c r="D170" s="194" t="s">
        <v>304</v>
      </c>
      <c r="E170" s="209" t="s">
        <v>5</v>
      </c>
      <c r="F170" s="210" t="s">
        <v>1885</v>
      </c>
      <c r="H170" s="211">
        <v>33.39</v>
      </c>
      <c r="I170" s="212"/>
      <c r="L170" s="208"/>
      <c r="M170" s="213"/>
      <c r="N170" s="214"/>
      <c r="O170" s="214"/>
      <c r="P170" s="214"/>
      <c r="Q170" s="214"/>
      <c r="R170" s="214"/>
      <c r="S170" s="214"/>
      <c r="T170" s="215"/>
      <c r="AT170" s="209" t="s">
        <v>304</v>
      </c>
      <c r="AU170" s="209" t="s">
        <v>87</v>
      </c>
      <c r="AV170" s="13" t="s">
        <v>87</v>
      </c>
      <c r="AW170" s="13" t="s">
        <v>38</v>
      </c>
      <c r="AX170" s="13" t="s">
        <v>75</v>
      </c>
      <c r="AY170" s="209" t="s">
        <v>178</v>
      </c>
    </row>
    <row r="171" spans="2:65" s="12" customFormat="1">
      <c r="B171" s="201"/>
      <c r="D171" s="194" t="s">
        <v>304</v>
      </c>
      <c r="E171" s="202" t="s">
        <v>5</v>
      </c>
      <c r="F171" s="203" t="s">
        <v>1886</v>
      </c>
      <c r="H171" s="202" t="s">
        <v>5</v>
      </c>
      <c r="I171" s="204"/>
      <c r="L171" s="201"/>
      <c r="M171" s="205"/>
      <c r="N171" s="206"/>
      <c r="O171" s="206"/>
      <c r="P171" s="206"/>
      <c r="Q171" s="206"/>
      <c r="R171" s="206"/>
      <c r="S171" s="206"/>
      <c r="T171" s="207"/>
      <c r="AT171" s="202" t="s">
        <v>304</v>
      </c>
      <c r="AU171" s="202" t="s">
        <v>87</v>
      </c>
      <c r="AV171" s="12" t="s">
        <v>82</v>
      </c>
      <c r="AW171" s="12" t="s">
        <v>38</v>
      </c>
      <c r="AX171" s="12" t="s">
        <v>75</v>
      </c>
      <c r="AY171" s="202" t="s">
        <v>178</v>
      </c>
    </row>
    <row r="172" spans="2:65" s="13" customFormat="1">
      <c r="B172" s="208"/>
      <c r="D172" s="194" t="s">
        <v>304</v>
      </c>
      <c r="E172" s="209" t="s">
        <v>5</v>
      </c>
      <c r="F172" s="210" t="s">
        <v>1887</v>
      </c>
      <c r="H172" s="211">
        <v>0.57999999999999996</v>
      </c>
      <c r="I172" s="212"/>
      <c r="L172" s="208"/>
      <c r="M172" s="213"/>
      <c r="N172" s="214"/>
      <c r="O172" s="214"/>
      <c r="P172" s="214"/>
      <c r="Q172" s="214"/>
      <c r="R172" s="214"/>
      <c r="S172" s="214"/>
      <c r="T172" s="215"/>
      <c r="AT172" s="209" t="s">
        <v>304</v>
      </c>
      <c r="AU172" s="209" t="s">
        <v>87</v>
      </c>
      <c r="AV172" s="13" t="s">
        <v>87</v>
      </c>
      <c r="AW172" s="13" t="s">
        <v>38</v>
      </c>
      <c r="AX172" s="13" t="s">
        <v>75</v>
      </c>
      <c r="AY172" s="209" t="s">
        <v>178</v>
      </c>
    </row>
    <row r="173" spans="2:65" s="14" customFormat="1">
      <c r="B173" s="216"/>
      <c r="D173" s="194" t="s">
        <v>304</v>
      </c>
      <c r="E173" s="217" t="s">
        <v>5</v>
      </c>
      <c r="F173" s="218" t="s">
        <v>309</v>
      </c>
      <c r="H173" s="219">
        <v>117.02</v>
      </c>
      <c r="I173" s="220"/>
      <c r="L173" s="216"/>
      <c r="M173" s="221"/>
      <c r="N173" s="222"/>
      <c r="O173" s="222"/>
      <c r="P173" s="222"/>
      <c r="Q173" s="222"/>
      <c r="R173" s="222"/>
      <c r="S173" s="222"/>
      <c r="T173" s="223"/>
      <c r="AT173" s="217" t="s">
        <v>304</v>
      </c>
      <c r="AU173" s="217" t="s">
        <v>87</v>
      </c>
      <c r="AV173" s="14" t="s">
        <v>177</v>
      </c>
      <c r="AW173" s="14" t="s">
        <v>38</v>
      </c>
      <c r="AX173" s="14" t="s">
        <v>82</v>
      </c>
      <c r="AY173" s="217" t="s">
        <v>178</v>
      </c>
    </row>
    <row r="174" spans="2:65" s="1" customFormat="1" ht="25.5" customHeight="1">
      <c r="B174" s="181"/>
      <c r="C174" s="182" t="s">
        <v>215</v>
      </c>
      <c r="D174" s="182" t="s">
        <v>180</v>
      </c>
      <c r="E174" s="183" t="s">
        <v>1888</v>
      </c>
      <c r="F174" s="184" t="s">
        <v>1889</v>
      </c>
      <c r="G174" s="185" t="s">
        <v>327</v>
      </c>
      <c r="H174" s="186">
        <v>3.25</v>
      </c>
      <c r="I174" s="187"/>
      <c r="J174" s="188">
        <f>ROUND(I174*H174,2)</f>
        <v>0</v>
      </c>
      <c r="K174" s="184" t="s">
        <v>1831</v>
      </c>
      <c r="L174" s="42"/>
      <c r="M174" s="189" t="s">
        <v>5</v>
      </c>
      <c r="N174" s="190" t="s">
        <v>46</v>
      </c>
      <c r="O174" s="43"/>
      <c r="P174" s="191">
        <f>O174*H174</f>
        <v>0</v>
      </c>
      <c r="Q174" s="191">
        <v>0</v>
      </c>
      <c r="R174" s="191">
        <f>Q174*H174</f>
        <v>0</v>
      </c>
      <c r="S174" s="191">
        <v>0</v>
      </c>
      <c r="T174" s="192">
        <f>S174*H174</f>
        <v>0</v>
      </c>
      <c r="AR174" s="25" t="s">
        <v>177</v>
      </c>
      <c r="AT174" s="25" t="s">
        <v>180</v>
      </c>
      <c r="AU174" s="25" t="s">
        <v>87</v>
      </c>
      <c r="AY174" s="25" t="s">
        <v>178</v>
      </c>
      <c r="BE174" s="193">
        <f>IF(N174="základní",J174,0)</f>
        <v>0</v>
      </c>
      <c r="BF174" s="193">
        <f>IF(N174="snížená",J174,0)</f>
        <v>0</v>
      </c>
      <c r="BG174" s="193">
        <f>IF(N174="zákl. přenesená",J174,0)</f>
        <v>0</v>
      </c>
      <c r="BH174" s="193">
        <f>IF(N174="sníž. přenesená",J174,0)</f>
        <v>0</v>
      </c>
      <c r="BI174" s="193">
        <f>IF(N174="nulová",J174,0)</f>
        <v>0</v>
      </c>
      <c r="BJ174" s="25" t="s">
        <v>82</v>
      </c>
      <c r="BK174" s="193">
        <f>ROUND(I174*H174,2)</f>
        <v>0</v>
      </c>
      <c r="BL174" s="25" t="s">
        <v>177</v>
      </c>
      <c r="BM174" s="25" t="s">
        <v>1890</v>
      </c>
    </row>
    <row r="175" spans="2:65" s="1" customFormat="1" ht="25.5" customHeight="1">
      <c r="B175" s="181"/>
      <c r="C175" s="182" t="s">
        <v>220</v>
      </c>
      <c r="D175" s="182" t="s">
        <v>180</v>
      </c>
      <c r="E175" s="183" t="s">
        <v>1891</v>
      </c>
      <c r="F175" s="184" t="s">
        <v>1892</v>
      </c>
      <c r="G175" s="185" t="s">
        <v>327</v>
      </c>
      <c r="H175" s="186">
        <v>117.02</v>
      </c>
      <c r="I175" s="187"/>
      <c r="J175" s="188">
        <f>ROUND(I175*H175,2)</f>
        <v>0</v>
      </c>
      <c r="K175" s="184" t="s">
        <v>1831</v>
      </c>
      <c r="L175" s="42"/>
      <c r="M175" s="189" t="s">
        <v>5</v>
      </c>
      <c r="N175" s="190" t="s">
        <v>46</v>
      </c>
      <c r="O175" s="43"/>
      <c r="P175" s="191">
        <f>O175*H175</f>
        <v>0</v>
      </c>
      <c r="Q175" s="191">
        <v>0</v>
      </c>
      <c r="R175" s="191">
        <f>Q175*H175</f>
        <v>0</v>
      </c>
      <c r="S175" s="191">
        <v>0</v>
      </c>
      <c r="T175" s="192">
        <f>S175*H175</f>
        <v>0</v>
      </c>
      <c r="AR175" s="25" t="s">
        <v>177</v>
      </c>
      <c r="AT175" s="25" t="s">
        <v>180</v>
      </c>
      <c r="AU175" s="25" t="s">
        <v>87</v>
      </c>
      <c r="AY175" s="25" t="s">
        <v>178</v>
      </c>
      <c r="BE175" s="193">
        <f>IF(N175="základní",J175,0)</f>
        <v>0</v>
      </c>
      <c r="BF175" s="193">
        <f>IF(N175="snížená",J175,0)</f>
        <v>0</v>
      </c>
      <c r="BG175" s="193">
        <f>IF(N175="zákl. přenesená",J175,0)</f>
        <v>0</v>
      </c>
      <c r="BH175" s="193">
        <f>IF(N175="sníž. přenesená",J175,0)</f>
        <v>0</v>
      </c>
      <c r="BI175" s="193">
        <f>IF(N175="nulová",J175,0)</f>
        <v>0</v>
      </c>
      <c r="BJ175" s="25" t="s">
        <v>82</v>
      </c>
      <c r="BK175" s="193">
        <f>ROUND(I175*H175,2)</f>
        <v>0</v>
      </c>
      <c r="BL175" s="25" t="s">
        <v>177</v>
      </c>
      <c r="BM175" s="25" t="s">
        <v>1893</v>
      </c>
    </row>
    <row r="176" spans="2:65" s="1" customFormat="1" ht="25.5" customHeight="1">
      <c r="B176" s="181"/>
      <c r="C176" s="182" t="s">
        <v>225</v>
      </c>
      <c r="D176" s="182" t="s">
        <v>180</v>
      </c>
      <c r="E176" s="183" t="s">
        <v>1894</v>
      </c>
      <c r="F176" s="184" t="s">
        <v>1895</v>
      </c>
      <c r="G176" s="185" t="s">
        <v>327</v>
      </c>
      <c r="H176" s="186">
        <v>117.02</v>
      </c>
      <c r="I176" s="187"/>
      <c r="J176" s="188">
        <f>ROUND(I176*H176,2)</f>
        <v>0</v>
      </c>
      <c r="K176" s="184" t="s">
        <v>1831</v>
      </c>
      <c r="L176" s="42"/>
      <c r="M176" s="189" t="s">
        <v>5</v>
      </c>
      <c r="N176" s="190" t="s">
        <v>46</v>
      </c>
      <c r="O176" s="43"/>
      <c r="P176" s="191">
        <f>O176*H176</f>
        <v>0</v>
      </c>
      <c r="Q176" s="191">
        <v>0</v>
      </c>
      <c r="R176" s="191">
        <f>Q176*H176</f>
        <v>0</v>
      </c>
      <c r="S176" s="191">
        <v>0</v>
      </c>
      <c r="T176" s="192">
        <f>S176*H176</f>
        <v>0</v>
      </c>
      <c r="AR176" s="25" t="s">
        <v>177</v>
      </c>
      <c r="AT176" s="25" t="s">
        <v>180</v>
      </c>
      <c r="AU176" s="25" t="s">
        <v>87</v>
      </c>
      <c r="AY176" s="25" t="s">
        <v>178</v>
      </c>
      <c r="BE176" s="193">
        <f>IF(N176="základní",J176,0)</f>
        <v>0</v>
      </c>
      <c r="BF176" s="193">
        <f>IF(N176="snížená",J176,0)</f>
        <v>0</v>
      </c>
      <c r="BG176" s="193">
        <f>IF(N176="zákl. přenesená",J176,0)</f>
        <v>0</v>
      </c>
      <c r="BH176" s="193">
        <f>IF(N176="sníž. přenesená",J176,0)</f>
        <v>0</v>
      </c>
      <c r="BI176" s="193">
        <f>IF(N176="nulová",J176,0)</f>
        <v>0</v>
      </c>
      <c r="BJ176" s="25" t="s">
        <v>82</v>
      </c>
      <c r="BK176" s="193">
        <f>ROUND(I176*H176,2)</f>
        <v>0</v>
      </c>
      <c r="BL176" s="25" t="s">
        <v>177</v>
      </c>
      <c r="BM176" s="25" t="s">
        <v>1896</v>
      </c>
    </row>
    <row r="177" spans="2:65" s="1" customFormat="1" ht="16.5" customHeight="1">
      <c r="B177" s="181"/>
      <c r="C177" s="182" t="s">
        <v>230</v>
      </c>
      <c r="D177" s="182" t="s">
        <v>180</v>
      </c>
      <c r="E177" s="183" t="s">
        <v>1897</v>
      </c>
      <c r="F177" s="184" t="s">
        <v>1898</v>
      </c>
      <c r="G177" s="185" t="s">
        <v>327</v>
      </c>
      <c r="H177" s="186">
        <v>164.26599999999999</v>
      </c>
      <c r="I177" s="187"/>
      <c r="J177" s="188">
        <f>ROUND(I177*H177,2)</f>
        <v>0</v>
      </c>
      <c r="K177" s="184" t="s">
        <v>1831</v>
      </c>
      <c r="L177" s="42"/>
      <c r="M177" s="189" t="s">
        <v>5</v>
      </c>
      <c r="N177" s="190" t="s">
        <v>46</v>
      </c>
      <c r="O177" s="43"/>
      <c r="P177" s="191">
        <f>O177*H177</f>
        <v>0</v>
      </c>
      <c r="Q177" s="191">
        <v>0</v>
      </c>
      <c r="R177" s="191">
        <f>Q177*H177</f>
        <v>0</v>
      </c>
      <c r="S177" s="191">
        <v>0</v>
      </c>
      <c r="T177" s="192">
        <f>S177*H177</f>
        <v>0</v>
      </c>
      <c r="AR177" s="25" t="s">
        <v>177</v>
      </c>
      <c r="AT177" s="25" t="s">
        <v>180</v>
      </c>
      <c r="AU177" s="25" t="s">
        <v>87</v>
      </c>
      <c r="AY177" s="25" t="s">
        <v>178</v>
      </c>
      <c r="BE177" s="193">
        <f>IF(N177="základní",J177,0)</f>
        <v>0</v>
      </c>
      <c r="BF177" s="193">
        <f>IF(N177="snížená",J177,0)</f>
        <v>0</v>
      </c>
      <c r="BG177" s="193">
        <f>IF(N177="zákl. přenesená",J177,0)</f>
        <v>0</v>
      </c>
      <c r="BH177" s="193">
        <f>IF(N177="sníž. přenesená",J177,0)</f>
        <v>0</v>
      </c>
      <c r="BI177" s="193">
        <f>IF(N177="nulová",J177,0)</f>
        <v>0</v>
      </c>
      <c r="BJ177" s="25" t="s">
        <v>82</v>
      </c>
      <c r="BK177" s="193">
        <f>ROUND(I177*H177,2)</f>
        <v>0</v>
      </c>
      <c r="BL177" s="25" t="s">
        <v>177</v>
      </c>
      <c r="BM177" s="25" t="s">
        <v>1899</v>
      </c>
    </row>
    <row r="178" spans="2:65" s="13" customFormat="1">
      <c r="B178" s="208"/>
      <c r="D178" s="194" t="s">
        <v>304</v>
      </c>
      <c r="E178" s="209" t="s">
        <v>5</v>
      </c>
      <c r="F178" s="210" t="s">
        <v>1900</v>
      </c>
      <c r="H178" s="211">
        <v>87.361000000000004</v>
      </c>
      <c r="I178" s="212"/>
      <c r="L178" s="208"/>
      <c r="M178" s="213"/>
      <c r="N178" s="214"/>
      <c r="O178" s="214"/>
      <c r="P178" s="214"/>
      <c r="Q178" s="214"/>
      <c r="R178" s="214"/>
      <c r="S178" s="214"/>
      <c r="T178" s="215"/>
      <c r="AT178" s="209" t="s">
        <v>304</v>
      </c>
      <c r="AU178" s="209" t="s">
        <v>87</v>
      </c>
      <c r="AV178" s="13" t="s">
        <v>87</v>
      </c>
      <c r="AW178" s="13" t="s">
        <v>38</v>
      </c>
      <c r="AX178" s="13" t="s">
        <v>75</v>
      </c>
      <c r="AY178" s="209" t="s">
        <v>178</v>
      </c>
    </row>
    <row r="179" spans="2:65" s="13" customFormat="1">
      <c r="B179" s="208"/>
      <c r="D179" s="194" t="s">
        <v>304</v>
      </c>
      <c r="E179" s="209" t="s">
        <v>5</v>
      </c>
      <c r="F179" s="210" t="s">
        <v>308</v>
      </c>
      <c r="H179" s="211">
        <v>1.5</v>
      </c>
      <c r="I179" s="212"/>
      <c r="L179" s="208"/>
      <c r="M179" s="213"/>
      <c r="N179" s="214"/>
      <c r="O179" s="214"/>
      <c r="P179" s="214"/>
      <c r="Q179" s="214"/>
      <c r="R179" s="214"/>
      <c r="S179" s="214"/>
      <c r="T179" s="215"/>
      <c r="AT179" s="209" t="s">
        <v>304</v>
      </c>
      <c r="AU179" s="209" t="s">
        <v>87</v>
      </c>
      <c r="AV179" s="13" t="s">
        <v>87</v>
      </c>
      <c r="AW179" s="13" t="s">
        <v>38</v>
      </c>
      <c r="AX179" s="13" t="s">
        <v>75</v>
      </c>
      <c r="AY179" s="209" t="s">
        <v>178</v>
      </c>
    </row>
    <row r="180" spans="2:65" s="13" customFormat="1">
      <c r="B180" s="208"/>
      <c r="D180" s="194" t="s">
        <v>304</v>
      </c>
      <c r="E180" s="209" t="s">
        <v>5</v>
      </c>
      <c r="F180" s="210" t="s">
        <v>1901</v>
      </c>
      <c r="H180" s="211">
        <v>14.83</v>
      </c>
      <c r="I180" s="212"/>
      <c r="L180" s="208"/>
      <c r="M180" s="213"/>
      <c r="N180" s="214"/>
      <c r="O180" s="214"/>
      <c r="P180" s="214"/>
      <c r="Q180" s="214"/>
      <c r="R180" s="214"/>
      <c r="S180" s="214"/>
      <c r="T180" s="215"/>
      <c r="AT180" s="209" t="s">
        <v>304</v>
      </c>
      <c r="AU180" s="209" t="s">
        <v>87</v>
      </c>
      <c r="AV180" s="13" t="s">
        <v>87</v>
      </c>
      <c r="AW180" s="13" t="s">
        <v>38</v>
      </c>
      <c r="AX180" s="13" t="s">
        <v>75</v>
      </c>
      <c r="AY180" s="209" t="s">
        <v>178</v>
      </c>
    </row>
    <row r="181" spans="2:65" s="13" customFormat="1">
      <c r="B181" s="208"/>
      <c r="D181" s="194" t="s">
        <v>304</v>
      </c>
      <c r="E181" s="209" t="s">
        <v>5</v>
      </c>
      <c r="F181" s="210" t="s">
        <v>1100</v>
      </c>
      <c r="H181" s="211">
        <v>3.25</v>
      </c>
      <c r="I181" s="212"/>
      <c r="L181" s="208"/>
      <c r="M181" s="213"/>
      <c r="N181" s="214"/>
      <c r="O181" s="214"/>
      <c r="P181" s="214"/>
      <c r="Q181" s="214"/>
      <c r="R181" s="214"/>
      <c r="S181" s="214"/>
      <c r="T181" s="215"/>
      <c r="AT181" s="209" t="s">
        <v>304</v>
      </c>
      <c r="AU181" s="209" t="s">
        <v>87</v>
      </c>
      <c r="AV181" s="13" t="s">
        <v>87</v>
      </c>
      <c r="AW181" s="13" t="s">
        <v>38</v>
      </c>
      <c r="AX181" s="13" t="s">
        <v>75</v>
      </c>
      <c r="AY181" s="209" t="s">
        <v>178</v>
      </c>
    </row>
    <row r="182" spans="2:65" s="13" customFormat="1">
      <c r="B182" s="208"/>
      <c r="D182" s="194" t="s">
        <v>304</v>
      </c>
      <c r="E182" s="209" t="s">
        <v>5</v>
      </c>
      <c r="F182" s="210" t="s">
        <v>1902</v>
      </c>
      <c r="H182" s="211">
        <v>0.38400000000000001</v>
      </c>
      <c r="I182" s="212"/>
      <c r="L182" s="208"/>
      <c r="M182" s="213"/>
      <c r="N182" s="214"/>
      <c r="O182" s="214"/>
      <c r="P182" s="214"/>
      <c r="Q182" s="214"/>
      <c r="R182" s="214"/>
      <c r="S182" s="214"/>
      <c r="T182" s="215"/>
      <c r="AT182" s="209" t="s">
        <v>304</v>
      </c>
      <c r="AU182" s="209" t="s">
        <v>87</v>
      </c>
      <c r="AV182" s="13" t="s">
        <v>87</v>
      </c>
      <c r="AW182" s="13" t="s">
        <v>38</v>
      </c>
      <c r="AX182" s="13" t="s">
        <v>75</v>
      </c>
      <c r="AY182" s="209" t="s">
        <v>178</v>
      </c>
    </row>
    <row r="183" spans="2:65" s="13" customFormat="1">
      <c r="B183" s="208"/>
      <c r="D183" s="194" t="s">
        <v>304</v>
      </c>
      <c r="E183" s="209" t="s">
        <v>5</v>
      </c>
      <c r="F183" s="210" t="s">
        <v>1903</v>
      </c>
      <c r="H183" s="211">
        <v>117.02</v>
      </c>
      <c r="I183" s="212"/>
      <c r="L183" s="208"/>
      <c r="M183" s="213"/>
      <c r="N183" s="214"/>
      <c r="O183" s="214"/>
      <c r="P183" s="214"/>
      <c r="Q183" s="214"/>
      <c r="R183" s="214"/>
      <c r="S183" s="214"/>
      <c r="T183" s="215"/>
      <c r="AT183" s="209" t="s">
        <v>304</v>
      </c>
      <c r="AU183" s="209" t="s">
        <v>87</v>
      </c>
      <c r="AV183" s="13" t="s">
        <v>87</v>
      </c>
      <c r="AW183" s="13" t="s">
        <v>38</v>
      </c>
      <c r="AX183" s="13" t="s">
        <v>75</v>
      </c>
      <c r="AY183" s="209" t="s">
        <v>178</v>
      </c>
    </row>
    <row r="184" spans="2:65" s="13" customFormat="1">
      <c r="B184" s="208"/>
      <c r="D184" s="194" t="s">
        <v>304</v>
      </c>
      <c r="E184" s="209" t="s">
        <v>5</v>
      </c>
      <c r="F184" s="210" t="s">
        <v>1904</v>
      </c>
      <c r="H184" s="211">
        <v>-60.079000000000001</v>
      </c>
      <c r="I184" s="212"/>
      <c r="L184" s="208"/>
      <c r="M184" s="213"/>
      <c r="N184" s="214"/>
      <c r="O184" s="214"/>
      <c r="P184" s="214"/>
      <c r="Q184" s="214"/>
      <c r="R184" s="214"/>
      <c r="S184" s="214"/>
      <c r="T184" s="215"/>
      <c r="AT184" s="209" t="s">
        <v>304</v>
      </c>
      <c r="AU184" s="209" t="s">
        <v>87</v>
      </c>
      <c r="AV184" s="13" t="s">
        <v>87</v>
      </c>
      <c r="AW184" s="13" t="s">
        <v>38</v>
      </c>
      <c r="AX184" s="13" t="s">
        <v>75</v>
      </c>
      <c r="AY184" s="209" t="s">
        <v>178</v>
      </c>
    </row>
    <row r="185" spans="2:65" s="14" customFormat="1">
      <c r="B185" s="216"/>
      <c r="D185" s="194" t="s">
        <v>304</v>
      </c>
      <c r="E185" s="217" t="s">
        <v>5</v>
      </c>
      <c r="F185" s="218" t="s">
        <v>309</v>
      </c>
      <c r="H185" s="219">
        <v>164.26599999999999</v>
      </c>
      <c r="I185" s="220"/>
      <c r="L185" s="216"/>
      <c r="M185" s="221"/>
      <c r="N185" s="222"/>
      <c r="O185" s="222"/>
      <c r="P185" s="222"/>
      <c r="Q185" s="222"/>
      <c r="R185" s="222"/>
      <c r="S185" s="222"/>
      <c r="T185" s="223"/>
      <c r="AT185" s="217" t="s">
        <v>304</v>
      </c>
      <c r="AU185" s="217" t="s">
        <v>87</v>
      </c>
      <c r="AV185" s="14" t="s">
        <v>177</v>
      </c>
      <c r="AW185" s="14" t="s">
        <v>38</v>
      </c>
      <c r="AX185" s="14" t="s">
        <v>82</v>
      </c>
      <c r="AY185" s="217" t="s">
        <v>178</v>
      </c>
    </row>
    <row r="186" spans="2:65" s="1" customFormat="1" ht="25.5" customHeight="1">
      <c r="B186" s="181"/>
      <c r="C186" s="182" t="s">
        <v>235</v>
      </c>
      <c r="D186" s="182" t="s">
        <v>180</v>
      </c>
      <c r="E186" s="183" t="s">
        <v>1905</v>
      </c>
      <c r="F186" s="184" t="s">
        <v>1906</v>
      </c>
      <c r="G186" s="185" t="s">
        <v>327</v>
      </c>
      <c r="H186" s="186">
        <v>6077.8419999999996</v>
      </c>
      <c r="I186" s="187"/>
      <c r="J186" s="188">
        <f>ROUND(I186*H186,2)</f>
        <v>0</v>
      </c>
      <c r="K186" s="184" t="s">
        <v>1831</v>
      </c>
      <c r="L186" s="42"/>
      <c r="M186" s="189" t="s">
        <v>5</v>
      </c>
      <c r="N186" s="190" t="s">
        <v>46</v>
      </c>
      <c r="O186" s="43"/>
      <c r="P186" s="191">
        <f>O186*H186</f>
        <v>0</v>
      </c>
      <c r="Q186" s="191">
        <v>0</v>
      </c>
      <c r="R186" s="191">
        <f>Q186*H186</f>
        <v>0</v>
      </c>
      <c r="S186" s="191">
        <v>0</v>
      </c>
      <c r="T186" s="192">
        <f>S186*H186</f>
        <v>0</v>
      </c>
      <c r="AR186" s="25" t="s">
        <v>177</v>
      </c>
      <c r="AT186" s="25" t="s">
        <v>180</v>
      </c>
      <c r="AU186" s="25" t="s">
        <v>87</v>
      </c>
      <c r="AY186" s="25" t="s">
        <v>178</v>
      </c>
      <c r="BE186" s="193">
        <f>IF(N186="základní",J186,0)</f>
        <v>0</v>
      </c>
      <c r="BF186" s="193">
        <f>IF(N186="snížená",J186,0)</f>
        <v>0</v>
      </c>
      <c r="BG186" s="193">
        <f>IF(N186="zákl. přenesená",J186,0)</f>
        <v>0</v>
      </c>
      <c r="BH186" s="193">
        <f>IF(N186="sníž. přenesená",J186,0)</f>
        <v>0</v>
      </c>
      <c r="BI186" s="193">
        <f>IF(N186="nulová",J186,0)</f>
        <v>0</v>
      </c>
      <c r="BJ186" s="25" t="s">
        <v>82</v>
      </c>
      <c r="BK186" s="193">
        <f>ROUND(I186*H186,2)</f>
        <v>0</v>
      </c>
      <c r="BL186" s="25" t="s">
        <v>177</v>
      </c>
      <c r="BM186" s="25" t="s">
        <v>1907</v>
      </c>
    </row>
    <row r="187" spans="2:65" s="13" customFormat="1">
      <c r="B187" s="208"/>
      <c r="D187" s="194" t="s">
        <v>304</v>
      </c>
      <c r="E187" s="209" t="s">
        <v>5</v>
      </c>
      <c r="F187" s="210" t="s">
        <v>1908</v>
      </c>
      <c r="H187" s="211">
        <v>6077.8419999999996</v>
      </c>
      <c r="I187" s="212"/>
      <c r="L187" s="208"/>
      <c r="M187" s="213"/>
      <c r="N187" s="214"/>
      <c r="O187" s="214"/>
      <c r="P187" s="214"/>
      <c r="Q187" s="214"/>
      <c r="R187" s="214"/>
      <c r="S187" s="214"/>
      <c r="T187" s="215"/>
      <c r="AT187" s="209" t="s">
        <v>304</v>
      </c>
      <c r="AU187" s="209" t="s">
        <v>87</v>
      </c>
      <c r="AV187" s="13" t="s">
        <v>87</v>
      </c>
      <c r="AW187" s="13" t="s">
        <v>38</v>
      </c>
      <c r="AX187" s="13" t="s">
        <v>75</v>
      </c>
      <c r="AY187" s="209" t="s">
        <v>178</v>
      </c>
    </row>
    <row r="188" spans="2:65" s="14" customFormat="1">
      <c r="B188" s="216"/>
      <c r="D188" s="194" t="s">
        <v>304</v>
      </c>
      <c r="E188" s="217" t="s">
        <v>5</v>
      </c>
      <c r="F188" s="218" t="s">
        <v>309</v>
      </c>
      <c r="H188" s="219">
        <v>6077.8419999999996</v>
      </c>
      <c r="I188" s="220"/>
      <c r="L188" s="216"/>
      <c r="M188" s="221"/>
      <c r="N188" s="222"/>
      <c r="O188" s="222"/>
      <c r="P188" s="222"/>
      <c r="Q188" s="222"/>
      <c r="R188" s="222"/>
      <c r="S188" s="222"/>
      <c r="T188" s="223"/>
      <c r="AT188" s="217" t="s">
        <v>304</v>
      </c>
      <c r="AU188" s="217" t="s">
        <v>87</v>
      </c>
      <c r="AV188" s="14" t="s">
        <v>177</v>
      </c>
      <c r="AW188" s="14" t="s">
        <v>38</v>
      </c>
      <c r="AX188" s="14" t="s">
        <v>82</v>
      </c>
      <c r="AY188" s="217" t="s">
        <v>178</v>
      </c>
    </row>
    <row r="189" spans="2:65" s="1" customFormat="1" ht="16.5" customHeight="1">
      <c r="B189" s="181"/>
      <c r="C189" s="182" t="s">
        <v>240</v>
      </c>
      <c r="D189" s="182" t="s">
        <v>180</v>
      </c>
      <c r="E189" s="183" t="s">
        <v>1909</v>
      </c>
      <c r="F189" s="184" t="s">
        <v>1910</v>
      </c>
      <c r="G189" s="185" t="s">
        <v>365</v>
      </c>
      <c r="H189" s="186">
        <v>344.959</v>
      </c>
      <c r="I189" s="187"/>
      <c r="J189" s="188">
        <f>ROUND(I189*H189,2)</f>
        <v>0</v>
      </c>
      <c r="K189" s="184" t="s">
        <v>1831</v>
      </c>
      <c r="L189" s="42"/>
      <c r="M189" s="189" t="s">
        <v>5</v>
      </c>
      <c r="N189" s="190" t="s">
        <v>46</v>
      </c>
      <c r="O189" s="43"/>
      <c r="P189" s="191">
        <f>O189*H189</f>
        <v>0</v>
      </c>
      <c r="Q189" s="191">
        <v>0</v>
      </c>
      <c r="R189" s="191">
        <f>Q189*H189</f>
        <v>0</v>
      </c>
      <c r="S189" s="191">
        <v>0</v>
      </c>
      <c r="T189" s="192">
        <f>S189*H189</f>
        <v>0</v>
      </c>
      <c r="AR189" s="25" t="s">
        <v>177</v>
      </c>
      <c r="AT189" s="25" t="s">
        <v>180</v>
      </c>
      <c r="AU189" s="25" t="s">
        <v>87</v>
      </c>
      <c r="AY189" s="25" t="s">
        <v>178</v>
      </c>
      <c r="BE189" s="193">
        <f>IF(N189="základní",J189,0)</f>
        <v>0</v>
      </c>
      <c r="BF189" s="193">
        <f>IF(N189="snížená",J189,0)</f>
        <v>0</v>
      </c>
      <c r="BG189" s="193">
        <f>IF(N189="zákl. přenesená",J189,0)</f>
        <v>0</v>
      </c>
      <c r="BH189" s="193">
        <f>IF(N189="sníž. přenesená",J189,0)</f>
        <v>0</v>
      </c>
      <c r="BI189" s="193">
        <f>IF(N189="nulová",J189,0)</f>
        <v>0</v>
      </c>
      <c r="BJ189" s="25" t="s">
        <v>82</v>
      </c>
      <c r="BK189" s="193">
        <f>ROUND(I189*H189,2)</f>
        <v>0</v>
      </c>
      <c r="BL189" s="25" t="s">
        <v>177</v>
      </c>
      <c r="BM189" s="25" t="s">
        <v>1911</v>
      </c>
    </row>
    <row r="190" spans="2:65" s="13" customFormat="1">
      <c r="B190" s="208"/>
      <c r="D190" s="194" t="s">
        <v>304</v>
      </c>
      <c r="E190" s="209" t="s">
        <v>5</v>
      </c>
      <c r="F190" s="210" t="s">
        <v>1912</v>
      </c>
      <c r="H190" s="211">
        <v>344.959</v>
      </c>
      <c r="I190" s="212"/>
      <c r="L190" s="208"/>
      <c r="M190" s="213"/>
      <c r="N190" s="214"/>
      <c r="O190" s="214"/>
      <c r="P190" s="214"/>
      <c r="Q190" s="214"/>
      <c r="R190" s="214"/>
      <c r="S190" s="214"/>
      <c r="T190" s="215"/>
      <c r="AT190" s="209" t="s">
        <v>304</v>
      </c>
      <c r="AU190" s="209" t="s">
        <v>87</v>
      </c>
      <c r="AV190" s="13" t="s">
        <v>87</v>
      </c>
      <c r="AW190" s="13" t="s">
        <v>38</v>
      </c>
      <c r="AX190" s="13" t="s">
        <v>75</v>
      </c>
      <c r="AY190" s="209" t="s">
        <v>178</v>
      </c>
    </row>
    <row r="191" spans="2:65" s="14" customFormat="1">
      <c r="B191" s="216"/>
      <c r="D191" s="194" t="s">
        <v>304</v>
      </c>
      <c r="E191" s="217" t="s">
        <v>5</v>
      </c>
      <c r="F191" s="218" t="s">
        <v>309</v>
      </c>
      <c r="H191" s="219">
        <v>344.959</v>
      </c>
      <c r="I191" s="220"/>
      <c r="L191" s="216"/>
      <c r="M191" s="221"/>
      <c r="N191" s="222"/>
      <c r="O191" s="222"/>
      <c r="P191" s="222"/>
      <c r="Q191" s="222"/>
      <c r="R191" s="222"/>
      <c r="S191" s="222"/>
      <c r="T191" s="223"/>
      <c r="AT191" s="217" t="s">
        <v>304</v>
      </c>
      <c r="AU191" s="217" t="s">
        <v>87</v>
      </c>
      <c r="AV191" s="14" t="s">
        <v>177</v>
      </c>
      <c r="AW191" s="14" t="s">
        <v>38</v>
      </c>
      <c r="AX191" s="14" t="s">
        <v>82</v>
      </c>
      <c r="AY191" s="217" t="s">
        <v>178</v>
      </c>
    </row>
    <row r="192" spans="2:65" s="1" customFormat="1" ht="25.5" customHeight="1">
      <c r="B192" s="181"/>
      <c r="C192" s="182" t="s">
        <v>245</v>
      </c>
      <c r="D192" s="182" t="s">
        <v>180</v>
      </c>
      <c r="E192" s="183" t="s">
        <v>1913</v>
      </c>
      <c r="F192" s="184" t="s">
        <v>1914</v>
      </c>
      <c r="G192" s="185" t="s">
        <v>327</v>
      </c>
      <c r="H192" s="186">
        <v>60.079000000000001</v>
      </c>
      <c r="I192" s="187"/>
      <c r="J192" s="188">
        <f>ROUND(I192*H192,2)</f>
        <v>0</v>
      </c>
      <c r="K192" s="184" t="s">
        <v>1831</v>
      </c>
      <c r="L192" s="42"/>
      <c r="M192" s="189" t="s">
        <v>5</v>
      </c>
      <c r="N192" s="190" t="s">
        <v>46</v>
      </c>
      <c r="O192" s="43"/>
      <c r="P192" s="191">
        <f>O192*H192</f>
        <v>0</v>
      </c>
      <c r="Q192" s="191">
        <v>0</v>
      </c>
      <c r="R192" s="191">
        <f>Q192*H192</f>
        <v>0</v>
      </c>
      <c r="S192" s="191">
        <v>0</v>
      </c>
      <c r="T192" s="192">
        <f>S192*H192</f>
        <v>0</v>
      </c>
      <c r="AR192" s="25" t="s">
        <v>177</v>
      </c>
      <c r="AT192" s="25" t="s">
        <v>180</v>
      </c>
      <c r="AU192" s="25" t="s">
        <v>87</v>
      </c>
      <c r="AY192" s="25" t="s">
        <v>178</v>
      </c>
      <c r="BE192" s="193">
        <f>IF(N192="základní",J192,0)</f>
        <v>0</v>
      </c>
      <c r="BF192" s="193">
        <f>IF(N192="snížená",J192,0)</f>
        <v>0</v>
      </c>
      <c r="BG192" s="193">
        <f>IF(N192="zákl. přenesená",J192,0)</f>
        <v>0</v>
      </c>
      <c r="BH192" s="193">
        <f>IF(N192="sníž. přenesená",J192,0)</f>
        <v>0</v>
      </c>
      <c r="BI192" s="193">
        <f>IF(N192="nulová",J192,0)</f>
        <v>0</v>
      </c>
      <c r="BJ192" s="25" t="s">
        <v>82</v>
      </c>
      <c r="BK192" s="193">
        <f>ROUND(I192*H192,2)</f>
        <v>0</v>
      </c>
      <c r="BL192" s="25" t="s">
        <v>177</v>
      </c>
      <c r="BM192" s="25" t="s">
        <v>1915</v>
      </c>
    </row>
    <row r="193" spans="2:65" s="12" customFormat="1">
      <c r="B193" s="201"/>
      <c r="D193" s="194" t="s">
        <v>304</v>
      </c>
      <c r="E193" s="202" t="s">
        <v>5</v>
      </c>
      <c r="F193" s="203" t="s">
        <v>1916</v>
      </c>
      <c r="H193" s="202" t="s">
        <v>5</v>
      </c>
      <c r="I193" s="204"/>
      <c r="L193" s="201"/>
      <c r="M193" s="205"/>
      <c r="N193" s="206"/>
      <c r="O193" s="206"/>
      <c r="P193" s="206"/>
      <c r="Q193" s="206"/>
      <c r="R193" s="206"/>
      <c r="S193" s="206"/>
      <c r="T193" s="207"/>
      <c r="AT193" s="202" t="s">
        <v>304</v>
      </c>
      <c r="AU193" s="202" t="s">
        <v>87</v>
      </c>
      <c r="AV193" s="12" t="s">
        <v>82</v>
      </c>
      <c r="AW193" s="12" t="s">
        <v>38</v>
      </c>
      <c r="AX193" s="12" t="s">
        <v>75</v>
      </c>
      <c r="AY193" s="202" t="s">
        <v>178</v>
      </c>
    </row>
    <row r="194" spans="2:65" s="13" customFormat="1">
      <c r="B194" s="208"/>
      <c r="D194" s="194" t="s">
        <v>304</v>
      </c>
      <c r="E194" s="209" t="s">
        <v>5</v>
      </c>
      <c r="F194" s="210" t="s">
        <v>1917</v>
      </c>
      <c r="H194" s="211">
        <v>2.3039999999999998</v>
      </c>
      <c r="I194" s="212"/>
      <c r="L194" s="208"/>
      <c r="M194" s="213"/>
      <c r="N194" s="214"/>
      <c r="O194" s="214"/>
      <c r="P194" s="214"/>
      <c r="Q194" s="214"/>
      <c r="R194" s="214"/>
      <c r="S194" s="214"/>
      <c r="T194" s="215"/>
      <c r="AT194" s="209" t="s">
        <v>304</v>
      </c>
      <c r="AU194" s="209" t="s">
        <v>87</v>
      </c>
      <c r="AV194" s="13" t="s">
        <v>87</v>
      </c>
      <c r="AW194" s="13" t="s">
        <v>38</v>
      </c>
      <c r="AX194" s="13" t="s">
        <v>75</v>
      </c>
      <c r="AY194" s="209" t="s">
        <v>178</v>
      </c>
    </row>
    <row r="195" spans="2:65" s="13" customFormat="1">
      <c r="B195" s="208"/>
      <c r="D195" s="194" t="s">
        <v>304</v>
      </c>
      <c r="E195" s="209" t="s">
        <v>5</v>
      </c>
      <c r="F195" s="210" t="s">
        <v>1918</v>
      </c>
      <c r="H195" s="211">
        <v>35.755000000000003</v>
      </c>
      <c r="I195" s="212"/>
      <c r="L195" s="208"/>
      <c r="M195" s="213"/>
      <c r="N195" s="214"/>
      <c r="O195" s="214"/>
      <c r="P195" s="214"/>
      <c r="Q195" s="214"/>
      <c r="R195" s="214"/>
      <c r="S195" s="214"/>
      <c r="T195" s="215"/>
      <c r="AT195" s="209" t="s">
        <v>304</v>
      </c>
      <c r="AU195" s="209" t="s">
        <v>87</v>
      </c>
      <c r="AV195" s="13" t="s">
        <v>87</v>
      </c>
      <c r="AW195" s="13" t="s">
        <v>38</v>
      </c>
      <c r="AX195" s="13" t="s">
        <v>75</v>
      </c>
      <c r="AY195" s="209" t="s">
        <v>178</v>
      </c>
    </row>
    <row r="196" spans="2:65" s="13" customFormat="1">
      <c r="B196" s="208"/>
      <c r="D196" s="194" t="s">
        <v>304</v>
      </c>
      <c r="E196" s="209" t="s">
        <v>5</v>
      </c>
      <c r="F196" s="210" t="s">
        <v>1919</v>
      </c>
      <c r="H196" s="211">
        <v>-7.7439999999999998</v>
      </c>
      <c r="I196" s="212"/>
      <c r="L196" s="208"/>
      <c r="M196" s="213"/>
      <c r="N196" s="214"/>
      <c r="O196" s="214"/>
      <c r="P196" s="214"/>
      <c r="Q196" s="214"/>
      <c r="R196" s="214"/>
      <c r="S196" s="214"/>
      <c r="T196" s="215"/>
      <c r="AT196" s="209" t="s">
        <v>304</v>
      </c>
      <c r="AU196" s="209" t="s">
        <v>87</v>
      </c>
      <c r="AV196" s="13" t="s">
        <v>87</v>
      </c>
      <c r="AW196" s="13" t="s">
        <v>38</v>
      </c>
      <c r="AX196" s="13" t="s">
        <v>75</v>
      </c>
      <c r="AY196" s="209" t="s">
        <v>178</v>
      </c>
    </row>
    <row r="197" spans="2:65" s="13" customFormat="1">
      <c r="B197" s="208"/>
      <c r="D197" s="194" t="s">
        <v>304</v>
      </c>
      <c r="E197" s="209" t="s">
        <v>5</v>
      </c>
      <c r="F197" s="210" t="s">
        <v>5</v>
      </c>
      <c r="H197" s="211">
        <v>0</v>
      </c>
      <c r="I197" s="212"/>
      <c r="L197" s="208"/>
      <c r="M197" s="213"/>
      <c r="N197" s="214"/>
      <c r="O197" s="214"/>
      <c r="P197" s="214"/>
      <c r="Q197" s="214"/>
      <c r="R197" s="214"/>
      <c r="S197" s="214"/>
      <c r="T197" s="215"/>
      <c r="AT197" s="209" t="s">
        <v>304</v>
      </c>
      <c r="AU197" s="209" t="s">
        <v>87</v>
      </c>
      <c r="AV197" s="13" t="s">
        <v>87</v>
      </c>
      <c r="AW197" s="13" t="s">
        <v>6</v>
      </c>
      <c r="AX197" s="13" t="s">
        <v>75</v>
      </c>
      <c r="AY197" s="209" t="s">
        <v>178</v>
      </c>
    </row>
    <row r="198" spans="2:65" s="12" customFormat="1">
      <c r="B198" s="201"/>
      <c r="D198" s="194" t="s">
        <v>304</v>
      </c>
      <c r="E198" s="202" t="s">
        <v>5</v>
      </c>
      <c r="F198" s="203" t="s">
        <v>1920</v>
      </c>
      <c r="H198" s="202" t="s">
        <v>5</v>
      </c>
      <c r="I198" s="204"/>
      <c r="L198" s="201"/>
      <c r="M198" s="205"/>
      <c r="N198" s="206"/>
      <c r="O198" s="206"/>
      <c r="P198" s="206"/>
      <c r="Q198" s="206"/>
      <c r="R198" s="206"/>
      <c r="S198" s="206"/>
      <c r="T198" s="207"/>
      <c r="AT198" s="202" t="s">
        <v>304</v>
      </c>
      <c r="AU198" s="202" t="s">
        <v>87</v>
      </c>
      <c r="AV198" s="12" t="s">
        <v>82</v>
      </c>
      <c r="AW198" s="12" t="s">
        <v>38</v>
      </c>
      <c r="AX198" s="12" t="s">
        <v>75</v>
      </c>
      <c r="AY198" s="202" t="s">
        <v>178</v>
      </c>
    </row>
    <row r="199" spans="2:65" s="13" customFormat="1">
      <c r="B199" s="208"/>
      <c r="D199" s="194" t="s">
        <v>304</v>
      </c>
      <c r="E199" s="209" t="s">
        <v>5</v>
      </c>
      <c r="F199" s="210" t="s">
        <v>1921</v>
      </c>
      <c r="H199" s="211">
        <v>23.94</v>
      </c>
      <c r="I199" s="212"/>
      <c r="L199" s="208"/>
      <c r="M199" s="213"/>
      <c r="N199" s="214"/>
      <c r="O199" s="214"/>
      <c r="P199" s="214"/>
      <c r="Q199" s="214"/>
      <c r="R199" s="214"/>
      <c r="S199" s="214"/>
      <c r="T199" s="215"/>
      <c r="AT199" s="209" t="s">
        <v>304</v>
      </c>
      <c r="AU199" s="209" t="s">
        <v>87</v>
      </c>
      <c r="AV199" s="13" t="s">
        <v>87</v>
      </c>
      <c r="AW199" s="13" t="s">
        <v>38</v>
      </c>
      <c r="AX199" s="13" t="s">
        <v>75</v>
      </c>
      <c r="AY199" s="209" t="s">
        <v>178</v>
      </c>
    </row>
    <row r="200" spans="2:65" s="13" customFormat="1">
      <c r="B200" s="208"/>
      <c r="D200" s="194" t="s">
        <v>304</v>
      </c>
      <c r="E200" s="209" t="s">
        <v>5</v>
      </c>
      <c r="F200" s="210" t="s">
        <v>1922</v>
      </c>
      <c r="H200" s="211">
        <v>5.8239999999999998</v>
      </c>
      <c r="I200" s="212"/>
      <c r="L200" s="208"/>
      <c r="M200" s="213"/>
      <c r="N200" s="214"/>
      <c r="O200" s="214"/>
      <c r="P200" s="214"/>
      <c r="Q200" s="214"/>
      <c r="R200" s="214"/>
      <c r="S200" s="214"/>
      <c r="T200" s="215"/>
      <c r="AT200" s="209" t="s">
        <v>304</v>
      </c>
      <c r="AU200" s="209" t="s">
        <v>87</v>
      </c>
      <c r="AV200" s="13" t="s">
        <v>87</v>
      </c>
      <c r="AW200" s="13" t="s">
        <v>38</v>
      </c>
      <c r="AX200" s="13" t="s">
        <v>75</v>
      </c>
      <c r="AY200" s="209" t="s">
        <v>178</v>
      </c>
    </row>
    <row r="201" spans="2:65" s="14" customFormat="1">
      <c r="B201" s="216"/>
      <c r="D201" s="194" t="s">
        <v>304</v>
      </c>
      <c r="E201" s="217" t="s">
        <v>5</v>
      </c>
      <c r="F201" s="218" t="s">
        <v>309</v>
      </c>
      <c r="H201" s="219">
        <v>60.079000000000001</v>
      </c>
      <c r="I201" s="220"/>
      <c r="L201" s="216"/>
      <c r="M201" s="221"/>
      <c r="N201" s="222"/>
      <c r="O201" s="222"/>
      <c r="P201" s="222"/>
      <c r="Q201" s="222"/>
      <c r="R201" s="222"/>
      <c r="S201" s="222"/>
      <c r="T201" s="223"/>
      <c r="AT201" s="217" t="s">
        <v>304</v>
      </c>
      <c r="AU201" s="217" t="s">
        <v>87</v>
      </c>
      <c r="AV201" s="14" t="s">
        <v>177</v>
      </c>
      <c r="AW201" s="14" t="s">
        <v>38</v>
      </c>
      <c r="AX201" s="14" t="s">
        <v>82</v>
      </c>
      <c r="AY201" s="217" t="s">
        <v>178</v>
      </c>
    </row>
    <row r="202" spans="2:65" s="11" customFormat="1" ht="29.85" customHeight="1">
      <c r="B202" s="168"/>
      <c r="D202" s="169" t="s">
        <v>74</v>
      </c>
      <c r="E202" s="179" t="s">
        <v>87</v>
      </c>
      <c r="F202" s="179" t="s">
        <v>1923</v>
      </c>
      <c r="I202" s="171"/>
      <c r="J202" s="180">
        <f>BK202</f>
        <v>0</v>
      </c>
      <c r="L202" s="168"/>
      <c r="M202" s="173"/>
      <c r="N202" s="174"/>
      <c r="O202" s="174"/>
      <c r="P202" s="175">
        <f>SUM(P203:P355)</f>
        <v>0</v>
      </c>
      <c r="Q202" s="174"/>
      <c r="R202" s="175">
        <f>SUM(R203:R355)</f>
        <v>305.78708280000001</v>
      </c>
      <c r="S202" s="174"/>
      <c r="T202" s="176">
        <f>SUM(T203:T355)</f>
        <v>0</v>
      </c>
      <c r="AR202" s="169" t="s">
        <v>82</v>
      </c>
      <c r="AT202" s="177" t="s">
        <v>74</v>
      </c>
      <c r="AU202" s="177" t="s">
        <v>82</v>
      </c>
      <c r="AY202" s="169" t="s">
        <v>178</v>
      </c>
      <c r="BK202" s="178">
        <f>SUM(BK203:BK355)</f>
        <v>0</v>
      </c>
    </row>
    <row r="203" spans="2:65" s="1" customFormat="1" ht="25.5" customHeight="1">
      <c r="B203" s="181"/>
      <c r="C203" s="182" t="s">
        <v>11</v>
      </c>
      <c r="D203" s="182" t="s">
        <v>180</v>
      </c>
      <c r="E203" s="183" t="s">
        <v>1924</v>
      </c>
      <c r="F203" s="184" t="s">
        <v>1925</v>
      </c>
      <c r="G203" s="185" t="s">
        <v>327</v>
      </c>
      <c r="H203" s="186">
        <v>41.613999999999997</v>
      </c>
      <c r="I203" s="187"/>
      <c r="J203" s="188">
        <f>ROUND(I203*H203,2)</f>
        <v>0</v>
      </c>
      <c r="K203" s="184" t="s">
        <v>1831</v>
      </c>
      <c r="L203" s="42"/>
      <c r="M203" s="189" t="s">
        <v>5</v>
      </c>
      <c r="N203" s="190" t="s">
        <v>46</v>
      </c>
      <c r="O203" s="43"/>
      <c r="P203" s="191">
        <f>O203*H203</f>
        <v>0</v>
      </c>
      <c r="Q203" s="191">
        <v>2.16</v>
      </c>
      <c r="R203" s="191">
        <f>Q203*H203</f>
        <v>89.886240000000001</v>
      </c>
      <c r="S203" s="191">
        <v>0</v>
      </c>
      <c r="T203" s="192">
        <f>S203*H203</f>
        <v>0</v>
      </c>
      <c r="AR203" s="25" t="s">
        <v>177</v>
      </c>
      <c r="AT203" s="25" t="s">
        <v>180</v>
      </c>
      <c r="AU203" s="25" t="s">
        <v>87</v>
      </c>
      <c r="AY203" s="25" t="s">
        <v>178</v>
      </c>
      <c r="BE203" s="193">
        <f>IF(N203="základní",J203,0)</f>
        <v>0</v>
      </c>
      <c r="BF203" s="193">
        <f>IF(N203="snížená",J203,0)</f>
        <v>0</v>
      </c>
      <c r="BG203" s="193">
        <f>IF(N203="zákl. přenesená",J203,0)</f>
        <v>0</v>
      </c>
      <c r="BH203" s="193">
        <f>IF(N203="sníž. přenesená",J203,0)</f>
        <v>0</v>
      </c>
      <c r="BI203" s="193">
        <f>IF(N203="nulová",J203,0)</f>
        <v>0</v>
      </c>
      <c r="BJ203" s="25" t="s">
        <v>82</v>
      </c>
      <c r="BK203" s="193">
        <f>ROUND(I203*H203,2)</f>
        <v>0</v>
      </c>
      <c r="BL203" s="25" t="s">
        <v>177</v>
      </c>
      <c r="BM203" s="25" t="s">
        <v>1926</v>
      </c>
    </row>
    <row r="204" spans="2:65" s="12" customFormat="1">
      <c r="B204" s="201"/>
      <c r="D204" s="194" t="s">
        <v>304</v>
      </c>
      <c r="E204" s="202" t="s">
        <v>5</v>
      </c>
      <c r="F204" s="203" t="s">
        <v>1870</v>
      </c>
      <c r="H204" s="202" t="s">
        <v>5</v>
      </c>
      <c r="I204" s="204"/>
      <c r="L204" s="201"/>
      <c r="M204" s="205"/>
      <c r="N204" s="206"/>
      <c r="O204" s="206"/>
      <c r="P204" s="206"/>
      <c r="Q204" s="206"/>
      <c r="R204" s="206"/>
      <c r="S204" s="206"/>
      <c r="T204" s="207"/>
      <c r="AT204" s="202" t="s">
        <v>304</v>
      </c>
      <c r="AU204" s="202" t="s">
        <v>87</v>
      </c>
      <c r="AV204" s="12" t="s">
        <v>82</v>
      </c>
      <c r="AW204" s="12" t="s">
        <v>38</v>
      </c>
      <c r="AX204" s="12" t="s">
        <v>75</v>
      </c>
      <c r="AY204" s="202" t="s">
        <v>178</v>
      </c>
    </row>
    <row r="205" spans="2:65" s="13" customFormat="1">
      <c r="B205" s="208"/>
      <c r="D205" s="194" t="s">
        <v>304</v>
      </c>
      <c r="E205" s="209" t="s">
        <v>5</v>
      </c>
      <c r="F205" s="210" t="s">
        <v>1927</v>
      </c>
      <c r="H205" s="211">
        <v>16.166</v>
      </c>
      <c r="I205" s="212"/>
      <c r="L205" s="208"/>
      <c r="M205" s="213"/>
      <c r="N205" s="214"/>
      <c r="O205" s="214"/>
      <c r="P205" s="214"/>
      <c r="Q205" s="214"/>
      <c r="R205" s="214"/>
      <c r="S205" s="214"/>
      <c r="T205" s="215"/>
      <c r="AT205" s="209" t="s">
        <v>304</v>
      </c>
      <c r="AU205" s="209" t="s">
        <v>87</v>
      </c>
      <c r="AV205" s="13" t="s">
        <v>87</v>
      </c>
      <c r="AW205" s="13" t="s">
        <v>38</v>
      </c>
      <c r="AX205" s="13" t="s">
        <v>75</v>
      </c>
      <c r="AY205" s="209" t="s">
        <v>178</v>
      </c>
    </row>
    <row r="206" spans="2:65" s="12" customFormat="1">
      <c r="B206" s="201"/>
      <c r="D206" s="194" t="s">
        <v>304</v>
      </c>
      <c r="E206" s="202" t="s">
        <v>5</v>
      </c>
      <c r="F206" s="203" t="s">
        <v>1872</v>
      </c>
      <c r="H206" s="202" t="s">
        <v>5</v>
      </c>
      <c r="I206" s="204"/>
      <c r="L206" s="201"/>
      <c r="M206" s="205"/>
      <c r="N206" s="206"/>
      <c r="O206" s="206"/>
      <c r="P206" s="206"/>
      <c r="Q206" s="206"/>
      <c r="R206" s="206"/>
      <c r="S206" s="206"/>
      <c r="T206" s="207"/>
      <c r="AT206" s="202" t="s">
        <v>304</v>
      </c>
      <c r="AU206" s="202" t="s">
        <v>87</v>
      </c>
      <c r="AV206" s="12" t="s">
        <v>82</v>
      </c>
      <c r="AW206" s="12" t="s">
        <v>38</v>
      </c>
      <c r="AX206" s="12" t="s">
        <v>75</v>
      </c>
      <c r="AY206" s="202" t="s">
        <v>178</v>
      </c>
    </row>
    <row r="207" spans="2:65" s="13" customFormat="1">
      <c r="B207" s="208"/>
      <c r="D207" s="194" t="s">
        <v>304</v>
      </c>
      <c r="E207" s="209" t="s">
        <v>5</v>
      </c>
      <c r="F207" s="210" t="s">
        <v>1928</v>
      </c>
      <c r="H207" s="211">
        <v>0.64800000000000002</v>
      </c>
      <c r="I207" s="212"/>
      <c r="L207" s="208"/>
      <c r="M207" s="213"/>
      <c r="N207" s="214"/>
      <c r="O207" s="214"/>
      <c r="P207" s="214"/>
      <c r="Q207" s="214"/>
      <c r="R207" s="214"/>
      <c r="S207" s="214"/>
      <c r="T207" s="215"/>
      <c r="AT207" s="209" t="s">
        <v>304</v>
      </c>
      <c r="AU207" s="209" t="s">
        <v>87</v>
      </c>
      <c r="AV207" s="13" t="s">
        <v>87</v>
      </c>
      <c r="AW207" s="13" t="s">
        <v>38</v>
      </c>
      <c r="AX207" s="13" t="s">
        <v>75</v>
      </c>
      <c r="AY207" s="209" t="s">
        <v>178</v>
      </c>
    </row>
    <row r="208" spans="2:65" s="12" customFormat="1">
      <c r="B208" s="201"/>
      <c r="D208" s="194" t="s">
        <v>304</v>
      </c>
      <c r="E208" s="202" t="s">
        <v>5</v>
      </c>
      <c r="F208" s="203" t="s">
        <v>1874</v>
      </c>
      <c r="H208" s="202" t="s">
        <v>5</v>
      </c>
      <c r="I208" s="204"/>
      <c r="L208" s="201"/>
      <c r="M208" s="205"/>
      <c r="N208" s="206"/>
      <c r="O208" s="206"/>
      <c r="P208" s="206"/>
      <c r="Q208" s="206"/>
      <c r="R208" s="206"/>
      <c r="S208" s="206"/>
      <c r="T208" s="207"/>
      <c r="AT208" s="202" t="s">
        <v>304</v>
      </c>
      <c r="AU208" s="202" t="s">
        <v>87</v>
      </c>
      <c r="AV208" s="12" t="s">
        <v>82</v>
      </c>
      <c r="AW208" s="12" t="s">
        <v>38</v>
      </c>
      <c r="AX208" s="12" t="s">
        <v>75</v>
      </c>
      <c r="AY208" s="202" t="s">
        <v>178</v>
      </c>
    </row>
    <row r="209" spans="2:65" s="13" customFormat="1">
      <c r="B209" s="208"/>
      <c r="D209" s="194" t="s">
        <v>304</v>
      </c>
      <c r="E209" s="209" t="s">
        <v>5</v>
      </c>
      <c r="F209" s="210" t="s">
        <v>1929</v>
      </c>
      <c r="H209" s="211">
        <v>1.036</v>
      </c>
      <c r="I209" s="212"/>
      <c r="L209" s="208"/>
      <c r="M209" s="213"/>
      <c r="N209" s="214"/>
      <c r="O209" s="214"/>
      <c r="P209" s="214"/>
      <c r="Q209" s="214"/>
      <c r="R209" s="214"/>
      <c r="S209" s="214"/>
      <c r="T209" s="215"/>
      <c r="AT209" s="209" t="s">
        <v>304</v>
      </c>
      <c r="AU209" s="209" t="s">
        <v>87</v>
      </c>
      <c r="AV209" s="13" t="s">
        <v>87</v>
      </c>
      <c r="AW209" s="13" t="s">
        <v>38</v>
      </c>
      <c r="AX209" s="13" t="s">
        <v>75</v>
      </c>
      <c r="AY209" s="209" t="s">
        <v>178</v>
      </c>
    </row>
    <row r="210" spans="2:65" s="12" customFormat="1">
      <c r="B210" s="201"/>
      <c r="D210" s="194" t="s">
        <v>304</v>
      </c>
      <c r="E210" s="202" t="s">
        <v>5</v>
      </c>
      <c r="F210" s="203" t="s">
        <v>1876</v>
      </c>
      <c r="H210" s="202" t="s">
        <v>5</v>
      </c>
      <c r="I210" s="204"/>
      <c r="L210" s="201"/>
      <c r="M210" s="205"/>
      <c r="N210" s="206"/>
      <c r="O210" s="206"/>
      <c r="P210" s="206"/>
      <c r="Q210" s="206"/>
      <c r="R210" s="206"/>
      <c r="S210" s="206"/>
      <c r="T210" s="207"/>
      <c r="AT210" s="202" t="s">
        <v>304</v>
      </c>
      <c r="AU210" s="202" t="s">
        <v>87</v>
      </c>
      <c r="AV210" s="12" t="s">
        <v>82</v>
      </c>
      <c r="AW210" s="12" t="s">
        <v>38</v>
      </c>
      <c r="AX210" s="12" t="s">
        <v>75</v>
      </c>
      <c r="AY210" s="202" t="s">
        <v>178</v>
      </c>
    </row>
    <row r="211" spans="2:65" s="13" customFormat="1">
      <c r="B211" s="208"/>
      <c r="D211" s="194" t="s">
        <v>304</v>
      </c>
      <c r="E211" s="209" t="s">
        <v>5</v>
      </c>
      <c r="F211" s="210" t="s">
        <v>1930</v>
      </c>
      <c r="H211" s="211">
        <v>4.1680000000000001</v>
      </c>
      <c r="I211" s="212"/>
      <c r="L211" s="208"/>
      <c r="M211" s="213"/>
      <c r="N211" s="214"/>
      <c r="O211" s="214"/>
      <c r="P211" s="214"/>
      <c r="Q211" s="214"/>
      <c r="R211" s="214"/>
      <c r="S211" s="214"/>
      <c r="T211" s="215"/>
      <c r="AT211" s="209" t="s">
        <v>304</v>
      </c>
      <c r="AU211" s="209" t="s">
        <v>87</v>
      </c>
      <c r="AV211" s="13" t="s">
        <v>87</v>
      </c>
      <c r="AW211" s="13" t="s">
        <v>38</v>
      </c>
      <c r="AX211" s="13" t="s">
        <v>75</v>
      </c>
      <c r="AY211" s="209" t="s">
        <v>178</v>
      </c>
    </row>
    <row r="212" spans="2:65" s="12" customFormat="1">
      <c r="B212" s="201"/>
      <c r="D212" s="194" t="s">
        <v>304</v>
      </c>
      <c r="E212" s="202" t="s">
        <v>5</v>
      </c>
      <c r="F212" s="203" t="s">
        <v>1878</v>
      </c>
      <c r="H212" s="202" t="s">
        <v>5</v>
      </c>
      <c r="I212" s="204"/>
      <c r="L212" s="201"/>
      <c r="M212" s="205"/>
      <c r="N212" s="206"/>
      <c r="O212" s="206"/>
      <c r="P212" s="206"/>
      <c r="Q212" s="206"/>
      <c r="R212" s="206"/>
      <c r="S212" s="206"/>
      <c r="T212" s="207"/>
      <c r="AT212" s="202" t="s">
        <v>304</v>
      </c>
      <c r="AU212" s="202" t="s">
        <v>87</v>
      </c>
      <c r="AV212" s="12" t="s">
        <v>82</v>
      </c>
      <c r="AW212" s="12" t="s">
        <v>38</v>
      </c>
      <c r="AX212" s="12" t="s">
        <v>75</v>
      </c>
      <c r="AY212" s="202" t="s">
        <v>178</v>
      </c>
    </row>
    <row r="213" spans="2:65" s="13" customFormat="1">
      <c r="B213" s="208"/>
      <c r="D213" s="194" t="s">
        <v>304</v>
      </c>
      <c r="E213" s="209" t="s">
        <v>5</v>
      </c>
      <c r="F213" s="210" t="s">
        <v>1931</v>
      </c>
      <c r="H213" s="211">
        <v>2.194</v>
      </c>
      <c r="I213" s="212"/>
      <c r="L213" s="208"/>
      <c r="M213" s="213"/>
      <c r="N213" s="214"/>
      <c r="O213" s="214"/>
      <c r="P213" s="214"/>
      <c r="Q213" s="214"/>
      <c r="R213" s="214"/>
      <c r="S213" s="214"/>
      <c r="T213" s="215"/>
      <c r="AT213" s="209" t="s">
        <v>304</v>
      </c>
      <c r="AU213" s="209" t="s">
        <v>87</v>
      </c>
      <c r="AV213" s="13" t="s">
        <v>87</v>
      </c>
      <c r="AW213" s="13" t="s">
        <v>38</v>
      </c>
      <c r="AX213" s="13" t="s">
        <v>75</v>
      </c>
      <c r="AY213" s="209" t="s">
        <v>178</v>
      </c>
    </row>
    <row r="214" spans="2:65" s="12" customFormat="1">
      <c r="B214" s="201"/>
      <c r="D214" s="194" t="s">
        <v>304</v>
      </c>
      <c r="E214" s="202" t="s">
        <v>5</v>
      </c>
      <c r="F214" s="203" t="s">
        <v>1932</v>
      </c>
      <c r="H214" s="202" t="s">
        <v>5</v>
      </c>
      <c r="I214" s="204"/>
      <c r="L214" s="201"/>
      <c r="M214" s="205"/>
      <c r="N214" s="206"/>
      <c r="O214" s="206"/>
      <c r="P214" s="206"/>
      <c r="Q214" s="206"/>
      <c r="R214" s="206"/>
      <c r="S214" s="206"/>
      <c r="T214" s="207"/>
      <c r="AT214" s="202" t="s">
        <v>304</v>
      </c>
      <c r="AU214" s="202" t="s">
        <v>87</v>
      </c>
      <c r="AV214" s="12" t="s">
        <v>82</v>
      </c>
      <c r="AW214" s="12" t="s">
        <v>38</v>
      </c>
      <c r="AX214" s="12" t="s">
        <v>75</v>
      </c>
      <c r="AY214" s="202" t="s">
        <v>178</v>
      </c>
    </row>
    <row r="215" spans="2:65" s="13" customFormat="1">
      <c r="B215" s="208"/>
      <c r="D215" s="194" t="s">
        <v>304</v>
      </c>
      <c r="E215" s="209" t="s">
        <v>5</v>
      </c>
      <c r="F215" s="210" t="s">
        <v>1933</v>
      </c>
      <c r="H215" s="211">
        <v>1.6859999999999999</v>
      </c>
      <c r="I215" s="212"/>
      <c r="L215" s="208"/>
      <c r="M215" s="213"/>
      <c r="N215" s="214"/>
      <c r="O215" s="214"/>
      <c r="P215" s="214"/>
      <c r="Q215" s="214"/>
      <c r="R215" s="214"/>
      <c r="S215" s="214"/>
      <c r="T215" s="215"/>
      <c r="AT215" s="209" t="s">
        <v>304</v>
      </c>
      <c r="AU215" s="209" t="s">
        <v>87</v>
      </c>
      <c r="AV215" s="13" t="s">
        <v>87</v>
      </c>
      <c r="AW215" s="13" t="s">
        <v>38</v>
      </c>
      <c r="AX215" s="13" t="s">
        <v>75</v>
      </c>
      <c r="AY215" s="209" t="s">
        <v>178</v>
      </c>
    </row>
    <row r="216" spans="2:65" s="12" customFormat="1">
      <c r="B216" s="201"/>
      <c r="D216" s="194" t="s">
        <v>304</v>
      </c>
      <c r="E216" s="202" t="s">
        <v>5</v>
      </c>
      <c r="F216" s="203" t="s">
        <v>1882</v>
      </c>
      <c r="H216" s="202" t="s">
        <v>5</v>
      </c>
      <c r="I216" s="204"/>
      <c r="L216" s="201"/>
      <c r="M216" s="205"/>
      <c r="N216" s="206"/>
      <c r="O216" s="206"/>
      <c r="P216" s="206"/>
      <c r="Q216" s="206"/>
      <c r="R216" s="206"/>
      <c r="S216" s="206"/>
      <c r="T216" s="207"/>
      <c r="AT216" s="202" t="s">
        <v>304</v>
      </c>
      <c r="AU216" s="202" t="s">
        <v>87</v>
      </c>
      <c r="AV216" s="12" t="s">
        <v>82</v>
      </c>
      <c r="AW216" s="12" t="s">
        <v>38</v>
      </c>
      <c r="AX216" s="12" t="s">
        <v>75</v>
      </c>
      <c r="AY216" s="202" t="s">
        <v>178</v>
      </c>
    </row>
    <row r="217" spans="2:65" s="13" customFormat="1">
      <c r="B217" s="208"/>
      <c r="D217" s="194" t="s">
        <v>304</v>
      </c>
      <c r="E217" s="209" t="s">
        <v>5</v>
      </c>
      <c r="F217" s="210" t="s">
        <v>1934</v>
      </c>
      <c r="H217" s="211">
        <v>4.226</v>
      </c>
      <c r="I217" s="212"/>
      <c r="L217" s="208"/>
      <c r="M217" s="213"/>
      <c r="N217" s="214"/>
      <c r="O217" s="214"/>
      <c r="P217" s="214"/>
      <c r="Q217" s="214"/>
      <c r="R217" s="214"/>
      <c r="S217" s="214"/>
      <c r="T217" s="215"/>
      <c r="AT217" s="209" t="s">
        <v>304</v>
      </c>
      <c r="AU217" s="209" t="s">
        <v>87</v>
      </c>
      <c r="AV217" s="13" t="s">
        <v>87</v>
      </c>
      <c r="AW217" s="13" t="s">
        <v>38</v>
      </c>
      <c r="AX217" s="13" t="s">
        <v>75</v>
      </c>
      <c r="AY217" s="209" t="s">
        <v>178</v>
      </c>
    </row>
    <row r="218" spans="2:65" s="12" customFormat="1">
      <c r="B218" s="201"/>
      <c r="D218" s="194" t="s">
        <v>304</v>
      </c>
      <c r="E218" s="202" t="s">
        <v>5</v>
      </c>
      <c r="F218" s="203" t="s">
        <v>1935</v>
      </c>
      <c r="H218" s="202" t="s">
        <v>5</v>
      </c>
      <c r="I218" s="204"/>
      <c r="L218" s="201"/>
      <c r="M218" s="205"/>
      <c r="N218" s="206"/>
      <c r="O218" s="206"/>
      <c r="P218" s="206"/>
      <c r="Q218" s="206"/>
      <c r="R218" s="206"/>
      <c r="S218" s="206"/>
      <c r="T218" s="207"/>
      <c r="AT218" s="202" t="s">
        <v>304</v>
      </c>
      <c r="AU218" s="202" t="s">
        <v>87</v>
      </c>
      <c r="AV218" s="12" t="s">
        <v>82</v>
      </c>
      <c r="AW218" s="12" t="s">
        <v>38</v>
      </c>
      <c r="AX218" s="12" t="s">
        <v>75</v>
      </c>
      <c r="AY218" s="202" t="s">
        <v>178</v>
      </c>
    </row>
    <row r="219" spans="2:65" s="13" customFormat="1">
      <c r="B219" s="208"/>
      <c r="D219" s="194" t="s">
        <v>304</v>
      </c>
      <c r="E219" s="209" t="s">
        <v>5</v>
      </c>
      <c r="F219" s="210" t="s">
        <v>1936</v>
      </c>
      <c r="H219" s="211">
        <v>11.13</v>
      </c>
      <c r="I219" s="212"/>
      <c r="L219" s="208"/>
      <c r="M219" s="213"/>
      <c r="N219" s="214"/>
      <c r="O219" s="214"/>
      <c r="P219" s="214"/>
      <c r="Q219" s="214"/>
      <c r="R219" s="214"/>
      <c r="S219" s="214"/>
      <c r="T219" s="215"/>
      <c r="AT219" s="209" t="s">
        <v>304</v>
      </c>
      <c r="AU219" s="209" t="s">
        <v>87</v>
      </c>
      <c r="AV219" s="13" t="s">
        <v>87</v>
      </c>
      <c r="AW219" s="13" t="s">
        <v>38</v>
      </c>
      <c r="AX219" s="13" t="s">
        <v>75</v>
      </c>
      <c r="AY219" s="209" t="s">
        <v>178</v>
      </c>
    </row>
    <row r="220" spans="2:65" s="12" customFormat="1">
      <c r="B220" s="201"/>
      <c r="D220" s="194" t="s">
        <v>304</v>
      </c>
      <c r="E220" s="202" t="s">
        <v>5</v>
      </c>
      <c r="F220" s="203" t="s">
        <v>1886</v>
      </c>
      <c r="H220" s="202" t="s">
        <v>5</v>
      </c>
      <c r="I220" s="204"/>
      <c r="L220" s="201"/>
      <c r="M220" s="205"/>
      <c r="N220" s="206"/>
      <c r="O220" s="206"/>
      <c r="P220" s="206"/>
      <c r="Q220" s="206"/>
      <c r="R220" s="206"/>
      <c r="S220" s="206"/>
      <c r="T220" s="207"/>
      <c r="AT220" s="202" t="s">
        <v>304</v>
      </c>
      <c r="AU220" s="202" t="s">
        <v>87</v>
      </c>
      <c r="AV220" s="12" t="s">
        <v>82</v>
      </c>
      <c r="AW220" s="12" t="s">
        <v>38</v>
      </c>
      <c r="AX220" s="12" t="s">
        <v>75</v>
      </c>
      <c r="AY220" s="202" t="s">
        <v>178</v>
      </c>
    </row>
    <row r="221" spans="2:65" s="13" customFormat="1">
      <c r="B221" s="208"/>
      <c r="D221" s="194" t="s">
        <v>304</v>
      </c>
      <c r="E221" s="209" t="s">
        <v>5</v>
      </c>
      <c r="F221" s="210" t="s">
        <v>1937</v>
      </c>
      <c r="H221" s="211">
        <v>0.36</v>
      </c>
      <c r="I221" s="212"/>
      <c r="L221" s="208"/>
      <c r="M221" s="213"/>
      <c r="N221" s="214"/>
      <c r="O221" s="214"/>
      <c r="P221" s="214"/>
      <c r="Q221" s="214"/>
      <c r="R221" s="214"/>
      <c r="S221" s="214"/>
      <c r="T221" s="215"/>
      <c r="AT221" s="209" t="s">
        <v>304</v>
      </c>
      <c r="AU221" s="209" t="s">
        <v>87</v>
      </c>
      <c r="AV221" s="13" t="s">
        <v>87</v>
      </c>
      <c r="AW221" s="13" t="s">
        <v>38</v>
      </c>
      <c r="AX221" s="13" t="s">
        <v>75</v>
      </c>
      <c r="AY221" s="209" t="s">
        <v>178</v>
      </c>
    </row>
    <row r="222" spans="2:65" s="14" customFormat="1">
      <c r="B222" s="216"/>
      <c r="D222" s="194" t="s">
        <v>304</v>
      </c>
      <c r="E222" s="217" t="s">
        <v>5</v>
      </c>
      <c r="F222" s="218" t="s">
        <v>309</v>
      </c>
      <c r="H222" s="219">
        <v>41.613999999999997</v>
      </c>
      <c r="I222" s="220"/>
      <c r="L222" s="216"/>
      <c r="M222" s="221"/>
      <c r="N222" s="222"/>
      <c r="O222" s="222"/>
      <c r="P222" s="222"/>
      <c r="Q222" s="222"/>
      <c r="R222" s="222"/>
      <c r="S222" s="222"/>
      <c r="T222" s="223"/>
      <c r="AT222" s="217" t="s">
        <v>304</v>
      </c>
      <c r="AU222" s="217" t="s">
        <v>87</v>
      </c>
      <c r="AV222" s="14" t="s">
        <v>177</v>
      </c>
      <c r="AW222" s="14" t="s">
        <v>38</v>
      </c>
      <c r="AX222" s="14" t="s">
        <v>82</v>
      </c>
      <c r="AY222" s="217" t="s">
        <v>178</v>
      </c>
    </row>
    <row r="223" spans="2:65" s="1" customFormat="1" ht="25.5" customHeight="1">
      <c r="B223" s="181"/>
      <c r="C223" s="182" t="s">
        <v>254</v>
      </c>
      <c r="D223" s="182" t="s">
        <v>180</v>
      </c>
      <c r="E223" s="183" t="s">
        <v>1938</v>
      </c>
      <c r="F223" s="184" t="s">
        <v>1939</v>
      </c>
      <c r="G223" s="185" t="s">
        <v>327</v>
      </c>
      <c r="H223" s="186">
        <v>24.248999999999999</v>
      </c>
      <c r="I223" s="187"/>
      <c r="J223" s="188">
        <f>ROUND(I223*H223,2)</f>
        <v>0</v>
      </c>
      <c r="K223" s="184" t="s">
        <v>1831</v>
      </c>
      <c r="L223" s="42"/>
      <c r="M223" s="189" t="s">
        <v>5</v>
      </c>
      <c r="N223" s="190" t="s">
        <v>46</v>
      </c>
      <c r="O223" s="43"/>
      <c r="P223" s="191">
        <f>O223*H223</f>
        <v>0</v>
      </c>
      <c r="Q223" s="191">
        <v>2.16</v>
      </c>
      <c r="R223" s="191">
        <f>Q223*H223</f>
        <v>52.377839999999999</v>
      </c>
      <c r="S223" s="191">
        <v>0</v>
      </c>
      <c r="T223" s="192">
        <f>S223*H223</f>
        <v>0</v>
      </c>
      <c r="AR223" s="25" t="s">
        <v>177</v>
      </c>
      <c r="AT223" s="25" t="s">
        <v>180</v>
      </c>
      <c r="AU223" s="25" t="s">
        <v>87</v>
      </c>
      <c r="AY223" s="25" t="s">
        <v>178</v>
      </c>
      <c r="BE223" s="193">
        <f>IF(N223="základní",J223,0)</f>
        <v>0</v>
      </c>
      <c r="BF223" s="193">
        <f>IF(N223="snížená",J223,0)</f>
        <v>0</v>
      </c>
      <c r="BG223" s="193">
        <f>IF(N223="zákl. přenesená",J223,0)</f>
        <v>0</v>
      </c>
      <c r="BH223" s="193">
        <f>IF(N223="sníž. přenesená",J223,0)</f>
        <v>0</v>
      </c>
      <c r="BI223" s="193">
        <f>IF(N223="nulová",J223,0)</f>
        <v>0</v>
      </c>
      <c r="BJ223" s="25" t="s">
        <v>82</v>
      </c>
      <c r="BK223" s="193">
        <f>ROUND(I223*H223,2)</f>
        <v>0</v>
      </c>
      <c r="BL223" s="25" t="s">
        <v>177</v>
      </c>
      <c r="BM223" s="25" t="s">
        <v>1940</v>
      </c>
    </row>
    <row r="224" spans="2:65" s="12" customFormat="1">
      <c r="B224" s="201"/>
      <c r="D224" s="194" t="s">
        <v>304</v>
      </c>
      <c r="E224" s="202" t="s">
        <v>5</v>
      </c>
      <c r="F224" s="203" t="s">
        <v>1870</v>
      </c>
      <c r="H224" s="202" t="s">
        <v>5</v>
      </c>
      <c r="I224" s="204"/>
      <c r="L224" s="201"/>
      <c r="M224" s="205"/>
      <c r="N224" s="206"/>
      <c r="O224" s="206"/>
      <c r="P224" s="206"/>
      <c r="Q224" s="206"/>
      <c r="R224" s="206"/>
      <c r="S224" s="206"/>
      <c r="T224" s="207"/>
      <c r="AT224" s="202" t="s">
        <v>304</v>
      </c>
      <c r="AU224" s="202" t="s">
        <v>87</v>
      </c>
      <c r="AV224" s="12" t="s">
        <v>82</v>
      </c>
      <c r="AW224" s="12" t="s">
        <v>38</v>
      </c>
      <c r="AX224" s="12" t="s">
        <v>75</v>
      </c>
      <c r="AY224" s="202" t="s">
        <v>178</v>
      </c>
    </row>
    <row r="225" spans="2:65" s="13" customFormat="1">
      <c r="B225" s="208"/>
      <c r="D225" s="194" t="s">
        <v>304</v>
      </c>
      <c r="E225" s="209" t="s">
        <v>5</v>
      </c>
      <c r="F225" s="210" t="s">
        <v>1941</v>
      </c>
      <c r="H225" s="211">
        <v>24.248999999999999</v>
      </c>
      <c r="I225" s="212"/>
      <c r="L225" s="208"/>
      <c r="M225" s="213"/>
      <c r="N225" s="214"/>
      <c r="O225" s="214"/>
      <c r="P225" s="214"/>
      <c r="Q225" s="214"/>
      <c r="R225" s="214"/>
      <c r="S225" s="214"/>
      <c r="T225" s="215"/>
      <c r="AT225" s="209" t="s">
        <v>304</v>
      </c>
      <c r="AU225" s="209" t="s">
        <v>87</v>
      </c>
      <c r="AV225" s="13" t="s">
        <v>87</v>
      </c>
      <c r="AW225" s="13" t="s">
        <v>38</v>
      </c>
      <c r="AX225" s="13" t="s">
        <v>75</v>
      </c>
      <c r="AY225" s="209" t="s">
        <v>178</v>
      </c>
    </row>
    <row r="226" spans="2:65" s="14" customFormat="1">
      <c r="B226" s="216"/>
      <c r="D226" s="194" t="s">
        <v>304</v>
      </c>
      <c r="E226" s="217" t="s">
        <v>5</v>
      </c>
      <c r="F226" s="218" t="s">
        <v>309</v>
      </c>
      <c r="H226" s="219">
        <v>24.248999999999999</v>
      </c>
      <c r="I226" s="220"/>
      <c r="L226" s="216"/>
      <c r="M226" s="221"/>
      <c r="N226" s="222"/>
      <c r="O226" s="222"/>
      <c r="P226" s="222"/>
      <c r="Q226" s="222"/>
      <c r="R226" s="222"/>
      <c r="S226" s="222"/>
      <c r="T226" s="223"/>
      <c r="AT226" s="217" t="s">
        <v>304</v>
      </c>
      <c r="AU226" s="217" t="s">
        <v>87</v>
      </c>
      <c r="AV226" s="14" t="s">
        <v>177</v>
      </c>
      <c r="AW226" s="14" t="s">
        <v>38</v>
      </c>
      <c r="AX226" s="14" t="s">
        <v>82</v>
      </c>
      <c r="AY226" s="217" t="s">
        <v>178</v>
      </c>
    </row>
    <row r="227" spans="2:65" s="1" customFormat="1" ht="16.5" customHeight="1">
      <c r="B227" s="181"/>
      <c r="C227" s="182" t="s">
        <v>260</v>
      </c>
      <c r="D227" s="182" t="s">
        <v>180</v>
      </c>
      <c r="E227" s="183" t="s">
        <v>1942</v>
      </c>
      <c r="F227" s="184" t="s">
        <v>1943</v>
      </c>
      <c r="G227" s="185" t="s">
        <v>327</v>
      </c>
      <c r="H227" s="186">
        <v>1.653</v>
      </c>
      <c r="I227" s="187"/>
      <c r="J227" s="188">
        <f>ROUND(I227*H227,2)</f>
        <v>0</v>
      </c>
      <c r="K227" s="184" t="s">
        <v>1831</v>
      </c>
      <c r="L227" s="42"/>
      <c r="M227" s="189" t="s">
        <v>5</v>
      </c>
      <c r="N227" s="190" t="s">
        <v>46</v>
      </c>
      <c r="O227" s="43"/>
      <c r="P227" s="191">
        <f>O227*H227</f>
        <v>0</v>
      </c>
      <c r="Q227" s="191">
        <v>1.98</v>
      </c>
      <c r="R227" s="191">
        <f>Q227*H227</f>
        <v>3.2729400000000002</v>
      </c>
      <c r="S227" s="191">
        <v>0</v>
      </c>
      <c r="T227" s="192">
        <f>S227*H227</f>
        <v>0</v>
      </c>
      <c r="AR227" s="25" t="s">
        <v>177</v>
      </c>
      <c r="AT227" s="25" t="s">
        <v>180</v>
      </c>
      <c r="AU227" s="25" t="s">
        <v>87</v>
      </c>
      <c r="AY227" s="25" t="s">
        <v>178</v>
      </c>
      <c r="BE227" s="193">
        <f>IF(N227="základní",J227,0)</f>
        <v>0</v>
      </c>
      <c r="BF227" s="193">
        <f>IF(N227="snížená",J227,0)</f>
        <v>0</v>
      </c>
      <c r="BG227" s="193">
        <f>IF(N227="zákl. přenesená",J227,0)</f>
        <v>0</v>
      </c>
      <c r="BH227" s="193">
        <f>IF(N227="sníž. přenesená",J227,0)</f>
        <v>0</v>
      </c>
      <c r="BI227" s="193">
        <f>IF(N227="nulová",J227,0)</f>
        <v>0</v>
      </c>
      <c r="BJ227" s="25" t="s">
        <v>82</v>
      </c>
      <c r="BK227" s="193">
        <f>ROUND(I227*H227,2)</f>
        <v>0</v>
      </c>
      <c r="BL227" s="25" t="s">
        <v>177</v>
      </c>
      <c r="BM227" s="25" t="s">
        <v>1944</v>
      </c>
    </row>
    <row r="228" spans="2:65" s="12" customFormat="1">
      <c r="B228" s="201"/>
      <c r="D228" s="194" t="s">
        <v>304</v>
      </c>
      <c r="E228" s="202" t="s">
        <v>5</v>
      </c>
      <c r="F228" s="203" t="s">
        <v>1836</v>
      </c>
      <c r="H228" s="202" t="s">
        <v>5</v>
      </c>
      <c r="I228" s="204"/>
      <c r="L228" s="201"/>
      <c r="M228" s="205"/>
      <c r="N228" s="206"/>
      <c r="O228" s="206"/>
      <c r="P228" s="206"/>
      <c r="Q228" s="206"/>
      <c r="R228" s="206"/>
      <c r="S228" s="206"/>
      <c r="T228" s="207"/>
      <c r="AT228" s="202" t="s">
        <v>304</v>
      </c>
      <c r="AU228" s="202" t="s">
        <v>87</v>
      </c>
      <c r="AV228" s="12" t="s">
        <v>82</v>
      </c>
      <c r="AW228" s="12" t="s">
        <v>38</v>
      </c>
      <c r="AX228" s="12" t="s">
        <v>75</v>
      </c>
      <c r="AY228" s="202" t="s">
        <v>178</v>
      </c>
    </row>
    <row r="229" spans="2:65" s="13" customFormat="1">
      <c r="B229" s="208"/>
      <c r="D229" s="194" t="s">
        <v>304</v>
      </c>
      <c r="E229" s="209" t="s">
        <v>5</v>
      </c>
      <c r="F229" s="210" t="s">
        <v>1945</v>
      </c>
      <c r="H229" s="211">
        <v>1.653</v>
      </c>
      <c r="I229" s="212"/>
      <c r="L229" s="208"/>
      <c r="M229" s="213"/>
      <c r="N229" s="214"/>
      <c r="O229" s="214"/>
      <c r="P229" s="214"/>
      <c r="Q229" s="214"/>
      <c r="R229" s="214"/>
      <c r="S229" s="214"/>
      <c r="T229" s="215"/>
      <c r="AT229" s="209" t="s">
        <v>304</v>
      </c>
      <c r="AU229" s="209" t="s">
        <v>87</v>
      </c>
      <c r="AV229" s="13" t="s">
        <v>87</v>
      </c>
      <c r="AW229" s="13" t="s">
        <v>38</v>
      </c>
      <c r="AX229" s="13" t="s">
        <v>75</v>
      </c>
      <c r="AY229" s="209" t="s">
        <v>178</v>
      </c>
    </row>
    <row r="230" spans="2:65" s="14" customFormat="1">
      <c r="B230" s="216"/>
      <c r="D230" s="194" t="s">
        <v>304</v>
      </c>
      <c r="E230" s="217" t="s">
        <v>5</v>
      </c>
      <c r="F230" s="218" t="s">
        <v>309</v>
      </c>
      <c r="H230" s="219">
        <v>1.653</v>
      </c>
      <c r="I230" s="220"/>
      <c r="L230" s="216"/>
      <c r="M230" s="221"/>
      <c r="N230" s="222"/>
      <c r="O230" s="222"/>
      <c r="P230" s="222"/>
      <c r="Q230" s="222"/>
      <c r="R230" s="222"/>
      <c r="S230" s="222"/>
      <c r="T230" s="223"/>
      <c r="AT230" s="217" t="s">
        <v>304</v>
      </c>
      <c r="AU230" s="217" t="s">
        <v>87</v>
      </c>
      <c r="AV230" s="14" t="s">
        <v>177</v>
      </c>
      <c r="AW230" s="14" t="s">
        <v>38</v>
      </c>
      <c r="AX230" s="14" t="s">
        <v>82</v>
      </c>
      <c r="AY230" s="217" t="s">
        <v>178</v>
      </c>
    </row>
    <row r="231" spans="2:65" s="1" customFormat="1" ht="16.5" customHeight="1">
      <c r="B231" s="181"/>
      <c r="C231" s="182" t="s">
        <v>445</v>
      </c>
      <c r="D231" s="182" t="s">
        <v>180</v>
      </c>
      <c r="E231" s="183" t="s">
        <v>1946</v>
      </c>
      <c r="F231" s="184" t="s">
        <v>1947</v>
      </c>
      <c r="G231" s="185" t="s">
        <v>327</v>
      </c>
      <c r="H231" s="186">
        <v>18.559000000000001</v>
      </c>
      <c r="I231" s="187"/>
      <c r="J231" s="188">
        <f>ROUND(I231*H231,2)</f>
        <v>0</v>
      </c>
      <c r="K231" s="184" t="s">
        <v>1831</v>
      </c>
      <c r="L231" s="42"/>
      <c r="M231" s="189" t="s">
        <v>5</v>
      </c>
      <c r="N231" s="190" t="s">
        <v>46</v>
      </c>
      <c r="O231" s="43"/>
      <c r="P231" s="191">
        <f>O231*H231</f>
        <v>0</v>
      </c>
      <c r="Q231" s="191">
        <v>2.45329</v>
      </c>
      <c r="R231" s="191">
        <f>Q231*H231</f>
        <v>45.53060911</v>
      </c>
      <c r="S231" s="191">
        <v>0</v>
      </c>
      <c r="T231" s="192">
        <f>S231*H231</f>
        <v>0</v>
      </c>
      <c r="AR231" s="25" t="s">
        <v>177</v>
      </c>
      <c r="AT231" s="25" t="s">
        <v>180</v>
      </c>
      <c r="AU231" s="25" t="s">
        <v>87</v>
      </c>
      <c r="AY231" s="25" t="s">
        <v>178</v>
      </c>
      <c r="BE231" s="193">
        <f>IF(N231="základní",J231,0)</f>
        <v>0</v>
      </c>
      <c r="BF231" s="193">
        <f>IF(N231="snížená",J231,0)</f>
        <v>0</v>
      </c>
      <c r="BG231" s="193">
        <f>IF(N231="zákl. přenesená",J231,0)</f>
        <v>0</v>
      </c>
      <c r="BH231" s="193">
        <f>IF(N231="sníž. přenesená",J231,0)</f>
        <v>0</v>
      </c>
      <c r="BI231" s="193">
        <f>IF(N231="nulová",J231,0)</f>
        <v>0</v>
      </c>
      <c r="BJ231" s="25" t="s">
        <v>82</v>
      </c>
      <c r="BK231" s="193">
        <f>ROUND(I231*H231,2)</f>
        <v>0</v>
      </c>
      <c r="BL231" s="25" t="s">
        <v>177</v>
      </c>
      <c r="BM231" s="25" t="s">
        <v>1948</v>
      </c>
    </row>
    <row r="232" spans="2:65" s="12" customFormat="1">
      <c r="B232" s="201"/>
      <c r="D232" s="194" t="s">
        <v>304</v>
      </c>
      <c r="E232" s="202" t="s">
        <v>5</v>
      </c>
      <c r="F232" s="203" t="s">
        <v>1872</v>
      </c>
      <c r="H232" s="202" t="s">
        <v>5</v>
      </c>
      <c r="I232" s="204"/>
      <c r="L232" s="201"/>
      <c r="M232" s="205"/>
      <c r="N232" s="206"/>
      <c r="O232" s="206"/>
      <c r="P232" s="206"/>
      <c r="Q232" s="206"/>
      <c r="R232" s="206"/>
      <c r="S232" s="206"/>
      <c r="T232" s="207"/>
      <c r="AT232" s="202" t="s">
        <v>304</v>
      </c>
      <c r="AU232" s="202" t="s">
        <v>87</v>
      </c>
      <c r="AV232" s="12" t="s">
        <v>82</v>
      </c>
      <c r="AW232" s="12" t="s">
        <v>38</v>
      </c>
      <c r="AX232" s="12" t="s">
        <v>75</v>
      </c>
      <c r="AY232" s="202" t="s">
        <v>178</v>
      </c>
    </row>
    <row r="233" spans="2:65" s="13" customFormat="1">
      <c r="B233" s="208"/>
      <c r="D233" s="194" t="s">
        <v>304</v>
      </c>
      <c r="E233" s="209" t="s">
        <v>5</v>
      </c>
      <c r="F233" s="210" t="s">
        <v>1949</v>
      </c>
      <c r="H233" s="211">
        <v>0.48599999999999999</v>
      </c>
      <c r="I233" s="212"/>
      <c r="L233" s="208"/>
      <c r="M233" s="213"/>
      <c r="N233" s="214"/>
      <c r="O233" s="214"/>
      <c r="P233" s="214"/>
      <c r="Q233" s="214"/>
      <c r="R233" s="214"/>
      <c r="S233" s="214"/>
      <c r="T233" s="215"/>
      <c r="AT233" s="209" t="s">
        <v>304</v>
      </c>
      <c r="AU233" s="209" t="s">
        <v>87</v>
      </c>
      <c r="AV233" s="13" t="s">
        <v>87</v>
      </c>
      <c r="AW233" s="13" t="s">
        <v>38</v>
      </c>
      <c r="AX233" s="13" t="s">
        <v>75</v>
      </c>
      <c r="AY233" s="209" t="s">
        <v>178</v>
      </c>
    </row>
    <row r="234" spans="2:65" s="12" customFormat="1">
      <c r="B234" s="201"/>
      <c r="D234" s="194" t="s">
        <v>304</v>
      </c>
      <c r="E234" s="202" t="s">
        <v>5</v>
      </c>
      <c r="F234" s="203" t="s">
        <v>1874</v>
      </c>
      <c r="H234" s="202" t="s">
        <v>5</v>
      </c>
      <c r="I234" s="204"/>
      <c r="L234" s="201"/>
      <c r="M234" s="205"/>
      <c r="N234" s="206"/>
      <c r="O234" s="206"/>
      <c r="P234" s="206"/>
      <c r="Q234" s="206"/>
      <c r="R234" s="206"/>
      <c r="S234" s="206"/>
      <c r="T234" s="207"/>
      <c r="AT234" s="202" t="s">
        <v>304</v>
      </c>
      <c r="AU234" s="202" t="s">
        <v>87</v>
      </c>
      <c r="AV234" s="12" t="s">
        <v>82</v>
      </c>
      <c r="AW234" s="12" t="s">
        <v>38</v>
      </c>
      <c r="AX234" s="12" t="s">
        <v>75</v>
      </c>
      <c r="AY234" s="202" t="s">
        <v>178</v>
      </c>
    </row>
    <row r="235" spans="2:65" s="13" customFormat="1">
      <c r="B235" s="208"/>
      <c r="D235" s="194" t="s">
        <v>304</v>
      </c>
      <c r="E235" s="209" t="s">
        <v>5</v>
      </c>
      <c r="F235" s="210" t="s">
        <v>1950</v>
      </c>
      <c r="H235" s="211">
        <v>0.51800000000000002</v>
      </c>
      <c r="I235" s="212"/>
      <c r="L235" s="208"/>
      <c r="M235" s="213"/>
      <c r="N235" s="214"/>
      <c r="O235" s="214"/>
      <c r="P235" s="214"/>
      <c r="Q235" s="214"/>
      <c r="R235" s="214"/>
      <c r="S235" s="214"/>
      <c r="T235" s="215"/>
      <c r="AT235" s="209" t="s">
        <v>304</v>
      </c>
      <c r="AU235" s="209" t="s">
        <v>87</v>
      </c>
      <c r="AV235" s="13" t="s">
        <v>87</v>
      </c>
      <c r="AW235" s="13" t="s">
        <v>38</v>
      </c>
      <c r="AX235" s="13" t="s">
        <v>75</v>
      </c>
      <c r="AY235" s="209" t="s">
        <v>178</v>
      </c>
    </row>
    <row r="236" spans="2:65" s="12" customFormat="1">
      <c r="B236" s="201"/>
      <c r="D236" s="194" t="s">
        <v>304</v>
      </c>
      <c r="E236" s="202" t="s">
        <v>5</v>
      </c>
      <c r="F236" s="203" t="s">
        <v>1876</v>
      </c>
      <c r="H236" s="202" t="s">
        <v>5</v>
      </c>
      <c r="I236" s="204"/>
      <c r="L236" s="201"/>
      <c r="M236" s="205"/>
      <c r="N236" s="206"/>
      <c r="O236" s="206"/>
      <c r="P236" s="206"/>
      <c r="Q236" s="206"/>
      <c r="R236" s="206"/>
      <c r="S236" s="206"/>
      <c r="T236" s="207"/>
      <c r="AT236" s="202" t="s">
        <v>304</v>
      </c>
      <c r="AU236" s="202" t="s">
        <v>87</v>
      </c>
      <c r="AV236" s="12" t="s">
        <v>82</v>
      </c>
      <c r="AW236" s="12" t="s">
        <v>38</v>
      </c>
      <c r="AX236" s="12" t="s">
        <v>75</v>
      </c>
      <c r="AY236" s="202" t="s">
        <v>178</v>
      </c>
    </row>
    <row r="237" spans="2:65" s="13" customFormat="1">
      <c r="B237" s="208"/>
      <c r="D237" s="194" t="s">
        <v>304</v>
      </c>
      <c r="E237" s="209" t="s">
        <v>5</v>
      </c>
      <c r="F237" s="210" t="s">
        <v>1951</v>
      </c>
      <c r="H237" s="211">
        <v>3.1259999999999999</v>
      </c>
      <c r="I237" s="212"/>
      <c r="L237" s="208"/>
      <c r="M237" s="213"/>
      <c r="N237" s="214"/>
      <c r="O237" s="214"/>
      <c r="P237" s="214"/>
      <c r="Q237" s="214"/>
      <c r="R237" s="214"/>
      <c r="S237" s="214"/>
      <c r="T237" s="215"/>
      <c r="AT237" s="209" t="s">
        <v>304</v>
      </c>
      <c r="AU237" s="209" t="s">
        <v>87</v>
      </c>
      <c r="AV237" s="13" t="s">
        <v>87</v>
      </c>
      <c r="AW237" s="13" t="s">
        <v>38</v>
      </c>
      <c r="AX237" s="13" t="s">
        <v>75</v>
      </c>
      <c r="AY237" s="209" t="s">
        <v>178</v>
      </c>
    </row>
    <row r="238" spans="2:65" s="12" customFormat="1">
      <c r="B238" s="201"/>
      <c r="D238" s="194" t="s">
        <v>304</v>
      </c>
      <c r="E238" s="202" t="s">
        <v>5</v>
      </c>
      <c r="F238" s="203" t="s">
        <v>1952</v>
      </c>
      <c r="H238" s="202" t="s">
        <v>5</v>
      </c>
      <c r="I238" s="204"/>
      <c r="L238" s="201"/>
      <c r="M238" s="205"/>
      <c r="N238" s="206"/>
      <c r="O238" s="206"/>
      <c r="P238" s="206"/>
      <c r="Q238" s="206"/>
      <c r="R238" s="206"/>
      <c r="S238" s="206"/>
      <c r="T238" s="207"/>
      <c r="AT238" s="202" t="s">
        <v>304</v>
      </c>
      <c r="AU238" s="202" t="s">
        <v>87</v>
      </c>
      <c r="AV238" s="12" t="s">
        <v>82</v>
      </c>
      <c r="AW238" s="12" t="s">
        <v>38</v>
      </c>
      <c r="AX238" s="12" t="s">
        <v>75</v>
      </c>
      <c r="AY238" s="202" t="s">
        <v>178</v>
      </c>
    </row>
    <row r="239" spans="2:65" s="13" customFormat="1">
      <c r="B239" s="208"/>
      <c r="D239" s="194" t="s">
        <v>304</v>
      </c>
      <c r="E239" s="209" t="s">
        <v>5</v>
      </c>
      <c r="F239" s="210" t="s">
        <v>1953</v>
      </c>
      <c r="H239" s="211">
        <v>1.6459999999999999</v>
      </c>
      <c r="I239" s="212"/>
      <c r="L239" s="208"/>
      <c r="M239" s="213"/>
      <c r="N239" s="214"/>
      <c r="O239" s="214"/>
      <c r="P239" s="214"/>
      <c r="Q239" s="214"/>
      <c r="R239" s="214"/>
      <c r="S239" s="214"/>
      <c r="T239" s="215"/>
      <c r="AT239" s="209" t="s">
        <v>304</v>
      </c>
      <c r="AU239" s="209" t="s">
        <v>87</v>
      </c>
      <c r="AV239" s="13" t="s">
        <v>87</v>
      </c>
      <c r="AW239" s="13" t="s">
        <v>38</v>
      </c>
      <c r="AX239" s="13" t="s">
        <v>75</v>
      </c>
      <c r="AY239" s="209" t="s">
        <v>178</v>
      </c>
    </row>
    <row r="240" spans="2:65" s="12" customFormat="1">
      <c r="B240" s="201"/>
      <c r="D240" s="194" t="s">
        <v>304</v>
      </c>
      <c r="E240" s="202" t="s">
        <v>5</v>
      </c>
      <c r="F240" s="203" t="s">
        <v>1932</v>
      </c>
      <c r="H240" s="202" t="s">
        <v>5</v>
      </c>
      <c r="I240" s="204"/>
      <c r="L240" s="201"/>
      <c r="M240" s="205"/>
      <c r="N240" s="206"/>
      <c r="O240" s="206"/>
      <c r="P240" s="206"/>
      <c r="Q240" s="206"/>
      <c r="R240" s="206"/>
      <c r="S240" s="206"/>
      <c r="T240" s="207"/>
      <c r="AT240" s="202" t="s">
        <v>304</v>
      </c>
      <c r="AU240" s="202" t="s">
        <v>87</v>
      </c>
      <c r="AV240" s="12" t="s">
        <v>82</v>
      </c>
      <c r="AW240" s="12" t="s">
        <v>38</v>
      </c>
      <c r="AX240" s="12" t="s">
        <v>75</v>
      </c>
      <c r="AY240" s="202" t="s">
        <v>178</v>
      </c>
    </row>
    <row r="241" spans="2:65" s="13" customFormat="1">
      <c r="B241" s="208"/>
      <c r="D241" s="194" t="s">
        <v>304</v>
      </c>
      <c r="E241" s="209" t="s">
        <v>5</v>
      </c>
      <c r="F241" s="210" t="s">
        <v>1954</v>
      </c>
      <c r="H241" s="211">
        <v>1.2649999999999999</v>
      </c>
      <c r="I241" s="212"/>
      <c r="L241" s="208"/>
      <c r="M241" s="213"/>
      <c r="N241" s="214"/>
      <c r="O241" s="214"/>
      <c r="P241" s="214"/>
      <c r="Q241" s="214"/>
      <c r="R241" s="214"/>
      <c r="S241" s="214"/>
      <c r="T241" s="215"/>
      <c r="AT241" s="209" t="s">
        <v>304</v>
      </c>
      <c r="AU241" s="209" t="s">
        <v>87</v>
      </c>
      <c r="AV241" s="13" t="s">
        <v>87</v>
      </c>
      <c r="AW241" s="13" t="s">
        <v>38</v>
      </c>
      <c r="AX241" s="13" t="s">
        <v>75</v>
      </c>
      <c r="AY241" s="209" t="s">
        <v>178</v>
      </c>
    </row>
    <row r="242" spans="2:65" s="12" customFormat="1">
      <c r="B242" s="201"/>
      <c r="D242" s="194" t="s">
        <v>304</v>
      </c>
      <c r="E242" s="202" t="s">
        <v>5</v>
      </c>
      <c r="F242" s="203" t="s">
        <v>1882</v>
      </c>
      <c r="H242" s="202" t="s">
        <v>5</v>
      </c>
      <c r="I242" s="204"/>
      <c r="L242" s="201"/>
      <c r="M242" s="205"/>
      <c r="N242" s="206"/>
      <c r="O242" s="206"/>
      <c r="P242" s="206"/>
      <c r="Q242" s="206"/>
      <c r="R242" s="206"/>
      <c r="S242" s="206"/>
      <c r="T242" s="207"/>
      <c r="AT242" s="202" t="s">
        <v>304</v>
      </c>
      <c r="AU242" s="202" t="s">
        <v>87</v>
      </c>
      <c r="AV242" s="12" t="s">
        <v>82</v>
      </c>
      <c r="AW242" s="12" t="s">
        <v>38</v>
      </c>
      <c r="AX242" s="12" t="s">
        <v>75</v>
      </c>
      <c r="AY242" s="202" t="s">
        <v>178</v>
      </c>
    </row>
    <row r="243" spans="2:65" s="13" customFormat="1">
      <c r="B243" s="208"/>
      <c r="D243" s="194" t="s">
        <v>304</v>
      </c>
      <c r="E243" s="209" t="s">
        <v>5</v>
      </c>
      <c r="F243" s="210" t="s">
        <v>1955</v>
      </c>
      <c r="H243" s="211">
        <v>3.17</v>
      </c>
      <c r="I243" s="212"/>
      <c r="L243" s="208"/>
      <c r="M243" s="213"/>
      <c r="N243" s="214"/>
      <c r="O243" s="214"/>
      <c r="P243" s="214"/>
      <c r="Q243" s="214"/>
      <c r="R243" s="214"/>
      <c r="S243" s="214"/>
      <c r="T243" s="215"/>
      <c r="AT243" s="209" t="s">
        <v>304</v>
      </c>
      <c r="AU243" s="209" t="s">
        <v>87</v>
      </c>
      <c r="AV243" s="13" t="s">
        <v>87</v>
      </c>
      <c r="AW243" s="13" t="s">
        <v>38</v>
      </c>
      <c r="AX243" s="13" t="s">
        <v>75</v>
      </c>
      <c r="AY243" s="209" t="s">
        <v>178</v>
      </c>
    </row>
    <row r="244" spans="2:65" s="12" customFormat="1">
      <c r="B244" s="201"/>
      <c r="D244" s="194" t="s">
        <v>304</v>
      </c>
      <c r="E244" s="202" t="s">
        <v>5</v>
      </c>
      <c r="F244" s="203" t="s">
        <v>1935</v>
      </c>
      <c r="H244" s="202" t="s">
        <v>5</v>
      </c>
      <c r="I244" s="204"/>
      <c r="L244" s="201"/>
      <c r="M244" s="205"/>
      <c r="N244" s="206"/>
      <c r="O244" s="206"/>
      <c r="P244" s="206"/>
      <c r="Q244" s="206"/>
      <c r="R244" s="206"/>
      <c r="S244" s="206"/>
      <c r="T244" s="207"/>
      <c r="AT244" s="202" t="s">
        <v>304</v>
      </c>
      <c r="AU244" s="202" t="s">
        <v>87</v>
      </c>
      <c r="AV244" s="12" t="s">
        <v>82</v>
      </c>
      <c r="AW244" s="12" t="s">
        <v>38</v>
      </c>
      <c r="AX244" s="12" t="s">
        <v>75</v>
      </c>
      <c r="AY244" s="202" t="s">
        <v>178</v>
      </c>
    </row>
    <row r="245" spans="2:65" s="13" customFormat="1">
      <c r="B245" s="208"/>
      <c r="D245" s="194" t="s">
        <v>304</v>
      </c>
      <c r="E245" s="209" t="s">
        <v>5</v>
      </c>
      <c r="F245" s="210" t="s">
        <v>1956</v>
      </c>
      <c r="H245" s="211">
        <v>8.3480000000000008</v>
      </c>
      <c r="I245" s="212"/>
      <c r="L245" s="208"/>
      <c r="M245" s="213"/>
      <c r="N245" s="214"/>
      <c r="O245" s="214"/>
      <c r="P245" s="214"/>
      <c r="Q245" s="214"/>
      <c r="R245" s="214"/>
      <c r="S245" s="214"/>
      <c r="T245" s="215"/>
      <c r="AT245" s="209" t="s">
        <v>304</v>
      </c>
      <c r="AU245" s="209" t="s">
        <v>87</v>
      </c>
      <c r="AV245" s="13" t="s">
        <v>87</v>
      </c>
      <c r="AW245" s="13" t="s">
        <v>38</v>
      </c>
      <c r="AX245" s="13" t="s">
        <v>75</v>
      </c>
      <c r="AY245" s="209" t="s">
        <v>178</v>
      </c>
    </row>
    <row r="246" spans="2:65" s="14" customFormat="1">
      <c r="B246" s="216"/>
      <c r="D246" s="194" t="s">
        <v>304</v>
      </c>
      <c r="E246" s="217" t="s">
        <v>5</v>
      </c>
      <c r="F246" s="218" t="s">
        <v>309</v>
      </c>
      <c r="H246" s="219">
        <v>18.559000000000001</v>
      </c>
      <c r="I246" s="220"/>
      <c r="L246" s="216"/>
      <c r="M246" s="221"/>
      <c r="N246" s="222"/>
      <c r="O246" s="222"/>
      <c r="P246" s="222"/>
      <c r="Q246" s="222"/>
      <c r="R246" s="222"/>
      <c r="S246" s="222"/>
      <c r="T246" s="223"/>
      <c r="AT246" s="217" t="s">
        <v>304</v>
      </c>
      <c r="AU246" s="217" t="s">
        <v>87</v>
      </c>
      <c r="AV246" s="14" t="s">
        <v>177</v>
      </c>
      <c r="AW246" s="14" t="s">
        <v>38</v>
      </c>
      <c r="AX246" s="14" t="s">
        <v>82</v>
      </c>
      <c r="AY246" s="217" t="s">
        <v>178</v>
      </c>
    </row>
    <row r="247" spans="2:65" s="1" customFormat="1" ht="25.5" customHeight="1">
      <c r="B247" s="181"/>
      <c r="C247" s="182" t="s">
        <v>449</v>
      </c>
      <c r="D247" s="182" t="s">
        <v>180</v>
      </c>
      <c r="E247" s="183" t="s">
        <v>1957</v>
      </c>
      <c r="F247" s="184" t="s">
        <v>1958</v>
      </c>
      <c r="G247" s="185" t="s">
        <v>327</v>
      </c>
      <c r="H247" s="186">
        <v>1.3660000000000001</v>
      </c>
      <c r="I247" s="187"/>
      <c r="J247" s="188">
        <f>ROUND(I247*H247,2)</f>
        <v>0</v>
      </c>
      <c r="K247" s="184" t="s">
        <v>1831</v>
      </c>
      <c r="L247" s="42"/>
      <c r="M247" s="189" t="s">
        <v>5</v>
      </c>
      <c r="N247" s="190" t="s">
        <v>46</v>
      </c>
      <c r="O247" s="43"/>
      <c r="P247" s="191">
        <f>O247*H247</f>
        <v>0</v>
      </c>
      <c r="Q247" s="191">
        <v>2.45329</v>
      </c>
      <c r="R247" s="191">
        <f>Q247*H247</f>
        <v>3.35119414</v>
      </c>
      <c r="S247" s="191">
        <v>0</v>
      </c>
      <c r="T247" s="192">
        <f>S247*H247</f>
        <v>0</v>
      </c>
      <c r="AR247" s="25" t="s">
        <v>177</v>
      </c>
      <c r="AT247" s="25" t="s">
        <v>180</v>
      </c>
      <c r="AU247" s="25" t="s">
        <v>87</v>
      </c>
      <c r="AY247" s="25" t="s">
        <v>178</v>
      </c>
      <c r="BE247" s="193">
        <f>IF(N247="základní",J247,0)</f>
        <v>0</v>
      </c>
      <c r="BF247" s="193">
        <f>IF(N247="snížená",J247,0)</f>
        <v>0</v>
      </c>
      <c r="BG247" s="193">
        <f>IF(N247="zákl. přenesená",J247,0)</f>
        <v>0</v>
      </c>
      <c r="BH247" s="193">
        <f>IF(N247="sníž. přenesená",J247,0)</f>
        <v>0</v>
      </c>
      <c r="BI247" s="193">
        <f>IF(N247="nulová",J247,0)</f>
        <v>0</v>
      </c>
      <c r="BJ247" s="25" t="s">
        <v>82</v>
      </c>
      <c r="BK247" s="193">
        <f>ROUND(I247*H247,2)</f>
        <v>0</v>
      </c>
      <c r="BL247" s="25" t="s">
        <v>177</v>
      </c>
      <c r="BM247" s="25" t="s">
        <v>1959</v>
      </c>
    </row>
    <row r="248" spans="2:65" s="12" customFormat="1">
      <c r="B248" s="201"/>
      <c r="D248" s="194" t="s">
        <v>304</v>
      </c>
      <c r="E248" s="202" t="s">
        <v>5</v>
      </c>
      <c r="F248" s="203" t="s">
        <v>1836</v>
      </c>
      <c r="H248" s="202" t="s">
        <v>5</v>
      </c>
      <c r="I248" s="204"/>
      <c r="L248" s="201"/>
      <c r="M248" s="205"/>
      <c r="N248" s="206"/>
      <c r="O248" s="206"/>
      <c r="P248" s="206"/>
      <c r="Q248" s="206"/>
      <c r="R248" s="206"/>
      <c r="S248" s="206"/>
      <c r="T248" s="207"/>
      <c r="AT248" s="202" t="s">
        <v>304</v>
      </c>
      <c r="AU248" s="202" t="s">
        <v>87</v>
      </c>
      <c r="AV248" s="12" t="s">
        <v>82</v>
      </c>
      <c r="AW248" s="12" t="s">
        <v>38</v>
      </c>
      <c r="AX248" s="12" t="s">
        <v>75</v>
      </c>
      <c r="AY248" s="202" t="s">
        <v>178</v>
      </c>
    </row>
    <row r="249" spans="2:65" s="13" customFormat="1">
      <c r="B249" s="208"/>
      <c r="D249" s="194" t="s">
        <v>304</v>
      </c>
      <c r="E249" s="209" t="s">
        <v>5</v>
      </c>
      <c r="F249" s="210" t="s">
        <v>1960</v>
      </c>
      <c r="H249" s="211">
        <v>1.1859999999999999</v>
      </c>
      <c r="I249" s="212"/>
      <c r="L249" s="208"/>
      <c r="M249" s="213"/>
      <c r="N249" s="214"/>
      <c r="O249" s="214"/>
      <c r="P249" s="214"/>
      <c r="Q249" s="214"/>
      <c r="R249" s="214"/>
      <c r="S249" s="214"/>
      <c r="T249" s="215"/>
      <c r="AT249" s="209" t="s">
        <v>304</v>
      </c>
      <c r="AU249" s="209" t="s">
        <v>87</v>
      </c>
      <c r="AV249" s="13" t="s">
        <v>87</v>
      </c>
      <c r="AW249" s="13" t="s">
        <v>38</v>
      </c>
      <c r="AX249" s="13" t="s">
        <v>75</v>
      </c>
      <c r="AY249" s="209" t="s">
        <v>178</v>
      </c>
    </row>
    <row r="250" spans="2:65" s="12" customFormat="1">
      <c r="B250" s="201"/>
      <c r="D250" s="194" t="s">
        <v>304</v>
      </c>
      <c r="E250" s="202" t="s">
        <v>5</v>
      </c>
      <c r="F250" s="203" t="s">
        <v>1886</v>
      </c>
      <c r="H250" s="202" t="s">
        <v>5</v>
      </c>
      <c r="I250" s="204"/>
      <c r="L250" s="201"/>
      <c r="M250" s="205"/>
      <c r="N250" s="206"/>
      <c r="O250" s="206"/>
      <c r="P250" s="206"/>
      <c r="Q250" s="206"/>
      <c r="R250" s="206"/>
      <c r="S250" s="206"/>
      <c r="T250" s="207"/>
      <c r="AT250" s="202" t="s">
        <v>304</v>
      </c>
      <c r="AU250" s="202" t="s">
        <v>87</v>
      </c>
      <c r="AV250" s="12" t="s">
        <v>82</v>
      </c>
      <c r="AW250" s="12" t="s">
        <v>38</v>
      </c>
      <c r="AX250" s="12" t="s">
        <v>75</v>
      </c>
      <c r="AY250" s="202" t="s">
        <v>178</v>
      </c>
    </row>
    <row r="251" spans="2:65" s="13" customFormat="1">
      <c r="B251" s="208"/>
      <c r="D251" s="194" t="s">
        <v>304</v>
      </c>
      <c r="E251" s="209" t="s">
        <v>5</v>
      </c>
      <c r="F251" s="210" t="s">
        <v>1961</v>
      </c>
      <c r="H251" s="211">
        <v>0.18</v>
      </c>
      <c r="I251" s="212"/>
      <c r="L251" s="208"/>
      <c r="M251" s="213"/>
      <c r="N251" s="214"/>
      <c r="O251" s="214"/>
      <c r="P251" s="214"/>
      <c r="Q251" s="214"/>
      <c r="R251" s="214"/>
      <c r="S251" s="214"/>
      <c r="T251" s="215"/>
      <c r="AT251" s="209" t="s">
        <v>304</v>
      </c>
      <c r="AU251" s="209" t="s">
        <v>87</v>
      </c>
      <c r="AV251" s="13" t="s">
        <v>87</v>
      </c>
      <c r="AW251" s="13" t="s">
        <v>38</v>
      </c>
      <c r="AX251" s="13" t="s">
        <v>75</v>
      </c>
      <c r="AY251" s="209" t="s">
        <v>178</v>
      </c>
    </row>
    <row r="252" spans="2:65" s="14" customFormat="1">
      <c r="B252" s="216"/>
      <c r="D252" s="194" t="s">
        <v>304</v>
      </c>
      <c r="E252" s="217" t="s">
        <v>5</v>
      </c>
      <c r="F252" s="218" t="s">
        <v>309</v>
      </c>
      <c r="H252" s="219">
        <v>1.3660000000000001</v>
      </c>
      <c r="I252" s="220"/>
      <c r="L252" s="216"/>
      <c r="M252" s="221"/>
      <c r="N252" s="222"/>
      <c r="O252" s="222"/>
      <c r="P252" s="222"/>
      <c r="Q252" s="222"/>
      <c r="R252" s="222"/>
      <c r="S252" s="222"/>
      <c r="T252" s="223"/>
      <c r="AT252" s="217" t="s">
        <v>304</v>
      </c>
      <c r="AU252" s="217" t="s">
        <v>87</v>
      </c>
      <c r="AV252" s="14" t="s">
        <v>177</v>
      </c>
      <c r="AW252" s="14" t="s">
        <v>38</v>
      </c>
      <c r="AX252" s="14" t="s">
        <v>82</v>
      </c>
      <c r="AY252" s="217" t="s">
        <v>178</v>
      </c>
    </row>
    <row r="253" spans="2:65" s="1" customFormat="1" ht="16.5" customHeight="1">
      <c r="B253" s="181"/>
      <c r="C253" s="182" t="s">
        <v>455</v>
      </c>
      <c r="D253" s="182" t="s">
        <v>180</v>
      </c>
      <c r="E253" s="183" t="s">
        <v>1962</v>
      </c>
      <c r="F253" s="184" t="s">
        <v>1963</v>
      </c>
      <c r="G253" s="185" t="s">
        <v>302</v>
      </c>
      <c r="H253" s="186">
        <v>1.23</v>
      </c>
      <c r="I253" s="187"/>
      <c r="J253" s="188">
        <f>ROUND(I253*H253,2)</f>
        <v>0</v>
      </c>
      <c r="K253" s="184" t="s">
        <v>1831</v>
      </c>
      <c r="L253" s="42"/>
      <c r="M253" s="189" t="s">
        <v>5</v>
      </c>
      <c r="N253" s="190" t="s">
        <v>46</v>
      </c>
      <c r="O253" s="43"/>
      <c r="P253" s="191">
        <f>O253*H253</f>
        <v>0</v>
      </c>
      <c r="Q253" s="191">
        <v>2.47E-3</v>
      </c>
      <c r="R253" s="191">
        <f>Q253*H253</f>
        <v>3.0380999999999997E-3</v>
      </c>
      <c r="S253" s="191">
        <v>0</v>
      </c>
      <c r="T253" s="192">
        <f>S253*H253</f>
        <v>0</v>
      </c>
      <c r="AR253" s="25" t="s">
        <v>177</v>
      </c>
      <c r="AT253" s="25" t="s">
        <v>180</v>
      </c>
      <c r="AU253" s="25" t="s">
        <v>87</v>
      </c>
      <c r="AY253" s="25" t="s">
        <v>178</v>
      </c>
      <c r="BE253" s="193">
        <f>IF(N253="základní",J253,0)</f>
        <v>0</v>
      </c>
      <c r="BF253" s="193">
        <f>IF(N253="snížená",J253,0)</f>
        <v>0</v>
      </c>
      <c r="BG253" s="193">
        <f>IF(N253="zákl. přenesená",J253,0)</f>
        <v>0</v>
      </c>
      <c r="BH253" s="193">
        <f>IF(N253="sníž. přenesená",J253,0)</f>
        <v>0</v>
      </c>
      <c r="BI253" s="193">
        <f>IF(N253="nulová",J253,0)</f>
        <v>0</v>
      </c>
      <c r="BJ253" s="25" t="s">
        <v>82</v>
      </c>
      <c r="BK253" s="193">
        <f>ROUND(I253*H253,2)</f>
        <v>0</v>
      </c>
      <c r="BL253" s="25" t="s">
        <v>177</v>
      </c>
      <c r="BM253" s="25" t="s">
        <v>1964</v>
      </c>
    </row>
    <row r="254" spans="2:65" s="12" customFormat="1">
      <c r="B254" s="201"/>
      <c r="D254" s="194" t="s">
        <v>304</v>
      </c>
      <c r="E254" s="202" t="s">
        <v>5</v>
      </c>
      <c r="F254" s="203" t="s">
        <v>1836</v>
      </c>
      <c r="H254" s="202" t="s">
        <v>5</v>
      </c>
      <c r="I254" s="204"/>
      <c r="L254" s="201"/>
      <c r="M254" s="205"/>
      <c r="N254" s="206"/>
      <c r="O254" s="206"/>
      <c r="P254" s="206"/>
      <c r="Q254" s="206"/>
      <c r="R254" s="206"/>
      <c r="S254" s="206"/>
      <c r="T254" s="207"/>
      <c r="AT254" s="202" t="s">
        <v>304</v>
      </c>
      <c r="AU254" s="202" t="s">
        <v>87</v>
      </c>
      <c r="AV254" s="12" t="s">
        <v>82</v>
      </c>
      <c r="AW254" s="12" t="s">
        <v>38</v>
      </c>
      <c r="AX254" s="12" t="s">
        <v>75</v>
      </c>
      <c r="AY254" s="202" t="s">
        <v>178</v>
      </c>
    </row>
    <row r="255" spans="2:65" s="13" customFormat="1">
      <c r="B255" s="208"/>
      <c r="D255" s="194" t="s">
        <v>304</v>
      </c>
      <c r="E255" s="209" t="s">
        <v>5</v>
      </c>
      <c r="F255" s="210" t="s">
        <v>1965</v>
      </c>
      <c r="H255" s="211">
        <v>1.23</v>
      </c>
      <c r="I255" s="212"/>
      <c r="L255" s="208"/>
      <c r="M255" s="213"/>
      <c r="N255" s="214"/>
      <c r="O255" s="214"/>
      <c r="P255" s="214"/>
      <c r="Q255" s="214"/>
      <c r="R255" s="214"/>
      <c r="S255" s="214"/>
      <c r="T255" s="215"/>
      <c r="AT255" s="209" t="s">
        <v>304</v>
      </c>
      <c r="AU255" s="209" t="s">
        <v>87</v>
      </c>
      <c r="AV255" s="13" t="s">
        <v>87</v>
      </c>
      <c r="AW255" s="13" t="s">
        <v>38</v>
      </c>
      <c r="AX255" s="13" t="s">
        <v>75</v>
      </c>
      <c r="AY255" s="209" t="s">
        <v>178</v>
      </c>
    </row>
    <row r="256" spans="2:65" s="14" customFormat="1">
      <c r="B256" s="216"/>
      <c r="D256" s="194" t="s">
        <v>304</v>
      </c>
      <c r="E256" s="217" t="s">
        <v>5</v>
      </c>
      <c r="F256" s="218" t="s">
        <v>309</v>
      </c>
      <c r="H256" s="219">
        <v>1.23</v>
      </c>
      <c r="I256" s="220"/>
      <c r="L256" s="216"/>
      <c r="M256" s="221"/>
      <c r="N256" s="222"/>
      <c r="O256" s="222"/>
      <c r="P256" s="222"/>
      <c r="Q256" s="222"/>
      <c r="R256" s="222"/>
      <c r="S256" s="222"/>
      <c r="T256" s="223"/>
      <c r="AT256" s="217" t="s">
        <v>304</v>
      </c>
      <c r="AU256" s="217" t="s">
        <v>87</v>
      </c>
      <c r="AV256" s="14" t="s">
        <v>177</v>
      </c>
      <c r="AW256" s="14" t="s">
        <v>38</v>
      </c>
      <c r="AX256" s="14" t="s">
        <v>82</v>
      </c>
      <c r="AY256" s="217" t="s">
        <v>178</v>
      </c>
    </row>
    <row r="257" spans="2:65" s="1" customFormat="1" ht="16.5" customHeight="1">
      <c r="B257" s="181"/>
      <c r="C257" s="182" t="s">
        <v>10</v>
      </c>
      <c r="D257" s="182" t="s">
        <v>180</v>
      </c>
      <c r="E257" s="183" t="s">
        <v>1966</v>
      </c>
      <c r="F257" s="184" t="s">
        <v>1967</v>
      </c>
      <c r="G257" s="185" t="s">
        <v>302</v>
      </c>
      <c r="H257" s="186">
        <v>1.23</v>
      </c>
      <c r="I257" s="187"/>
      <c r="J257" s="188">
        <f>ROUND(I257*H257,2)</f>
        <v>0</v>
      </c>
      <c r="K257" s="184" t="s">
        <v>1831</v>
      </c>
      <c r="L257" s="42"/>
      <c r="M257" s="189" t="s">
        <v>5</v>
      </c>
      <c r="N257" s="190" t="s">
        <v>46</v>
      </c>
      <c r="O257" s="43"/>
      <c r="P257" s="191">
        <f>O257*H257</f>
        <v>0</v>
      </c>
      <c r="Q257" s="191">
        <v>0</v>
      </c>
      <c r="R257" s="191">
        <f>Q257*H257</f>
        <v>0</v>
      </c>
      <c r="S257" s="191">
        <v>0</v>
      </c>
      <c r="T257" s="192">
        <f>S257*H257</f>
        <v>0</v>
      </c>
      <c r="AR257" s="25" t="s">
        <v>177</v>
      </c>
      <c r="AT257" s="25" t="s">
        <v>180</v>
      </c>
      <c r="AU257" s="25" t="s">
        <v>87</v>
      </c>
      <c r="AY257" s="25" t="s">
        <v>178</v>
      </c>
      <c r="BE257" s="193">
        <f>IF(N257="základní",J257,0)</f>
        <v>0</v>
      </c>
      <c r="BF257" s="193">
        <f>IF(N257="snížená",J257,0)</f>
        <v>0</v>
      </c>
      <c r="BG257" s="193">
        <f>IF(N257="zákl. přenesená",J257,0)</f>
        <v>0</v>
      </c>
      <c r="BH257" s="193">
        <f>IF(N257="sníž. přenesená",J257,0)</f>
        <v>0</v>
      </c>
      <c r="BI257" s="193">
        <f>IF(N257="nulová",J257,0)</f>
        <v>0</v>
      </c>
      <c r="BJ257" s="25" t="s">
        <v>82</v>
      </c>
      <c r="BK257" s="193">
        <f>ROUND(I257*H257,2)</f>
        <v>0</v>
      </c>
      <c r="BL257" s="25" t="s">
        <v>177</v>
      </c>
      <c r="BM257" s="25" t="s">
        <v>1968</v>
      </c>
    </row>
    <row r="258" spans="2:65" s="1" customFormat="1" ht="16.5" customHeight="1">
      <c r="B258" s="181"/>
      <c r="C258" s="182" t="s">
        <v>466</v>
      </c>
      <c r="D258" s="182" t="s">
        <v>180</v>
      </c>
      <c r="E258" s="183" t="s">
        <v>1969</v>
      </c>
      <c r="F258" s="184" t="s">
        <v>1970</v>
      </c>
      <c r="G258" s="185" t="s">
        <v>365</v>
      </c>
      <c r="H258" s="186">
        <v>1.3759999999999999</v>
      </c>
      <c r="I258" s="187"/>
      <c r="J258" s="188">
        <f>ROUND(I258*H258,2)</f>
        <v>0</v>
      </c>
      <c r="K258" s="184" t="s">
        <v>1831</v>
      </c>
      <c r="L258" s="42"/>
      <c r="M258" s="189" t="s">
        <v>5</v>
      </c>
      <c r="N258" s="190" t="s">
        <v>46</v>
      </c>
      <c r="O258" s="43"/>
      <c r="P258" s="191">
        <f>O258*H258</f>
        <v>0</v>
      </c>
      <c r="Q258" s="191">
        <v>1.06277</v>
      </c>
      <c r="R258" s="191">
        <f>Q258*H258</f>
        <v>1.4623715199999998</v>
      </c>
      <c r="S258" s="191">
        <v>0</v>
      </c>
      <c r="T258" s="192">
        <f>S258*H258</f>
        <v>0</v>
      </c>
      <c r="AR258" s="25" t="s">
        <v>177</v>
      </c>
      <c r="AT258" s="25" t="s">
        <v>180</v>
      </c>
      <c r="AU258" s="25" t="s">
        <v>87</v>
      </c>
      <c r="AY258" s="25" t="s">
        <v>178</v>
      </c>
      <c r="BE258" s="193">
        <f>IF(N258="základní",J258,0)</f>
        <v>0</v>
      </c>
      <c r="BF258" s="193">
        <f>IF(N258="snížená",J258,0)</f>
        <v>0</v>
      </c>
      <c r="BG258" s="193">
        <f>IF(N258="zákl. přenesená",J258,0)</f>
        <v>0</v>
      </c>
      <c r="BH258" s="193">
        <f>IF(N258="sníž. přenesená",J258,0)</f>
        <v>0</v>
      </c>
      <c r="BI258" s="193">
        <f>IF(N258="nulová",J258,0)</f>
        <v>0</v>
      </c>
      <c r="BJ258" s="25" t="s">
        <v>82</v>
      </c>
      <c r="BK258" s="193">
        <f>ROUND(I258*H258,2)</f>
        <v>0</v>
      </c>
      <c r="BL258" s="25" t="s">
        <v>177</v>
      </c>
      <c r="BM258" s="25" t="s">
        <v>1971</v>
      </c>
    </row>
    <row r="259" spans="2:65" s="12" customFormat="1">
      <c r="B259" s="201"/>
      <c r="D259" s="194" t="s">
        <v>304</v>
      </c>
      <c r="E259" s="202" t="s">
        <v>5</v>
      </c>
      <c r="F259" s="203" t="s">
        <v>1836</v>
      </c>
      <c r="H259" s="202" t="s">
        <v>5</v>
      </c>
      <c r="I259" s="204"/>
      <c r="L259" s="201"/>
      <c r="M259" s="205"/>
      <c r="N259" s="206"/>
      <c r="O259" s="206"/>
      <c r="P259" s="206"/>
      <c r="Q259" s="206"/>
      <c r="R259" s="206"/>
      <c r="S259" s="206"/>
      <c r="T259" s="207"/>
      <c r="AT259" s="202" t="s">
        <v>304</v>
      </c>
      <c r="AU259" s="202" t="s">
        <v>87</v>
      </c>
      <c r="AV259" s="12" t="s">
        <v>82</v>
      </c>
      <c r="AW259" s="12" t="s">
        <v>38</v>
      </c>
      <c r="AX259" s="12" t="s">
        <v>75</v>
      </c>
      <c r="AY259" s="202" t="s">
        <v>178</v>
      </c>
    </row>
    <row r="260" spans="2:65" s="13" customFormat="1">
      <c r="B260" s="208"/>
      <c r="D260" s="194" t="s">
        <v>304</v>
      </c>
      <c r="E260" s="209" t="s">
        <v>5</v>
      </c>
      <c r="F260" s="210" t="s">
        <v>1972</v>
      </c>
      <c r="H260" s="211">
        <v>0.04</v>
      </c>
      <c r="I260" s="212"/>
      <c r="L260" s="208"/>
      <c r="M260" s="213"/>
      <c r="N260" s="214"/>
      <c r="O260" s="214"/>
      <c r="P260" s="214"/>
      <c r="Q260" s="214"/>
      <c r="R260" s="214"/>
      <c r="S260" s="214"/>
      <c r="T260" s="215"/>
      <c r="AT260" s="209" t="s">
        <v>304</v>
      </c>
      <c r="AU260" s="209" t="s">
        <v>87</v>
      </c>
      <c r="AV260" s="13" t="s">
        <v>87</v>
      </c>
      <c r="AW260" s="13" t="s">
        <v>38</v>
      </c>
      <c r="AX260" s="13" t="s">
        <v>75</v>
      </c>
      <c r="AY260" s="209" t="s">
        <v>178</v>
      </c>
    </row>
    <row r="261" spans="2:65" s="13" customFormat="1">
      <c r="B261" s="208"/>
      <c r="D261" s="194" t="s">
        <v>304</v>
      </c>
      <c r="E261" s="209" t="s">
        <v>5</v>
      </c>
      <c r="F261" s="210" t="s">
        <v>1973</v>
      </c>
      <c r="H261" s="211">
        <v>4.5999999999999999E-2</v>
      </c>
      <c r="I261" s="212"/>
      <c r="L261" s="208"/>
      <c r="M261" s="213"/>
      <c r="N261" s="214"/>
      <c r="O261" s="214"/>
      <c r="P261" s="214"/>
      <c r="Q261" s="214"/>
      <c r="R261" s="214"/>
      <c r="S261" s="214"/>
      <c r="T261" s="215"/>
      <c r="AT261" s="209" t="s">
        <v>304</v>
      </c>
      <c r="AU261" s="209" t="s">
        <v>87</v>
      </c>
      <c r="AV261" s="13" t="s">
        <v>87</v>
      </c>
      <c r="AW261" s="13" t="s">
        <v>38</v>
      </c>
      <c r="AX261" s="13" t="s">
        <v>75</v>
      </c>
      <c r="AY261" s="209" t="s">
        <v>178</v>
      </c>
    </row>
    <row r="262" spans="2:65" s="12" customFormat="1">
      <c r="B262" s="201"/>
      <c r="D262" s="194" t="s">
        <v>304</v>
      </c>
      <c r="E262" s="202" t="s">
        <v>5</v>
      </c>
      <c r="F262" s="203" t="s">
        <v>1872</v>
      </c>
      <c r="H262" s="202" t="s">
        <v>5</v>
      </c>
      <c r="I262" s="204"/>
      <c r="L262" s="201"/>
      <c r="M262" s="205"/>
      <c r="N262" s="206"/>
      <c r="O262" s="206"/>
      <c r="P262" s="206"/>
      <c r="Q262" s="206"/>
      <c r="R262" s="206"/>
      <c r="S262" s="206"/>
      <c r="T262" s="207"/>
      <c r="AT262" s="202" t="s">
        <v>304</v>
      </c>
      <c r="AU262" s="202" t="s">
        <v>87</v>
      </c>
      <c r="AV262" s="12" t="s">
        <v>82</v>
      </c>
      <c r="AW262" s="12" t="s">
        <v>38</v>
      </c>
      <c r="AX262" s="12" t="s">
        <v>75</v>
      </c>
      <c r="AY262" s="202" t="s">
        <v>178</v>
      </c>
    </row>
    <row r="263" spans="2:65" s="13" customFormat="1">
      <c r="B263" s="208"/>
      <c r="D263" s="194" t="s">
        <v>304</v>
      </c>
      <c r="E263" s="209" t="s">
        <v>5</v>
      </c>
      <c r="F263" s="210" t="s">
        <v>1974</v>
      </c>
      <c r="H263" s="211">
        <v>3.3000000000000002E-2</v>
      </c>
      <c r="I263" s="212"/>
      <c r="L263" s="208"/>
      <c r="M263" s="213"/>
      <c r="N263" s="214"/>
      <c r="O263" s="214"/>
      <c r="P263" s="214"/>
      <c r="Q263" s="214"/>
      <c r="R263" s="214"/>
      <c r="S263" s="214"/>
      <c r="T263" s="215"/>
      <c r="AT263" s="209" t="s">
        <v>304</v>
      </c>
      <c r="AU263" s="209" t="s">
        <v>87</v>
      </c>
      <c r="AV263" s="13" t="s">
        <v>87</v>
      </c>
      <c r="AW263" s="13" t="s">
        <v>38</v>
      </c>
      <c r="AX263" s="13" t="s">
        <v>75</v>
      </c>
      <c r="AY263" s="209" t="s">
        <v>178</v>
      </c>
    </row>
    <row r="264" spans="2:65" s="12" customFormat="1">
      <c r="B264" s="201"/>
      <c r="D264" s="194" t="s">
        <v>304</v>
      </c>
      <c r="E264" s="202" t="s">
        <v>5</v>
      </c>
      <c r="F264" s="203" t="s">
        <v>1874</v>
      </c>
      <c r="H264" s="202" t="s">
        <v>5</v>
      </c>
      <c r="I264" s="204"/>
      <c r="L264" s="201"/>
      <c r="M264" s="205"/>
      <c r="N264" s="206"/>
      <c r="O264" s="206"/>
      <c r="P264" s="206"/>
      <c r="Q264" s="206"/>
      <c r="R264" s="206"/>
      <c r="S264" s="206"/>
      <c r="T264" s="207"/>
      <c r="AT264" s="202" t="s">
        <v>304</v>
      </c>
      <c r="AU264" s="202" t="s">
        <v>87</v>
      </c>
      <c r="AV264" s="12" t="s">
        <v>82</v>
      </c>
      <c r="AW264" s="12" t="s">
        <v>38</v>
      </c>
      <c r="AX264" s="12" t="s">
        <v>75</v>
      </c>
      <c r="AY264" s="202" t="s">
        <v>178</v>
      </c>
    </row>
    <row r="265" spans="2:65" s="13" customFormat="1">
      <c r="B265" s="208"/>
      <c r="D265" s="194" t="s">
        <v>304</v>
      </c>
      <c r="E265" s="209" t="s">
        <v>5</v>
      </c>
      <c r="F265" s="210" t="s">
        <v>1975</v>
      </c>
      <c r="H265" s="211">
        <v>5.2999999999999999E-2</v>
      </c>
      <c r="I265" s="212"/>
      <c r="L265" s="208"/>
      <c r="M265" s="213"/>
      <c r="N265" s="214"/>
      <c r="O265" s="214"/>
      <c r="P265" s="214"/>
      <c r="Q265" s="214"/>
      <c r="R265" s="214"/>
      <c r="S265" s="214"/>
      <c r="T265" s="215"/>
      <c r="AT265" s="209" t="s">
        <v>304</v>
      </c>
      <c r="AU265" s="209" t="s">
        <v>87</v>
      </c>
      <c r="AV265" s="13" t="s">
        <v>87</v>
      </c>
      <c r="AW265" s="13" t="s">
        <v>38</v>
      </c>
      <c r="AX265" s="13" t="s">
        <v>75</v>
      </c>
      <c r="AY265" s="209" t="s">
        <v>178</v>
      </c>
    </row>
    <row r="266" spans="2:65" s="12" customFormat="1">
      <c r="B266" s="201"/>
      <c r="D266" s="194" t="s">
        <v>304</v>
      </c>
      <c r="E266" s="202" t="s">
        <v>5</v>
      </c>
      <c r="F266" s="203" t="s">
        <v>1976</v>
      </c>
      <c r="H266" s="202" t="s">
        <v>5</v>
      </c>
      <c r="I266" s="204"/>
      <c r="L266" s="201"/>
      <c r="M266" s="205"/>
      <c r="N266" s="206"/>
      <c r="O266" s="206"/>
      <c r="P266" s="206"/>
      <c r="Q266" s="206"/>
      <c r="R266" s="206"/>
      <c r="S266" s="206"/>
      <c r="T266" s="207"/>
      <c r="AT266" s="202" t="s">
        <v>304</v>
      </c>
      <c r="AU266" s="202" t="s">
        <v>87</v>
      </c>
      <c r="AV266" s="12" t="s">
        <v>82</v>
      </c>
      <c r="AW266" s="12" t="s">
        <v>38</v>
      </c>
      <c r="AX266" s="12" t="s">
        <v>75</v>
      </c>
      <c r="AY266" s="202" t="s">
        <v>178</v>
      </c>
    </row>
    <row r="267" spans="2:65" s="13" customFormat="1">
      <c r="B267" s="208"/>
      <c r="D267" s="194" t="s">
        <v>304</v>
      </c>
      <c r="E267" s="209" t="s">
        <v>5</v>
      </c>
      <c r="F267" s="210" t="s">
        <v>1977</v>
      </c>
      <c r="H267" s="211">
        <v>0.21299999999999999</v>
      </c>
      <c r="I267" s="212"/>
      <c r="L267" s="208"/>
      <c r="M267" s="213"/>
      <c r="N267" s="214"/>
      <c r="O267" s="214"/>
      <c r="P267" s="214"/>
      <c r="Q267" s="214"/>
      <c r="R267" s="214"/>
      <c r="S267" s="214"/>
      <c r="T267" s="215"/>
      <c r="AT267" s="209" t="s">
        <v>304</v>
      </c>
      <c r="AU267" s="209" t="s">
        <v>87</v>
      </c>
      <c r="AV267" s="13" t="s">
        <v>87</v>
      </c>
      <c r="AW267" s="13" t="s">
        <v>38</v>
      </c>
      <c r="AX267" s="13" t="s">
        <v>75</v>
      </c>
      <c r="AY267" s="209" t="s">
        <v>178</v>
      </c>
    </row>
    <row r="268" spans="2:65" s="12" customFormat="1">
      <c r="B268" s="201"/>
      <c r="D268" s="194" t="s">
        <v>304</v>
      </c>
      <c r="E268" s="202" t="s">
        <v>5</v>
      </c>
      <c r="F268" s="203" t="s">
        <v>1878</v>
      </c>
      <c r="H268" s="202" t="s">
        <v>5</v>
      </c>
      <c r="I268" s="204"/>
      <c r="L268" s="201"/>
      <c r="M268" s="205"/>
      <c r="N268" s="206"/>
      <c r="O268" s="206"/>
      <c r="P268" s="206"/>
      <c r="Q268" s="206"/>
      <c r="R268" s="206"/>
      <c r="S268" s="206"/>
      <c r="T268" s="207"/>
      <c r="AT268" s="202" t="s">
        <v>304</v>
      </c>
      <c r="AU268" s="202" t="s">
        <v>87</v>
      </c>
      <c r="AV268" s="12" t="s">
        <v>82</v>
      </c>
      <c r="AW268" s="12" t="s">
        <v>38</v>
      </c>
      <c r="AX268" s="12" t="s">
        <v>75</v>
      </c>
      <c r="AY268" s="202" t="s">
        <v>178</v>
      </c>
    </row>
    <row r="269" spans="2:65" s="13" customFormat="1">
      <c r="B269" s="208"/>
      <c r="D269" s="194" t="s">
        <v>304</v>
      </c>
      <c r="E269" s="209" t="s">
        <v>5</v>
      </c>
      <c r="F269" s="210" t="s">
        <v>1978</v>
      </c>
      <c r="H269" s="211">
        <v>0.112</v>
      </c>
      <c r="I269" s="212"/>
      <c r="L269" s="208"/>
      <c r="M269" s="213"/>
      <c r="N269" s="214"/>
      <c r="O269" s="214"/>
      <c r="P269" s="214"/>
      <c r="Q269" s="214"/>
      <c r="R269" s="214"/>
      <c r="S269" s="214"/>
      <c r="T269" s="215"/>
      <c r="AT269" s="209" t="s">
        <v>304</v>
      </c>
      <c r="AU269" s="209" t="s">
        <v>87</v>
      </c>
      <c r="AV269" s="13" t="s">
        <v>87</v>
      </c>
      <c r="AW269" s="13" t="s">
        <v>38</v>
      </c>
      <c r="AX269" s="13" t="s">
        <v>75</v>
      </c>
      <c r="AY269" s="209" t="s">
        <v>178</v>
      </c>
    </row>
    <row r="270" spans="2:65" s="12" customFormat="1">
      <c r="B270" s="201"/>
      <c r="D270" s="194" t="s">
        <v>304</v>
      </c>
      <c r="E270" s="202" t="s">
        <v>5</v>
      </c>
      <c r="F270" s="203" t="s">
        <v>1932</v>
      </c>
      <c r="H270" s="202" t="s">
        <v>5</v>
      </c>
      <c r="I270" s="204"/>
      <c r="L270" s="201"/>
      <c r="M270" s="205"/>
      <c r="N270" s="206"/>
      <c r="O270" s="206"/>
      <c r="P270" s="206"/>
      <c r="Q270" s="206"/>
      <c r="R270" s="206"/>
      <c r="S270" s="206"/>
      <c r="T270" s="207"/>
      <c r="AT270" s="202" t="s">
        <v>304</v>
      </c>
      <c r="AU270" s="202" t="s">
        <v>87</v>
      </c>
      <c r="AV270" s="12" t="s">
        <v>82</v>
      </c>
      <c r="AW270" s="12" t="s">
        <v>38</v>
      </c>
      <c r="AX270" s="12" t="s">
        <v>75</v>
      </c>
      <c r="AY270" s="202" t="s">
        <v>178</v>
      </c>
    </row>
    <row r="271" spans="2:65" s="13" customFormat="1">
      <c r="B271" s="208"/>
      <c r="D271" s="194" t="s">
        <v>304</v>
      </c>
      <c r="E271" s="209" t="s">
        <v>5</v>
      </c>
      <c r="F271" s="210" t="s">
        <v>1979</v>
      </c>
      <c r="H271" s="211">
        <v>8.5999999999999993E-2</v>
      </c>
      <c r="I271" s="212"/>
      <c r="L271" s="208"/>
      <c r="M271" s="213"/>
      <c r="N271" s="214"/>
      <c r="O271" s="214"/>
      <c r="P271" s="214"/>
      <c r="Q271" s="214"/>
      <c r="R271" s="214"/>
      <c r="S271" s="214"/>
      <c r="T271" s="215"/>
      <c r="AT271" s="209" t="s">
        <v>304</v>
      </c>
      <c r="AU271" s="209" t="s">
        <v>87</v>
      </c>
      <c r="AV271" s="13" t="s">
        <v>87</v>
      </c>
      <c r="AW271" s="13" t="s">
        <v>38</v>
      </c>
      <c r="AX271" s="13" t="s">
        <v>75</v>
      </c>
      <c r="AY271" s="209" t="s">
        <v>178</v>
      </c>
    </row>
    <row r="272" spans="2:65" s="12" customFormat="1">
      <c r="B272" s="201"/>
      <c r="D272" s="194" t="s">
        <v>304</v>
      </c>
      <c r="E272" s="202" t="s">
        <v>5</v>
      </c>
      <c r="F272" s="203" t="s">
        <v>1980</v>
      </c>
      <c r="H272" s="202" t="s">
        <v>5</v>
      </c>
      <c r="I272" s="204"/>
      <c r="L272" s="201"/>
      <c r="M272" s="205"/>
      <c r="N272" s="206"/>
      <c r="O272" s="206"/>
      <c r="P272" s="206"/>
      <c r="Q272" s="206"/>
      <c r="R272" s="206"/>
      <c r="S272" s="206"/>
      <c r="T272" s="207"/>
      <c r="AT272" s="202" t="s">
        <v>304</v>
      </c>
      <c r="AU272" s="202" t="s">
        <v>87</v>
      </c>
      <c r="AV272" s="12" t="s">
        <v>82</v>
      </c>
      <c r="AW272" s="12" t="s">
        <v>38</v>
      </c>
      <c r="AX272" s="12" t="s">
        <v>75</v>
      </c>
      <c r="AY272" s="202" t="s">
        <v>178</v>
      </c>
    </row>
    <row r="273" spans="2:65" s="13" customFormat="1">
      <c r="B273" s="208"/>
      <c r="D273" s="194" t="s">
        <v>304</v>
      </c>
      <c r="E273" s="209" t="s">
        <v>5</v>
      </c>
      <c r="F273" s="210" t="s">
        <v>1981</v>
      </c>
      <c r="H273" s="211">
        <v>0.216</v>
      </c>
      <c r="I273" s="212"/>
      <c r="L273" s="208"/>
      <c r="M273" s="213"/>
      <c r="N273" s="214"/>
      <c r="O273" s="214"/>
      <c r="P273" s="214"/>
      <c r="Q273" s="214"/>
      <c r="R273" s="214"/>
      <c r="S273" s="214"/>
      <c r="T273" s="215"/>
      <c r="AT273" s="209" t="s">
        <v>304</v>
      </c>
      <c r="AU273" s="209" t="s">
        <v>87</v>
      </c>
      <c r="AV273" s="13" t="s">
        <v>87</v>
      </c>
      <c r="AW273" s="13" t="s">
        <v>38</v>
      </c>
      <c r="AX273" s="13" t="s">
        <v>75</v>
      </c>
      <c r="AY273" s="209" t="s">
        <v>178</v>
      </c>
    </row>
    <row r="274" spans="2:65" s="12" customFormat="1">
      <c r="B274" s="201"/>
      <c r="D274" s="194" t="s">
        <v>304</v>
      </c>
      <c r="E274" s="202" t="s">
        <v>5</v>
      </c>
      <c r="F274" s="203" t="s">
        <v>1935</v>
      </c>
      <c r="H274" s="202" t="s">
        <v>5</v>
      </c>
      <c r="I274" s="204"/>
      <c r="L274" s="201"/>
      <c r="M274" s="205"/>
      <c r="N274" s="206"/>
      <c r="O274" s="206"/>
      <c r="P274" s="206"/>
      <c r="Q274" s="206"/>
      <c r="R274" s="206"/>
      <c r="S274" s="206"/>
      <c r="T274" s="207"/>
      <c r="AT274" s="202" t="s">
        <v>304</v>
      </c>
      <c r="AU274" s="202" t="s">
        <v>87</v>
      </c>
      <c r="AV274" s="12" t="s">
        <v>82</v>
      </c>
      <c r="AW274" s="12" t="s">
        <v>38</v>
      </c>
      <c r="AX274" s="12" t="s">
        <v>75</v>
      </c>
      <c r="AY274" s="202" t="s">
        <v>178</v>
      </c>
    </row>
    <row r="275" spans="2:65" s="13" customFormat="1">
      <c r="B275" s="208"/>
      <c r="D275" s="194" t="s">
        <v>304</v>
      </c>
      <c r="E275" s="209" t="s">
        <v>5</v>
      </c>
      <c r="F275" s="210" t="s">
        <v>1982</v>
      </c>
      <c r="H275" s="211">
        <v>0.56799999999999995</v>
      </c>
      <c r="I275" s="212"/>
      <c r="L275" s="208"/>
      <c r="M275" s="213"/>
      <c r="N275" s="214"/>
      <c r="O275" s="214"/>
      <c r="P275" s="214"/>
      <c r="Q275" s="214"/>
      <c r="R275" s="214"/>
      <c r="S275" s="214"/>
      <c r="T275" s="215"/>
      <c r="AT275" s="209" t="s">
        <v>304</v>
      </c>
      <c r="AU275" s="209" t="s">
        <v>87</v>
      </c>
      <c r="AV275" s="13" t="s">
        <v>87</v>
      </c>
      <c r="AW275" s="13" t="s">
        <v>38</v>
      </c>
      <c r="AX275" s="13" t="s">
        <v>75</v>
      </c>
      <c r="AY275" s="209" t="s">
        <v>178</v>
      </c>
    </row>
    <row r="276" spans="2:65" s="12" customFormat="1">
      <c r="B276" s="201"/>
      <c r="D276" s="194" t="s">
        <v>304</v>
      </c>
      <c r="E276" s="202" t="s">
        <v>5</v>
      </c>
      <c r="F276" s="203" t="s">
        <v>1886</v>
      </c>
      <c r="H276" s="202" t="s">
        <v>5</v>
      </c>
      <c r="I276" s="204"/>
      <c r="L276" s="201"/>
      <c r="M276" s="205"/>
      <c r="N276" s="206"/>
      <c r="O276" s="206"/>
      <c r="P276" s="206"/>
      <c r="Q276" s="206"/>
      <c r="R276" s="206"/>
      <c r="S276" s="206"/>
      <c r="T276" s="207"/>
      <c r="AT276" s="202" t="s">
        <v>304</v>
      </c>
      <c r="AU276" s="202" t="s">
        <v>87</v>
      </c>
      <c r="AV276" s="12" t="s">
        <v>82</v>
      </c>
      <c r="AW276" s="12" t="s">
        <v>38</v>
      </c>
      <c r="AX276" s="12" t="s">
        <v>75</v>
      </c>
      <c r="AY276" s="202" t="s">
        <v>178</v>
      </c>
    </row>
    <row r="277" spans="2:65" s="13" customFormat="1">
      <c r="B277" s="208"/>
      <c r="D277" s="194" t="s">
        <v>304</v>
      </c>
      <c r="E277" s="209" t="s">
        <v>5</v>
      </c>
      <c r="F277" s="210" t="s">
        <v>1983</v>
      </c>
      <c r="H277" s="211">
        <v>8.9999999999999993E-3</v>
      </c>
      <c r="I277" s="212"/>
      <c r="L277" s="208"/>
      <c r="M277" s="213"/>
      <c r="N277" s="214"/>
      <c r="O277" s="214"/>
      <c r="P277" s="214"/>
      <c r="Q277" s="214"/>
      <c r="R277" s="214"/>
      <c r="S277" s="214"/>
      <c r="T277" s="215"/>
      <c r="AT277" s="209" t="s">
        <v>304</v>
      </c>
      <c r="AU277" s="209" t="s">
        <v>87</v>
      </c>
      <c r="AV277" s="13" t="s">
        <v>87</v>
      </c>
      <c r="AW277" s="13" t="s">
        <v>38</v>
      </c>
      <c r="AX277" s="13" t="s">
        <v>75</v>
      </c>
      <c r="AY277" s="209" t="s">
        <v>178</v>
      </c>
    </row>
    <row r="278" spans="2:65" s="14" customFormat="1">
      <c r="B278" s="216"/>
      <c r="D278" s="194" t="s">
        <v>304</v>
      </c>
      <c r="E278" s="217" t="s">
        <v>5</v>
      </c>
      <c r="F278" s="218" t="s">
        <v>309</v>
      </c>
      <c r="H278" s="219">
        <v>1.3759999999999999</v>
      </c>
      <c r="I278" s="220"/>
      <c r="L278" s="216"/>
      <c r="M278" s="221"/>
      <c r="N278" s="222"/>
      <c r="O278" s="222"/>
      <c r="P278" s="222"/>
      <c r="Q278" s="222"/>
      <c r="R278" s="222"/>
      <c r="S278" s="222"/>
      <c r="T278" s="223"/>
      <c r="AT278" s="217" t="s">
        <v>304</v>
      </c>
      <c r="AU278" s="217" t="s">
        <v>87</v>
      </c>
      <c r="AV278" s="14" t="s">
        <v>177</v>
      </c>
      <c r="AW278" s="14" t="s">
        <v>38</v>
      </c>
      <c r="AX278" s="14" t="s">
        <v>82</v>
      </c>
      <c r="AY278" s="217" t="s">
        <v>178</v>
      </c>
    </row>
    <row r="279" spans="2:65" s="1" customFormat="1" ht="16.5" customHeight="1">
      <c r="B279" s="181"/>
      <c r="C279" s="182" t="s">
        <v>480</v>
      </c>
      <c r="D279" s="182" t="s">
        <v>180</v>
      </c>
      <c r="E279" s="183" t="s">
        <v>1984</v>
      </c>
      <c r="F279" s="184" t="s">
        <v>1985</v>
      </c>
      <c r="G279" s="185" t="s">
        <v>327</v>
      </c>
      <c r="H279" s="186">
        <v>12.225</v>
      </c>
      <c r="I279" s="187"/>
      <c r="J279" s="188">
        <f>ROUND(I279*H279,2)</f>
        <v>0</v>
      </c>
      <c r="K279" s="184" t="s">
        <v>1831</v>
      </c>
      <c r="L279" s="42"/>
      <c r="M279" s="189" t="s">
        <v>5</v>
      </c>
      <c r="N279" s="190" t="s">
        <v>46</v>
      </c>
      <c r="O279" s="43"/>
      <c r="P279" s="191">
        <f>O279*H279</f>
        <v>0</v>
      </c>
      <c r="Q279" s="191">
        <v>2.2563399999999998</v>
      </c>
      <c r="R279" s="191">
        <f>Q279*H279</f>
        <v>27.583756499999996</v>
      </c>
      <c r="S279" s="191">
        <v>0</v>
      </c>
      <c r="T279" s="192">
        <f>S279*H279</f>
        <v>0</v>
      </c>
      <c r="AR279" s="25" t="s">
        <v>177</v>
      </c>
      <c r="AT279" s="25" t="s">
        <v>180</v>
      </c>
      <c r="AU279" s="25" t="s">
        <v>87</v>
      </c>
      <c r="AY279" s="25" t="s">
        <v>178</v>
      </c>
      <c r="BE279" s="193">
        <f>IF(N279="základní",J279,0)</f>
        <v>0</v>
      </c>
      <c r="BF279" s="193">
        <f>IF(N279="snížená",J279,0)</f>
        <v>0</v>
      </c>
      <c r="BG279" s="193">
        <f>IF(N279="zákl. přenesená",J279,0)</f>
        <v>0</v>
      </c>
      <c r="BH279" s="193">
        <f>IF(N279="sníž. přenesená",J279,0)</f>
        <v>0</v>
      </c>
      <c r="BI279" s="193">
        <f>IF(N279="nulová",J279,0)</f>
        <v>0</v>
      </c>
      <c r="BJ279" s="25" t="s">
        <v>82</v>
      </c>
      <c r="BK279" s="193">
        <f>ROUND(I279*H279,2)</f>
        <v>0</v>
      </c>
      <c r="BL279" s="25" t="s">
        <v>177</v>
      </c>
      <c r="BM279" s="25" t="s">
        <v>1986</v>
      </c>
    </row>
    <row r="280" spans="2:65" s="12" customFormat="1">
      <c r="B280" s="201"/>
      <c r="D280" s="194" t="s">
        <v>304</v>
      </c>
      <c r="E280" s="202" t="s">
        <v>5</v>
      </c>
      <c r="F280" s="203" t="s">
        <v>1856</v>
      </c>
      <c r="H280" s="202" t="s">
        <v>5</v>
      </c>
      <c r="I280" s="204"/>
      <c r="L280" s="201"/>
      <c r="M280" s="205"/>
      <c r="N280" s="206"/>
      <c r="O280" s="206"/>
      <c r="P280" s="206"/>
      <c r="Q280" s="206"/>
      <c r="R280" s="206"/>
      <c r="S280" s="206"/>
      <c r="T280" s="207"/>
      <c r="AT280" s="202" t="s">
        <v>304</v>
      </c>
      <c r="AU280" s="202" t="s">
        <v>87</v>
      </c>
      <c r="AV280" s="12" t="s">
        <v>82</v>
      </c>
      <c r="AW280" s="12" t="s">
        <v>38</v>
      </c>
      <c r="AX280" s="12" t="s">
        <v>75</v>
      </c>
      <c r="AY280" s="202" t="s">
        <v>178</v>
      </c>
    </row>
    <row r="281" spans="2:65" s="13" customFormat="1">
      <c r="B281" s="208"/>
      <c r="D281" s="194" t="s">
        <v>304</v>
      </c>
      <c r="E281" s="209" t="s">
        <v>5</v>
      </c>
      <c r="F281" s="210" t="s">
        <v>1987</v>
      </c>
      <c r="H281" s="211">
        <v>8.2880000000000003</v>
      </c>
      <c r="I281" s="212"/>
      <c r="L281" s="208"/>
      <c r="M281" s="213"/>
      <c r="N281" s="214"/>
      <c r="O281" s="214"/>
      <c r="P281" s="214"/>
      <c r="Q281" s="214"/>
      <c r="R281" s="214"/>
      <c r="S281" s="214"/>
      <c r="T281" s="215"/>
      <c r="AT281" s="209" t="s">
        <v>304</v>
      </c>
      <c r="AU281" s="209" t="s">
        <v>87</v>
      </c>
      <c r="AV281" s="13" t="s">
        <v>87</v>
      </c>
      <c r="AW281" s="13" t="s">
        <v>38</v>
      </c>
      <c r="AX281" s="13" t="s">
        <v>75</v>
      </c>
      <c r="AY281" s="209" t="s">
        <v>178</v>
      </c>
    </row>
    <row r="282" spans="2:65" s="13" customFormat="1">
      <c r="B282" s="208"/>
      <c r="D282" s="194" t="s">
        <v>304</v>
      </c>
      <c r="E282" s="209" t="s">
        <v>5</v>
      </c>
      <c r="F282" s="210" t="s">
        <v>1988</v>
      </c>
      <c r="H282" s="211">
        <v>0.82899999999999996</v>
      </c>
      <c r="I282" s="212"/>
      <c r="L282" s="208"/>
      <c r="M282" s="213"/>
      <c r="N282" s="214"/>
      <c r="O282" s="214"/>
      <c r="P282" s="214"/>
      <c r="Q282" s="214"/>
      <c r="R282" s="214"/>
      <c r="S282" s="214"/>
      <c r="T282" s="215"/>
      <c r="AT282" s="209" t="s">
        <v>304</v>
      </c>
      <c r="AU282" s="209" t="s">
        <v>87</v>
      </c>
      <c r="AV282" s="13" t="s">
        <v>87</v>
      </c>
      <c r="AW282" s="13" t="s">
        <v>38</v>
      </c>
      <c r="AX282" s="13" t="s">
        <v>75</v>
      </c>
      <c r="AY282" s="209" t="s">
        <v>178</v>
      </c>
    </row>
    <row r="283" spans="2:65" s="12" customFormat="1">
      <c r="B283" s="201"/>
      <c r="D283" s="194" t="s">
        <v>304</v>
      </c>
      <c r="E283" s="202" t="s">
        <v>5</v>
      </c>
      <c r="F283" s="203" t="s">
        <v>1868</v>
      </c>
      <c r="H283" s="202" t="s">
        <v>5</v>
      </c>
      <c r="I283" s="204"/>
      <c r="L283" s="201"/>
      <c r="M283" s="205"/>
      <c r="N283" s="206"/>
      <c r="O283" s="206"/>
      <c r="P283" s="206"/>
      <c r="Q283" s="206"/>
      <c r="R283" s="206"/>
      <c r="S283" s="206"/>
      <c r="T283" s="207"/>
      <c r="AT283" s="202" t="s">
        <v>304</v>
      </c>
      <c r="AU283" s="202" t="s">
        <v>87</v>
      </c>
      <c r="AV283" s="12" t="s">
        <v>82</v>
      </c>
      <c r="AW283" s="12" t="s">
        <v>38</v>
      </c>
      <c r="AX283" s="12" t="s">
        <v>75</v>
      </c>
      <c r="AY283" s="202" t="s">
        <v>178</v>
      </c>
    </row>
    <row r="284" spans="2:65" s="13" customFormat="1">
      <c r="B284" s="208"/>
      <c r="D284" s="194" t="s">
        <v>304</v>
      </c>
      <c r="E284" s="209" t="s">
        <v>5</v>
      </c>
      <c r="F284" s="210" t="s">
        <v>1989</v>
      </c>
      <c r="H284" s="211">
        <v>1.87</v>
      </c>
      <c r="I284" s="212"/>
      <c r="L284" s="208"/>
      <c r="M284" s="213"/>
      <c r="N284" s="214"/>
      <c r="O284" s="214"/>
      <c r="P284" s="214"/>
      <c r="Q284" s="214"/>
      <c r="R284" s="214"/>
      <c r="S284" s="214"/>
      <c r="T284" s="215"/>
      <c r="AT284" s="209" t="s">
        <v>304</v>
      </c>
      <c r="AU284" s="209" t="s">
        <v>87</v>
      </c>
      <c r="AV284" s="13" t="s">
        <v>87</v>
      </c>
      <c r="AW284" s="13" t="s">
        <v>38</v>
      </c>
      <c r="AX284" s="13" t="s">
        <v>75</v>
      </c>
      <c r="AY284" s="209" t="s">
        <v>178</v>
      </c>
    </row>
    <row r="285" spans="2:65" s="12" customFormat="1">
      <c r="B285" s="201"/>
      <c r="D285" s="194" t="s">
        <v>304</v>
      </c>
      <c r="E285" s="202" t="s">
        <v>5</v>
      </c>
      <c r="F285" s="203" t="s">
        <v>1843</v>
      </c>
      <c r="H285" s="202" t="s">
        <v>5</v>
      </c>
      <c r="I285" s="204"/>
      <c r="L285" s="201"/>
      <c r="M285" s="205"/>
      <c r="N285" s="206"/>
      <c r="O285" s="206"/>
      <c r="P285" s="206"/>
      <c r="Q285" s="206"/>
      <c r="R285" s="206"/>
      <c r="S285" s="206"/>
      <c r="T285" s="207"/>
      <c r="AT285" s="202" t="s">
        <v>304</v>
      </c>
      <c r="AU285" s="202" t="s">
        <v>87</v>
      </c>
      <c r="AV285" s="12" t="s">
        <v>82</v>
      </c>
      <c r="AW285" s="12" t="s">
        <v>38</v>
      </c>
      <c r="AX285" s="12" t="s">
        <v>75</v>
      </c>
      <c r="AY285" s="202" t="s">
        <v>178</v>
      </c>
    </row>
    <row r="286" spans="2:65" s="13" customFormat="1">
      <c r="B286" s="208"/>
      <c r="D286" s="194" t="s">
        <v>304</v>
      </c>
      <c r="E286" s="209" t="s">
        <v>5</v>
      </c>
      <c r="F286" s="210" t="s">
        <v>1990</v>
      </c>
      <c r="H286" s="211">
        <v>1.238</v>
      </c>
      <c r="I286" s="212"/>
      <c r="L286" s="208"/>
      <c r="M286" s="213"/>
      <c r="N286" s="214"/>
      <c r="O286" s="214"/>
      <c r="P286" s="214"/>
      <c r="Q286" s="214"/>
      <c r="R286" s="214"/>
      <c r="S286" s="214"/>
      <c r="T286" s="215"/>
      <c r="AT286" s="209" t="s">
        <v>304</v>
      </c>
      <c r="AU286" s="209" t="s">
        <v>87</v>
      </c>
      <c r="AV286" s="13" t="s">
        <v>87</v>
      </c>
      <c r="AW286" s="13" t="s">
        <v>38</v>
      </c>
      <c r="AX286" s="13" t="s">
        <v>75</v>
      </c>
      <c r="AY286" s="209" t="s">
        <v>178</v>
      </c>
    </row>
    <row r="287" spans="2:65" s="14" customFormat="1">
      <c r="B287" s="216"/>
      <c r="D287" s="194" t="s">
        <v>304</v>
      </c>
      <c r="E287" s="217" t="s">
        <v>5</v>
      </c>
      <c r="F287" s="218" t="s">
        <v>309</v>
      </c>
      <c r="H287" s="219">
        <v>12.225</v>
      </c>
      <c r="I287" s="220"/>
      <c r="L287" s="216"/>
      <c r="M287" s="221"/>
      <c r="N287" s="222"/>
      <c r="O287" s="222"/>
      <c r="P287" s="222"/>
      <c r="Q287" s="222"/>
      <c r="R287" s="222"/>
      <c r="S287" s="222"/>
      <c r="T287" s="223"/>
      <c r="AT287" s="217" t="s">
        <v>304</v>
      </c>
      <c r="AU287" s="217" t="s">
        <v>87</v>
      </c>
      <c r="AV287" s="14" t="s">
        <v>177</v>
      </c>
      <c r="AW287" s="14" t="s">
        <v>38</v>
      </c>
      <c r="AX287" s="14" t="s">
        <v>82</v>
      </c>
      <c r="AY287" s="217" t="s">
        <v>178</v>
      </c>
    </row>
    <row r="288" spans="2:65" s="1" customFormat="1" ht="16.5" customHeight="1">
      <c r="B288" s="181"/>
      <c r="C288" s="182" t="s">
        <v>484</v>
      </c>
      <c r="D288" s="182" t="s">
        <v>180</v>
      </c>
      <c r="E288" s="183" t="s">
        <v>1991</v>
      </c>
      <c r="F288" s="184" t="s">
        <v>1992</v>
      </c>
      <c r="G288" s="185" t="s">
        <v>327</v>
      </c>
      <c r="H288" s="186">
        <v>26.532</v>
      </c>
      <c r="I288" s="187"/>
      <c r="J288" s="188">
        <f>ROUND(I288*H288,2)</f>
        <v>0</v>
      </c>
      <c r="K288" s="184" t="s">
        <v>1831</v>
      </c>
      <c r="L288" s="42"/>
      <c r="M288" s="189" t="s">
        <v>5</v>
      </c>
      <c r="N288" s="190" t="s">
        <v>46</v>
      </c>
      <c r="O288" s="43"/>
      <c r="P288" s="191">
        <f>O288*H288</f>
        <v>0</v>
      </c>
      <c r="Q288" s="191">
        <v>2.45329</v>
      </c>
      <c r="R288" s="191">
        <f>Q288*H288</f>
        <v>65.090690280000004</v>
      </c>
      <c r="S288" s="191">
        <v>0</v>
      </c>
      <c r="T288" s="192">
        <f>S288*H288</f>
        <v>0</v>
      </c>
      <c r="AR288" s="25" t="s">
        <v>177</v>
      </c>
      <c r="AT288" s="25" t="s">
        <v>180</v>
      </c>
      <c r="AU288" s="25" t="s">
        <v>87</v>
      </c>
      <c r="AY288" s="25" t="s">
        <v>178</v>
      </c>
      <c r="BE288" s="193">
        <f>IF(N288="základní",J288,0)</f>
        <v>0</v>
      </c>
      <c r="BF288" s="193">
        <f>IF(N288="snížená",J288,0)</f>
        <v>0</v>
      </c>
      <c r="BG288" s="193">
        <f>IF(N288="zákl. přenesená",J288,0)</f>
        <v>0</v>
      </c>
      <c r="BH288" s="193">
        <f>IF(N288="sníž. přenesená",J288,0)</f>
        <v>0</v>
      </c>
      <c r="BI288" s="193">
        <f>IF(N288="nulová",J288,0)</f>
        <v>0</v>
      </c>
      <c r="BJ288" s="25" t="s">
        <v>82</v>
      </c>
      <c r="BK288" s="193">
        <f>ROUND(I288*H288,2)</f>
        <v>0</v>
      </c>
      <c r="BL288" s="25" t="s">
        <v>177</v>
      </c>
      <c r="BM288" s="25" t="s">
        <v>1993</v>
      </c>
    </row>
    <row r="289" spans="2:65" s="12" customFormat="1">
      <c r="B289" s="201"/>
      <c r="D289" s="194" t="s">
        <v>304</v>
      </c>
      <c r="E289" s="202" t="s">
        <v>5</v>
      </c>
      <c r="F289" s="203" t="s">
        <v>1994</v>
      </c>
      <c r="H289" s="202" t="s">
        <v>5</v>
      </c>
      <c r="I289" s="204"/>
      <c r="L289" s="201"/>
      <c r="M289" s="205"/>
      <c r="N289" s="206"/>
      <c r="O289" s="206"/>
      <c r="P289" s="206"/>
      <c r="Q289" s="206"/>
      <c r="R289" s="206"/>
      <c r="S289" s="206"/>
      <c r="T289" s="207"/>
      <c r="AT289" s="202" t="s">
        <v>304</v>
      </c>
      <c r="AU289" s="202" t="s">
        <v>87</v>
      </c>
      <c r="AV289" s="12" t="s">
        <v>82</v>
      </c>
      <c r="AW289" s="12" t="s">
        <v>38</v>
      </c>
      <c r="AX289" s="12" t="s">
        <v>75</v>
      </c>
      <c r="AY289" s="202" t="s">
        <v>178</v>
      </c>
    </row>
    <row r="290" spans="2:65" s="13" customFormat="1">
      <c r="B290" s="208"/>
      <c r="D290" s="194" t="s">
        <v>304</v>
      </c>
      <c r="E290" s="209" t="s">
        <v>5</v>
      </c>
      <c r="F290" s="210" t="s">
        <v>1995</v>
      </c>
      <c r="H290" s="211">
        <v>10.987</v>
      </c>
      <c r="I290" s="212"/>
      <c r="L290" s="208"/>
      <c r="M290" s="213"/>
      <c r="N290" s="214"/>
      <c r="O290" s="214"/>
      <c r="P290" s="214"/>
      <c r="Q290" s="214"/>
      <c r="R290" s="214"/>
      <c r="S290" s="214"/>
      <c r="T290" s="215"/>
      <c r="AT290" s="209" t="s">
        <v>304</v>
      </c>
      <c r="AU290" s="209" t="s">
        <v>87</v>
      </c>
      <c r="AV290" s="13" t="s">
        <v>87</v>
      </c>
      <c r="AW290" s="13" t="s">
        <v>38</v>
      </c>
      <c r="AX290" s="13" t="s">
        <v>75</v>
      </c>
      <c r="AY290" s="209" t="s">
        <v>178</v>
      </c>
    </row>
    <row r="291" spans="2:65" s="13" customFormat="1">
      <c r="B291" s="208"/>
      <c r="D291" s="194" t="s">
        <v>304</v>
      </c>
      <c r="E291" s="209" t="s">
        <v>5</v>
      </c>
      <c r="F291" s="210" t="s">
        <v>1996</v>
      </c>
      <c r="H291" s="211">
        <v>2.2149999999999999</v>
      </c>
      <c r="I291" s="212"/>
      <c r="L291" s="208"/>
      <c r="M291" s="213"/>
      <c r="N291" s="214"/>
      <c r="O291" s="214"/>
      <c r="P291" s="214"/>
      <c r="Q291" s="214"/>
      <c r="R291" s="214"/>
      <c r="S291" s="214"/>
      <c r="T291" s="215"/>
      <c r="AT291" s="209" t="s">
        <v>304</v>
      </c>
      <c r="AU291" s="209" t="s">
        <v>87</v>
      </c>
      <c r="AV291" s="13" t="s">
        <v>87</v>
      </c>
      <c r="AW291" s="13" t="s">
        <v>38</v>
      </c>
      <c r="AX291" s="13" t="s">
        <v>75</v>
      </c>
      <c r="AY291" s="209" t="s">
        <v>178</v>
      </c>
    </row>
    <row r="292" spans="2:65" s="13" customFormat="1">
      <c r="B292" s="208"/>
      <c r="D292" s="194" t="s">
        <v>304</v>
      </c>
      <c r="E292" s="209" t="s">
        <v>5</v>
      </c>
      <c r="F292" s="210" t="s">
        <v>1997</v>
      </c>
      <c r="H292" s="211">
        <v>0.98699999999999999</v>
      </c>
      <c r="I292" s="212"/>
      <c r="L292" s="208"/>
      <c r="M292" s="213"/>
      <c r="N292" s="214"/>
      <c r="O292" s="214"/>
      <c r="P292" s="214"/>
      <c r="Q292" s="214"/>
      <c r="R292" s="214"/>
      <c r="S292" s="214"/>
      <c r="T292" s="215"/>
      <c r="AT292" s="209" t="s">
        <v>304</v>
      </c>
      <c r="AU292" s="209" t="s">
        <v>87</v>
      </c>
      <c r="AV292" s="13" t="s">
        <v>87</v>
      </c>
      <c r="AW292" s="13" t="s">
        <v>38</v>
      </c>
      <c r="AX292" s="13" t="s">
        <v>75</v>
      </c>
      <c r="AY292" s="209" t="s">
        <v>178</v>
      </c>
    </row>
    <row r="293" spans="2:65" s="13" customFormat="1">
      <c r="B293" s="208"/>
      <c r="D293" s="194" t="s">
        <v>304</v>
      </c>
      <c r="E293" s="209" t="s">
        <v>5</v>
      </c>
      <c r="F293" s="210" t="s">
        <v>1998</v>
      </c>
      <c r="H293" s="211">
        <v>0.79800000000000004</v>
      </c>
      <c r="I293" s="212"/>
      <c r="L293" s="208"/>
      <c r="M293" s="213"/>
      <c r="N293" s="214"/>
      <c r="O293" s="214"/>
      <c r="P293" s="214"/>
      <c r="Q293" s="214"/>
      <c r="R293" s="214"/>
      <c r="S293" s="214"/>
      <c r="T293" s="215"/>
      <c r="AT293" s="209" t="s">
        <v>304</v>
      </c>
      <c r="AU293" s="209" t="s">
        <v>87</v>
      </c>
      <c r="AV293" s="13" t="s">
        <v>87</v>
      </c>
      <c r="AW293" s="13" t="s">
        <v>38</v>
      </c>
      <c r="AX293" s="13" t="s">
        <v>75</v>
      </c>
      <c r="AY293" s="209" t="s">
        <v>178</v>
      </c>
    </row>
    <row r="294" spans="2:65" s="13" customFormat="1">
      <c r="B294" s="208"/>
      <c r="D294" s="194" t="s">
        <v>304</v>
      </c>
      <c r="E294" s="209" t="s">
        <v>5</v>
      </c>
      <c r="F294" s="210" t="s">
        <v>1999</v>
      </c>
      <c r="H294" s="211">
        <v>0.60899999999999999</v>
      </c>
      <c r="I294" s="212"/>
      <c r="L294" s="208"/>
      <c r="M294" s="213"/>
      <c r="N294" s="214"/>
      <c r="O294" s="214"/>
      <c r="P294" s="214"/>
      <c r="Q294" s="214"/>
      <c r="R294" s="214"/>
      <c r="S294" s="214"/>
      <c r="T294" s="215"/>
      <c r="AT294" s="209" t="s">
        <v>304</v>
      </c>
      <c r="AU294" s="209" t="s">
        <v>87</v>
      </c>
      <c r="AV294" s="13" t="s">
        <v>87</v>
      </c>
      <c r="AW294" s="13" t="s">
        <v>38</v>
      </c>
      <c r="AX294" s="13" t="s">
        <v>75</v>
      </c>
      <c r="AY294" s="209" t="s">
        <v>178</v>
      </c>
    </row>
    <row r="295" spans="2:65" s="13" customFormat="1">
      <c r="B295" s="208"/>
      <c r="D295" s="194" t="s">
        <v>304</v>
      </c>
      <c r="E295" s="209" t="s">
        <v>5</v>
      </c>
      <c r="F295" s="210" t="s">
        <v>2000</v>
      </c>
      <c r="H295" s="211">
        <v>3.8010000000000002</v>
      </c>
      <c r="I295" s="212"/>
      <c r="L295" s="208"/>
      <c r="M295" s="213"/>
      <c r="N295" s="214"/>
      <c r="O295" s="214"/>
      <c r="P295" s="214"/>
      <c r="Q295" s="214"/>
      <c r="R295" s="214"/>
      <c r="S295" s="214"/>
      <c r="T295" s="215"/>
      <c r="AT295" s="209" t="s">
        <v>304</v>
      </c>
      <c r="AU295" s="209" t="s">
        <v>87</v>
      </c>
      <c r="AV295" s="13" t="s">
        <v>87</v>
      </c>
      <c r="AW295" s="13" t="s">
        <v>38</v>
      </c>
      <c r="AX295" s="13" t="s">
        <v>75</v>
      </c>
      <c r="AY295" s="209" t="s">
        <v>178</v>
      </c>
    </row>
    <row r="296" spans="2:65" s="13" customFormat="1">
      <c r="B296" s="208"/>
      <c r="D296" s="194" t="s">
        <v>304</v>
      </c>
      <c r="E296" s="209" t="s">
        <v>5</v>
      </c>
      <c r="F296" s="210" t="s">
        <v>2001</v>
      </c>
      <c r="H296" s="211">
        <v>4.7549999999999999</v>
      </c>
      <c r="I296" s="212"/>
      <c r="L296" s="208"/>
      <c r="M296" s="213"/>
      <c r="N296" s="214"/>
      <c r="O296" s="214"/>
      <c r="P296" s="214"/>
      <c r="Q296" s="214"/>
      <c r="R296" s="214"/>
      <c r="S296" s="214"/>
      <c r="T296" s="215"/>
      <c r="AT296" s="209" t="s">
        <v>304</v>
      </c>
      <c r="AU296" s="209" t="s">
        <v>87</v>
      </c>
      <c r="AV296" s="13" t="s">
        <v>87</v>
      </c>
      <c r="AW296" s="13" t="s">
        <v>38</v>
      </c>
      <c r="AX296" s="13" t="s">
        <v>75</v>
      </c>
      <c r="AY296" s="209" t="s">
        <v>178</v>
      </c>
    </row>
    <row r="297" spans="2:65" s="13" customFormat="1">
      <c r="B297" s="208"/>
      <c r="D297" s="194" t="s">
        <v>304</v>
      </c>
      <c r="E297" s="209" t="s">
        <v>5</v>
      </c>
      <c r="F297" s="210" t="s">
        <v>2002</v>
      </c>
      <c r="H297" s="211">
        <v>0.98</v>
      </c>
      <c r="I297" s="212"/>
      <c r="L297" s="208"/>
      <c r="M297" s="213"/>
      <c r="N297" s="214"/>
      <c r="O297" s="214"/>
      <c r="P297" s="214"/>
      <c r="Q297" s="214"/>
      <c r="R297" s="214"/>
      <c r="S297" s="214"/>
      <c r="T297" s="215"/>
      <c r="AT297" s="209" t="s">
        <v>304</v>
      </c>
      <c r="AU297" s="209" t="s">
        <v>87</v>
      </c>
      <c r="AV297" s="13" t="s">
        <v>87</v>
      </c>
      <c r="AW297" s="13" t="s">
        <v>38</v>
      </c>
      <c r="AX297" s="13" t="s">
        <v>75</v>
      </c>
      <c r="AY297" s="209" t="s">
        <v>178</v>
      </c>
    </row>
    <row r="298" spans="2:65" s="12" customFormat="1">
      <c r="B298" s="201"/>
      <c r="D298" s="194" t="s">
        <v>304</v>
      </c>
      <c r="E298" s="202" t="s">
        <v>5</v>
      </c>
      <c r="F298" s="203" t="s">
        <v>2003</v>
      </c>
      <c r="H298" s="202" t="s">
        <v>5</v>
      </c>
      <c r="I298" s="204"/>
      <c r="L298" s="201"/>
      <c r="M298" s="205"/>
      <c r="N298" s="206"/>
      <c r="O298" s="206"/>
      <c r="P298" s="206"/>
      <c r="Q298" s="206"/>
      <c r="R298" s="206"/>
      <c r="S298" s="206"/>
      <c r="T298" s="207"/>
      <c r="AT298" s="202" t="s">
        <v>304</v>
      </c>
      <c r="AU298" s="202" t="s">
        <v>87</v>
      </c>
      <c r="AV298" s="12" t="s">
        <v>82</v>
      </c>
      <c r="AW298" s="12" t="s">
        <v>38</v>
      </c>
      <c r="AX298" s="12" t="s">
        <v>75</v>
      </c>
      <c r="AY298" s="202" t="s">
        <v>178</v>
      </c>
    </row>
    <row r="299" spans="2:65" s="13" customFormat="1">
      <c r="B299" s="208"/>
      <c r="D299" s="194" t="s">
        <v>304</v>
      </c>
      <c r="E299" s="209" t="s">
        <v>5</v>
      </c>
      <c r="F299" s="210" t="s">
        <v>1852</v>
      </c>
      <c r="H299" s="211">
        <v>1.4</v>
      </c>
      <c r="I299" s="212"/>
      <c r="L299" s="208"/>
      <c r="M299" s="213"/>
      <c r="N299" s="214"/>
      <c r="O299" s="214"/>
      <c r="P299" s="214"/>
      <c r="Q299" s="214"/>
      <c r="R299" s="214"/>
      <c r="S299" s="214"/>
      <c r="T299" s="215"/>
      <c r="AT299" s="209" t="s">
        <v>304</v>
      </c>
      <c r="AU299" s="209" t="s">
        <v>87</v>
      </c>
      <c r="AV299" s="13" t="s">
        <v>87</v>
      </c>
      <c r="AW299" s="13" t="s">
        <v>38</v>
      </c>
      <c r="AX299" s="13" t="s">
        <v>75</v>
      </c>
      <c r="AY299" s="209" t="s">
        <v>178</v>
      </c>
    </row>
    <row r="300" spans="2:65" s="14" customFormat="1">
      <c r="B300" s="216"/>
      <c r="D300" s="194" t="s">
        <v>304</v>
      </c>
      <c r="E300" s="217" t="s">
        <v>5</v>
      </c>
      <c r="F300" s="218" t="s">
        <v>309</v>
      </c>
      <c r="H300" s="219">
        <v>26.532</v>
      </c>
      <c r="I300" s="220"/>
      <c r="L300" s="216"/>
      <c r="M300" s="221"/>
      <c r="N300" s="222"/>
      <c r="O300" s="222"/>
      <c r="P300" s="222"/>
      <c r="Q300" s="222"/>
      <c r="R300" s="222"/>
      <c r="S300" s="222"/>
      <c r="T300" s="223"/>
      <c r="AT300" s="217" t="s">
        <v>304</v>
      </c>
      <c r="AU300" s="217" t="s">
        <v>87</v>
      </c>
      <c r="AV300" s="14" t="s">
        <v>177</v>
      </c>
      <c r="AW300" s="14" t="s">
        <v>38</v>
      </c>
      <c r="AX300" s="14" t="s">
        <v>82</v>
      </c>
      <c r="AY300" s="217" t="s">
        <v>178</v>
      </c>
    </row>
    <row r="301" spans="2:65" s="1" customFormat="1" ht="16.5" customHeight="1">
      <c r="B301" s="181"/>
      <c r="C301" s="182" t="s">
        <v>488</v>
      </c>
      <c r="D301" s="182" t="s">
        <v>180</v>
      </c>
      <c r="E301" s="183" t="s">
        <v>2004</v>
      </c>
      <c r="F301" s="184" t="s">
        <v>2005</v>
      </c>
      <c r="G301" s="185" t="s">
        <v>302</v>
      </c>
      <c r="H301" s="186">
        <v>104.09</v>
      </c>
      <c r="I301" s="187"/>
      <c r="J301" s="188">
        <f>ROUND(I301*H301,2)</f>
        <v>0</v>
      </c>
      <c r="K301" s="184" t="s">
        <v>1831</v>
      </c>
      <c r="L301" s="42"/>
      <c r="M301" s="189" t="s">
        <v>5</v>
      </c>
      <c r="N301" s="190" t="s">
        <v>46</v>
      </c>
      <c r="O301" s="43"/>
      <c r="P301" s="191">
        <f>O301*H301</f>
        <v>0</v>
      </c>
      <c r="Q301" s="191">
        <v>2.6900000000000001E-3</v>
      </c>
      <c r="R301" s="191">
        <f>Q301*H301</f>
        <v>0.28000210000000003</v>
      </c>
      <c r="S301" s="191">
        <v>0</v>
      </c>
      <c r="T301" s="192">
        <f>S301*H301</f>
        <v>0</v>
      </c>
      <c r="AR301" s="25" t="s">
        <v>177</v>
      </c>
      <c r="AT301" s="25" t="s">
        <v>180</v>
      </c>
      <c r="AU301" s="25" t="s">
        <v>87</v>
      </c>
      <c r="AY301" s="25" t="s">
        <v>178</v>
      </c>
      <c r="BE301" s="193">
        <f>IF(N301="základní",J301,0)</f>
        <v>0</v>
      </c>
      <c r="BF301" s="193">
        <f>IF(N301="snížená",J301,0)</f>
        <v>0</v>
      </c>
      <c r="BG301" s="193">
        <f>IF(N301="zákl. přenesená",J301,0)</f>
        <v>0</v>
      </c>
      <c r="BH301" s="193">
        <f>IF(N301="sníž. přenesená",J301,0)</f>
        <v>0</v>
      </c>
      <c r="BI301" s="193">
        <f>IF(N301="nulová",J301,0)</f>
        <v>0</v>
      </c>
      <c r="BJ301" s="25" t="s">
        <v>82</v>
      </c>
      <c r="BK301" s="193">
        <f>ROUND(I301*H301,2)</f>
        <v>0</v>
      </c>
      <c r="BL301" s="25" t="s">
        <v>177</v>
      </c>
      <c r="BM301" s="25" t="s">
        <v>2006</v>
      </c>
    </row>
    <row r="302" spans="2:65" s="12" customFormat="1">
      <c r="B302" s="201"/>
      <c r="D302" s="194" t="s">
        <v>304</v>
      </c>
      <c r="E302" s="202" t="s">
        <v>5</v>
      </c>
      <c r="F302" s="203" t="s">
        <v>1856</v>
      </c>
      <c r="H302" s="202" t="s">
        <v>5</v>
      </c>
      <c r="I302" s="204"/>
      <c r="L302" s="201"/>
      <c r="M302" s="205"/>
      <c r="N302" s="206"/>
      <c r="O302" s="206"/>
      <c r="P302" s="206"/>
      <c r="Q302" s="206"/>
      <c r="R302" s="206"/>
      <c r="S302" s="206"/>
      <c r="T302" s="207"/>
      <c r="AT302" s="202" t="s">
        <v>304</v>
      </c>
      <c r="AU302" s="202" t="s">
        <v>87</v>
      </c>
      <c r="AV302" s="12" t="s">
        <v>82</v>
      </c>
      <c r="AW302" s="12" t="s">
        <v>38</v>
      </c>
      <c r="AX302" s="12" t="s">
        <v>75</v>
      </c>
      <c r="AY302" s="202" t="s">
        <v>178</v>
      </c>
    </row>
    <row r="303" spans="2:65" s="13" customFormat="1">
      <c r="B303" s="208"/>
      <c r="D303" s="194" t="s">
        <v>304</v>
      </c>
      <c r="E303" s="209" t="s">
        <v>5</v>
      </c>
      <c r="F303" s="210" t="s">
        <v>2007</v>
      </c>
      <c r="H303" s="211">
        <v>20.149999999999999</v>
      </c>
      <c r="I303" s="212"/>
      <c r="L303" s="208"/>
      <c r="M303" s="213"/>
      <c r="N303" s="214"/>
      <c r="O303" s="214"/>
      <c r="P303" s="214"/>
      <c r="Q303" s="214"/>
      <c r="R303" s="214"/>
      <c r="S303" s="214"/>
      <c r="T303" s="215"/>
      <c r="AT303" s="209" t="s">
        <v>304</v>
      </c>
      <c r="AU303" s="209" t="s">
        <v>87</v>
      </c>
      <c r="AV303" s="13" t="s">
        <v>87</v>
      </c>
      <c r="AW303" s="13" t="s">
        <v>38</v>
      </c>
      <c r="AX303" s="13" t="s">
        <v>75</v>
      </c>
      <c r="AY303" s="209" t="s">
        <v>178</v>
      </c>
    </row>
    <row r="304" spans="2:65" s="12" customFormat="1">
      <c r="B304" s="201"/>
      <c r="D304" s="194" t="s">
        <v>304</v>
      </c>
      <c r="E304" s="202" t="s">
        <v>5</v>
      </c>
      <c r="F304" s="203" t="s">
        <v>1994</v>
      </c>
      <c r="H304" s="202" t="s">
        <v>5</v>
      </c>
      <c r="I304" s="204"/>
      <c r="L304" s="201"/>
      <c r="M304" s="205"/>
      <c r="N304" s="206"/>
      <c r="O304" s="206"/>
      <c r="P304" s="206"/>
      <c r="Q304" s="206"/>
      <c r="R304" s="206"/>
      <c r="S304" s="206"/>
      <c r="T304" s="207"/>
      <c r="AT304" s="202" t="s">
        <v>304</v>
      </c>
      <c r="AU304" s="202" t="s">
        <v>87</v>
      </c>
      <c r="AV304" s="12" t="s">
        <v>82</v>
      </c>
      <c r="AW304" s="12" t="s">
        <v>38</v>
      </c>
      <c r="AX304" s="12" t="s">
        <v>75</v>
      </c>
      <c r="AY304" s="202" t="s">
        <v>178</v>
      </c>
    </row>
    <row r="305" spans="2:65" s="13" customFormat="1">
      <c r="B305" s="208"/>
      <c r="D305" s="194" t="s">
        <v>304</v>
      </c>
      <c r="E305" s="209" t="s">
        <v>5</v>
      </c>
      <c r="F305" s="210" t="s">
        <v>2008</v>
      </c>
      <c r="H305" s="211">
        <v>42.51</v>
      </c>
      <c r="I305" s="212"/>
      <c r="L305" s="208"/>
      <c r="M305" s="213"/>
      <c r="N305" s="214"/>
      <c r="O305" s="214"/>
      <c r="P305" s="214"/>
      <c r="Q305" s="214"/>
      <c r="R305" s="214"/>
      <c r="S305" s="214"/>
      <c r="T305" s="215"/>
      <c r="AT305" s="209" t="s">
        <v>304</v>
      </c>
      <c r="AU305" s="209" t="s">
        <v>87</v>
      </c>
      <c r="AV305" s="13" t="s">
        <v>87</v>
      </c>
      <c r="AW305" s="13" t="s">
        <v>38</v>
      </c>
      <c r="AX305" s="13" t="s">
        <v>75</v>
      </c>
      <c r="AY305" s="209" t="s">
        <v>178</v>
      </c>
    </row>
    <row r="306" spans="2:65" s="13" customFormat="1">
      <c r="B306" s="208"/>
      <c r="D306" s="194" t="s">
        <v>304</v>
      </c>
      <c r="E306" s="209" t="s">
        <v>5</v>
      </c>
      <c r="F306" s="210" t="s">
        <v>2009</v>
      </c>
      <c r="H306" s="211">
        <v>7.3449999999999998</v>
      </c>
      <c r="I306" s="212"/>
      <c r="L306" s="208"/>
      <c r="M306" s="213"/>
      <c r="N306" s="214"/>
      <c r="O306" s="214"/>
      <c r="P306" s="214"/>
      <c r="Q306" s="214"/>
      <c r="R306" s="214"/>
      <c r="S306" s="214"/>
      <c r="T306" s="215"/>
      <c r="AT306" s="209" t="s">
        <v>304</v>
      </c>
      <c r="AU306" s="209" t="s">
        <v>87</v>
      </c>
      <c r="AV306" s="13" t="s">
        <v>87</v>
      </c>
      <c r="AW306" s="13" t="s">
        <v>38</v>
      </c>
      <c r="AX306" s="13" t="s">
        <v>75</v>
      </c>
      <c r="AY306" s="209" t="s">
        <v>178</v>
      </c>
    </row>
    <row r="307" spans="2:65" s="13" customFormat="1">
      <c r="B307" s="208"/>
      <c r="D307" s="194" t="s">
        <v>304</v>
      </c>
      <c r="E307" s="209" t="s">
        <v>5</v>
      </c>
      <c r="F307" s="210" t="s">
        <v>2010</v>
      </c>
      <c r="H307" s="211">
        <v>2.82</v>
      </c>
      <c r="I307" s="212"/>
      <c r="L307" s="208"/>
      <c r="M307" s="213"/>
      <c r="N307" s="214"/>
      <c r="O307" s="214"/>
      <c r="P307" s="214"/>
      <c r="Q307" s="214"/>
      <c r="R307" s="214"/>
      <c r="S307" s="214"/>
      <c r="T307" s="215"/>
      <c r="AT307" s="209" t="s">
        <v>304</v>
      </c>
      <c r="AU307" s="209" t="s">
        <v>87</v>
      </c>
      <c r="AV307" s="13" t="s">
        <v>87</v>
      </c>
      <c r="AW307" s="13" t="s">
        <v>38</v>
      </c>
      <c r="AX307" s="13" t="s">
        <v>75</v>
      </c>
      <c r="AY307" s="209" t="s">
        <v>178</v>
      </c>
    </row>
    <row r="308" spans="2:65" s="13" customFormat="1">
      <c r="B308" s="208"/>
      <c r="D308" s="194" t="s">
        <v>304</v>
      </c>
      <c r="E308" s="209" t="s">
        <v>5</v>
      </c>
      <c r="F308" s="210" t="s">
        <v>2011</v>
      </c>
      <c r="H308" s="211">
        <v>2.2799999999999998</v>
      </c>
      <c r="I308" s="212"/>
      <c r="L308" s="208"/>
      <c r="M308" s="213"/>
      <c r="N308" s="214"/>
      <c r="O308" s="214"/>
      <c r="P308" s="214"/>
      <c r="Q308" s="214"/>
      <c r="R308" s="214"/>
      <c r="S308" s="214"/>
      <c r="T308" s="215"/>
      <c r="AT308" s="209" t="s">
        <v>304</v>
      </c>
      <c r="AU308" s="209" t="s">
        <v>87</v>
      </c>
      <c r="AV308" s="13" t="s">
        <v>87</v>
      </c>
      <c r="AW308" s="13" t="s">
        <v>38</v>
      </c>
      <c r="AX308" s="13" t="s">
        <v>75</v>
      </c>
      <c r="AY308" s="209" t="s">
        <v>178</v>
      </c>
    </row>
    <row r="309" spans="2:65" s="13" customFormat="1">
      <c r="B309" s="208"/>
      <c r="D309" s="194" t="s">
        <v>304</v>
      </c>
      <c r="E309" s="209" t="s">
        <v>5</v>
      </c>
      <c r="F309" s="210" t="s">
        <v>2012</v>
      </c>
      <c r="H309" s="211">
        <v>1.74</v>
      </c>
      <c r="I309" s="212"/>
      <c r="L309" s="208"/>
      <c r="M309" s="213"/>
      <c r="N309" s="214"/>
      <c r="O309" s="214"/>
      <c r="P309" s="214"/>
      <c r="Q309" s="214"/>
      <c r="R309" s="214"/>
      <c r="S309" s="214"/>
      <c r="T309" s="215"/>
      <c r="AT309" s="209" t="s">
        <v>304</v>
      </c>
      <c r="AU309" s="209" t="s">
        <v>87</v>
      </c>
      <c r="AV309" s="13" t="s">
        <v>87</v>
      </c>
      <c r="AW309" s="13" t="s">
        <v>38</v>
      </c>
      <c r="AX309" s="13" t="s">
        <v>75</v>
      </c>
      <c r="AY309" s="209" t="s">
        <v>178</v>
      </c>
    </row>
    <row r="310" spans="2:65" s="13" customFormat="1">
      <c r="B310" s="208"/>
      <c r="D310" s="194" t="s">
        <v>304</v>
      </c>
      <c r="E310" s="209" t="s">
        <v>5</v>
      </c>
      <c r="F310" s="210" t="s">
        <v>2013</v>
      </c>
      <c r="H310" s="211">
        <v>10.86</v>
      </c>
      <c r="I310" s="212"/>
      <c r="L310" s="208"/>
      <c r="M310" s="213"/>
      <c r="N310" s="214"/>
      <c r="O310" s="214"/>
      <c r="P310" s="214"/>
      <c r="Q310" s="214"/>
      <c r="R310" s="214"/>
      <c r="S310" s="214"/>
      <c r="T310" s="215"/>
      <c r="AT310" s="209" t="s">
        <v>304</v>
      </c>
      <c r="AU310" s="209" t="s">
        <v>87</v>
      </c>
      <c r="AV310" s="13" t="s">
        <v>87</v>
      </c>
      <c r="AW310" s="13" t="s">
        <v>38</v>
      </c>
      <c r="AX310" s="13" t="s">
        <v>75</v>
      </c>
      <c r="AY310" s="209" t="s">
        <v>178</v>
      </c>
    </row>
    <row r="311" spans="2:65" s="13" customFormat="1">
      <c r="B311" s="208"/>
      <c r="D311" s="194" t="s">
        <v>304</v>
      </c>
      <c r="E311" s="209" t="s">
        <v>5</v>
      </c>
      <c r="F311" s="210" t="s">
        <v>2014</v>
      </c>
      <c r="H311" s="211">
        <v>13.585000000000001</v>
      </c>
      <c r="I311" s="212"/>
      <c r="L311" s="208"/>
      <c r="M311" s="213"/>
      <c r="N311" s="214"/>
      <c r="O311" s="214"/>
      <c r="P311" s="214"/>
      <c r="Q311" s="214"/>
      <c r="R311" s="214"/>
      <c r="S311" s="214"/>
      <c r="T311" s="215"/>
      <c r="AT311" s="209" t="s">
        <v>304</v>
      </c>
      <c r="AU311" s="209" t="s">
        <v>87</v>
      </c>
      <c r="AV311" s="13" t="s">
        <v>87</v>
      </c>
      <c r="AW311" s="13" t="s">
        <v>38</v>
      </c>
      <c r="AX311" s="13" t="s">
        <v>75</v>
      </c>
      <c r="AY311" s="209" t="s">
        <v>178</v>
      </c>
    </row>
    <row r="312" spans="2:65" s="13" customFormat="1">
      <c r="B312" s="208"/>
      <c r="D312" s="194" t="s">
        <v>304</v>
      </c>
      <c r="E312" s="209" t="s">
        <v>5</v>
      </c>
      <c r="F312" s="210" t="s">
        <v>2015</v>
      </c>
      <c r="H312" s="211">
        <v>2.8</v>
      </c>
      <c r="I312" s="212"/>
      <c r="L312" s="208"/>
      <c r="M312" s="213"/>
      <c r="N312" s="214"/>
      <c r="O312" s="214"/>
      <c r="P312" s="214"/>
      <c r="Q312" s="214"/>
      <c r="R312" s="214"/>
      <c r="S312" s="214"/>
      <c r="T312" s="215"/>
      <c r="AT312" s="209" t="s">
        <v>304</v>
      </c>
      <c r="AU312" s="209" t="s">
        <v>87</v>
      </c>
      <c r="AV312" s="13" t="s">
        <v>87</v>
      </c>
      <c r="AW312" s="13" t="s">
        <v>38</v>
      </c>
      <c r="AX312" s="13" t="s">
        <v>75</v>
      </c>
      <c r="AY312" s="209" t="s">
        <v>178</v>
      </c>
    </row>
    <row r="313" spans="2:65" s="14" customFormat="1">
      <c r="B313" s="216"/>
      <c r="D313" s="194" t="s">
        <v>304</v>
      </c>
      <c r="E313" s="217" t="s">
        <v>5</v>
      </c>
      <c r="F313" s="218" t="s">
        <v>309</v>
      </c>
      <c r="H313" s="219">
        <v>104.09</v>
      </c>
      <c r="I313" s="220"/>
      <c r="L313" s="216"/>
      <c r="M313" s="221"/>
      <c r="N313" s="222"/>
      <c r="O313" s="222"/>
      <c r="P313" s="222"/>
      <c r="Q313" s="222"/>
      <c r="R313" s="222"/>
      <c r="S313" s="222"/>
      <c r="T313" s="223"/>
      <c r="AT313" s="217" t="s">
        <v>304</v>
      </c>
      <c r="AU313" s="217" t="s">
        <v>87</v>
      </c>
      <c r="AV313" s="14" t="s">
        <v>177</v>
      </c>
      <c r="AW313" s="14" t="s">
        <v>38</v>
      </c>
      <c r="AX313" s="14" t="s">
        <v>82</v>
      </c>
      <c r="AY313" s="217" t="s">
        <v>178</v>
      </c>
    </row>
    <row r="314" spans="2:65" s="1" customFormat="1" ht="16.5" customHeight="1">
      <c r="B314" s="181"/>
      <c r="C314" s="182" t="s">
        <v>492</v>
      </c>
      <c r="D314" s="182" t="s">
        <v>180</v>
      </c>
      <c r="E314" s="183" t="s">
        <v>2016</v>
      </c>
      <c r="F314" s="184" t="s">
        <v>2017</v>
      </c>
      <c r="G314" s="185" t="s">
        <v>302</v>
      </c>
      <c r="H314" s="186">
        <v>104.09</v>
      </c>
      <c r="I314" s="187"/>
      <c r="J314" s="188">
        <f>ROUND(I314*H314,2)</f>
        <v>0</v>
      </c>
      <c r="K314" s="184" t="s">
        <v>1831</v>
      </c>
      <c r="L314" s="42"/>
      <c r="M314" s="189" t="s">
        <v>5</v>
      </c>
      <c r="N314" s="190" t="s">
        <v>46</v>
      </c>
      <c r="O314" s="43"/>
      <c r="P314" s="191">
        <f>O314*H314</f>
        <v>0</v>
      </c>
      <c r="Q314" s="191">
        <v>0</v>
      </c>
      <c r="R314" s="191">
        <f>Q314*H314</f>
        <v>0</v>
      </c>
      <c r="S314" s="191">
        <v>0</v>
      </c>
      <c r="T314" s="192">
        <f>S314*H314</f>
        <v>0</v>
      </c>
      <c r="AR314" s="25" t="s">
        <v>177</v>
      </c>
      <c r="AT314" s="25" t="s">
        <v>180</v>
      </c>
      <c r="AU314" s="25" t="s">
        <v>87</v>
      </c>
      <c r="AY314" s="25" t="s">
        <v>178</v>
      </c>
      <c r="BE314" s="193">
        <f>IF(N314="základní",J314,0)</f>
        <v>0</v>
      </c>
      <c r="BF314" s="193">
        <f>IF(N314="snížená",J314,0)</f>
        <v>0</v>
      </c>
      <c r="BG314" s="193">
        <f>IF(N314="zákl. přenesená",J314,0)</f>
        <v>0</v>
      </c>
      <c r="BH314" s="193">
        <f>IF(N314="sníž. přenesená",J314,0)</f>
        <v>0</v>
      </c>
      <c r="BI314" s="193">
        <f>IF(N314="nulová",J314,0)</f>
        <v>0</v>
      </c>
      <c r="BJ314" s="25" t="s">
        <v>82</v>
      </c>
      <c r="BK314" s="193">
        <f>ROUND(I314*H314,2)</f>
        <v>0</v>
      </c>
      <c r="BL314" s="25" t="s">
        <v>177</v>
      </c>
      <c r="BM314" s="25" t="s">
        <v>2018</v>
      </c>
    </row>
    <row r="315" spans="2:65" s="1" customFormat="1" ht="16.5" customHeight="1">
      <c r="B315" s="181"/>
      <c r="C315" s="182" t="s">
        <v>502</v>
      </c>
      <c r="D315" s="182" t="s">
        <v>180</v>
      </c>
      <c r="E315" s="183" t="s">
        <v>2019</v>
      </c>
      <c r="F315" s="184" t="s">
        <v>2020</v>
      </c>
      <c r="G315" s="185" t="s">
        <v>442</v>
      </c>
      <c r="H315" s="186">
        <v>2</v>
      </c>
      <c r="I315" s="187"/>
      <c r="J315" s="188">
        <f>ROUND(I315*H315,2)</f>
        <v>0</v>
      </c>
      <c r="K315" s="184" t="s">
        <v>1831</v>
      </c>
      <c r="L315" s="42"/>
      <c r="M315" s="189" t="s">
        <v>5</v>
      </c>
      <c r="N315" s="190" t="s">
        <v>46</v>
      </c>
      <c r="O315" s="43"/>
      <c r="P315" s="191">
        <f>O315*H315</f>
        <v>0</v>
      </c>
      <c r="Q315" s="191">
        <v>9.4000000000000004E-3</v>
      </c>
      <c r="R315" s="191">
        <f>Q315*H315</f>
        <v>1.8800000000000001E-2</v>
      </c>
      <c r="S315" s="191">
        <v>0</v>
      </c>
      <c r="T315" s="192">
        <f>S315*H315</f>
        <v>0</v>
      </c>
      <c r="AR315" s="25" t="s">
        <v>177</v>
      </c>
      <c r="AT315" s="25" t="s">
        <v>180</v>
      </c>
      <c r="AU315" s="25" t="s">
        <v>87</v>
      </c>
      <c r="AY315" s="25" t="s">
        <v>178</v>
      </c>
      <c r="BE315" s="193">
        <f>IF(N315="základní",J315,0)</f>
        <v>0</v>
      </c>
      <c r="BF315" s="193">
        <f>IF(N315="snížená",J315,0)</f>
        <v>0</v>
      </c>
      <c r="BG315" s="193">
        <f>IF(N315="zákl. přenesená",J315,0)</f>
        <v>0</v>
      </c>
      <c r="BH315" s="193">
        <f>IF(N315="sníž. přenesená",J315,0)</f>
        <v>0</v>
      </c>
      <c r="BI315" s="193">
        <f>IF(N315="nulová",J315,0)</f>
        <v>0</v>
      </c>
      <c r="BJ315" s="25" t="s">
        <v>82</v>
      </c>
      <c r="BK315" s="193">
        <f>ROUND(I315*H315,2)</f>
        <v>0</v>
      </c>
      <c r="BL315" s="25" t="s">
        <v>177</v>
      </c>
      <c r="BM315" s="25" t="s">
        <v>2021</v>
      </c>
    </row>
    <row r="316" spans="2:65" s="1" customFormat="1" ht="40.5">
      <c r="B316" s="42"/>
      <c r="D316" s="194" t="s">
        <v>185</v>
      </c>
      <c r="F316" s="195" t="s">
        <v>2022</v>
      </c>
      <c r="I316" s="196"/>
      <c r="L316" s="42"/>
      <c r="M316" s="197"/>
      <c r="N316" s="43"/>
      <c r="O316" s="43"/>
      <c r="P316" s="43"/>
      <c r="Q316" s="43"/>
      <c r="R316" s="43"/>
      <c r="S316" s="43"/>
      <c r="T316" s="71"/>
      <c r="AT316" s="25" t="s">
        <v>185</v>
      </c>
      <c r="AU316" s="25" t="s">
        <v>87</v>
      </c>
    </row>
    <row r="317" spans="2:65" s="1" customFormat="1" ht="16.5" customHeight="1">
      <c r="B317" s="181"/>
      <c r="C317" s="182" t="s">
        <v>506</v>
      </c>
      <c r="D317" s="182" t="s">
        <v>180</v>
      </c>
      <c r="E317" s="183" t="s">
        <v>2023</v>
      </c>
      <c r="F317" s="184" t="s">
        <v>2024</v>
      </c>
      <c r="G317" s="185" t="s">
        <v>442</v>
      </c>
      <c r="H317" s="186">
        <v>1</v>
      </c>
      <c r="I317" s="187"/>
      <c r="J317" s="188">
        <f>ROUND(I317*H317,2)</f>
        <v>0</v>
      </c>
      <c r="K317" s="184" t="s">
        <v>1831</v>
      </c>
      <c r="L317" s="42"/>
      <c r="M317" s="189" t="s">
        <v>5</v>
      </c>
      <c r="N317" s="190" t="s">
        <v>46</v>
      </c>
      <c r="O317" s="43"/>
      <c r="P317" s="191">
        <f>O317*H317</f>
        <v>0</v>
      </c>
      <c r="Q317" s="191">
        <v>1.3509999999999999E-2</v>
      </c>
      <c r="R317" s="191">
        <f>Q317*H317</f>
        <v>1.3509999999999999E-2</v>
      </c>
      <c r="S317" s="191">
        <v>0</v>
      </c>
      <c r="T317" s="192">
        <f>S317*H317</f>
        <v>0</v>
      </c>
      <c r="AR317" s="25" t="s">
        <v>177</v>
      </c>
      <c r="AT317" s="25" t="s">
        <v>180</v>
      </c>
      <c r="AU317" s="25" t="s">
        <v>87</v>
      </c>
      <c r="AY317" s="25" t="s">
        <v>178</v>
      </c>
      <c r="BE317" s="193">
        <f>IF(N317="základní",J317,0)</f>
        <v>0</v>
      </c>
      <c r="BF317" s="193">
        <f>IF(N317="snížená",J317,0)</f>
        <v>0</v>
      </c>
      <c r="BG317" s="193">
        <f>IF(N317="zákl. přenesená",J317,0)</f>
        <v>0</v>
      </c>
      <c r="BH317" s="193">
        <f>IF(N317="sníž. přenesená",J317,0)</f>
        <v>0</v>
      </c>
      <c r="BI317" s="193">
        <f>IF(N317="nulová",J317,0)</f>
        <v>0</v>
      </c>
      <c r="BJ317" s="25" t="s">
        <v>82</v>
      </c>
      <c r="BK317" s="193">
        <f>ROUND(I317*H317,2)</f>
        <v>0</v>
      </c>
      <c r="BL317" s="25" t="s">
        <v>177</v>
      </c>
      <c r="BM317" s="25" t="s">
        <v>2025</v>
      </c>
    </row>
    <row r="318" spans="2:65" s="1" customFormat="1" ht="40.5">
      <c r="B318" s="42"/>
      <c r="D318" s="194" t="s">
        <v>185</v>
      </c>
      <c r="F318" s="195" t="s">
        <v>2026</v>
      </c>
      <c r="I318" s="196"/>
      <c r="L318" s="42"/>
      <c r="M318" s="197"/>
      <c r="N318" s="43"/>
      <c r="O318" s="43"/>
      <c r="P318" s="43"/>
      <c r="Q318" s="43"/>
      <c r="R318" s="43"/>
      <c r="S318" s="43"/>
      <c r="T318" s="71"/>
      <c r="AT318" s="25" t="s">
        <v>185</v>
      </c>
      <c r="AU318" s="25" t="s">
        <v>87</v>
      </c>
    </row>
    <row r="319" spans="2:65" s="1" customFormat="1" ht="16.5" customHeight="1">
      <c r="B319" s="181"/>
      <c r="C319" s="182" t="s">
        <v>512</v>
      </c>
      <c r="D319" s="182" t="s">
        <v>180</v>
      </c>
      <c r="E319" s="183" t="s">
        <v>2027</v>
      </c>
      <c r="F319" s="184" t="s">
        <v>2028</v>
      </c>
      <c r="G319" s="185" t="s">
        <v>365</v>
      </c>
      <c r="H319" s="186">
        <v>0.09</v>
      </c>
      <c r="I319" s="187"/>
      <c r="J319" s="188">
        <f>ROUND(I319*H319,2)</f>
        <v>0</v>
      </c>
      <c r="K319" s="184" t="s">
        <v>1831</v>
      </c>
      <c r="L319" s="42"/>
      <c r="M319" s="189" t="s">
        <v>5</v>
      </c>
      <c r="N319" s="190" t="s">
        <v>46</v>
      </c>
      <c r="O319" s="43"/>
      <c r="P319" s="191">
        <f>O319*H319</f>
        <v>0</v>
      </c>
      <c r="Q319" s="191">
        <v>1.0601700000000001</v>
      </c>
      <c r="R319" s="191">
        <f>Q319*H319</f>
        <v>9.5415300000000008E-2</v>
      </c>
      <c r="S319" s="191">
        <v>0</v>
      </c>
      <c r="T319" s="192">
        <f>S319*H319</f>
        <v>0</v>
      </c>
      <c r="AR319" s="25" t="s">
        <v>177</v>
      </c>
      <c r="AT319" s="25" t="s">
        <v>180</v>
      </c>
      <c r="AU319" s="25" t="s">
        <v>87</v>
      </c>
      <c r="AY319" s="25" t="s">
        <v>178</v>
      </c>
      <c r="BE319" s="193">
        <f>IF(N319="základní",J319,0)</f>
        <v>0</v>
      </c>
      <c r="BF319" s="193">
        <f>IF(N319="snížená",J319,0)</f>
        <v>0</v>
      </c>
      <c r="BG319" s="193">
        <f>IF(N319="zákl. přenesená",J319,0)</f>
        <v>0</v>
      </c>
      <c r="BH319" s="193">
        <f>IF(N319="sníž. přenesená",J319,0)</f>
        <v>0</v>
      </c>
      <c r="BI319" s="193">
        <f>IF(N319="nulová",J319,0)</f>
        <v>0</v>
      </c>
      <c r="BJ319" s="25" t="s">
        <v>82</v>
      </c>
      <c r="BK319" s="193">
        <f>ROUND(I319*H319,2)</f>
        <v>0</v>
      </c>
      <c r="BL319" s="25" t="s">
        <v>177</v>
      </c>
      <c r="BM319" s="25" t="s">
        <v>2029</v>
      </c>
    </row>
    <row r="320" spans="2:65" s="12" customFormat="1">
      <c r="B320" s="201"/>
      <c r="D320" s="194" t="s">
        <v>304</v>
      </c>
      <c r="E320" s="202" t="s">
        <v>5</v>
      </c>
      <c r="F320" s="203" t="s">
        <v>1856</v>
      </c>
      <c r="H320" s="202" t="s">
        <v>5</v>
      </c>
      <c r="I320" s="204"/>
      <c r="L320" s="201"/>
      <c r="M320" s="205"/>
      <c r="N320" s="206"/>
      <c r="O320" s="206"/>
      <c r="P320" s="206"/>
      <c r="Q320" s="206"/>
      <c r="R320" s="206"/>
      <c r="S320" s="206"/>
      <c r="T320" s="207"/>
      <c r="AT320" s="202" t="s">
        <v>304</v>
      </c>
      <c r="AU320" s="202" t="s">
        <v>87</v>
      </c>
      <c r="AV320" s="12" t="s">
        <v>82</v>
      </c>
      <c r="AW320" s="12" t="s">
        <v>38</v>
      </c>
      <c r="AX320" s="12" t="s">
        <v>75</v>
      </c>
      <c r="AY320" s="202" t="s">
        <v>178</v>
      </c>
    </row>
    <row r="321" spans="2:65" s="13" customFormat="1">
      <c r="B321" s="208"/>
      <c r="D321" s="194" t="s">
        <v>304</v>
      </c>
      <c r="E321" s="209" t="s">
        <v>5</v>
      </c>
      <c r="F321" s="210" t="s">
        <v>2030</v>
      </c>
      <c r="H321" s="211">
        <v>0.05</v>
      </c>
      <c r="I321" s="212"/>
      <c r="L321" s="208"/>
      <c r="M321" s="213"/>
      <c r="N321" s="214"/>
      <c r="O321" s="214"/>
      <c r="P321" s="214"/>
      <c r="Q321" s="214"/>
      <c r="R321" s="214"/>
      <c r="S321" s="214"/>
      <c r="T321" s="215"/>
      <c r="AT321" s="209" t="s">
        <v>304</v>
      </c>
      <c r="AU321" s="209" t="s">
        <v>87</v>
      </c>
      <c r="AV321" s="13" t="s">
        <v>87</v>
      </c>
      <c r="AW321" s="13" t="s">
        <v>38</v>
      </c>
      <c r="AX321" s="13" t="s">
        <v>75</v>
      </c>
      <c r="AY321" s="209" t="s">
        <v>178</v>
      </c>
    </row>
    <row r="322" spans="2:65" s="12" customFormat="1">
      <c r="B322" s="201"/>
      <c r="D322" s="194" t="s">
        <v>304</v>
      </c>
      <c r="E322" s="202" t="s">
        <v>5</v>
      </c>
      <c r="F322" s="203" t="s">
        <v>2031</v>
      </c>
      <c r="H322" s="202" t="s">
        <v>5</v>
      </c>
      <c r="I322" s="204"/>
      <c r="L322" s="201"/>
      <c r="M322" s="205"/>
      <c r="N322" s="206"/>
      <c r="O322" s="206"/>
      <c r="P322" s="206"/>
      <c r="Q322" s="206"/>
      <c r="R322" s="206"/>
      <c r="S322" s="206"/>
      <c r="T322" s="207"/>
      <c r="AT322" s="202" t="s">
        <v>304</v>
      </c>
      <c r="AU322" s="202" t="s">
        <v>87</v>
      </c>
      <c r="AV322" s="12" t="s">
        <v>82</v>
      </c>
      <c r="AW322" s="12" t="s">
        <v>38</v>
      </c>
      <c r="AX322" s="12" t="s">
        <v>75</v>
      </c>
      <c r="AY322" s="202" t="s">
        <v>178</v>
      </c>
    </row>
    <row r="323" spans="2:65" s="13" customFormat="1">
      <c r="B323" s="208"/>
      <c r="D323" s="194" t="s">
        <v>304</v>
      </c>
      <c r="E323" s="209" t="s">
        <v>5</v>
      </c>
      <c r="F323" s="210" t="s">
        <v>2032</v>
      </c>
      <c r="H323" s="211">
        <v>0.04</v>
      </c>
      <c r="I323" s="212"/>
      <c r="L323" s="208"/>
      <c r="M323" s="213"/>
      <c r="N323" s="214"/>
      <c r="O323" s="214"/>
      <c r="P323" s="214"/>
      <c r="Q323" s="214"/>
      <c r="R323" s="214"/>
      <c r="S323" s="214"/>
      <c r="T323" s="215"/>
      <c r="AT323" s="209" t="s">
        <v>304</v>
      </c>
      <c r="AU323" s="209" t="s">
        <v>87</v>
      </c>
      <c r="AV323" s="13" t="s">
        <v>87</v>
      </c>
      <c r="AW323" s="13" t="s">
        <v>38</v>
      </c>
      <c r="AX323" s="13" t="s">
        <v>75</v>
      </c>
      <c r="AY323" s="209" t="s">
        <v>178</v>
      </c>
    </row>
    <row r="324" spans="2:65" s="14" customFormat="1">
      <c r="B324" s="216"/>
      <c r="D324" s="194" t="s">
        <v>304</v>
      </c>
      <c r="E324" s="217" t="s">
        <v>5</v>
      </c>
      <c r="F324" s="218" t="s">
        <v>309</v>
      </c>
      <c r="H324" s="219">
        <v>0.09</v>
      </c>
      <c r="I324" s="220"/>
      <c r="L324" s="216"/>
      <c r="M324" s="221"/>
      <c r="N324" s="222"/>
      <c r="O324" s="222"/>
      <c r="P324" s="222"/>
      <c r="Q324" s="222"/>
      <c r="R324" s="222"/>
      <c r="S324" s="222"/>
      <c r="T324" s="223"/>
      <c r="AT324" s="217" t="s">
        <v>304</v>
      </c>
      <c r="AU324" s="217" t="s">
        <v>87</v>
      </c>
      <c r="AV324" s="14" t="s">
        <v>177</v>
      </c>
      <c r="AW324" s="14" t="s">
        <v>38</v>
      </c>
      <c r="AX324" s="14" t="s">
        <v>82</v>
      </c>
      <c r="AY324" s="217" t="s">
        <v>178</v>
      </c>
    </row>
    <row r="325" spans="2:65" s="1" customFormat="1" ht="16.5" customHeight="1">
      <c r="B325" s="181"/>
      <c r="C325" s="182" t="s">
        <v>517</v>
      </c>
      <c r="D325" s="182" t="s">
        <v>180</v>
      </c>
      <c r="E325" s="183" t="s">
        <v>2033</v>
      </c>
      <c r="F325" s="184" t="s">
        <v>2034</v>
      </c>
      <c r="G325" s="185" t="s">
        <v>327</v>
      </c>
      <c r="H325" s="186">
        <v>0.42199999999999999</v>
      </c>
      <c r="I325" s="187"/>
      <c r="J325" s="188">
        <f>ROUND(I325*H325,2)</f>
        <v>0</v>
      </c>
      <c r="K325" s="184" t="s">
        <v>1831</v>
      </c>
      <c r="L325" s="42"/>
      <c r="M325" s="189" t="s">
        <v>5</v>
      </c>
      <c r="N325" s="190" t="s">
        <v>46</v>
      </c>
      <c r="O325" s="43"/>
      <c r="P325" s="191">
        <f>O325*H325</f>
        <v>0</v>
      </c>
      <c r="Q325" s="191">
        <v>2.45329</v>
      </c>
      <c r="R325" s="191">
        <f>Q325*H325</f>
        <v>1.0352883799999999</v>
      </c>
      <c r="S325" s="191">
        <v>0</v>
      </c>
      <c r="T325" s="192">
        <f>S325*H325</f>
        <v>0</v>
      </c>
      <c r="AR325" s="25" t="s">
        <v>177</v>
      </c>
      <c r="AT325" s="25" t="s">
        <v>180</v>
      </c>
      <c r="AU325" s="25" t="s">
        <v>87</v>
      </c>
      <c r="AY325" s="25" t="s">
        <v>178</v>
      </c>
      <c r="BE325" s="193">
        <f>IF(N325="základní",J325,0)</f>
        <v>0</v>
      </c>
      <c r="BF325" s="193">
        <f>IF(N325="snížená",J325,0)</f>
        <v>0</v>
      </c>
      <c r="BG325" s="193">
        <f>IF(N325="zákl. přenesená",J325,0)</f>
        <v>0</v>
      </c>
      <c r="BH325" s="193">
        <f>IF(N325="sníž. přenesená",J325,0)</f>
        <v>0</v>
      </c>
      <c r="BI325" s="193">
        <f>IF(N325="nulová",J325,0)</f>
        <v>0</v>
      </c>
      <c r="BJ325" s="25" t="s">
        <v>82</v>
      </c>
      <c r="BK325" s="193">
        <f>ROUND(I325*H325,2)</f>
        <v>0</v>
      </c>
      <c r="BL325" s="25" t="s">
        <v>177</v>
      </c>
      <c r="BM325" s="25" t="s">
        <v>2035</v>
      </c>
    </row>
    <row r="326" spans="2:65" s="12" customFormat="1">
      <c r="B326" s="201"/>
      <c r="D326" s="194" t="s">
        <v>304</v>
      </c>
      <c r="E326" s="202" t="s">
        <v>5</v>
      </c>
      <c r="F326" s="203" t="s">
        <v>1861</v>
      </c>
      <c r="H326" s="202" t="s">
        <v>5</v>
      </c>
      <c r="I326" s="204"/>
      <c r="L326" s="201"/>
      <c r="M326" s="205"/>
      <c r="N326" s="206"/>
      <c r="O326" s="206"/>
      <c r="P326" s="206"/>
      <c r="Q326" s="206"/>
      <c r="R326" s="206"/>
      <c r="S326" s="206"/>
      <c r="T326" s="207"/>
      <c r="AT326" s="202" t="s">
        <v>304</v>
      </c>
      <c r="AU326" s="202" t="s">
        <v>87</v>
      </c>
      <c r="AV326" s="12" t="s">
        <v>82</v>
      </c>
      <c r="AW326" s="12" t="s">
        <v>38</v>
      </c>
      <c r="AX326" s="12" t="s">
        <v>75</v>
      </c>
      <c r="AY326" s="202" t="s">
        <v>178</v>
      </c>
    </row>
    <row r="327" spans="2:65" s="13" customFormat="1">
      <c r="B327" s="208"/>
      <c r="D327" s="194" t="s">
        <v>304</v>
      </c>
      <c r="E327" s="209" t="s">
        <v>5</v>
      </c>
      <c r="F327" s="210" t="s">
        <v>2036</v>
      </c>
      <c r="H327" s="211">
        <v>6.6000000000000003E-2</v>
      </c>
      <c r="I327" s="212"/>
      <c r="L327" s="208"/>
      <c r="M327" s="213"/>
      <c r="N327" s="214"/>
      <c r="O327" s="214"/>
      <c r="P327" s="214"/>
      <c r="Q327" s="214"/>
      <c r="R327" s="214"/>
      <c r="S327" s="214"/>
      <c r="T327" s="215"/>
      <c r="AT327" s="209" t="s">
        <v>304</v>
      </c>
      <c r="AU327" s="209" t="s">
        <v>87</v>
      </c>
      <c r="AV327" s="13" t="s">
        <v>87</v>
      </c>
      <c r="AW327" s="13" t="s">
        <v>38</v>
      </c>
      <c r="AX327" s="13" t="s">
        <v>75</v>
      </c>
      <c r="AY327" s="209" t="s">
        <v>178</v>
      </c>
    </row>
    <row r="328" spans="2:65" s="12" customFormat="1">
      <c r="B328" s="201"/>
      <c r="D328" s="194" t="s">
        <v>304</v>
      </c>
      <c r="E328" s="202" t="s">
        <v>5</v>
      </c>
      <c r="F328" s="203" t="s">
        <v>1863</v>
      </c>
      <c r="H328" s="202" t="s">
        <v>5</v>
      </c>
      <c r="I328" s="204"/>
      <c r="L328" s="201"/>
      <c r="M328" s="205"/>
      <c r="N328" s="206"/>
      <c r="O328" s="206"/>
      <c r="P328" s="206"/>
      <c r="Q328" s="206"/>
      <c r="R328" s="206"/>
      <c r="S328" s="206"/>
      <c r="T328" s="207"/>
      <c r="AT328" s="202" t="s">
        <v>304</v>
      </c>
      <c r="AU328" s="202" t="s">
        <v>87</v>
      </c>
      <c r="AV328" s="12" t="s">
        <v>82</v>
      </c>
      <c r="AW328" s="12" t="s">
        <v>38</v>
      </c>
      <c r="AX328" s="12" t="s">
        <v>75</v>
      </c>
      <c r="AY328" s="202" t="s">
        <v>178</v>
      </c>
    </row>
    <row r="329" spans="2:65" s="13" customFormat="1">
      <c r="B329" s="208"/>
      <c r="D329" s="194" t="s">
        <v>304</v>
      </c>
      <c r="E329" s="209" t="s">
        <v>5</v>
      </c>
      <c r="F329" s="210" t="s">
        <v>2037</v>
      </c>
      <c r="H329" s="211">
        <v>0.35599999999999998</v>
      </c>
      <c r="I329" s="212"/>
      <c r="L329" s="208"/>
      <c r="M329" s="213"/>
      <c r="N329" s="214"/>
      <c r="O329" s="214"/>
      <c r="P329" s="214"/>
      <c r="Q329" s="214"/>
      <c r="R329" s="214"/>
      <c r="S329" s="214"/>
      <c r="T329" s="215"/>
      <c r="AT329" s="209" t="s">
        <v>304</v>
      </c>
      <c r="AU329" s="209" t="s">
        <v>87</v>
      </c>
      <c r="AV329" s="13" t="s">
        <v>87</v>
      </c>
      <c r="AW329" s="13" t="s">
        <v>38</v>
      </c>
      <c r="AX329" s="13" t="s">
        <v>75</v>
      </c>
      <c r="AY329" s="209" t="s">
        <v>178</v>
      </c>
    </row>
    <row r="330" spans="2:65" s="14" customFormat="1">
      <c r="B330" s="216"/>
      <c r="D330" s="194" t="s">
        <v>304</v>
      </c>
      <c r="E330" s="217" t="s">
        <v>5</v>
      </c>
      <c r="F330" s="218" t="s">
        <v>309</v>
      </c>
      <c r="H330" s="219">
        <v>0.42199999999999999</v>
      </c>
      <c r="I330" s="220"/>
      <c r="L330" s="216"/>
      <c r="M330" s="221"/>
      <c r="N330" s="222"/>
      <c r="O330" s="222"/>
      <c r="P330" s="222"/>
      <c r="Q330" s="222"/>
      <c r="R330" s="222"/>
      <c r="S330" s="222"/>
      <c r="T330" s="223"/>
      <c r="AT330" s="217" t="s">
        <v>304</v>
      </c>
      <c r="AU330" s="217" t="s">
        <v>87</v>
      </c>
      <c r="AV330" s="14" t="s">
        <v>177</v>
      </c>
      <c r="AW330" s="14" t="s">
        <v>38</v>
      </c>
      <c r="AX330" s="14" t="s">
        <v>82</v>
      </c>
      <c r="AY330" s="217" t="s">
        <v>178</v>
      </c>
    </row>
    <row r="331" spans="2:65" s="1" customFormat="1" ht="25.5" customHeight="1">
      <c r="B331" s="181"/>
      <c r="C331" s="182" t="s">
        <v>521</v>
      </c>
      <c r="D331" s="182" t="s">
        <v>180</v>
      </c>
      <c r="E331" s="183" t="s">
        <v>2038</v>
      </c>
      <c r="F331" s="184" t="s">
        <v>2039</v>
      </c>
      <c r="G331" s="185" t="s">
        <v>302</v>
      </c>
      <c r="H331" s="186">
        <v>12.92</v>
      </c>
      <c r="I331" s="187"/>
      <c r="J331" s="188">
        <f>ROUND(I331*H331,2)</f>
        <v>0</v>
      </c>
      <c r="K331" s="184" t="s">
        <v>1831</v>
      </c>
      <c r="L331" s="42"/>
      <c r="M331" s="189" t="s">
        <v>5</v>
      </c>
      <c r="N331" s="190" t="s">
        <v>46</v>
      </c>
      <c r="O331" s="43"/>
      <c r="P331" s="191">
        <f>O331*H331</f>
        <v>0</v>
      </c>
      <c r="Q331" s="191">
        <v>1.13666</v>
      </c>
      <c r="R331" s="191">
        <f>Q331*H331</f>
        <v>14.6856472</v>
      </c>
      <c r="S331" s="191">
        <v>0</v>
      </c>
      <c r="T331" s="192">
        <f>S331*H331</f>
        <v>0</v>
      </c>
      <c r="AR331" s="25" t="s">
        <v>177</v>
      </c>
      <c r="AT331" s="25" t="s">
        <v>180</v>
      </c>
      <c r="AU331" s="25" t="s">
        <v>87</v>
      </c>
      <c r="AY331" s="25" t="s">
        <v>178</v>
      </c>
      <c r="BE331" s="193">
        <f>IF(N331="základní",J331,0)</f>
        <v>0</v>
      </c>
      <c r="BF331" s="193">
        <f>IF(N331="snížená",J331,0)</f>
        <v>0</v>
      </c>
      <c r="BG331" s="193">
        <f>IF(N331="zákl. přenesená",J331,0)</f>
        <v>0</v>
      </c>
      <c r="BH331" s="193">
        <f>IF(N331="sníž. přenesená",J331,0)</f>
        <v>0</v>
      </c>
      <c r="BI331" s="193">
        <f>IF(N331="nulová",J331,0)</f>
        <v>0</v>
      </c>
      <c r="BJ331" s="25" t="s">
        <v>82</v>
      </c>
      <c r="BK331" s="193">
        <f>ROUND(I331*H331,2)</f>
        <v>0</v>
      </c>
      <c r="BL331" s="25" t="s">
        <v>177</v>
      </c>
      <c r="BM331" s="25" t="s">
        <v>2040</v>
      </c>
    </row>
    <row r="332" spans="2:65" s="12" customFormat="1">
      <c r="B332" s="201"/>
      <c r="D332" s="194" t="s">
        <v>304</v>
      </c>
      <c r="E332" s="202" t="s">
        <v>5</v>
      </c>
      <c r="F332" s="203" t="s">
        <v>1868</v>
      </c>
      <c r="H332" s="202" t="s">
        <v>5</v>
      </c>
      <c r="I332" s="204"/>
      <c r="L332" s="201"/>
      <c r="M332" s="205"/>
      <c r="N332" s="206"/>
      <c r="O332" s="206"/>
      <c r="P332" s="206"/>
      <c r="Q332" s="206"/>
      <c r="R332" s="206"/>
      <c r="S332" s="206"/>
      <c r="T332" s="207"/>
      <c r="AT332" s="202" t="s">
        <v>304</v>
      </c>
      <c r="AU332" s="202" t="s">
        <v>87</v>
      </c>
      <c r="AV332" s="12" t="s">
        <v>82</v>
      </c>
      <c r="AW332" s="12" t="s">
        <v>38</v>
      </c>
      <c r="AX332" s="12" t="s">
        <v>75</v>
      </c>
      <c r="AY332" s="202" t="s">
        <v>178</v>
      </c>
    </row>
    <row r="333" spans="2:65" s="13" customFormat="1">
      <c r="B333" s="208"/>
      <c r="D333" s="194" t="s">
        <v>304</v>
      </c>
      <c r="E333" s="209" t="s">
        <v>5</v>
      </c>
      <c r="F333" s="210" t="s">
        <v>2041</v>
      </c>
      <c r="H333" s="211">
        <v>12.92</v>
      </c>
      <c r="I333" s="212"/>
      <c r="L333" s="208"/>
      <c r="M333" s="213"/>
      <c r="N333" s="214"/>
      <c r="O333" s="214"/>
      <c r="P333" s="214"/>
      <c r="Q333" s="214"/>
      <c r="R333" s="214"/>
      <c r="S333" s="214"/>
      <c r="T333" s="215"/>
      <c r="AT333" s="209" t="s">
        <v>304</v>
      </c>
      <c r="AU333" s="209" t="s">
        <v>87</v>
      </c>
      <c r="AV333" s="13" t="s">
        <v>87</v>
      </c>
      <c r="AW333" s="13" t="s">
        <v>38</v>
      </c>
      <c r="AX333" s="13" t="s">
        <v>75</v>
      </c>
      <c r="AY333" s="209" t="s">
        <v>178</v>
      </c>
    </row>
    <row r="334" spans="2:65" s="14" customFormat="1">
      <c r="B334" s="216"/>
      <c r="D334" s="194" t="s">
        <v>304</v>
      </c>
      <c r="E334" s="217" t="s">
        <v>5</v>
      </c>
      <c r="F334" s="218" t="s">
        <v>309</v>
      </c>
      <c r="H334" s="219">
        <v>12.92</v>
      </c>
      <c r="I334" s="220"/>
      <c r="L334" s="216"/>
      <c r="M334" s="221"/>
      <c r="N334" s="222"/>
      <c r="O334" s="222"/>
      <c r="P334" s="222"/>
      <c r="Q334" s="222"/>
      <c r="R334" s="222"/>
      <c r="S334" s="222"/>
      <c r="T334" s="223"/>
      <c r="AT334" s="217" t="s">
        <v>304</v>
      </c>
      <c r="AU334" s="217" t="s">
        <v>87</v>
      </c>
      <c r="AV334" s="14" t="s">
        <v>177</v>
      </c>
      <c r="AW334" s="14" t="s">
        <v>38</v>
      </c>
      <c r="AX334" s="14" t="s">
        <v>82</v>
      </c>
      <c r="AY334" s="217" t="s">
        <v>178</v>
      </c>
    </row>
    <row r="335" spans="2:65" s="1" customFormat="1" ht="16.5" customHeight="1">
      <c r="B335" s="181"/>
      <c r="C335" s="182" t="s">
        <v>527</v>
      </c>
      <c r="D335" s="182" t="s">
        <v>180</v>
      </c>
      <c r="E335" s="183" t="s">
        <v>2042</v>
      </c>
      <c r="F335" s="184" t="s">
        <v>2043</v>
      </c>
      <c r="G335" s="185" t="s">
        <v>327</v>
      </c>
      <c r="H335" s="186">
        <v>0.308</v>
      </c>
      <c r="I335" s="187"/>
      <c r="J335" s="188">
        <f>ROUND(I335*H335,2)</f>
        <v>0</v>
      </c>
      <c r="K335" s="184" t="s">
        <v>1831</v>
      </c>
      <c r="L335" s="42"/>
      <c r="M335" s="189" t="s">
        <v>5</v>
      </c>
      <c r="N335" s="190" t="s">
        <v>46</v>
      </c>
      <c r="O335" s="43"/>
      <c r="P335" s="191">
        <f>O335*H335</f>
        <v>0</v>
      </c>
      <c r="Q335" s="191">
        <v>2.45329</v>
      </c>
      <c r="R335" s="191">
        <f>Q335*H335</f>
        <v>0.75561332000000003</v>
      </c>
      <c r="S335" s="191">
        <v>0</v>
      </c>
      <c r="T335" s="192">
        <f>S335*H335</f>
        <v>0</v>
      </c>
      <c r="AR335" s="25" t="s">
        <v>177</v>
      </c>
      <c r="AT335" s="25" t="s">
        <v>180</v>
      </c>
      <c r="AU335" s="25" t="s">
        <v>87</v>
      </c>
      <c r="AY335" s="25" t="s">
        <v>178</v>
      </c>
      <c r="BE335" s="193">
        <f>IF(N335="základní",J335,0)</f>
        <v>0</v>
      </c>
      <c r="BF335" s="193">
        <f>IF(N335="snížená",J335,0)</f>
        <v>0</v>
      </c>
      <c r="BG335" s="193">
        <f>IF(N335="zákl. přenesená",J335,0)</f>
        <v>0</v>
      </c>
      <c r="BH335" s="193">
        <f>IF(N335="sníž. přenesená",J335,0)</f>
        <v>0</v>
      </c>
      <c r="BI335" s="193">
        <f>IF(N335="nulová",J335,0)</f>
        <v>0</v>
      </c>
      <c r="BJ335" s="25" t="s">
        <v>82</v>
      </c>
      <c r="BK335" s="193">
        <f>ROUND(I335*H335,2)</f>
        <v>0</v>
      </c>
      <c r="BL335" s="25" t="s">
        <v>177</v>
      </c>
      <c r="BM335" s="25" t="s">
        <v>2044</v>
      </c>
    </row>
    <row r="336" spans="2:65" s="12" customFormat="1">
      <c r="B336" s="201"/>
      <c r="D336" s="194" t="s">
        <v>304</v>
      </c>
      <c r="E336" s="202" t="s">
        <v>5</v>
      </c>
      <c r="F336" s="203" t="s">
        <v>2045</v>
      </c>
      <c r="H336" s="202" t="s">
        <v>5</v>
      </c>
      <c r="I336" s="204"/>
      <c r="L336" s="201"/>
      <c r="M336" s="205"/>
      <c r="N336" s="206"/>
      <c r="O336" s="206"/>
      <c r="P336" s="206"/>
      <c r="Q336" s="206"/>
      <c r="R336" s="206"/>
      <c r="S336" s="206"/>
      <c r="T336" s="207"/>
      <c r="AT336" s="202" t="s">
        <v>304</v>
      </c>
      <c r="AU336" s="202" t="s">
        <v>87</v>
      </c>
      <c r="AV336" s="12" t="s">
        <v>82</v>
      </c>
      <c r="AW336" s="12" t="s">
        <v>38</v>
      </c>
      <c r="AX336" s="12" t="s">
        <v>75</v>
      </c>
      <c r="AY336" s="202" t="s">
        <v>178</v>
      </c>
    </row>
    <row r="337" spans="2:65" s="13" customFormat="1">
      <c r="B337" s="208"/>
      <c r="D337" s="194" t="s">
        <v>304</v>
      </c>
      <c r="E337" s="209" t="s">
        <v>5</v>
      </c>
      <c r="F337" s="210" t="s">
        <v>2046</v>
      </c>
      <c r="H337" s="211">
        <v>0.308</v>
      </c>
      <c r="I337" s="212"/>
      <c r="L337" s="208"/>
      <c r="M337" s="213"/>
      <c r="N337" s="214"/>
      <c r="O337" s="214"/>
      <c r="P337" s="214"/>
      <c r="Q337" s="214"/>
      <c r="R337" s="214"/>
      <c r="S337" s="214"/>
      <c r="T337" s="215"/>
      <c r="AT337" s="209" t="s">
        <v>304</v>
      </c>
      <c r="AU337" s="209" t="s">
        <v>87</v>
      </c>
      <c r="AV337" s="13" t="s">
        <v>87</v>
      </c>
      <c r="AW337" s="13" t="s">
        <v>38</v>
      </c>
      <c r="AX337" s="13" t="s">
        <v>75</v>
      </c>
      <c r="AY337" s="209" t="s">
        <v>178</v>
      </c>
    </row>
    <row r="338" spans="2:65" s="14" customFormat="1">
      <c r="B338" s="216"/>
      <c r="D338" s="194" t="s">
        <v>304</v>
      </c>
      <c r="E338" s="217" t="s">
        <v>5</v>
      </c>
      <c r="F338" s="218" t="s">
        <v>309</v>
      </c>
      <c r="H338" s="219">
        <v>0.308</v>
      </c>
      <c r="I338" s="220"/>
      <c r="L338" s="216"/>
      <c r="M338" s="221"/>
      <c r="N338" s="222"/>
      <c r="O338" s="222"/>
      <c r="P338" s="222"/>
      <c r="Q338" s="222"/>
      <c r="R338" s="222"/>
      <c r="S338" s="222"/>
      <c r="T338" s="223"/>
      <c r="AT338" s="217" t="s">
        <v>304</v>
      </c>
      <c r="AU338" s="217" t="s">
        <v>87</v>
      </c>
      <c r="AV338" s="14" t="s">
        <v>177</v>
      </c>
      <c r="AW338" s="14" t="s">
        <v>38</v>
      </c>
      <c r="AX338" s="14" t="s">
        <v>82</v>
      </c>
      <c r="AY338" s="217" t="s">
        <v>178</v>
      </c>
    </row>
    <row r="339" spans="2:65" s="1" customFormat="1" ht="16.5" customHeight="1">
      <c r="B339" s="181"/>
      <c r="C339" s="182" t="s">
        <v>531</v>
      </c>
      <c r="D339" s="182" t="s">
        <v>180</v>
      </c>
      <c r="E339" s="183" t="s">
        <v>2047</v>
      </c>
      <c r="F339" s="184" t="s">
        <v>2048</v>
      </c>
      <c r="G339" s="185" t="s">
        <v>302</v>
      </c>
      <c r="H339" s="186">
        <v>3.8</v>
      </c>
      <c r="I339" s="187"/>
      <c r="J339" s="188">
        <f>ROUND(I339*H339,2)</f>
        <v>0</v>
      </c>
      <c r="K339" s="184" t="s">
        <v>1831</v>
      </c>
      <c r="L339" s="42"/>
      <c r="M339" s="189" t="s">
        <v>5</v>
      </c>
      <c r="N339" s="190" t="s">
        <v>46</v>
      </c>
      <c r="O339" s="43"/>
      <c r="P339" s="191">
        <f>O339*H339</f>
        <v>0</v>
      </c>
      <c r="Q339" s="191">
        <v>2.7499999999999998E-3</v>
      </c>
      <c r="R339" s="191">
        <f>Q339*H339</f>
        <v>1.0449999999999999E-2</v>
      </c>
      <c r="S339" s="191">
        <v>0</v>
      </c>
      <c r="T339" s="192">
        <f>S339*H339</f>
        <v>0</v>
      </c>
      <c r="AR339" s="25" t="s">
        <v>177</v>
      </c>
      <c r="AT339" s="25" t="s">
        <v>180</v>
      </c>
      <c r="AU339" s="25" t="s">
        <v>87</v>
      </c>
      <c r="AY339" s="25" t="s">
        <v>178</v>
      </c>
      <c r="BE339" s="193">
        <f>IF(N339="základní",J339,0)</f>
        <v>0</v>
      </c>
      <c r="BF339" s="193">
        <f>IF(N339="snížená",J339,0)</f>
        <v>0</v>
      </c>
      <c r="BG339" s="193">
        <f>IF(N339="zákl. přenesená",J339,0)</f>
        <v>0</v>
      </c>
      <c r="BH339" s="193">
        <f>IF(N339="sníž. přenesená",J339,0)</f>
        <v>0</v>
      </c>
      <c r="BI339" s="193">
        <f>IF(N339="nulová",J339,0)</f>
        <v>0</v>
      </c>
      <c r="BJ339" s="25" t="s">
        <v>82</v>
      </c>
      <c r="BK339" s="193">
        <f>ROUND(I339*H339,2)</f>
        <v>0</v>
      </c>
      <c r="BL339" s="25" t="s">
        <v>177</v>
      </c>
      <c r="BM339" s="25" t="s">
        <v>2049</v>
      </c>
    </row>
    <row r="340" spans="2:65" s="12" customFormat="1">
      <c r="B340" s="201"/>
      <c r="D340" s="194" t="s">
        <v>304</v>
      </c>
      <c r="E340" s="202" t="s">
        <v>5</v>
      </c>
      <c r="F340" s="203" t="s">
        <v>2045</v>
      </c>
      <c r="H340" s="202" t="s">
        <v>5</v>
      </c>
      <c r="I340" s="204"/>
      <c r="L340" s="201"/>
      <c r="M340" s="205"/>
      <c r="N340" s="206"/>
      <c r="O340" s="206"/>
      <c r="P340" s="206"/>
      <c r="Q340" s="206"/>
      <c r="R340" s="206"/>
      <c r="S340" s="206"/>
      <c r="T340" s="207"/>
      <c r="AT340" s="202" t="s">
        <v>304</v>
      </c>
      <c r="AU340" s="202" t="s">
        <v>87</v>
      </c>
      <c r="AV340" s="12" t="s">
        <v>82</v>
      </c>
      <c r="AW340" s="12" t="s">
        <v>38</v>
      </c>
      <c r="AX340" s="12" t="s">
        <v>75</v>
      </c>
      <c r="AY340" s="202" t="s">
        <v>178</v>
      </c>
    </row>
    <row r="341" spans="2:65" s="13" customFormat="1">
      <c r="B341" s="208"/>
      <c r="D341" s="194" t="s">
        <v>304</v>
      </c>
      <c r="E341" s="209" t="s">
        <v>5</v>
      </c>
      <c r="F341" s="210" t="s">
        <v>2050</v>
      </c>
      <c r="H341" s="211">
        <v>3.8</v>
      </c>
      <c r="I341" s="212"/>
      <c r="L341" s="208"/>
      <c r="M341" s="213"/>
      <c r="N341" s="214"/>
      <c r="O341" s="214"/>
      <c r="P341" s="214"/>
      <c r="Q341" s="214"/>
      <c r="R341" s="214"/>
      <c r="S341" s="214"/>
      <c r="T341" s="215"/>
      <c r="AT341" s="209" t="s">
        <v>304</v>
      </c>
      <c r="AU341" s="209" t="s">
        <v>87</v>
      </c>
      <c r="AV341" s="13" t="s">
        <v>87</v>
      </c>
      <c r="AW341" s="13" t="s">
        <v>38</v>
      </c>
      <c r="AX341" s="13" t="s">
        <v>75</v>
      </c>
      <c r="AY341" s="209" t="s">
        <v>178</v>
      </c>
    </row>
    <row r="342" spans="2:65" s="14" customFormat="1">
      <c r="B342" s="216"/>
      <c r="D342" s="194" t="s">
        <v>304</v>
      </c>
      <c r="E342" s="217" t="s">
        <v>5</v>
      </c>
      <c r="F342" s="218" t="s">
        <v>309</v>
      </c>
      <c r="H342" s="219">
        <v>3.8</v>
      </c>
      <c r="I342" s="220"/>
      <c r="L342" s="216"/>
      <c r="M342" s="221"/>
      <c r="N342" s="222"/>
      <c r="O342" s="222"/>
      <c r="P342" s="222"/>
      <c r="Q342" s="222"/>
      <c r="R342" s="222"/>
      <c r="S342" s="222"/>
      <c r="T342" s="223"/>
      <c r="AT342" s="217" t="s">
        <v>304</v>
      </c>
      <c r="AU342" s="217" t="s">
        <v>87</v>
      </c>
      <c r="AV342" s="14" t="s">
        <v>177</v>
      </c>
      <c r="AW342" s="14" t="s">
        <v>38</v>
      </c>
      <c r="AX342" s="14" t="s">
        <v>82</v>
      </c>
      <c r="AY342" s="217" t="s">
        <v>178</v>
      </c>
    </row>
    <row r="343" spans="2:65" s="1" customFormat="1" ht="16.5" customHeight="1">
      <c r="B343" s="181"/>
      <c r="C343" s="182" t="s">
        <v>535</v>
      </c>
      <c r="D343" s="182" t="s">
        <v>180</v>
      </c>
      <c r="E343" s="183" t="s">
        <v>2051</v>
      </c>
      <c r="F343" s="184" t="s">
        <v>2052</v>
      </c>
      <c r="G343" s="185" t="s">
        <v>302</v>
      </c>
      <c r="H343" s="186">
        <v>3.8</v>
      </c>
      <c r="I343" s="187"/>
      <c r="J343" s="188">
        <f>ROUND(I343*H343,2)</f>
        <v>0</v>
      </c>
      <c r="K343" s="184" t="s">
        <v>1831</v>
      </c>
      <c r="L343" s="42"/>
      <c r="M343" s="189" t="s">
        <v>5</v>
      </c>
      <c r="N343" s="190" t="s">
        <v>46</v>
      </c>
      <c r="O343" s="43"/>
      <c r="P343" s="191">
        <f>O343*H343</f>
        <v>0</v>
      </c>
      <c r="Q343" s="191">
        <v>0</v>
      </c>
      <c r="R343" s="191">
        <f>Q343*H343</f>
        <v>0</v>
      </c>
      <c r="S343" s="191">
        <v>0</v>
      </c>
      <c r="T343" s="192">
        <f>S343*H343</f>
        <v>0</v>
      </c>
      <c r="AR343" s="25" t="s">
        <v>177</v>
      </c>
      <c r="AT343" s="25" t="s">
        <v>180</v>
      </c>
      <c r="AU343" s="25" t="s">
        <v>87</v>
      </c>
      <c r="AY343" s="25" t="s">
        <v>178</v>
      </c>
      <c r="BE343" s="193">
        <f>IF(N343="základní",J343,0)</f>
        <v>0</v>
      </c>
      <c r="BF343" s="193">
        <f>IF(N343="snížená",J343,0)</f>
        <v>0</v>
      </c>
      <c r="BG343" s="193">
        <f>IF(N343="zákl. přenesená",J343,0)</f>
        <v>0</v>
      </c>
      <c r="BH343" s="193">
        <f>IF(N343="sníž. přenesená",J343,0)</f>
        <v>0</v>
      </c>
      <c r="BI343" s="193">
        <f>IF(N343="nulová",J343,0)</f>
        <v>0</v>
      </c>
      <c r="BJ343" s="25" t="s">
        <v>82</v>
      </c>
      <c r="BK343" s="193">
        <f>ROUND(I343*H343,2)</f>
        <v>0</v>
      </c>
      <c r="BL343" s="25" t="s">
        <v>177</v>
      </c>
      <c r="BM343" s="25" t="s">
        <v>2053</v>
      </c>
    </row>
    <row r="344" spans="2:65" s="1" customFormat="1" ht="16.5" customHeight="1">
      <c r="B344" s="181"/>
      <c r="C344" s="182" t="s">
        <v>539</v>
      </c>
      <c r="D344" s="182" t="s">
        <v>180</v>
      </c>
      <c r="E344" s="183" t="s">
        <v>2054</v>
      </c>
      <c r="F344" s="184" t="s">
        <v>2055</v>
      </c>
      <c r="G344" s="185" t="s">
        <v>365</v>
      </c>
      <c r="H344" s="186">
        <v>0.16500000000000001</v>
      </c>
      <c r="I344" s="187"/>
      <c r="J344" s="188">
        <f>ROUND(I344*H344,2)</f>
        <v>0</v>
      </c>
      <c r="K344" s="184" t="s">
        <v>1831</v>
      </c>
      <c r="L344" s="42"/>
      <c r="M344" s="189" t="s">
        <v>5</v>
      </c>
      <c r="N344" s="190" t="s">
        <v>46</v>
      </c>
      <c r="O344" s="43"/>
      <c r="P344" s="191">
        <f>O344*H344</f>
        <v>0</v>
      </c>
      <c r="Q344" s="191">
        <v>1.05871</v>
      </c>
      <c r="R344" s="191">
        <f>Q344*H344</f>
        <v>0.17468715000000001</v>
      </c>
      <c r="S344" s="191">
        <v>0</v>
      </c>
      <c r="T344" s="192">
        <f>S344*H344</f>
        <v>0</v>
      </c>
      <c r="AR344" s="25" t="s">
        <v>177</v>
      </c>
      <c r="AT344" s="25" t="s">
        <v>180</v>
      </c>
      <c r="AU344" s="25" t="s">
        <v>87</v>
      </c>
      <c r="AY344" s="25" t="s">
        <v>178</v>
      </c>
      <c r="BE344" s="193">
        <f>IF(N344="základní",J344,0)</f>
        <v>0</v>
      </c>
      <c r="BF344" s="193">
        <f>IF(N344="snížená",J344,0)</f>
        <v>0</v>
      </c>
      <c r="BG344" s="193">
        <f>IF(N344="zákl. přenesená",J344,0)</f>
        <v>0</v>
      </c>
      <c r="BH344" s="193">
        <f>IF(N344="sníž. přenesená",J344,0)</f>
        <v>0</v>
      </c>
      <c r="BI344" s="193">
        <f>IF(N344="nulová",J344,0)</f>
        <v>0</v>
      </c>
      <c r="BJ344" s="25" t="s">
        <v>82</v>
      </c>
      <c r="BK344" s="193">
        <f>ROUND(I344*H344,2)</f>
        <v>0</v>
      </c>
      <c r="BL344" s="25" t="s">
        <v>177</v>
      </c>
      <c r="BM344" s="25" t="s">
        <v>2056</v>
      </c>
    </row>
    <row r="345" spans="2:65" s="12" customFormat="1">
      <c r="B345" s="201"/>
      <c r="D345" s="194" t="s">
        <v>304</v>
      </c>
      <c r="E345" s="202" t="s">
        <v>5</v>
      </c>
      <c r="F345" s="203" t="s">
        <v>2057</v>
      </c>
      <c r="H345" s="202" t="s">
        <v>5</v>
      </c>
      <c r="I345" s="204"/>
      <c r="L345" s="201"/>
      <c r="M345" s="205"/>
      <c r="N345" s="206"/>
      <c r="O345" s="206"/>
      <c r="P345" s="206"/>
      <c r="Q345" s="206"/>
      <c r="R345" s="206"/>
      <c r="S345" s="206"/>
      <c r="T345" s="207"/>
      <c r="AT345" s="202" t="s">
        <v>304</v>
      </c>
      <c r="AU345" s="202" t="s">
        <v>87</v>
      </c>
      <c r="AV345" s="12" t="s">
        <v>82</v>
      </c>
      <c r="AW345" s="12" t="s">
        <v>38</v>
      </c>
      <c r="AX345" s="12" t="s">
        <v>75</v>
      </c>
      <c r="AY345" s="202" t="s">
        <v>178</v>
      </c>
    </row>
    <row r="346" spans="2:65" s="12" customFormat="1">
      <c r="B346" s="201"/>
      <c r="D346" s="194" t="s">
        <v>304</v>
      </c>
      <c r="E346" s="202" t="s">
        <v>5</v>
      </c>
      <c r="F346" s="203" t="s">
        <v>1868</v>
      </c>
      <c r="H346" s="202" t="s">
        <v>5</v>
      </c>
      <c r="I346" s="204"/>
      <c r="L346" s="201"/>
      <c r="M346" s="205"/>
      <c r="N346" s="206"/>
      <c r="O346" s="206"/>
      <c r="P346" s="206"/>
      <c r="Q346" s="206"/>
      <c r="R346" s="206"/>
      <c r="S346" s="206"/>
      <c r="T346" s="207"/>
      <c r="AT346" s="202" t="s">
        <v>304</v>
      </c>
      <c r="AU346" s="202" t="s">
        <v>87</v>
      </c>
      <c r="AV346" s="12" t="s">
        <v>82</v>
      </c>
      <c r="AW346" s="12" t="s">
        <v>38</v>
      </c>
      <c r="AX346" s="12" t="s">
        <v>75</v>
      </c>
      <c r="AY346" s="202" t="s">
        <v>178</v>
      </c>
    </row>
    <row r="347" spans="2:65" s="13" customFormat="1">
      <c r="B347" s="208"/>
      <c r="D347" s="194" t="s">
        <v>304</v>
      </c>
      <c r="E347" s="209" t="s">
        <v>5</v>
      </c>
      <c r="F347" s="210" t="s">
        <v>2058</v>
      </c>
      <c r="H347" s="211">
        <v>0.16500000000000001</v>
      </c>
      <c r="I347" s="212"/>
      <c r="L347" s="208"/>
      <c r="M347" s="213"/>
      <c r="N347" s="214"/>
      <c r="O347" s="214"/>
      <c r="P347" s="214"/>
      <c r="Q347" s="214"/>
      <c r="R347" s="214"/>
      <c r="S347" s="214"/>
      <c r="T347" s="215"/>
      <c r="AT347" s="209" t="s">
        <v>304</v>
      </c>
      <c r="AU347" s="209" t="s">
        <v>87</v>
      </c>
      <c r="AV347" s="13" t="s">
        <v>87</v>
      </c>
      <c r="AW347" s="13" t="s">
        <v>38</v>
      </c>
      <c r="AX347" s="13" t="s">
        <v>75</v>
      </c>
      <c r="AY347" s="209" t="s">
        <v>178</v>
      </c>
    </row>
    <row r="348" spans="2:65" s="14" customFormat="1">
      <c r="B348" s="216"/>
      <c r="D348" s="194" t="s">
        <v>304</v>
      </c>
      <c r="E348" s="217" t="s">
        <v>5</v>
      </c>
      <c r="F348" s="218" t="s">
        <v>309</v>
      </c>
      <c r="H348" s="219">
        <v>0.16500000000000001</v>
      </c>
      <c r="I348" s="220"/>
      <c r="L348" s="216"/>
      <c r="M348" s="221"/>
      <c r="N348" s="222"/>
      <c r="O348" s="222"/>
      <c r="P348" s="222"/>
      <c r="Q348" s="222"/>
      <c r="R348" s="222"/>
      <c r="S348" s="222"/>
      <c r="T348" s="223"/>
      <c r="AT348" s="217" t="s">
        <v>304</v>
      </c>
      <c r="AU348" s="217" t="s">
        <v>87</v>
      </c>
      <c r="AV348" s="14" t="s">
        <v>177</v>
      </c>
      <c r="AW348" s="14" t="s">
        <v>38</v>
      </c>
      <c r="AX348" s="14" t="s">
        <v>82</v>
      </c>
      <c r="AY348" s="217" t="s">
        <v>178</v>
      </c>
    </row>
    <row r="349" spans="2:65" s="1" customFormat="1" ht="25.5" customHeight="1">
      <c r="B349" s="181"/>
      <c r="C349" s="182" t="s">
        <v>548</v>
      </c>
      <c r="D349" s="182" t="s">
        <v>180</v>
      </c>
      <c r="E349" s="183" t="s">
        <v>2059</v>
      </c>
      <c r="F349" s="184" t="s">
        <v>2060</v>
      </c>
      <c r="G349" s="185" t="s">
        <v>365</v>
      </c>
      <c r="H349" s="186">
        <v>0.155</v>
      </c>
      <c r="I349" s="187"/>
      <c r="J349" s="188">
        <f>ROUND(I349*H349,2)</f>
        <v>0</v>
      </c>
      <c r="K349" s="184" t="s">
        <v>1831</v>
      </c>
      <c r="L349" s="42"/>
      <c r="M349" s="189" t="s">
        <v>5</v>
      </c>
      <c r="N349" s="190" t="s">
        <v>46</v>
      </c>
      <c r="O349" s="43"/>
      <c r="P349" s="191">
        <f>O349*H349</f>
        <v>0</v>
      </c>
      <c r="Q349" s="191">
        <v>1.0257400000000001</v>
      </c>
      <c r="R349" s="191">
        <f>Q349*H349</f>
        <v>0.15898970000000001</v>
      </c>
      <c r="S349" s="191">
        <v>0</v>
      </c>
      <c r="T349" s="192">
        <f>S349*H349</f>
        <v>0</v>
      </c>
      <c r="AR349" s="25" t="s">
        <v>177</v>
      </c>
      <c r="AT349" s="25" t="s">
        <v>180</v>
      </c>
      <c r="AU349" s="25" t="s">
        <v>87</v>
      </c>
      <c r="AY349" s="25" t="s">
        <v>178</v>
      </c>
      <c r="BE349" s="193">
        <f>IF(N349="základní",J349,0)</f>
        <v>0</v>
      </c>
      <c r="BF349" s="193">
        <f>IF(N349="snížená",J349,0)</f>
        <v>0</v>
      </c>
      <c r="BG349" s="193">
        <f>IF(N349="zákl. přenesená",J349,0)</f>
        <v>0</v>
      </c>
      <c r="BH349" s="193">
        <f>IF(N349="sníž. přenesená",J349,0)</f>
        <v>0</v>
      </c>
      <c r="BI349" s="193">
        <f>IF(N349="nulová",J349,0)</f>
        <v>0</v>
      </c>
      <c r="BJ349" s="25" t="s">
        <v>82</v>
      </c>
      <c r="BK349" s="193">
        <f>ROUND(I349*H349,2)</f>
        <v>0</v>
      </c>
      <c r="BL349" s="25" t="s">
        <v>177</v>
      </c>
      <c r="BM349" s="25" t="s">
        <v>2061</v>
      </c>
    </row>
    <row r="350" spans="2:65" s="12" customFormat="1">
      <c r="B350" s="201"/>
      <c r="D350" s="194" t="s">
        <v>304</v>
      </c>
      <c r="E350" s="202" t="s">
        <v>5</v>
      </c>
      <c r="F350" s="203" t="s">
        <v>2062</v>
      </c>
      <c r="H350" s="202" t="s">
        <v>5</v>
      </c>
      <c r="I350" s="204"/>
      <c r="L350" s="201"/>
      <c r="M350" s="205"/>
      <c r="N350" s="206"/>
      <c r="O350" s="206"/>
      <c r="P350" s="206"/>
      <c r="Q350" s="206"/>
      <c r="R350" s="206"/>
      <c r="S350" s="206"/>
      <c r="T350" s="207"/>
      <c r="AT350" s="202" t="s">
        <v>304</v>
      </c>
      <c r="AU350" s="202" t="s">
        <v>87</v>
      </c>
      <c r="AV350" s="12" t="s">
        <v>82</v>
      </c>
      <c r="AW350" s="12" t="s">
        <v>38</v>
      </c>
      <c r="AX350" s="12" t="s">
        <v>75</v>
      </c>
      <c r="AY350" s="202" t="s">
        <v>178</v>
      </c>
    </row>
    <row r="351" spans="2:65" s="13" customFormat="1">
      <c r="B351" s="208"/>
      <c r="D351" s="194" t="s">
        <v>304</v>
      </c>
      <c r="E351" s="209" t="s">
        <v>5</v>
      </c>
      <c r="F351" s="210" t="s">
        <v>2063</v>
      </c>
      <c r="H351" s="211">
        <v>7.0000000000000007E-2</v>
      </c>
      <c r="I351" s="212"/>
      <c r="L351" s="208"/>
      <c r="M351" s="213"/>
      <c r="N351" s="214"/>
      <c r="O351" s="214"/>
      <c r="P351" s="214"/>
      <c r="Q351" s="214"/>
      <c r="R351" s="214"/>
      <c r="S351" s="214"/>
      <c r="T351" s="215"/>
      <c r="AT351" s="209" t="s">
        <v>304</v>
      </c>
      <c r="AU351" s="209" t="s">
        <v>87</v>
      </c>
      <c r="AV351" s="13" t="s">
        <v>87</v>
      </c>
      <c r="AW351" s="13" t="s">
        <v>38</v>
      </c>
      <c r="AX351" s="13" t="s">
        <v>75</v>
      </c>
      <c r="AY351" s="209" t="s">
        <v>178</v>
      </c>
    </row>
    <row r="352" spans="2:65" s="12" customFormat="1">
      <c r="B352" s="201"/>
      <c r="D352" s="194" t="s">
        <v>304</v>
      </c>
      <c r="E352" s="202" t="s">
        <v>5</v>
      </c>
      <c r="F352" s="203" t="s">
        <v>2064</v>
      </c>
      <c r="H352" s="202" t="s">
        <v>5</v>
      </c>
      <c r="I352" s="204"/>
      <c r="L352" s="201"/>
      <c r="M352" s="205"/>
      <c r="N352" s="206"/>
      <c r="O352" s="206"/>
      <c r="P352" s="206"/>
      <c r="Q352" s="206"/>
      <c r="R352" s="206"/>
      <c r="S352" s="206"/>
      <c r="T352" s="207"/>
      <c r="AT352" s="202" t="s">
        <v>304</v>
      </c>
      <c r="AU352" s="202" t="s">
        <v>87</v>
      </c>
      <c r="AV352" s="12" t="s">
        <v>82</v>
      </c>
      <c r="AW352" s="12" t="s">
        <v>38</v>
      </c>
      <c r="AX352" s="12" t="s">
        <v>75</v>
      </c>
      <c r="AY352" s="202" t="s">
        <v>178</v>
      </c>
    </row>
    <row r="353" spans="2:65" s="13" customFormat="1">
      <c r="B353" s="208"/>
      <c r="D353" s="194" t="s">
        <v>304</v>
      </c>
      <c r="E353" s="209" t="s">
        <v>5</v>
      </c>
      <c r="F353" s="210" t="s">
        <v>2065</v>
      </c>
      <c r="H353" s="211">
        <v>8.5000000000000006E-2</v>
      </c>
      <c r="I353" s="212"/>
      <c r="L353" s="208"/>
      <c r="M353" s="213"/>
      <c r="N353" s="214"/>
      <c r="O353" s="214"/>
      <c r="P353" s="214"/>
      <c r="Q353" s="214"/>
      <c r="R353" s="214"/>
      <c r="S353" s="214"/>
      <c r="T353" s="215"/>
      <c r="AT353" s="209" t="s">
        <v>304</v>
      </c>
      <c r="AU353" s="209" t="s">
        <v>87</v>
      </c>
      <c r="AV353" s="13" t="s">
        <v>87</v>
      </c>
      <c r="AW353" s="13" t="s">
        <v>38</v>
      </c>
      <c r="AX353" s="13" t="s">
        <v>75</v>
      </c>
      <c r="AY353" s="209" t="s">
        <v>178</v>
      </c>
    </row>
    <row r="354" spans="2:65" s="14" customFormat="1">
      <c r="B354" s="216"/>
      <c r="D354" s="194" t="s">
        <v>304</v>
      </c>
      <c r="E354" s="217" t="s">
        <v>5</v>
      </c>
      <c r="F354" s="218" t="s">
        <v>309</v>
      </c>
      <c r="H354" s="219">
        <v>0.155</v>
      </c>
      <c r="I354" s="220"/>
      <c r="L354" s="216"/>
      <c r="M354" s="221"/>
      <c r="N354" s="222"/>
      <c r="O354" s="222"/>
      <c r="P354" s="222"/>
      <c r="Q354" s="222"/>
      <c r="R354" s="222"/>
      <c r="S354" s="222"/>
      <c r="T354" s="223"/>
      <c r="AT354" s="217" t="s">
        <v>304</v>
      </c>
      <c r="AU354" s="217" t="s">
        <v>87</v>
      </c>
      <c r="AV354" s="14" t="s">
        <v>177</v>
      </c>
      <c r="AW354" s="14" t="s">
        <v>38</v>
      </c>
      <c r="AX354" s="14" t="s">
        <v>82</v>
      </c>
      <c r="AY354" s="217" t="s">
        <v>178</v>
      </c>
    </row>
    <row r="355" spans="2:65" s="1" customFormat="1" ht="16.5" customHeight="1">
      <c r="B355" s="181"/>
      <c r="C355" s="182" t="s">
        <v>553</v>
      </c>
      <c r="D355" s="182" t="s">
        <v>180</v>
      </c>
      <c r="E355" s="183" t="s">
        <v>2066</v>
      </c>
      <c r="F355" s="184" t="s">
        <v>2067</v>
      </c>
      <c r="G355" s="185" t="s">
        <v>2068</v>
      </c>
      <c r="H355" s="186">
        <v>155</v>
      </c>
      <c r="I355" s="187"/>
      <c r="J355" s="188">
        <f>ROUND(I355*H355,2)</f>
        <v>0</v>
      </c>
      <c r="K355" s="184" t="s">
        <v>5</v>
      </c>
      <c r="L355" s="42"/>
      <c r="M355" s="189" t="s">
        <v>5</v>
      </c>
      <c r="N355" s="190" t="s">
        <v>46</v>
      </c>
      <c r="O355" s="43"/>
      <c r="P355" s="191">
        <f>O355*H355</f>
        <v>0</v>
      </c>
      <c r="Q355" s="191">
        <v>0</v>
      </c>
      <c r="R355" s="191">
        <f>Q355*H355</f>
        <v>0</v>
      </c>
      <c r="S355" s="191">
        <v>0</v>
      </c>
      <c r="T355" s="192">
        <f>S355*H355</f>
        <v>0</v>
      </c>
      <c r="AR355" s="25" t="s">
        <v>177</v>
      </c>
      <c r="AT355" s="25" t="s">
        <v>180</v>
      </c>
      <c r="AU355" s="25" t="s">
        <v>87</v>
      </c>
      <c r="AY355" s="25" t="s">
        <v>178</v>
      </c>
      <c r="BE355" s="193">
        <f>IF(N355="základní",J355,0)</f>
        <v>0</v>
      </c>
      <c r="BF355" s="193">
        <f>IF(N355="snížená",J355,0)</f>
        <v>0</v>
      </c>
      <c r="BG355" s="193">
        <f>IF(N355="zákl. přenesená",J355,0)</f>
        <v>0</v>
      </c>
      <c r="BH355" s="193">
        <f>IF(N355="sníž. přenesená",J355,0)</f>
        <v>0</v>
      </c>
      <c r="BI355" s="193">
        <f>IF(N355="nulová",J355,0)</f>
        <v>0</v>
      </c>
      <c r="BJ355" s="25" t="s">
        <v>82</v>
      </c>
      <c r="BK355" s="193">
        <f>ROUND(I355*H355,2)</f>
        <v>0</v>
      </c>
      <c r="BL355" s="25" t="s">
        <v>177</v>
      </c>
      <c r="BM355" s="25" t="s">
        <v>2069</v>
      </c>
    </row>
    <row r="356" spans="2:65" s="11" customFormat="1" ht="29.85" customHeight="1">
      <c r="B356" s="168"/>
      <c r="D356" s="169" t="s">
        <v>74</v>
      </c>
      <c r="E356" s="179" t="s">
        <v>191</v>
      </c>
      <c r="F356" s="179" t="s">
        <v>324</v>
      </c>
      <c r="I356" s="171"/>
      <c r="J356" s="180">
        <f>BK356</f>
        <v>0</v>
      </c>
      <c r="L356" s="168"/>
      <c r="M356" s="173"/>
      <c r="N356" s="174"/>
      <c r="O356" s="174"/>
      <c r="P356" s="175">
        <f>SUM(P357:P824)</f>
        <v>0</v>
      </c>
      <c r="Q356" s="174"/>
      <c r="R356" s="175">
        <f>SUM(R357:R824)</f>
        <v>280.85231965000003</v>
      </c>
      <c r="S356" s="174"/>
      <c r="T356" s="176">
        <f>SUM(T357:T824)</f>
        <v>0</v>
      </c>
      <c r="AR356" s="169" t="s">
        <v>82</v>
      </c>
      <c r="AT356" s="177" t="s">
        <v>74</v>
      </c>
      <c r="AU356" s="177" t="s">
        <v>82</v>
      </c>
      <c r="AY356" s="169" t="s">
        <v>178</v>
      </c>
      <c r="BK356" s="178">
        <f>SUM(BK357:BK824)</f>
        <v>0</v>
      </c>
    </row>
    <row r="357" spans="2:65" s="1" customFormat="1" ht="25.5" customHeight="1">
      <c r="B357" s="181"/>
      <c r="C357" s="182" t="s">
        <v>560</v>
      </c>
      <c r="D357" s="182" t="s">
        <v>180</v>
      </c>
      <c r="E357" s="183" t="s">
        <v>2070</v>
      </c>
      <c r="F357" s="184" t="s">
        <v>2071</v>
      </c>
      <c r="G357" s="185" t="s">
        <v>442</v>
      </c>
      <c r="H357" s="186">
        <v>3</v>
      </c>
      <c r="I357" s="187"/>
      <c r="J357" s="188">
        <f>ROUND(I357*H357,2)</f>
        <v>0</v>
      </c>
      <c r="K357" s="184" t="s">
        <v>1831</v>
      </c>
      <c r="L357" s="42"/>
      <c r="M357" s="189" t="s">
        <v>5</v>
      </c>
      <c r="N357" s="190" t="s">
        <v>46</v>
      </c>
      <c r="O357" s="43"/>
      <c r="P357" s="191">
        <f>O357*H357</f>
        <v>0</v>
      </c>
      <c r="Q357" s="191">
        <v>0.24041999999999999</v>
      </c>
      <c r="R357" s="191">
        <f>Q357*H357</f>
        <v>0.72126000000000001</v>
      </c>
      <c r="S357" s="191">
        <v>0</v>
      </c>
      <c r="T357" s="192">
        <f>S357*H357</f>
        <v>0</v>
      </c>
      <c r="AR357" s="25" t="s">
        <v>177</v>
      </c>
      <c r="AT357" s="25" t="s">
        <v>180</v>
      </c>
      <c r="AU357" s="25" t="s">
        <v>87</v>
      </c>
      <c r="AY357" s="25" t="s">
        <v>178</v>
      </c>
      <c r="BE357" s="193">
        <f>IF(N357="základní",J357,0)</f>
        <v>0</v>
      </c>
      <c r="BF357" s="193">
        <f>IF(N357="snížená",J357,0)</f>
        <v>0</v>
      </c>
      <c r="BG357" s="193">
        <f>IF(N357="zákl. přenesená",J357,0)</f>
        <v>0</v>
      </c>
      <c r="BH357" s="193">
        <f>IF(N357="sníž. přenesená",J357,0)</f>
        <v>0</v>
      </c>
      <c r="BI357" s="193">
        <f>IF(N357="nulová",J357,0)</f>
        <v>0</v>
      </c>
      <c r="BJ357" s="25" t="s">
        <v>82</v>
      </c>
      <c r="BK357" s="193">
        <f>ROUND(I357*H357,2)</f>
        <v>0</v>
      </c>
      <c r="BL357" s="25" t="s">
        <v>177</v>
      </c>
      <c r="BM357" s="25" t="s">
        <v>2072</v>
      </c>
    </row>
    <row r="358" spans="2:65" s="12" customFormat="1">
      <c r="B358" s="201"/>
      <c r="D358" s="194" t="s">
        <v>304</v>
      </c>
      <c r="E358" s="202" t="s">
        <v>5</v>
      </c>
      <c r="F358" s="203" t="s">
        <v>2073</v>
      </c>
      <c r="H358" s="202" t="s">
        <v>5</v>
      </c>
      <c r="I358" s="204"/>
      <c r="L358" s="201"/>
      <c r="M358" s="205"/>
      <c r="N358" s="206"/>
      <c r="O358" s="206"/>
      <c r="P358" s="206"/>
      <c r="Q358" s="206"/>
      <c r="R358" s="206"/>
      <c r="S358" s="206"/>
      <c r="T358" s="207"/>
      <c r="AT358" s="202" t="s">
        <v>304</v>
      </c>
      <c r="AU358" s="202" t="s">
        <v>87</v>
      </c>
      <c r="AV358" s="12" t="s">
        <v>82</v>
      </c>
      <c r="AW358" s="12" t="s">
        <v>38</v>
      </c>
      <c r="AX358" s="12" t="s">
        <v>75</v>
      </c>
      <c r="AY358" s="202" t="s">
        <v>178</v>
      </c>
    </row>
    <row r="359" spans="2:65" s="13" customFormat="1">
      <c r="B359" s="208"/>
      <c r="D359" s="194" t="s">
        <v>304</v>
      </c>
      <c r="E359" s="209" t="s">
        <v>5</v>
      </c>
      <c r="F359" s="210" t="s">
        <v>82</v>
      </c>
      <c r="H359" s="211">
        <v>1</v>
      </c>
      <c r="I359" s="212"/>
      <c r="L359" s="208"/>
      <c r="M359" s="213"/>
      <c r="N359" s="214"/>
      <c r="O359" s="214"/>
      <c r="P359" s="214"/>
      <c r="Q359" s="214"/>
      <c r="R359" s="214"/>
      <c r="S359" s="214"/>
      <c r="T359" s="215"/>
      <c r="AT359" s="209" t="s">
        <v>304</v>
      </c>
      <c r="AU359" s="209" t="s">
        <v>87</v>
      </c>
      <c r="AV359" s="13" t="s">
        <v>87</v>
      </c>
      <c r="AW359" s="13" t="s">
        <v>38</v>
      </c>
      <c r="AX359" s="13" t="s">
        <v>75</v>
      </c>
      <c r="AY359" s="209" t="s">
        <v>178</v>
      </c>
    </row>
    <row r="360" spans="2:65" s="12" customFormat="1">
      <c r="B360" s="201"/>
      <c r="D360" s="194" t="s">
        <v>304</v>
      </c>
      <c r="E360" s="202" t="s">
        <v>5</v>
      </c>
      <c r="F360" s="203" t="s">
        <v>543</v>
      </c>
      <c r="H360" s="202" t="s">
        <v>5</v>
      </c>
      <c r="I360" s="204"/>
      <c r="L360" s="201"/>
      <c r="M360" s="205"/>
      <c r="N360" s="206"/>
      <c r="O360" s="206"/>
      <c r="P360" s="206"/>
      <c r="Q360" s="206"/>
      <c r="R360" s="206"/>
      <c r="S360" s="206"/>
      <c r="T360" s="207"/>
      <c r="AT360" s="202" t="s">
        <v>304</v>
      </c>
      <c r="AU360" s="202" t="s">
        <v>87</v>
      </c>
      <c r="AV360" s="12" t="s">
        <v>82</v>
      </c>
      <c r="AW360" s="12" t="s">
        <v>38</v>
      </c>
      <c r="AX360" s="12" t="s">
        <v>75</v>
      </c>
      <c r="AY360" s="202" t="s">
        <v>178</v>
      </c>
    </row>
    <row r="361" spans="2:65" s="12" customFormat="1">
      <c r="B361" s="201"/>
      <c r="D361" s="194" t="s">
        <v>304</v>
      </c>
      <c r="E361" s="202" t="s">
        <v>5</v>
      </c>
      <c r="F361" s="203" t="s">
        <v>2074</v>
      </c>
      <c r="H361" s="202" t="s">
        <v>5</v>
      </c>
      <c r="I361" s="204"/>
      <c r="L361" s="201"/>
      <c r="M361" s="205"/>
      <c r="N361" s="206"/>
      <c r="O361" s="206"/>
      <c r="P361" s="206"/>
      <c r="Q361" s="206"/>
      <c r="R361" s="206"/>
      <c r="S361" s="206"/>
      <c r="T361" s="207"/>
      <c r="AT361" s="202" t="s">
        <v>304</v>
      </c>
      <c r="AU361" s="202" t="s">
        <v>87</v>
      </c>
      <c r="AV361" s="12" t="s">
        <v>82</v>
      </c>
      <c r="AW361" s="12" t="s">
        <v>38</v>
      </c>
      <c r="AX361" s="12" t="s">
        <v>75</v>
      </c>
      <c r="AY361" s="202" t="s">
        <v>178</v>
      </c>
    </row>
    <row r="362" spans="2:65" s="13" customFormat="1">
      <c r="B362" s="208"/>
      <c r="D362" s="194" t="s">
        <v>304</v>
      </c>
      <c r="E362" s="209" t="s">
        <v>5</v>
      </c>
      <c r="F362" s="210" t="s">
        <v>87</v>
      </c>
      <c r="H362" s="211">
        <v>2</v>
      </c>
      <c r="I362" s="212"/>
      <c r="L362" s="208"/>
      <c r="M362" s="213"/>
      <c r="N362" s="214"/>
      <c r="O362" s="214"/>
      <c r="P362" s="214"/>
      <c r="Q362" s="214"/>
      <c r="R362" s="214"/>
      <c r="S362" s="214"/>
      <c r="T362" s="215"/>
      <c r="AT362" s="209" t="s">
        <v>304</v>
      </c>
      <c r="AU362" s="209" t="s">
        <v>87</v>
      </c>
      <c r="AV362" s="13" t="s">
        <v>87</v>
      </c>
      <c r="AW362" s="13" t="s">
        <v>38</v>
      </c>
      <c r="AX362" s="13" t="s">
        <v>75</v>
      </c>
      <c r="AY362" s="209" t="s">
        <v>178</v>
      </c>
    </row>
    <row r="363" spans="2:65" s="14" customFormat="1">
      <c r="B363" s="216"/>
      <c r="D363" s="194" t="s">
        <v>304</v>
      </c>
      <c r="E363" s="217" t="s">
        <v>5</v>
      </c>
      <c r="F363" s="218" t="s">
        <v>309</v>
      </c>
      <c r="H363" s="219">
        <v>3</v>
      </c>
      <c r="I363" s="220"/>
      <c r="L363" s="216"/>
      <c r="M363" s="221"/>
      <c r="N363" s="222"/>
      <c r="O363" s="222"/>
      <c r="P363" s="222"/>
      <c r="Q363" s="222"/>
      <c r="R363" s="222"/>
      <c r="S363" s="222"/>
      <c r="T363" s="223"/>
      <c r="AT363" s="217" t="s">
        <v>304</v>
      </c>
      <c r="AU363" s="217" t="s">
        <v>87</v>
      </c>
      <c r="AV363" s="14" t="s">
        <v>177</v>
      </c>
      <c r="AW363" s="14" t="s">
        <v>38</v>
      </c>
      <c r="AX363" s="14" t="s">
        <v>82</v>
      </c>
      <c r="AY363" s="217" t="s">
        <v>178</v>
      </c>
    </row>
    <row r="364" spans="2:65" s="1" customFormat="1" ht="25.5" customHeight="1">
      <c r="B364" s="181"/>
      <c r="C364" s="182" t="s">
        <v>568</v>
      </c>
      <c r="D364" s="182" t="s">
        <v>180</v>
      </c>
      <c r="E364" s="183" t="s">
        <v>2075</v>
      </c>
      <c r="F364" s="184" t="s">
        <v>2076</v>
      </c>
      <c r="G364" s="185" t="s">
        <v>327</v>
      </c>
      <c r="H364" s="186">
        <v>15.965</v>
      </c>
      <c r="I364" s="187"/>
      <c r="J364" s="188">
        <f>ROUND(I364*H364,2)</f>
        <v>0</v>
      </c>
      <c r="K364" s="184" t="s">
        <v>1831</v>
      </c>
      <c r="L364" s="42"/>
      <c r="M364" s="189" t="s">
        <v>5</v>
      </c>
      <c r="N364" s="190" t="s">
        <v>46</v>
      </c>
      <c r="O364" s="43"/>
      <c r="P364" s="191">
        <f>O364*H364</f>
        <v>0</v>
      </c>
      <c r="Q364" s="191">
        <v>1.8774999999999999</v>
      </c>
      <c r="R364" s="191">
        <f>Q364*H364</f>
        <v>29.974287499999999</v>
      </c>
      <c r="S364" s="191">
        <v>0</v>
      </c>
      <c r="T364" s="192">
        <f>S364*H364</f>
        <v>0</v>
      </c>
      <c r="AR364" s="25" t="s">
        <v>177</v>
      </c>
      <c r="AT364" s="25" t="s">
        <v>180</v>
      </c>
      <c r="AU364" s="25" t="s">
        <v>87</v>
      </c>
      <c r="AY364" s="25" t="s">
        <v>178</v>
      </c>
      <c r="BE364" s="193">
        <f>IF(N364="základní",J364,0)</f>
        <v>0</v>
      </c>
      <c r="BF364" s="193">
        <f>IF(N364="snížená",J364,0)</f>
        <v>0</v>
      </c>
      <c r="BG364" s="193">
        <f>IF(N364="zákl. přenesená",J364,0)</f>
        <v>0</v>
      </c>
      <c r="BH364" s="193">
        <f>IF(N364="sníž. přenesená",J364,0)</f>
        <v>0</v>
      </c>
      <c r="BI364" s="193">
        <f>IF(N364="nulová",J364,0)</f>
        <v>0</v>
      </c>
      <c r="BJ364" s="25" t="s">
        <v>82</v>
      </c>
      <c r="BK364" s="193">
        <f>ROUND(I364*H364,2)</f>
        <v>0</v>
      </c>
      <c r="BL364" s="25" t="s">
        <v>177</v>
      </c>
      <c r="BM364" s="25" t="s">
        <v>2077</v>
      </c>
    </row>
    <row r="365" spans="2:65" s="12" customFormat="1">
      <c r="B365" s="201"/>
      <c r="D365" s="194" t="s">
        <v>304</v>
      </c>
      <c r="E365" s="202" t="s">
        <v>5</v>
      </c>
      <c r="F365" s="203" t="s">
        <v>2078</v>
      </c>
      <c r="H365" s="202" t="s">
        <v>5</v>
      </c>
      <c r="I365" s="204"/>
      <c r="L365" s="201"/>
      <c r="M365" s="205"/>
      <c r="N365" s="206"/>
      <c r="O365" s="206"/>
      <c r="P365" s="206"/>
      <c r="Q365" s="206"/>
      <c r="R365" s="206"/>
      <c r="S365" s="206"/>
      <c r="T365" s="207"/>
      <c r="AT365" s="202" t="s">
        <v>304</v>
      </c>
      <c r="AU365" s="202" t="s">
        <v>87</v>
      </c>
      <c r="AV365" s="12" t="s">
        <v>82</v>
      </c>
      <c r="AW365" s="12" t="s">
        <v>38</v>
      </c>
      <c r="AX365" s="12" t="s">
        <v>75</v>
      </c>
      <c r="AY365" s="202" t="s">
        <v>178</v>
      </c>
    </row>
    <row r="366" spans="2:65" s="13" customFormat="1">
      <c r="B366" s="208"/>
      <c r="D366" s="194" t="s">
        <v>304</v>
      </c>
      <c r="E366" s="209" t="s">
        <v>5</v>
      </c>
      <c r="F366" s="210" t="s">
        <v>2079</v>
      </c>
      <c r="H366" s="211">
        <v>7.5</v>
      </c>
      <c r="I366" s="212"/>
      <c r="L366" s="208"/>
      <c r="M366" s="213"/>
      <c r="N366" s="214"/>
      <c r="O366" s="214"/>
      <c r="P366" s="214"/>
      <c r="Q366" s="214"/>
      <c r="R366" s="214"/>
      <c r="S366" s="214"/>
      <c r="T366" s="215"/>
      <c r="AT366" s="209" t="s">
        <v>304</v>
      </c>
      <c r="AU366" s="209" t="s">
        <v>87</v>
      </c>
      <c r="AV366" s="13" t="s">
        <v>87</v>
      </c>
      <c r="AW366" s="13" t="s">
        <v>38</v>
      </c>
      <c r="AX366" s="13" t="s">
        <v>75</v>
      </c>
      <c r="AY366" s="209" t="s">
        <v>178</v>
      </c>
    </row>
    <row r="367" spans="2:65" s="12" customFormat="1">
      <c r="B367" s="201"/>
      <c r="D367" s="194" t="s">
        <v>304</v>
      </c>
      <c r="E367" s="202" t="s">
        <v>5</v>
      </c>
      <c r="F367" s="203" t="s">
        <v>2080</v>
      </c>
      <c r="H367" s="202" t="s">
        <v>5</v>
      </c>
      <c r="I367" s="204"/>
      <c r="L367" s="201"/>
      <c r="M367" s="205"/>
      <c r="N367" s="206"/>
      <c r="O367" s="206"/>
      <c r="P367" s="206"/>
      <c r="Q367" s="206"/>
      <c r="R367" s="206"/>
      <c r="S367" s="206"/>
      <c r="T367" s="207"/>
      <c r="AT367" s="202" t="s">
        <v>304</v>
      </c>
      <c r="AU367" s="202" t="s">
        <v>87</v>
      </c>
      <c r="AV367" s="12" t="s">
        <v>82</v>
      </c>
      <c r="AW367" s="12" t="s">
        <v>38</v>
      </c>
      <c r="AX367" s="12" t="s">
        <v>75</v>
      </c>
      <c r="AY367" s="202" t="s">
        <v>178</v>
      </c>
    </row>
    <row r="368" spans="2:65" s="13" customFormat="1">
      <c r="B368" s="208"/>
      <c r="D368" s="194" t="s">
        <v>304</v>
      </c>
      <c r="E368" s="209" t="s">
        <v>5</v>
      </c>
      <c r="F368" s="210" t="s">
        <v>2079</v>
      </c>
      <c r="H368" s="211">
        <v>7.5</v>
      </c>
      <c r="I368" s="212"/>
      <c r="L368" s="208"/>
      <c r="M368" s="213"/>
      <c r="N368" s="214"/>
      <c r="O368" s="214"/>
      <c r="P368" s="214"/>
      <c r="Q368" s="214"/>
      <c r="R368" s="214"/>
      <c r="S368" s="214"/>
      <c r="T368" s="215"/>
      <c r="AT368" s="209" t="s">
        <v>304</v>
      </c>
      <c r="AU368" s="209" t="s">
        <v>87</v>
      </c>
      <c r="AV368" s="13" t="s">
        <v>87</v>
      </c>
      <c r="AW368" s="13" t="s">
        <v>38</v>
      </c>
      <c r="AX368" s="13" t="s">
        <v>75</v>
      </c>
      <c r="AY368" s="209" t="s">
        <v>178</v>
      </c>
    </row>
    <row r="369" spans="2:65" s="12" customFormat="1">
      <c r="B369" s="201"/>
      <c r="D369" s="194" t="s">
        <v>304</v>
      </c>
      <c r="E369" s="202" t="s">
        <v>5</v>
      </c>
      <c r="F369" s="203" t="s">
        <v>2081</v>
      </c>
      <c r="H369" s="202" t="s">
        <v>5</v>
      </c>
      <c r="I369" s="204"/>
      <c r="L369" s="201"/>
      <c r="M369" s="205"/>
      <c r="N369" s="206"/>
      <c r="O369" s="206"/>
      <c r="P369" s="206"/>
      <c r="Q369" s="206"/>
      <c r="R369" s="206"/>
      <c r="S369" s="206"/>
      <c r="T369" s="207"/>
      <c r="AT369" s="202" t="s">
        <v>304</v>
      </c>
      <c r="AU369" s="202" t="s">
        <v>87</v>
      </c>
      <c r="AV369" s="12" t="s">
        <v>82</v>
      </c>
      <c r="AW369" s="12" t="s">
        <v>38</v>
      </c>
      <c r="AX369" s="12" t="s">
        <v>75</v>
      </c>
      <c r="AY369" s="202" t="s">
        <v>178</v>
      </c>
    </row>
    <row r="370" spans="2:65" s="13" customFormat="1">
      <c r="B370" s="208"/>
      <c r="D370" s="194" t="s">
        <v>304</v>
      </c>
      <c r="E370" s="209" t="s">
        <v>5</v>
      </c>
      <c r="F370" s="210" t="s">
        <v>2082</v>
      </c>
      <c r="H370" s="211">
        <v>0.72</v>
      </c>
      <c r="I370" s="212"/>
      <c r="L370" s="208"/>
      <c r="M370" s="213"/>
      <c r="N370" s="214"/>
      <c r="O370" s="214"/>
      <c r="P370" s="214"/>
      <c r="Q370" s="214"/>
      <c r="R370" s="214"/>
      <c r="S370" s="214"/>
      <c r="T370" s="215"/>
      <c r="AT370" s="209" t="s">
        <v>304</v>
      </c>
      <c r="AU370" s="209" t="s">
        <v>87</v>
      </c>
      <c r="AV370" s="13" t="s">
        <v>87</v>
      </c>
      <c r="AW370" s="13" t="s">
        <v>38</v>
      </c>
      <c r="AX370" s="13" t="s">
        <v>75</v>
      </c>
      <c r="AY370" s="209" t="s">
        <v>178</v>
      </c>
    </row>
    <row r="371" spans="2:65" s="12" customFormat="1">
      <c r="B371" s="201"/>
      <c r="D371" s="194" t="s">
        <v>304</v>
      </c>
      <c r="E371" s="202" t="s">
        <v>5</v>
      </c>
      <c r="F371" s="203" t="s">
        <v>2083</v>
      </c>
      <c r="H371" s="202" t="s">
        <v>5</v>
      </c>
      <c r="I371" s="204"/>
      <c r="L371" s="201"/>
      <c r="M371" s="205"/>
      <c r="N371" s="206"/>
      <c r="O371" s="206"/>
      <c r="P371" s="206"/>
      <c r="Q371" s="206"/>
      <c r="R371" s="206"/>
      <c r="S371" s="206"/>
      <c r="T371" s="207"/>
      <c r="AT371" s="202" t="s">
        <v>304</v>
      </c>
      <c r="AU371" s="202" t="s">
        <v>87</v>
      </c>
      <c r="AV371" s="12" t="s">
        <v>82</v>
      </c>
      <c r="AW371" s="12" t="s">
        <v>38</v>
      </c>
      <c r="AX371" s="12" t="s">
        <v>75</v>
      </c>
      <c r="AY371" s="202" t="s">
        <v>178</v>
      </c>
    </row>
    <row r="372" spans="2:65" s="13" customFormat="1">
      <c r="B372" s="208"/>
      <c r="D372" s="194" t="s">
        <v>304</v>
      </c>
      <c r="E372" s="209" t="s">
        <v>5</v>
      </c>
      <c r="F372" s="210" t="s">
        <v>2084</v>
      </c>
      <c r="H372" s="211">
        <v>0.245</v>
      </c>
      <c r="I372" s="212"/>
      <c r="L372" s="208"/>
      <c r="M372" s="213"/>
      <c r="N372" s="214"/>
      <c r="O372" s="214"/>
      <c r="P372" s="214"/>
      <c r="Q372" s="214"/>
      <c r="R372" s="214"/>
      <c r="S372" s="214"/>
      <c r="T372" s="215"/>
      <c r="AT372" s="209" t="s">
        <v>304</v>
      </c>
      <c r="AU372" s="209" t="s">
        <v>87</v>
      </c>
      <c r="AV372" s="13" t="s">
        <v>87</v>
      </c>
      <c r="AW372" s="13" t="s">
        <v>38</v>
      </c>
      <c r="AX372" s="13" t="s">
        <v>75</v>
      </c>
      <c r="AY372" s="209" t="s">
        <v>178</v>
      </c>
    </row>
    <row r="373" spans="2:65" s="14" customFormat="1">
      <c r="B373" s="216"/>
      <c r="D373" s="194" t="s">
        <v>304</v>
      </c>
      <c r="E373" s="217" t="s">
        <v>5</v>
      </c>
      <c r="F373" s="218" t="s">
        <v>309</v>
      </c>
      <c r="H373" s="219">
        <v>15.965</v>
      </c>
      <c r="I373" s="220"/>
      <c r="L373" s="216"/>
      <c r="M373" s="221"/>
      <c r="N373" s="222"/>
      <c r="O373" s="222"/>
      <c r="P373" s="222"/>
      <c r="Q373" s="222"/>
      <c r="R373" s="222"/>
      <c r="S373" s="222"/>
      <c r="T373" s="223"/>
      <c r="AT373" s="217" t="s">
        <v>304</v>
      </c>
      <c r="AU373" s="217" t="s">
        <v>87</v>
      </c>
      <c r="AV373" s="14" t="s">
        <v>177</v>
      </c>
      <c r="AW373" s="14" t="s">
        <v>38</v>
      </c>
      <c r="AX373" s="14" t="s">
        <v>82</v>
      </c>
      <c r="AY373" s="217" t="s">
        <v>178</v>
      </c>
    </row>
    <row r="374" spans="2:65" s="1" customFormat="1" ht="25.5" customHeight="1">
      <c r="B374" s="181"/>
      <c r="C374" s="182" t="s">
        <v>587</v>
      </c>
      <c r="D374" s="182" t="s">
        <v>180</v>
      </c>
      <c r="E374" s="183" t="s">
        <v>2085</v>
      </c>
      <c r="F374" s="184" t="s">
        <v>2086</v>
      </c>
      <c r="G374" s="185" t="s">
        <v>327</v>
      </c>
      <c r="H374" s="186">
        <v>33.823999999999998</v>
      </c>
      <c r="I374" s="187"/>
      <c r="J374" s="188">
        <f>ROUND(I374*H374,2)</f>
        <v>0</v>
      </c>
      <c r="K374" s="184" t="s">
        <v>1831</v>
      </c>
      <c r="L374" s="42"/>
      <c r="M374" s="189" t="s">
        <v>5</v>
      </c>
      <c r="N374" s="190" t="s">
        <v>46</v>
      </c>
      <c r="O374" s="43"/>
      <c r="P374" s="191">
        <f>O374*H374</f>
        <v>0</v>
      </c>
      <c r="Q374" s="191">
        <v>1.8774999999999999</v>
      </c>
      <c r="R374" s="191">
        <f>Q374*H374</f>
        <v>63.504559999999998</v>
      </c>
      <c r="S374" s="191">
        <v>0</v>
      </c>
      <c r="T374" s="192">
        <f>S374*H374</f>
        <v>0</v>
      </c>
      <c r="AR374" s="25" t="s">
        <v>177</v>
      </c>
      <c r="AT374" s="25" t="s">
        <v>180</v>
      </c>
      <c r="AU374" s="25" t="s">
        <v>87</v>
      </c>
      <c r="AY374" s="25" t="s">
        <v>178</v>
      </c>
      <c r="BE374" s="193">
        <f>IF(N374="základní",J374,0)</f>
        <v>0</v>
      </c>
      <c r="BF374" s="193">
        <f>IF(N374="snížená",J374,0)</f>
        <v>0</v>
      </c>
      <c r="BG374" s="193">
        <f>IF(N374="zákl. přenesená",J374,0)</f>
        <v>0</v>
      </c>
      <c r="BH374" s="193">
        <f>IF(N374="sníž. přenesená",J374,0)</f>
        <v>0</v>
      </c>
      <c r="BI374" s="193">
        <f>IF(N374="nulová",J374,0)</f>
        <v>0</v>
      </c>
      <c r="BJ374" s="25" t="s">
        <v>82</v>
      </c>
      <c r="BK374" s="193">
        <f>ROUND(I374*H374,2)</f>
        <v>0</v>
      </c>
      <c r="BL374" s="25" t="s">
        <v>177</v>
      </c>
      <c r="BM374" s="25" t="s">
        <v>2087</v>
      </c>
    </row>
    <row r="375" spans="2:65" s="12" customFormat="1">
      <c r="B375" s="201"/>
      <c r="D375" s="194" t="s">
        <v>304</v>
      </c>
      <c r="E375" s="202" t="s">
        <v>5</v>
      </c>
      <c r="F375" s="203" t="s">
        <v>617</v>
      </c>
      <c r="H375" s="202" t="s">
        <v>5</v>
      </c>
      <c r="I375" s="204"/>
      <c r="L375" s="201"/>
      <c r="M375" s="205"/>
      <c r="N375" s="206"/>
      <c r="O375" s="206"/>
      <c r="P375" s="206"/>
      <c r="Q375" s="206"/>
      <c r="R375" s="206"/>
      <c r="S375" s="206"/>
      <c r="T375" s="207"/>
      <c r="AT375" s="202" t="s">
        <v>304</v>
      </c>
      <c r="AU375" s="202" t="s">
        <v>87</v>
      </c>
      <c r="AV375" s="12" t="s">
        <v>82</v>
      </c>
      <c r="AW375" s="12" t="s">
        <v>38</v>
      </c>
      <c r="AX375" s="12" t="s">
        <v>75</v>
      </c>
      <c r="AY375" s="202" t="s">
        <v>178</v>
      </c>
    </row>
    <row r="376" spans="2:65" s="13" customFormat="1">
      <c r="B376" s="208"/>
      <c r="D376" s="194" t="s">
        <v>304</v>
      </c>
      <c r="E376" s="209" t="s">
        <v>5</v>
      </c>
      <c r="F376" s="210" t="s">
        <v>2088</v>
      </c>
      <c r="H376" s="211">
        <v>2.0630000000000002</v>
      </c>
      <c r="I376" s="212"/>
      <c r="L376" s="208"/>
      <c r="M376" s="213"/>
      <c r="N376" s="214"/>
      <c r="O376" s="214"/>
      <c r="P376" s="214"/>
      <c r="Q376" s="214"/>
      <c r="R376" s="214"/>
      <c r="S376" s="214"/>
      <c r="T376" s="215"/>
      <c r="AT376" s="209" t="s">
        <v>304</v>
      </c>
      <c r="AU376" s="209" t="s">
        <v>87</v>
      </c>
      <c r="AV376" s="13" t="s">
        <v>87</v>
      </c>
      <c r="AW376" s="13" t="s">
        <v>38</v>
      </c>
      <c r="AX376" s="13" t="s">
        <v>75</v>
      </c>
      <c r="AY376" s="209" t="s">
        <v>178</v>
      </c>
    </row>
    <row r="377" spans="2:65" s="12" customFormat="1">
      <c r="B377" s="201"/>
      <c r="D377" s="194" t="s">
        <v>304</v>
      </c>
      <c r="E377" s="202" t="s">
        <v>5</v>
      </c>
      <c r="F377" s="203" t="s">
        <v>1179</v>
      </c>
      <c r="H377" s="202" t="s">
        <v>5</v>
      </c>
      <c r="I377" s="204"/>
      <c r="L377" s="201"/>
      <c r="M377" s="205"/>
      <c r="N377" s="206"/>
      <c r="O377" s="206"/>
      <c r="P377" s="206"/>
      <c r="Q377" s="206"/>
      <c r="R377" s="206"/>
      <c r="S377" s="206"/>
      <c r="T377" s="207"/>
      <c r="AT377" s="202" t="s">
        <v>304</v>
      </c>
      <c r="AU377" s="202" t="s">
        <v>87</v>
      </c>
      <c r="AV377" s="12" t="s">
        <v>82</v>
      </c>
      <c r="AW377" s="12" t="s">
        <v>38</v>
      </c>
      <c r="AX377" s="12" t="s">
        <v>75</v>
      </c>
      <c r="AY377" s="202" t="s">
        <v>178</v>
      </c>
    </row>
    <row r="378" spans="2:65" s="13" customFormat="1">
      <c r="B378" s="208"/>
      <c r="D378" s="194" t="s">
        <v>304</v>
      </c>
      <c r="E378" s="209" t="s">
        <v>5</v>
      </c>
      <c r="F378" s="210" t="s">
        <v>2089</v>
      </c>
      <c r="H378" s="211">
        <v>1.575</v>
      </c>
      <c r="I378" s="212"/>
      <c r="L378" s="208"/>
      <c r="M378" s="213"/>
      <c r="N378" s="214"/>
      <c r="O378" s="214"/>
      <c r="P378" s="214"/>
      <c r="Q378" s="214"/>
      <c r="R378" s="214"/>
      <c r="S378" s="214"/>
      <c r="T378" s="215"/>
      <c r="AT378" s="209" t="s">
        <v>304</v>
      </c>
      <c r="AU378" s="209" t="s">
        <v>87</v>
      </c>
      <c r="AV378" s="13" t="s">
        <v>87</v>
      </c>
      <c r="AW378" s="13" t="s">
        <v>38</v>
      </c>
      <c r="AX378" s="13" t="s">
        <v>75</v>
      </c>
      <c r="AY378" s="209" t="s">
        <v>178</v>
      </c>
    </row>
    <row r="379" spans="2:65" s="12" customFormat="1">
      <c r="B379" s="201"/>
      <c r="D379" s="194" t="s">
        <v>304</v>
      </c>
      <c r="E379" s="202" t="s">
        <v>5</v>
      </c>
      <c r="F379" s="203" t="s">
        <v>2090</v>
      </c>
      <c r="H379" s="202" t="s">
        <v>5</v>
      </c>
      <c r="I379" s="204"/>
      <c r="L379" s="201"/>
      <c r="M379" s="205"/>
      <c r="N379" s="206"/>
      <c r="O379" s="206"/>
      <c r="P379" s="206"/>
      <c r="Q379" s="206"/>
      <c r="R379" s="206"/>
      <c r="S379" s="206"/>
      <c r="T379" s="207"/>
      <c r="AT379" s="202" t="s">
        <v>304</v>
      </c>
      <c r="AU379" s="202" t="s">
        <v>87</v>
      </c>
      <c r="AV379" s="12" t="s">
        <v>82</v>
      </c>
      <c r="AW379" s="12" t="s">
        <v>38</v>
      </c>
      <c r="AX379" s="12" t="s">
        <v>75</v>
      </c>
      <c r="AY379" s="202" t="s">
        <v>178</v>
      </c>
    </row>
    <row r="380" spans="2:65" s="13" customFormat="1">
      <c r="B380" s="208"/>
      <c r="D380" s="194" t="s">
        <v>304</v>
      </c>
      <c r="E380" s="209" t="s">
        <v>5</v>
      </c>
      <c r="F380" s="210" t="s">
        <v>2091</v>
      </c>
      <c r="H380" s="211">
        <v>0.878</v>
      </c>
      <c r="I380" s="212"/>
      <c r="L380" s="208"/>
      <c r="M380" s="213"/>
      <c r="N380" s="214"/>
      <c r="O380" s="214"/>
      <c r="P380" s="214"/>
      <c r="Q380" s="214"/>
      <c r="R380" s="214"/>
      <c r="S380" s="214"/>
      <c r="T380" s="215"/>
      <c r="AT380" s="209" t="s">
        <v>304</v>
      </c>
      <c r="AU380" s="209" t="s">
        <v>87</v>
      </c>
      <c r="AV380" s="13" t="s">
        <v>87</v>
      </c>
      <c r="AW380" s="13" t="s">
        <v>38</v>
      </c>
      <c r="AX380" s="13" t="s">
        <v>75</v>
      </c>
      <c r="AY380" s="209" t="s">
        <v>178</v>
      </c>
    </row>
    <row r="381" spans="2:65" s="13" customFormat="1">
      <c r="B381" s="208"/>
      <c r="D381" s="194" t="s">
        <v>304</v>
      </c>
      <c r="E381" s="209" t="s">
        <v>5</v>
      </c>
      <c r="F381" s="210" t="s">
        <v>5</v>
      </c>
      <c r="H381" s="211">
        <v>0</v>
      </c>
      <c r="I381" s="212"/>
      <c r="L381" s="208"/>
      <c r="M381" s="213"/>
      <c r="N381" s="214"/>
      <c r="O381" s="214"/>
      <c r="P381" s="214"/>
      <c r="Q381" s="214"/>
      <c r="R381" s="214"/>
      <c r="S381" s="214"/>
      <c r="T381" s="215"/>
      <c r="AT381" s="209" t="s">
        <v>304</v>
      </c>
      <c r="AU381" s="209" t="s">
        <v>87</v>
      </c>
      <c r="AV381" s="13" t="s">
        <v>87</v>
      </c>
      <c r="AW381" s="13" t="s">
        <v>6</v>
      </c>
      <c r="AX381" s="13" t="s">
        <v>75</v>
      </c>
      <c r="AY381" s="209" t="s">
        <v>178</v>
      </c>
    </row>
    <row r="382" spans="2:65" s="12" customFormat="1">
      <c r="B382" s="201"/>
      <c r="D382" s="194" t="s">
        <v>304</v>
      </c>
      <c r="E382" s="202" t="s">
        <v>5</v>
      </c>
      <c r="F382" s="203" t="s">
        <v>2092</v>
      </c>
      <c r="H382" s="202" t="s">
        <v>5</v>
      </c>
      <c r="I382" s="204"/>
      <c r="L382" s="201"/>
      <c r="M382" s="205"/>
      <c r="N382" s="206"/>
      <c r="O382" s="206"/>
      <c r="P382" s="206"/>
      <c r="Q382" s="206"/>
      <c r="R382" s="206"/>
      <c r="S382" s="206"/>
      <c r="T382" s="207"/>
      <c r="AT382" s="202" t="s">
        <v>304</v>
      </c>
      <c r="AU382" s="202" t="s">
        <v>87</v>
      </c>
      <c r="AV382" s="12" t="s">
        <v>82</v>
      </c>
      <c r="AW382" s="12" t="s">
        <v>38</v>
      </c>
      <c r="AX382" s="12" t="s">
        <v>75</v>
      </c>
      <c r="AY382" s="202" t="s">
        <v>178</v>
      </c>
    </row>
    <row r="383" spans="2:65" s="13" customFormat="1">
      <c r="B383" s="208"/>
      <c r="D383" s="194" t="s">
        <v>304</v>
      </c>
      <c r="E383" s="209" t="s">
        <v>5</v>
      </c>
      <c r="F383" s="210" t="s">
        <v>624</v>
      </c>
      <c r="H383" s="211">
        <v>3.7080000000000002</v>
      </c>
      <c r="I383" s="212"/>
      <c r="L383" s="208"/>
      <c r="M383" s="213"/>
      <c r="N383" s="214"/>
      <c r="O383" s="214"/>
      <c r="P383" s="214"/>
      <c r="Q383" s="214"/>
      <c r="R383" s="214"/>
      <c r="S383" s="214"/>
      <c r="T383" s="215"/>
      <c r="AT383" s="209" t="s">
        <v>304</v>
      </c>
      <c r="AU383" s="209" t="s">
        <v>87</v>
      </c>
      <c r="AV383" s="13" t="s">
        <v>87</v>
      </c>
      <c r="AW383" s="13" t="s">
        <v>38</v>
      </c>
      <c r="AX383" s="13" t="s">
        <v>75</v>
      </c>
      <c r="AY383" s="209" t="s">
        <v>178</v>
      </c>
    </row>
    <row r="384" spans="2:65" s="13" customFormat="1">
      <c r="B384" s="208"/>
      <c r="D384" s="194" t="s">
        <v>304</v>
      </c>
      <c r="E384" s="209" t="s">
        <v>5</v>
      </c>
      <c r="F384" s="210" t="s">
        <v>5</v>
      </c>
      <c r="H384" s="211">
        <v>0</v>
      </c>
      <c r="I384" s="212"/>
      <c r="L384" s="208"/>
      <c r="M384" s="213"/>
      <c r="N384" s="214"/>
      <c r="O384" s="214"/>
      <c r="P384" s="214"/>
      <c r="Q384" s="214"/>
      <c r="R384" s="214"/>
      <c r="S384" s="214"/>
      <c r="T384" s="215"/>
      <c r="AT384" s="209" t="s">
        <v>304</v>
      </c>
      <c r="AU384" s="209" t="s">
        <v>87</v>
      </c>
      <c r="AV384" s="13" t="s">
        <v>87</v>
      </c>
      <c r="AW384" s="13" t="s">
        <v>6</v>
      </c>
      <c r="AX384" s="13" t="s">
        <v>75</v>
      </c>
      <c r="AY384" s="209" t="s">
        <v>178</v>
      </c>
    </row>
    <row r="385" spans="2:51" s="12" customFormat="1">
      <c r="B385" s="201"/>
      <c r="D385" s="194" t="s">
        <v>304</v>
      </c>
      <c r="E385" s="202" t="s">
        <v>5</v>
      </c>
      <c r="F385" s="203" t="s">
        <v>2093</v>
      </c>
      <c r="H385" s="202" t="s">
        <v>5</v>
      </c>
      <c r="I385" s="204"/>
      <c r="L385" s="201"/>
      <c r="M385" s="205"/>
      <c r="N385" s="206"/>
      <c r="O385" s="206"/>
      <c r="P385" s="206"/>
      <c r="Q385" s="206"/>
      <c r="R385" s="206"/>
      <c r="S385" s="206"/>
      <c r="T385" s="207"/>
      <c r="AT385" s="202" t="s">
        <v>304</v>
      </c>
      <c r="AU385" s="202" t="s">
        <v>87</v>
      </c>
      <c r="AV385" s="12" t="s">
        <v>82</v>
      </c>
      <c r="AW385" s="12" t="s">
        <v>38</v>
      </c>
      <c r="AX385" s="12" t="s">
        <v>75</v>
      </c>
      <c r="AY385" s="202" t="s">
        <v>178</v>
      </c>
    </row>
    <row r="386" spans="2:51" s="13" customFormat="1">
      <c r="B386" s="208"/>
      <c r="D386" s="194" t="s">
        <v>304</v>
      </c>
      <c r="E386" s="209" t="s">
        <v>5</v>
      </c>
      <c r="F386" s="210" t="s">
        <v>2094</v>
      </c>
      <c r="H386" s="211">
        <v>3.75</v>
      </c>
      <c r="I386" s="212"/>
      <c r="L386" s="208"/>
      <c r="M386" s="213"/>
      <c r="N386" s="214"/>
      <c r="O386" s="214"/>
      <c r="P386" s="214"/>
      <c r="Q386" s="214"/>
      <c r="R386" s="214"/>
      <c r="S386" s="214"/>
      <c r="T386" s="215"/>
      <c r="AT386" s="209" t="s">
        <v>304</v>
      </c>
      <c r="AU386" s="209" t="s">
        <v>87</v>
      </c>
      <c r="AV386" s="13" t="s">
        <v>87</v>
      </c>
      <c r="AW386" s="13" t="s">
        <v>38</v>
      </c>
      <c r="AX386" s="13" t="s">
        <v>75</v>
      </c>
      <c r="AY386" s="209" t="s">
        <v>178</v>
      </c>
    </row>
    <row r="387" spans="2:51" s="12" customFormat="1">
      <c r="B387" s="201"/>
      <c r="D387" s="194" t="s">
        <v>304</v>
      </c>
      <c r="E387" s="202" t="s">
        <v>5</v>
      </c>
      <c r="F387" s="203" t="s">
        <v>2095</v>
      </c>
      <c r="H387" s="202" t="s">
        <v>5</v>
      </c>
      <c r="I387" s="204"/>
      <c r="L387" s="201"/>
      <c r="M387" s="205"/>
      <c r="N387" s="206"/>
      <c r="O387" s="206"/>
      <c r="P387" s="206"/>
      <c r="Q387" s="206"/>
      <c r="R387" s="206"/>
      <c r="S387" s="206"/>
      <c r="T387" s="207"/>
      <c r="AT387" s="202" t="s">
        <v>304</v>
      </c>
      <c r="AU387" s="202" t="s">
        <v>87</v>
      </c>
      <c r="AV387" s="12" t="s">
        <v>82</v>
      </c>
      <c r="AW387" s="12" t="s">
        <v>38</v>
      </c>
      <c r="AX387" s="12" t="s">
        <v>75</v>
      </c>
      <c r="AY387" s="202" t="s">
        <v>178</v>
      </c>
    </row>
    <row r="388" spans="2:51" s="13" customFormat="1">
      <c r="B388" s="208"/>
      <c r="D388" s="194" t="s">
        <v>304</v>
      </c>
      <c r="E388" s="209" t="s">
        <v>5</v>
      </c>
      <c r="F388" s="210" t="s">
        <v>2096</v>
      </c>
      <c r="H388" s="211">
        <v>0.79200000000000004</v>
      </c>
      <c r="I388" s="212"/>
      <c r="L388" s="208"/>
      <c r="M388" s="213"/>
      <c r="N388" s="214"/>
      <c r="O388" s="214"/>
      <c r="P388" s="214"/>
      <c r="Q388" s="214"/>
      <c r="R388" s="214"/>
      <c r="S388" s="214"/>
      <c r="T388" s="215"/>
      <c r="AT388" s="209" t="s">
        <v>304</v>
      </c>
      <c r="AU388" s="209" t="s">
        <v>87</v>
      </c>
      <c r="AV388" s="13" t="s">
        <v>87</v>
      </c>
      <c r="AW388" s="13" t="s">
        <v>38</v>
      </c>
      <c r="AX388" s="13" t="s">
        <v>75</v>
      </c>
      <c r="AY388" s="209" t="s">
        <v>178</v>
      </c>
    </row>
    <row r="389" spans="2:51" s="12" customFormat="1">
      <c r="B389" s="201"/>
      <c r="D389" s="194" t="s">
        <v>304</v>
      </c>
      <c r="E389" s="202" t="s">
        <v>5</v>
      </c>
      <c r="F389" s="203" t="s">
        <v>2097</v>
      </c>
      <c r="H389" s="202" t="s">
        <v>5</v>
      </c>
      <c r="I389" s="204"/>
      <c r="L389" s="201"/>
      <c r="M389" s="205"/>
      <c r="N389" s="206"/>
      <c r="O389" s="206"/>
      <c r="P389" s="206"/>
      <c r="Q389" s="206"/>
      <c r="R389" s="206"/>
      <c r="S389" s="206"/>
      <c r="T389" s="207"/>
      <c r="AT389" s="202" t="s">
        <v>304</v>
      </c>
      <c r="AU389" s="202" t="s">
        <v>87</v>
      </c>
      <c r="AV389" s="12" t="s">
        <v>82</v>
      </c>
      <c r="AW389" s="12" t="s">
        <v>38</v>
      </c>
      <c r="AX389" s="12" t="s">
        <v>75</v>
      </c>
      <c r="AY389" s="202" t="s">
        <v>178</v>
      </c>
    </row>
    <row r="390" spans="2:51" s="13" customFormat="1">
      <c r="B390" s="208"/>
      <c r="D390" s="194" t="s">
        <v>304</v>
      </c>
      <c r="E390" s="209" t="s">
        <v>5</v>
      </c>
      <c r="F390" s="210" t="s">
        <v>2098</v>
      </c>
      <c r="H390" s="211">
        <v>0.9</v>
      </c>
      <c r="I390" s="212"/>
      <c r="L390" s="208"/>
      <c r="M390" s="213"/>
      <c r="N390" s="214"/>
      <c r="O390" s="214"/>
      <c r="P390" s="214"/>
      <c r="Q390" s="214"/>
      <c r="R390" s="214"/>
      <c r="S390" s="214"/>
      <c r="T390" s="215"/>
      <c r="AT390" s="209" t="s">
        <v>304</v>
      </c>
      <c r="AU390" s="209" t="s">
        <v>87</v>
      </c>
      <c r="AV390" s="13" t="s">
        <v>87</v>
      </c>
      <c r="AW390" s="13" t="s">
        <v>38</v>
      </c>
      <c r="AX390" s="13" t="s">
        <v>75</v>
      </c>
      <c r="AY390" s="209" t="s">
        <v>178</v>
      </c>
    </row>
    <row r="391" spans="2:51" s="12" customFormat="1">
      <c r="B391" s="201"/>
      <c r="D391" s="194" t="s">
        <v>304</v>
      </c>
      <c r="E391" s="202" t="s">
        <v>5</v>
      </c>
      <c r="F391" s="203" t="s">
        <v>2099</v>
      </c>
      <c r="H391" s="202" t="s">
        <v>5</v>
      </c>
      <c r="I391" s="204"/>
      <c r="L391" s="201"/>
      <c r="M391" s="205"/>
      <c r="N391" s="206"/>
      <c r="O391" s="206"/>
      <c r="P391" s="206"/>
      <c r="Q391" s="206"/>
      <c r="R391" s="206"/>
      <c r="S391" s="206"/>
      <c r="T391" s="207"/>
      <c r="AT391" s="202" t="s">
        <v>304</v>
      </c>
      <c r="AU391" s="202" t="s">
        <v>87</v>
      </c>
      <c r="AV391" s="12" t="s">
        <v>82</v>
      </c>
      <c r="AW391" s="12" t="s">
        <v>38</v>
      </c>
      <c r="AX391" s="12" t="s">
        <v>75</v>
      </c>
      <c r="AY391" s="202" t="s">
        <v>178</v>
      </c>
    </row>
    <row r="392" spans="2:51" s="13" customFormat="1">
      <c r="B392" s="208"/>
      <c r="D392" s="194" t="s">
        <v>304</v>
      </c>
      <c r="E392" s="209" t="s">
        <v>5</v>
      </c>
      <c r="F392" s="210" t="s">
        <v>2100</v>
      </c>
      <c r="H392" s="211">
        <v>0.6</v>
      </c>
      <c r="I392" s="212"/>
      <c r="L392" s="208"/>
      <c r="M392" s="213"/>
      <c r="N392" s="214"/>
      <c r="O392" s="214"/>
      <c r="P392" s="214"/>
      <c r="Q392" s="214"/>
      <c r="R392" s="214"/>
      <c r="S392" s="214"/>
      <c r="T392" s="215"/>
      <c r="AT392" s="209" t="s">
        <v>304</v>
      </c>
      <c r="AU392" s="209" t="s">
        <v>87</v>
      </c>
      <c r="AV392" s="13" t="s">
        <v>87</v>
      </c>
      <c r="AW392" s="13" t="s">
        <v>38</v>
      </c>
      <c r="AX392" s="13" t="s">
        <v>75</v>
      </c>
      <c r="AY392" s="209" t="s">
        <v>178</v>
      </c>
    </row>
    <row r="393" spans="2:51" s="12" customFormat="1">
      <c r="B393" s="201"/>
      <c r="D393" s="194" t="s">
        <v>304</v>
      </c>
      <c r="E393" s="202" t="s">
        <v>5</v>
      </c>
      <c r="F393" s="203" t="s">
        <v>2101</v>
      </c>
      <c r="H393" s="202" t="s">
        <v>5</v>
      </c>
      <c r="I393" s="204"/>
      <c r="L393" s="201"/>
      <c r="M393" s="205"/>
      <c r="N393" s="206"/>
      <c r="O393" s="206"/>
      <c r="P393" s="206"/>
      <c r="Q393" s="206"/>
      <c r="R393" s="206"/>
      <c r="S393" s="206"/>
      <c r="T393" s="207"/>
      <c r="AT393" s="202" t="s">
        <v>304</v>
      </c>
      <c r="AU393" s="202" t="s">
        <v>87</v>
      </c>
      <c r="AV393" s="12" t="s">
        <v>82</v>
      </c>
      <c r="AW393" s="12" t="s">
        <v>38</v>
      </c>
      <c r="AX393" s="12" t="s">
        <v>75</v>
      </c>
      <c r="AY393" s="202" t="s">
        <v>178</v>
      </c>
    </row>
    <row r="394" spans="2:51" s="13" customFormat="1">
      <c r="B394" s="208"/>
      <c r="D394" s="194" t="s">
        <v>304</v>
      </c>
      <c r="E394" s="209" t="s">
        <v>5</v>
      </c>
      <c r="F394" s="210" t="s">
        <v>2102</v>
      </c>
      <c r="H394" s="211">
        <v>0.6</v>
      </c>
      <c r="I394" s="212"/>
      <c r="L394" s="208"/>
      <c r="M394" s="213"/>
      <c r="N394" s="214"/>
      <c r="O394" s="214"/>
      <c r="P394" s="214"/>
      <c r="Q394" s="214"/>
      <c r="R394" s="214"/>
      <c r="S394" s="214"/>
      <c r="T394" s="215"/>
      <c r="AT394" s="209" t="s">
        <v>304</v>
      </c>
      <c r="AU394" s="209" t="s">
        <v>87</v>
      </c>
      <c r="AV394" s="13" t="s">
        <v>87</v>
      </c>
      <c r="AW394" s="13" t="s">
        <v>38</v>
      </c>
      <c r="AX394" s="13" t="s">
        <v>75</v>
      </c>
      <c r="AY394" s="209" t="s">
        <v>178</v>
      </c>
    </row>
    <row r="395" spans="2:51" s="12" customFormat="1">
      <c r="B395" s="201"/>
      <c r="D395" s="194" t="s">
        <v>304</v>
      </c>
      <c r="E395" s="202" t="s">
        <v>5</v>
      </c>
      <c r="F395" s="203" t="s">
        <v>2103</v>
      </c>
      <c r="H395" s="202" t="s">
        <v>5</v>
      </c>
      <c r="I395" s="204"/>
      <c r="L395" s="201"/>
      <c r="M395" s="205"/>
      <c r="N395" s="206"/>
      <c r="O395" s="206"/>
      <c r="P395" s="206"/>
      <c r="Q395" s="206"/>
      <c r="R395" s="206"/>
      <c r="S395" s="206"/>
      <c r="T395" s="207"/>
      <c r="AT395" s="202" t="s">
        <v>304</v>
      </c>
      <c r="AU395" s="202" t="s">
        <v>87</v>
      </c>
      <c r="AV395" s="12" t="s">
        <v>82</v>
      </c>
      <c r="AW395" s="12" t="s">
        <v>38</v>
      </c>
      <c r="AX395" s="12" t="s">
        <v>75</v>
      </c>
      <c r="AY395" s="202" t="s">
        <v>178</v>
      </c>
    </row>
    <row r="396" spans="2:51" s="13" customFormat="1">
      <c r="B396" s="208"/>
      <c r="D396" s="194" t="s">
        <v>304</v>
      </c>
      <c r="E396" s="209" t="s">
        <v>5</v>
      </c>
      <c r="F396" s="210" t="s">
        <v>2104</v>
      </c>
      <c r="H396" s="211">
        <v>0.55000000000000004</v>
      </c>
      <c r="I396" s="212"/>
      <c r="L396" s="208"/>
      <c r="M396" s="213"/>
      <c r="N396" s="214"/>
      <c r="O396" s="214"/>
      <c r="P396" s="214"/>
      <c r="Q396" s="214"/>
      <c r="R396" s="214"/>
      <c r="S396" s="214"/>
      <c r="T396" s="215"/>
      <c r="AT396" s="209" t="s">
        <v>304</v>
      </c>
      <c r="AU396" s="209" t="s">
        <v>87</v>
      </c>
      <c r="AV396" s="13" t="s">
        <v>87</v>
      </c>
      <c r="AW396" s="13" t="s">
        <v>38</v>
      </c>
      <c r="AX396" s="13" t="s">
        <v>75</v>
      </c>
      <c r="AY396" s="209" t="s">
        <v>178</v>
      </c>
    </row>
    <row r="397" spans="2:51" s="13" customFormat="1">
      <c r="B397" s="208"/>
      <c r="D397" s="194" t="s">
        <v>304</v>
      </c>
      <c r="E397" s="209" t="s">
        <v>5</v>
      </c>
      <c r="F397" s="210" t="s">
        <v>5</v>
      </c>
      <c r="H397" s="211">
        <v>0</v>
      </c>
      <c r="I397" s="212"/>
      <c r="L397" s="208"/>
      <c r="M397" s="213"/>
      <c r="N397" s="214"/>
      <c r="O397" s="214"/>
      <c r="P397" s="214"/>
      <c r="Q397" s="214"/>
      <c r="R397" s="214"/>
      <c r="S397" s="214"/>
      <c r="T397" s="215"/>
      <c r="AT397" s="209" t="s">
        <v>304</v>
      </c>
      <c r="AU397" s="209" t="s">
        <v>87</v>
      </c>
      <c r="AV397" s="13" t="s">
        <v>87</v>
      </c>
      <c r="AW397" s="13" t="s">
        <v>6</v>
      </c>
      <c r="AX397" s="13" t="s">
        <v>75</v>
      </c>
      <c r="AY397" s="209" t="s">
        <v>178</v>
      </c>
    </row>
    <row r="398" spans="2:51" s="12" customFormat="1">
      <c r="B398" s="201"/>
      <c r="D398" s="194" t="s">
        <v>304</v>
      </c>
      <c r="E398" s="202" t="s">
        <v>5</v>
      </c>
      <c r="F398" s="203" t="s">
        <v>2105</v>
      </c>
      <c r="H398" s="202" t="s">
        <v>5</v>
      </c>
      <c r="I398" s="204"/>
      <c r="L398" s="201"/>
      <c r="M398" s="205"/>
      <c r="N398" s="206"/>
      <c r="O398" s="206"/>
      <c r="P398" s="206"/>
      <c r="Q398" s="206"/>
      <c r="R398" s="206"/>
      <c r="S398" s="206"/>
      <c r="T398" s="207"/>
      <c r="AT398" s="202" t="s">
        <v>304</v>
      </c>
      <c r="AU398" s="202" t="s">
        <v>87</v>
      </c>
      <c r="AV398" s="12" t="s">
        <v>82</v>
      </c>
      <c r="AW398" s="12" t="s">
        <v>38</v>
      </c>
      <c r="AX398" s="12" t="s">
        <v>75</v>
      </c>
      <c r="AY398" s="202" t="s">
        <v>178</v>
      </c>
    </row>
    <row r="399" spans="2:51" s="13" customFormat="1">
      <c r="B399" s="208"/>
      <c r="D399" s="194" t="s">
        <v>304</v>
      </c>
      <c r="E399" s="209" t="s">
        <v>5</v>
      </c>
      <c r="F399" s="210" t="s">
        <v>2106</v>
      </c>
      <c r="H399" s="211">
        <v>15.75</v>
      </c>
      <c r="I399" s="212"/>
      <c r="L399" s="208"/>
      <c r="M399" s="213"/>
      <c r="N399" s="214"/>
      <c r="O399" s="214"/>
      <c r="P399" s="214"/>
      <c r="Q399" s="214"/>
      <c r="R399" s="214"/>
      <c r="S399" s="214"/>
      <c r="T399" s="215"/>
      <c r="AT399" s="209" t="s">
        <v>304</v>
      </c>
      <c r="AU399" s="209" t="s">
        <v>87</v>
      </c>
      <c r="AV399" s="13" t="s">
        <v>87</v>
      </c>
      <c r="AW399" s="13" t="s">
        <v>38</v>
      </c>
      <c r="AX399" s="13" t="s">
        <v>75</v>
      </c>
      <c r="AY399" s="209" t="s">
        <v>178</v>
      </c>
    </row>
    <row r="400" spans="2:51" s="12" customFormat="1">
      <c r="B400" s="201"/>
      <c r="D400" s="194" t="s">
        <v>304</v>
      </c>
      <c r="E400" s="202" t="s">
        <v>5</v>
      </c>
      <c r="F400" s="203" t="s">
        <v>654</v>
      </c>
      <c r="H400" s="202" t="s">
        <v>5</v>
      </c>
      <c r="I400" s="204"/>
      <c r="L400" s="201"/>
      <c r="M400" s="205"/>
      <c r="N400" s="206"/>
      <c r="O400" s="206"/>
      <c r="P400" s="206"/>
      <c r="Q400" s="206"/>
      <c r="R400" s="206"/>
      <c r="S400" s="206"/>
      <c r="T400" s="207"/>
      <c r="AT400" s="202" t="s">
        <v>304</v>
      </c>
      <c r="AU400" s="202" t="s">
        <v>87</v>
      </c>
      <c r="AV400" s="12" t="s">
        <v>82</v>
      </c>
      <c r="AW400" s="12" t="s">
        <v>38</v>
      </c>
      <c r="AX400" s="12" t="s">
        <v>75</v>
      </c>
      <c r="AY400" s="202" t="s">
        <v>178</v>
      </c>
    </row>
    <row r="401" spans="2:65" s="13" customFormat="1">
      <c r="B401" s="208"/>
      <c r="D401" s="194" t="s">
        <v>304</v>
      </c>
      <c r="E401" s="209" t="s">
        <v>5</v>
      </c>
      <c r="F401" s="210" t="s">
        <v>2107</v>
      </c>
      <c r="H401" s="211">
        <v>0.57799999999999996</v>
      </c>
      <c r="I401" s="212"/>
      <c r="L401" s="208"/>
      <c r="M401" s="213"/>
      <c r="N401" s="214"/>
      <c r="O401" s="214"/>
      <c r="P401" s="214"/>
      <c r="Q401" s="214"/>
      <c r="R401" s="214"/>
      <c r="S401" s="214"/>
      <c r="T401" s="215"/>
      <c r="AT401" s="209" t="s">
        <v>304</v>
      </c>
      <c r="AU401" s="209" t="s">
        <v>87</v>
      </c>
      <c r="AV401" s="13" t="s">
        <v>87</v>
      </c>
      <c r="AW401" s="13" t="s">
        <v>38</v>
      </c>
      <c r="AX401" s="13" t="s">
        <v>75</v>
      </c>
      <c r="AY401" s="209" t="s">
        <v>178</v>
      </c>
    </row>
    <row r="402" spans="2:65" s="12" customFormat="1">
      <c r="B402" s="201"/>
      <c r="D402" s="194" t="s">
        <v>304</v>
      </c>
      <c r="E402" s="202" t="s">
        <v>5</v>
      </c>
      <c r="F402" s="203" t="s">
        <v>2108</v>
      </c>
      <c r="H402" s="202" t="s">
        <v>5</v>
      </c>
      <c r="I402" s="204"/>
      <c r="L402" s="201"/>
      <c r="M402" s="205"/>
      <c r="N402" s="206"/>
      <c r="O402" s="206"/>
      <c r="P402" s="206"/>
      <c r="Q402" s="206"/>
      <c r="R402" s="206"/>
      <c r="S402" s="206"/>
      <c r="T402" s="207"/>
      <c r="AT402" s="202" t="s">
        <v>304</v>
      </c>
      <c r="AU402" s="202" t="s">
        <v>87</v>
      </c>
      <c r="AV402" s="12" t="s">
        <v>82</v>
      </c>
      <c r="AW402" s="12" t="s">
        <v>38</v>
      </c>
      <c r="AX402" s="12" t="s">
        <v>75</v>
      </c>
      <c r="AY402" s="202" t="s">
        <v>178</v>
      </c>
    </row>
    <row r="403" spans="2:65" s="13" customFormat="1">
      <c r="B403" s="208"/>
      <c r="D403" s="194" t="s">
        <v>304</v>
      </c>
      <c r="E403" s="209" t="s">
        <v>5</v>
      </c>
      <c r="F403" s="210" t="s">
        <v>2109</v>
      </c>
      <c r="H403" s="211">
        <v>2.08</v>
      </c>
      <c r="I403" s="212"/>
      <c r="L403" s="208"/>
      <c r="M403" s="213"/>
      <c r="N403" s="214"/>
      <c r="O403" s="214"/>
      <c r="P403" s="214"/>
      <c r="Q403" s="214"/>
      <c r="R403" s="214"/>
      <c r="S403" s="214"/>
      <c r="T403" s="215"/>
      <c r="AT403" s="209" t="s">
        <v>304</v>
      </c>
      <c r="AU403" s="209" t="s">
        <v>87</v>
      </c>
      <c r="AV403" s="13" t="s">
        <v>87</v>
      </c>
      <c r="AW403" s="13" t="s">
        <v>38</v>
      </c>
      <c r="AX403" s="13" t="s">
        <v>75</v>
      </c>
      <c r="AY403" s="209" t="s">
        <v>178</v>
      </c>
    </row>
    <row r="404" spans="2:65" s="14" customFormat="1">
      <c r="B404" s="216"/>
      <c r="D404" s="194" t="s">
        <v>304</v>
      </c>
      <c r="E404" s="217" t="s">
        <v>5</v>
      </c>
      <c r="F404" s="218" t="s">
        <v>309</v>
      </c>
      <c r="H404" s="219">
        <v>33.823999999999998</v>
      </c>
      <c r="I404" s="220"/>
      <c r="L404" s="216"/>
      <c r="M404" s="221"/>
      <c r="N404" s="222"/>
      <c r="O404" s="222"/>
      <c r="P404" s="222"/>
      <c r="Q404" s="222"/>
      <c r="R404" s="222"/>
      <c r="S404" s="222"/>
      <c r="T404" s="223"/>
      <c r="AT404" s="217" t="s">
        <v>304</v>
      </c>
      <c r="AU404" s="217" t="s">
        <v>87</v>
      </c>
      <c r="AV404" s="14" t="s">
        <v>177</v>
      </c>
      <c r="AW404" s="14" t="s">
        <v>38</v>
      </c>
      <c r="AX404" s="14" t="s">
        <v>82</v>
      </c>
      <c r="AY404" s="217" t="s">
        <v>178</v>
      </c>
    </row>
    <row r="405" spans="2:65" s="1" customFormat="1" ht="25.5" customHeight="1">
      <c r="B405" s="181"/>
      <c r="C405" s="182" t="s">
        <v>596</v>
      </c>
      <c r="D405" s="182" t="s">
        <v>180</v>
      </c>
      <c r="E405" s="183" t="s">
        <v>2110</v>
      </c>
      <c r="F405" s="184" t="s">
        <v>2111</v>
      </c>
      <c r="G405" s="185" t="s">
        <v>302</v>
      </c>
      <c r="H405" s="186">
        <v>76.525000000000006</v>
      </c>
      <c r="I405" s="187"/>
      <c r="J405" s="188">
        <f>ROUND(I405*H405,2)</f>
        <v>0</v>
      </c>
      <c r="K405" s="184" t="s">
        <v>1831</v>
      </c>
      <c r="L405" s="42"/>
      <c r="M405" s="189" t="s">
        <v>5</v>
      </c>
      <c r="N405" s="190" t="s">
        <v>46</v>
      </c>
      <c r="O405" s="43"/>
      <c r="P405" s="191">
        <f>O405*H405</f>
        <v>0</v>
      </c>
      <c r="Q405" s="191">
        <v>0.25933</v>
      </c>
      <c r="R405" s="191">
        <f>Q405*H405</f>
        <v>19.845228250000002</v>
      </c>
      <c r="S405" s="191">
        <v>0</v>
      </c>
      <c r="T405" s="192">
        <f>S405*H405</f>
        <v>0</v>
      </c>
      <c r="AR405" s="25" t="s">
        <v>177</v>
      </c>
      <c r="AT405" s="25" t="s">
        <v>180</v>
      </c>
      <c r="AU405" s="25" t="s">
        <v>87</v>
      </c>
      <c r="AY405" s="25" t="s">
        <v>178</v>
      </c>
      <c r="BE405" s="193">
        <f>IF(N405="základní",J405,0)</f>
        <v>0</v>
      </c>
      <c r="BF405" s="193">
        <f>IF(N405="snížená",J405,0)</f>
        <v>0</v>
      </c>
      <c r="BG405" s="193">
        <f>IF(N405="zákl. přenesená",J405,0)</f>
        <v>0</v>
      </c>
      <c r="BH405" s="193">
        <f>IF(N405="sníž. přenesená",J405,0)</f>
        <v>0</v>
      </c>
      <c r="BI405" s="193">
        <f>IF(N405="nulová",J405,0)</f>
        <v>0</v>
      </c>
      <c r="BJ405" s="25" t="s">
        <v>82</v>
      </c>
      <c r="BK405" s="193">
        <f>ROUND(I405*H405,2)</f>
        <v>0</v>
      </c>
      <c r="BL405" s="25" t="s">
        <v>177</v>
      </c>
      <c r="BM405" s="25" t="s">
        <v>2112</v>
      </c>
    </row>
    <row r="406" spans="2:65" s="12" customFormat="1">
      <c r="B406" s="201"/>
      <c r="D406" s="194" t="s">
        <v>304</v>
      </c>
      <c r="E406" s="202" t="s">
        <v>5</v>
      </c>
      <c r="F406" s="203" t="s">
        <v>1838</v>
      </c>
      <c r="H406" s="202" t="s">
        <v>5</v>
      </c>
      <c r="I406" s="204"/>
      <c r="L406" s="201"/>
      <c r="M406" s="205"/>
      <c r="N406" s="206"/>
      <c r="O406" s="206"/>
      <c r="P406" s="206"/>
      <c r="Q406" s="206"/>
      <c r="R406" s="206"/>
      <c r="S406" s="206"/>
      <c r="T406" s="207"/>
      <c r="AT406" s="202" t="s">
        <v>304</v>
      </c>
      <c r="AU406" s="202" t="s">
        <v>87</v>
      </c>
      <c r="AV406" s="12" t="s">
        <v>82</v>
      </c>
      <c r="AW406" s="12" t="s">
        <v>38</v>
      </c>
      <c r="AX406" s="12" t="s">
        <v>75</v>
      </c>
      <c r="AY406" s="202" t="s">
        <v>178</v>
      </c>
    </row>
    <row r="407" spans="2:65" s="13" customFormat="1">
      <c r="B407" s="208"/>
      <c r="D407" s="194" t="s">
        <v>304</v>
      </c>
      <c r="E407" s="209" t="s">
        <v>5</v>
      </c>
      <c r="F407" s="210" t="s">
        <v>2113</v>
      </c>
      <c r="H407" s="211">
        <v>28.125</v>
      </c>
      <c r="I407" s="212"/>
      <c r="L407" s="208"/>
      <c r="M407" s="213"/>
      <c r="N407" s="214"/>
      <c r="O407" s="214"/>
      <c r="P407" s="214"/>
      <c r="Q407" s="214"/>
      <c r="R407" s="214"/>
      <c r="S407" s="214"/>
      <c r="T407" s="215"/>
      <c r="AT407" s="209" t="s">
        <v>304</v>
      </c>
      <c r="AU407" s="209" t="s">
        <v>87</v>
      </c>
      <c r="AV407" s="13" t="s">
        <v>87</v>
      </c>
      <c r="AW407" s="13" t="s">
        <v>38</v>
      </c>
      <c r="AX407" s="13" t="s">
        <v>75</v>
      </c>
      <c r="AY407" s="209" t="s">
        <v>178</v>
      </c>
    </row>
    <row r="408" spans="2:65" s="12" customFormat="1">
      <c r="B408" s="201"/>
      <c r="D408" s="194" t="s">
        <v>304</v>
      </c>
      <c r="E408" s="202" t="s">
        <v>5</v>
      </c>
      <c r="F408" s="203" t="s">
        <v>2114</v>
      </c>
      <c r="H408" s="202" t="s">
        <v>5</v>
      </c>
      <c r="I408" s="204"/>
      <c r="L408" s="201"/>
      <c r="M408" s="205"/>
      <c r="N408" s="206"/>
      <c r="O408" s="206"/>
      <c r="P408" s="206"/>
      <c r="Q408" s="206"/>
      <c r="R408" s="206"/>
      <c r="S408" s="206"/>
      <c r="T408" s="207"/>
      <c r="AT408" s="202" t="s">
        <v>304</v>
      </c>
      <c r="AU408" s="202" t="s">
        <v>87</v>
      </c>
      <c r="AV408" s="12" t="s">
        <v>82</v>
      </c>
      <c r="AW408" s="12" t="s">
        <v>38</v>
      </c>
      <c r="AX408" s="12" t="s">
        <v>75</v>
      </c>
      <c r="AY408" s="202" t="s">
        <v>178</v>
      </c>
    </row>
    <row r="409" spans="2:65" s="13" customFormat="1">
      <c r="B409" s="208"/>
      <c r="D409" s="194" t="s">
        <v>304</v>
      </c>
      <c r="E409" s="209" t="s">
        <v>5</v>
      </c>
      <c r="F409" s="210" t="s">
        <v>2115</v>
      </c>
      <c r="H409" s="211">
        <v>5.9</v>
      </c>
      <c r="I409" s="212"/>
      <c r="L409" s="208"/>
      <c r="M409" s="213"/>
      <c r="N409" s="214"/>
      <c r="O409" s="214"/>
      <c r="P409" s="214"/>
      <c r="Q409" s="214"/>
      <c r="R409" s="214"/>
      <c r="S409" s="214"/>
      <c r="T409" s="215"/>
      <c r="AT409" s="209" t="s">
        <v>304</v>
      </c>
      <c r="AU409" s="209" t="s">
        <v>87</v>
      </c>
      <c r="AV409" s="13" t="s">
        <v>87</v>
      </c>
      <c r="AW409" s="13" t="s">
        <v>38</v>
      </c>
      <c r="AX409" s="13" t="s">
        <v>75</v>
      </c>
      <c r="AY409" s="209" t="s">
        <v>178</v>
      </c>
    </row>
    <row r="410" spans="2:65" s="12" customFormat="1">
      <c r="B410" s="201"/>
      <c r="D410" s="194" t="s">
        <v>304</v>
      </c>
      <c r="E410" s="202" t="s">
        <v>5</v>
      </c>
      <c r="F410" s="203" t="s">
        <v>2116</v>
      </c>
      <c r="H410" s="202" t="s">
        <v>5</v>
      </c>
      <c r="I410" s="204"/>
      <c r="L410" s="201"/>
      <c r="M410" s="205"/>
      <c r="N410" s="206"/>
      <c r="O410" s="206"/>
      <c r="P410" s="206"/>
      <c r="Q410" s="206"/>
      <c r="R410" s="206"/>
      <c r="S410" s="206"/>
      <c r="T410" s="207"/>
      <c r="AT410" s="202" t="s">
        <v>304</v>
      </c>
      <c r="AU410" s="202" t="s">
        <v>87</v>
      </c>
      <c r="AV410" s="12" t="s">
        <v>82</v>
      </c>
      <c r="AW410" s="12" t="s">
        <v>38</v>
      </c>
      <c r="AX410" s="12" t="s">
        <v>75</v>
      </c>
      <c r="AY410" s="202" t="s">
        <v>178</v>
      </c>
    </row>
    <row r="411" spans="2:65" s="13" customFormat="1">
      <c r="B411" s="208"/>
      <c r="D411" s="194" t="s">
        <v>304</v>
      </c>
      <c r="E411" s="209" t="s">
        <v>5</v>
      </c>
      <c r="F411" s="210" t="s">
        <v>2117</v>
      </c>
      <c r="H411" s="211">
        <v>42.5</v>
      </c>
      <c r="I411" s="212"/>
      <c r="L411" s="208"/>
      <c r="M411" s="213"/>
      <c r="N411" s="214"/>
      <c r="O411" s="214"/>
      <c r="P411" s="214"/>
      <c r="Q411" s="214"/>
      <c r="R411" s="214"/>
      <c r="S411" s="214"/>
      <c r="T411" s="215"/>
      <c r="AT411" s="209" t="s">
        <v>304</v>
      </c>
      <c r="AU411" s="209" t="s">
        <v>87</v>
      </c>
      <c r="AV411" s="13" t="s">
        <v>87</v>
      </c>
      <c r="AW411" s="13" t="s">
        <v>38</v>
      </c>
      <c r="AX411" s="13" t="s">
        <v>75</v>
      </c>
      <c r="AY411" s="209" t="s">
        <v>178</v>
      </c>
    </row>
    <row r="412" spans="2:65" s="14" customFormat="1">
      <c r="B412" s="216"/>
      <c r="D412" s="194" t="s">
        <v>304</v>
      </c>
      <c r="E412" s="217" t="s">
        <v>5</v>
      </c>
      <c r="F412" s="218" t="s">
        <v>309</v>
      </c>
      <c r="H412" s="219">
        <v>76.525000000000006</v>
      </c>
      <c r="I412" s="220"/>
      <c r="L412" s="216"/>
      <c r="M412" s="221"/>
      <c r="N412" s="222"/>
      <c r="O412" s="222"/>
      <c r="P412" s="222"/>
      <c r="Q412" s="222"/>
      <c r="R412" s="222"/>
      <c r="S412" s="222"/>
      <c r="T412" s="223"/>
      <c r="AT412" s="217" t="s">
        <v>304</v>
      </c>
      <c r="AU412" s="217" t="s">
        <v>87</v>
      </c>
      <c r="AV412" s="14" t="s">
        <v>177</v>
      </c>
      <c r="AW412" s="14" t="s">
        <v>38</v>
      </c>
      <c r="AX412" s="14" t="s">
        <v>82</v>
      </c>
      <c r="AY412" s="217" t="s">
        <v>178</v>
      </c>
    </row>
    <row r="413" spans="2:65" s="1" customFormat="1" ht="25.5" customHeight="1">
      <c r="B413" s="181"/>
      <c r="C413" s="182" t="s">
        <v>613</v>
      </c>
      <c r="D413" s="182" t="s">
        <v>180</v>
      </c>
      <c r="E413" s="183" t="s">
        <v>2118</v>
      </c>
      <c r="F413" s="184" t="s">
        <v>2119</v>
      </c>
      <c r="G413" s="185" t="s">
        <v>302</v>
      </c>
      <c r="H413" s="186">
        <v>155.18100000000001</v>
      </c>
      <c r="I413" s="187"/>
      <c r="J413" s="188">
        <f>ROUND(I413*H413,2)</f>
        <v>0</v>
      </c>
      <c r="K413" s="184" t="s">
        <v>1831</v>
      </c>
      <c r="L413" s="42"/>
      <c r="M413" s="189" t="s">
        <v>5</v>
      </c>
      <c r="N413" s="190" t="s">
        <v>46</v>
      </c>
      <c r="O413" s="43"/>
      <c r="P413" s="191">
        <f>O413*H413</f>
        <v>0</v>
      </c>
      <c r="Q413" s="191">
        <v>0.29424</v>
      </c>
      <c r="R413" s="191">
        <f>Q413*H413</f>
        <v>45.660457440000002</v>
      </c>
      <c r="S413" s="191">
        <v>0</v>
      </c>
      <c r="T413" s="192">
        <f>S413*H413</f>
        <v>0</v>
      </c>
      <c r="AR413" s="25" t="s">
        <v>177</v>
      </c>
      <c r="AT413" s="25" t="s">
        <v>180</v>
      </c>
      <c r="AU413" s="25" t="s">
        <v>87</v>
      </c>
      <c r="AY413" s="25" t="s">
        <v>178</v>
      </c>
      <c r="BE413" s="193">
        <f>IF(N413="základní",J413,0)</f>
        <v>0</v>
      </c>
      <c r="BF413" s="193">
        <f>IF(N413="snížená",J413,0)</f>
        <v>0</v>
      </c>
      <c r="BG413" s="193">
        <f>IF(N413="zákl. přenesená",J413,0)</f>
        <v>0</v>
      </c>
      <c r="BH413" s="193">
        <f>IF(N413="sníž. přenesená",J413,0)</f>
        <v>0</v>
      </c>
      <c r="BI413" s="193">
        <f>IF(N413="nulová",J413,0)</f>
        <v>0</v>
      </c>
      <c r="BJ413" s="25" t="s">
        <v>82</v>
      </c>
      <c r="BK413" s="193">
        <f>ROUND(I413*H413,2)</f>
        <v>0</v>
      </c>
      <c r="BL413" s="25" t="s">
        <v>177</v>
      </c>
      <c r="BM413" s="25" t="s">
        <v>2120</v>
      </c>
    </row>
    <row r="414" spans="2:65" s="1" customFormat="1" ht="27">
      <c r="B414" s="42"/>
      <c r="D414" s="194" t="s">
        <v>185</v>
      </c>
      <c r="F414" s="195" t="s">
        <v>2121</v>
      </c>
      <c r="I414" s="196"/>
      <c r="L414" s="42"/>
      <c r="M414" s="197"/>
      <c r="N414" s="43"/>
      <c r="O414" s="43"/>
      <c r="P414" s="43"/>
      <c r="Q414" s="43"/>
      <c r="R414" s="43"/>
      <c r="S414" s="43"/>
      <c r="T414" s="71"/>
      <c r="AT414" s="25" t="s">
        <v>185</v>
      </c>
      <c r="AU414" s="25" t="s">
        <v>87</v>
      </c>
    </row>
    <row r="415" spans="2:65" s="12" customFormat="1">
      <c r="B415" s="201"/>
      <c r="D415" s="194" t="s">
        <v>304</v>
      </c>
      <c r="E415" s="202" t="s">
        <v>5</v>
      </c>
      <c r="F415" s="203" t="s">
        <v>1838</v>
      </c>
      <c r="H415" s="202" t="s">
        <v>5</v>
      </c>
      <c r="I415" s="204"/>
      <c r="L415" s="201"/>
      <c r="M415" s="205"/>
      <c r="N415" s="206"/>
      <c r="O415" s="206"/>
      <c r="P415" s="206"/>
      <c r="Q415" s="206"/>
      <c r="R415" s="206"/>
      <c r="S415" s="206"/>
      <c r="T415" s="207"/>
      <c r="AT415" s="202" t="s">
        <v>304</v>
      </c>
      <c r="AU415" s="202" t="s">
        <v>87</v>
      </c>
      <c r="AV415" s="12" t="s">
        <v>82</v>
      </c>
      <c r="AW415" s="12" t="s">
        <v>38</v>
      </c>
      <c r="AX415" s="12" t="s">
        <v>75</v>
      </c>
      <c r="AY415" s="202" t="s">
        <v>178</v>
      </c>
    </row>
    <row r="416" spans="2:65" s="13" customFormat="1">
      <c r="B416" s="208"/>
      <c r="D416" s="194" t="s">
        <v>304</v>
      </c>
      <c r="E416" s="209" t="s">
        <v>5</v>
      </c>
      <c r="F416" s="210" t="s">
        <v>2122</v>
      </c>
      <c r="H416" s="211">
        <v>71.188000000000002</v>
      </c>
      <c r="I416" s="212"/>
      <c r="L416" s="208"/>
      <c r="M416" s="213"/>
      <c r="N416" s="214"/>
      <c r="O416" s="214"/>
      <c r="P416" s="214"/>
      <c r="Q416" s="214"/>
      <c r="R416" s="214"/>
      <c r="S416" s="214"/>
      <c r="T416" s="215"/>
      <c r="AT416" s="209" t="s">
        <v>304</v>
      </c>
      <c r="AU416" s="209" t="s">
        <v>87</v>
      </c>
      <c r="AV416" s="13" t="s">
        <v>87</v>
      </c>
      <c r="AW416" s="13" t="s">
        <v>38</v>
      </c>
      <c r="AX416" s="13" t="s">
        <v>75</v>
      </c>
      <c r="AY416" s="209" t="s">
        <v>178</v>
      </c>
    </row>
    <row r="417" spans="2:65" s="13" customFormat="1">
      <c r="B417" s="208"/>
      <c r="D417" s="194" t="s">
        <v>304</v>
      </c>
      <c r="E417" s="209" t="s">
        <v>5</v>
      </c>
      <c r="F417" s="210" t="s">
        <v>2123</v>
      </c>
      <c r="H417" s="211">
        <v>-3.78</v>
      </c>
      <c r="I417" s="212"/>
      <c r="L417" s="208"/>
      <c r="M417" s="213"/>
      <c r="N417" s="214"/>
      <c r="O417" s="214"/>
      <c r="P417" s="214"/>
      <c r="Q417" s="214"/>
      <c r="R417" s="214"/>
      <c r="S417" s="214"/>
      <c r="T417" s="215"/>
      <c r="AT417" s="209" t="s">
        <v>304</v>
      </c>
      <c r="AU417" s="209" t="s">
        <v>87</v>
      </c>
      <c r="AV417" s="13" t="s">
        <v>87</v>
      </c>
      <c r="AW417" s="13" t="s">
        <v>38</v>
      </c>
      <c r="AX417" s="13" t="s">
        <v>75</v>
      </c>
      <c r="AY417" s="209" t="s">
        <v>178</v>
      </c>
    </row>
    <row r="418" spans="2:65" s="13" customFormat="1">
      <c r="B418" s="208"/>
      <c r="D418" s="194" t="s">
        <v>304</v>
      </c>
      <c r="E418" s="209" t="s">
        <v>5</v>
      </c>
      <c r="F418" s="210" t="s">
        <v>2124</v>
      </c>
      <c r="H418" s="211">
        <v>4.8</v>
      </c>
      <c r="I418" s="212"/>
      <c r="L418" s="208"/>
      <c r="M418" s="213"/>
      <c r="N418" s="214"/>
      <c r="O418" s="214"/>
      <c r="P418" s="214"/>
      <c r="Q418" s="214"/>
      <c r="R418" s="214"/>
      <c r="S418" s="214"/>
      <c r="T418" s="215"/>
      <c r="AT418" s="209" t="s">
        <v>304</v>
      </c>
      <c r="AU418" s="209" t="s">
        <v>87</v>
      </c>
      <c r="AV418" s="13" t="s">
        <v>87</v>
      </c>
      <c r="AW418" s="13" t="s">
        <v>38</v>
      </c>
      <c r="AX418" s="13" t="s">
        <v>75</v>
      </c>
      <c r="AY418" s="209" t="s">
        <v>178</v>
      </c>
    </row>
    <row r="419" spans="2:65" s="13" customFormat="1">
      <c r="B419" s="208"/>
      <c r="D419" s="194" t="s">
        <v>304</v>
      </c>
      <c r="E419" s="209" t="s">
        <v>5</v>
      </c>
      <c r="F419" s="210" t="s">
        <v>5</v>
      </c>
      <c r="H419" s="211">
        <v>0</v>
      </c>
      <c r="I419" s="212"/>
      <c r="L419" s="208"/>
      <c r="M419" s="213"/>
      <c r="N419" s="214"/>
      <c r="O419" s="214"/>
      <c r="P419" s="214"/>
      <c r="Q419" s="214"/>
      <c r="R419" s="214"/>
      <c r="S419" s="214"/>
      <c r="T419" s="215"/>
      <c r="AT419" s="209" t="s">
        <v>304</v>
      </c>
      <c r="AU419" s="209" t="s">
        <v>87</v>
      </c>
      <c r="AV419" s="13" t="s">
        <v>87</v>
      </c>
      <c r="AW419" s="13" t="s">
        <v>6</v>
      </c>
      <c r="AX419" s="13" t="s">
        <v>75</v>
      </c>
      <c r="AY419" s="209" t="s">
        <v>178</v>
      </c>
    </row>
    <row r="420" spans="2:65" s="12" customFormat="1">
      <c r="B420" s="201"/>
      <c r="D420" s="194" t="s">
        <v>304</v>
      </c>
      <c r="E420" s="202" t="s">
        <v>5</v>
      </c>
      <c r="F420" s="203" t="s">
        <v>2125</v>
      </c>
      <c r="H420" s="202" t="s">
        <v>5</v>
      </c>
      <c r="I420" s="204"/>
      <c r="L420" s="201"/>
      <c r="M420" s="205"/>
      <c r="N420" s="206"/>
      <c r="O420" s="206"/>
      <c r="P420" s="206"/>
      <c r="Q420" s="206"/>
      <c r="R420" s="206"/>
      <c r="S420" s="206"/>
      <c r="T420" s="207"/>
      <c r="AT420" s="202" t="s">
        <v>304</v>
      </c>
      <c r="AU420" s="202" t="s">
        <v>87</v>
      </c>
      <c r="AV420" s="12" t="s">
        <v>82</v>
      </c>
      <c r="AW420" s="12" t="s">
        <v>38</v>
      </c>
      <c r="AX420" s="12" t="s">
        <v>75</v>
      </c>
      <c r="AY420" s="202" t="s">
        <v>178</v>
      </c>
    </row>
    <row r="421" spans="2:65" s="13" customFormat="1">
      <c r="B421" s="208"/>
      <c r="D421" s="194" t="s">
        <v>304</v>
      </c>
      <c r="E421" s="209" t="s">
        <v>5</v>
      </c>
      <c r="F421" s="210" t="s">
        <v>2126</v>
      </c>
      <c r="H421" s="211">
        <v>110.813</v>
      </c>
      <c r="I421" s="212"/>
      <c r="L421" s="208"/>
      <c r="M421" s="213"/>
      <c r="N421" s="214"/>
      <c r="O421" s="214"/>
      <c r="P421" s="214"/>
      <c r="Q421" s="214"/>
      <c r="R421" s="214"/>
      <c r="S421" s="214"/>
      <c r="T421" s="215"/>
      <c r="AT421" s="209" t="s">
        <v>304</v>
      </c>
      <c r="AU421" s="209" t="s">
        <v>87</v>
      </c>
      <c r="AV421" s="13" t="s">
        <v>87</v>
      </c>
      <c r="AW421" s="13" t="s">
        <v>38</v>
      </c>
      <c r="AX421" s="13" t="s">
        <v>75</v>
      </c>
      <c r="AY421" s="209" t="s">
        <v>178</v>
      </c>
    </row>
    <row r="422" spans="2:65" s="13" customFormat="1">
      <c r="B422" s="208"/>
      <c r="D422" s="194" t="s">
        <v>304</v>
      </c>
      <c r="E422" s="209" t="s">
        <v>5</v>
      </c>
      <c r="F422" s="210" t="s">
        <v>1225</v>
      </c>
      <c r="H422" s="211">
        <v>-3.84</v>
      </c>
      <c r="I422" s="212"/>
      <c r="L422" s="208"/>
      <c r="M422" s="213"/>
      <c r="N422" s="214"/>
      <c r="O422" s="214"/>
      <c r="P422" s="214"/>
      <c r="Q422" s="214"/>
      <c r="R422" s="214"/>
      <c r="S422" s="214"/>
      <c r="T422" s="215"/>
      <c r="AT422" s="209" t="s">
        <v>304</v>
      </c>
      <c r="AU422" s="209" t="s">
        <v>87</v>
      </c>
      <c r="AV422" s="13" t="s">
        <v>87</v>
      </c>
      <c r="AW422" s="13" t="s">
        <v>38</v>
      </c>
      <c r="AX422" s="13" t="s">
        <v>75</v>
      </c>
      <c r="AY422" s="209" t="s">
        <v>178</v>
      </c>
    </row>
    <row r="423" spans="2:65" s="13" customFormat="1">
      <c r="B423" s="208"/>
      <c r="D423" s="194" t="s">
        <v>304</v>
      </c>
      <c r="E423" s="209" t="s">
        <v>5</v>
      </c>
      <c r="F423" s="210" t="s">
        <v>2127</v>
      </c>
      <c r="H423" s="211">
        <v>-24</v>
      </c>
      <c r="I423" s="212"/>
      <c r="L423" s="208"/>
      <c r="M423" s="213"/>
      <c r="N423" s="214"/>
      <c r="O423" s="214"/>
      <c r="P423" s="214"/>
      <c r="Q423" s="214"/>
      <c r="R423" s="214"/>
      <c r="S423" s="214"/>
      <c r="T423" s="215"/>
      <c r="AT423" s="209" t="s">
        <v>304</v>
      </c>
      <c r="AU423" s="209" t="s">
        <v>87</v>
      </c>
      <c r="AV423" s="13" t="s">
        <v>87</v>
      </c>
      <c r="AW423" s="13" t="s">
        <v>38</v>
      </c>
      <c r="AX423" s="13" t="s">
        <v>75</v>
      </c>
      <c r="AY423" s="209" t="s">
        <v>178</v>
      </c>
    </row>
    <row r="424" spans="2:65" s="14" customFormat="1">
      <c r="B424" s="216"/>
      <c r="D424" s="194" t="s">
        <v>304</v>
      </c>
      <c r="E424" s="217" t="s">
        <v>5</v>
      </c>
      <c r="F424" s="218" t="s">
        <v>309</v>
      </c>
      <c r="H424" s="219">
        <v>155.18100000000001</v>
      </c>
      <c r="I424" s="220"/>
      <c r="L424" s="216"/>
      <c r="M424" s="221"/>
      <c r="N424" s="222"/>
      <c r="O424" s="222"/>
      <c r="P424" s="222"/>
      <c r="Q424" s="222"/>
      <c r="R424" s="222"/>
      <c r="S424" s="222"/>
      <c r="T424" s="223"/>
      <c r="AT424" s="217" t="s">
        <v>304</v>
      </c>
      <c r="AU424" s="217" t="s">
        <v>87</v>
      </c>
      <c r="AV424" s="14" t="s">
        <v>177</v>
      </c>
      <c r="AW424" s="14" t="s">
        <v>38</v>
      </c>
      <c r="AX424" s="14" t="s">
        <v>82</v>
      </c>
      <c r="AY424" s="217" t="s">
        <v>178</v>
      </c>
    </row>
    <row r="425" spans="2:65" s="1" customFormat="1" ht="25.5" customHeight="1">
      <c r="B425" s="181"/>
      <c r="C425" s="182" t="s">
        <v>650</v>
      </c>
      <c r="D425" s="182" t="s">
        <v>180</v>
      </c>
      <c r="E425" s="183" t="s">
        <v>2128</v>
      </c>
      <c r="F425" s="184" t="s">
        <v>2129</v>
      </c>
      <c r="G425" s="185" t="s">
        <v>302</v>
      </c>
      <c r="H425" s="186">
        <v>7.4749999999999996</v>
      </c>
      <c r="I425" s="187"/>
      <c r="J425" s="188">
        <f>ROUND(I425*H425,2)</f>
        <v>0</v>
      </c>
      <c r="K425" s="184" t="s">
        <v>1831</v>
      </c>
      <c r="L425" s="42"/>
      <c r="M425" s="189" t="s">
        <v>5</v>
      </c>
      <c r="N425" s="190" t="s">
        <v>46</v>
      </c>
      <c r="O425" s="43"/>
      <c r="P425" s="191">
        <f>O425*H425</f>
        <v>0</v>
      </c>
      <c r="Q425" s="191">
        <v>0.29357</v>
      </c>
      <c r="R425" s="191">
        <f>Q425*H425</f>
        <v>2.1944357499999998</v>
      </c>
      <c r="S425" s="191">
        <v>0</v>
      </c>
      <c r="T425" s="192">
        <f>S425*H425</f>
        <v>0</v>
      </c>
      <c r="AR425" s="25" t="s">
        <v>177</v>
      </c>
      <c r="AT425" s="25" t="s">
        <v>180</v>
      </c>
      <c r="AU425" s="25" t="s">
        <v>87</v>
      </c>
      <c r="AY425" s="25" t="s">
        <v>178</v>
      </c>
      <c r="BE425" s="193">
        <f>IF(N425="základní",J425,0)</f>
        <v>0</v>
      </c>
      <c r="BF425" s="193">
        <f>IF(N425="snížená",J425,0)</f>
        <v>0</v>
      </c>
      <c r="BG425" s="193">
        <f>IF(N425="zákl. přenesená",J425,0)</f>
        <v>0</v>
      </c>
      <c r="BH425" s="193">
        <f>IF(N425="sníž. přenesená",J425,0)</f>
        <v>0</v>
      </c>
      <c r="BI425" s="193">
        <f>IF(N425="nulová",J425,0)</f>
        <v>0</v>
      </c>
      <c r="BJ425" s="25" t="s">
        <v>82</v>
      </c>
      <c r="BK425" s="193">
        <f>ROUND(I425*H425,2)</f>
        <v>0</v>
      </c>
      <c r="BL425" s="25" t="s">
        <v>177</v>
      </c>
      <c r="BM425" s="25" t="s">
        <v>2130</v>
      </c>
    </row>
    <row r="426" spans="2:65" s="12" customFormat="1">
      <c r="B426" s="201"/>
      <c r="D426" s="194" t="s">
        <v>304</v>
      </c>
      <c r="E426" s="202" t="s">
        <v>5</v>
      </c>
      <c r="F426" s="203" t="s">
        <v>1838</v>
      </c>
      <c r="H426" s="202" t="s">
        <v>5</v>
      </c>
      <c r="I426" s="204"/>
      <c r="L426" s="201"/>
      <c r="M426" s="205"/>
      <c r="N426" s="206"/>
      <c r="O426" s="206"/>
      <c r="P426" s="206"/>
      <c r="Q426" s="206"/>
      <c r="R426" s="206"/>
      <c r="S426" s="206"/>
      <c r="T426" s="207"/>
      <c r="AT426" s="202" t="s">
        <v>304</v>
      </c>
      <c r="AU426" s="202" t="s">
        <v>87</v>
      </c>
      <c r="AV426" s="12" t="s">
        <v>82</v>
      </c>
      <c r="AW426" s="12" t="s">
        <v>38</v>
      </c>
      <c r="AX426" s="12" t="s">
        <v>75</v>
      </c>
      <c r="AY426" s="202" t="s">
        <v>178</v>
      </c>
    </row>
    <row r="427" spans="2:65" s="13" customFormat="1">
      <c r="B427" s="208"/>
      <c r="D427" s="194" t="s">
        <v>304</v>
      </c>
      <c r="E427" s="209" t="s">
        <v>5</v>
      </c>
      <c r="F427" s="210" t="s">
        <v>2131</v>
      </c>
      <c r="H427" s="211">
        <v>8.375</v>
      </c>
      <c r="I427" s="212"/>
      <c r="L427" s="208"/>
      <c r="M427" s="213"/>
      <c r="N427" s="214"/>
      <c r="O427" s="214"/>
      <c r="P427" s="214"/>
      <c r="Q427" s="214"/>
      <c r="R427" s="214"/>
      <c r="S427" s="214"/>
      <c r="T427" s="215"/>
      <c r="AT427" s="209" t="s">
        <v>304</v>
      </c>
      <c r="AU427" s="209" t="s">
        <v>87</v>
      </c>
      <c r="AV427" s="13" t="s">
        <v>87</v>
      </c>
      <c r="AW427" s="13" t="s">
        <v>38</v>
      </c>
      <c r="AX427" s="13" t="s">
        <v>75</v>
      </c>
      <c r="AY427" s="209" t="s">
        <v>178</v>
      </c>
    </row>
    <row r="428" spans="2:65" s="13" customFormat="1">
      <c r="B428" s="208"/>
      <c r="D428" s="194" t="s">
        <v>304</v>
      </c>
      <c r="E428" s="209" t="s">
        <v>5</v>
      </c>
      <c r="F428" s="210" t="s">
        <v>2132</v>
      </c>
      <c r="H428" s="211">
        <v>-0.9</v>
      </c>
      <c r="I428" s="212"/>
      <c r="L428" s="208"/>
      <c r="M428" s="213"/>
      <c r="N428" s="214"/>
      <c r="O428" s="214"/>
      <c r="P428" s="214"/>
      <c r="Q428" s="214"/>
      <c r="R428" s="214"/>
      <c r="S428" s="214"/>
      <c r="T428" s="215"/>
      <c r="AT428" s="209" t="s">
        <v>304</v>
      </c>
      <c r="AU428" s="209" t="s">
        <v>87</v>
      </c>
      <c r="AV428" s="13" t="s">
        <v>87</v>
      </c>
      <c r="AW428" s="13" t="s">
        <v>38</v>
      </c>
      <c r="AX428" s="13" t="s">
        <v>75</v>
      </c>
      <c r="AY428" s="209" t="s">
        <v>178</v>
      </c>
    </row>
    <row r="429" spans="2:65" s="14" customFormat="1">
      <c r="B429" s="216"/>
      <c r="D429" s="194" t="s">
        <v>304</v>
      </c>
      <c r="E429" s="217" t="s">
        <v>5</v>
      </c>
      <c r="F429" s="218" t="s">
        <v>309</v>
      </c>
      <c r="H429" s="219">
        <v>7.4749999999999996</v>
      </c>
      <c r="I429" s="220"/>
      <c r="L429" s="216"/>
      <c r="M429" s="221"/>
      <c r="N429" s="222"/>
      <c r="O429" s="222"/>
      <c r="P429" s="222"/>
      <c r="Q429" s="222"/>
      <c r="R429" s="222"/>
      <c r="S429" s="222"/>
      <c r="T429" s="223"/>
      <c r="AT429" s="217" t="s">
        <v>304</v>
      </c>
      <c r="AU429" s="217" t="s">
        <v>87</v>
      </c>
      <c r="AV429" s="14" t="s">
        <v>177</v>
      </c>
      <c r="AW429" s="14" t="s">
        <v>38</v>
      </c>
      <c r="AX429" s="14" t="s">
        <v>82</v>
      </c>
      <c r="AY429" s="217" t="s">
        <v>178</v>
      </c>
    </row>
    <row r="430" spans="2:65" s="1" customFormat="1" ht="25.5" customHeight="1">
      <c r="B430" s="181"/>
      <c r="C430" s="182" t="s">
        <v>656</v>
      </c>
      <c r="D430" s="182" t="s">
        <v>180</v>
      </c>
      <c r="E430" s="183" t="s">
        <v>2133</v>
      </c>
      <c r="F430" s="184" t="s">
        <v>2134</v>
      </c>
      <c r="G430" s="185" t="s">
        <v>302</v>
      </c>
      <c r="H430" s="186">
        <v>91.92</v>
      </c>
      <c r="I430" s="187"/>
      <c r="J430" s="188">
        <f>ROUND(I430*H430,2)</f>
        <v>0</v>
      </c>
      <c r="K430" s="184" t="s">
        <v>5</v>
      </c>
      <c r="L430" s="42"/>
      <c r="M430" s="189" t="s">
        <v>5</v>
      </c>
      <c r="N430" s="190" t="s">
        <v>46</v>
      </c>
      <c r="O430" s="43"/>
      <c r="P430" s="191">
        <f>O430*H430</f>
        <v>0</v>
      </c>
      <c r="Q430" s="191">
        <v>0.39600000000000002</v>
      </c>
      <c r="R430" s="191">
        <f>Q430*H430</f>
        <v>36.400320000000001</v>
      </c>
      <c r="S430" s="191">
        <v>0</v>
      </c>
      <c r="T430" s="192">
        <f>S430*H430</f>
        <v>0</v>
      </c>
      <c r="AR430" s="25" t="s">
        <v>177</v>
      </c>
      <c r="AT430" s="25" t="s">
        <v>180</v>
      </c>
      <c r="AU430" s="25" t="s">
        <v>87</v>
      </c>
      <c r="AY430" s="25" t="s">
        <v>178</v>
      </c>
      <c r="BE430" s="193">
        <f>IF(N430="základní",J430,0)</f>
        <v>0</v>
      </c>
      <c r="BF430" s="193">
        <f>IF(N430="snížená",J430,0)</f>
        <v>0</v>
      </c>
      <c r="BG430" s="193">
        <f>IF(N430="zákl. přenesená",J430,0)</f>
        <v>0</v>
      </c>
      <c r="BH430" s="193">
        <f>IF(N430="sníž. přenesená",J430,0)</f>
        <v>0</v>
      </c>
      <c r="BI430" s="193">
        <f>IF(N430="nulová",J430,0)</f>
        <v>0</v>
      </c>
      <c r="BJ430" s="25" t="s">
        <v>82</v>
      </c>
      <c r="BK430" s="193">
        <f>ROUND(I430*H430,2)</f>
        <v>0</v>
      </c>
      <c r="BL430" s="25" t="s">
        <v>177</v>
      </c>
      <c r="BM430" s="25" t="s">
        <v>2135</v>
      </c>
    </row>
    <row r="431" spans="2:65" s="12" customFormat="1">
      <c r="B431" s="201"/>
      <c r="D431" s="194" t="s">
        <v>304</v>
      </c>
      <c r="E431" s="202" t="s">
        <v>5</v>
      </c>
      <c r="F431" s="203" t="s">
        <v>2136</v>
      </c>
      <c r="H431" s="202" t="s">
        <v>5</v>
      </c>
      <c r="I431" s="204"/>
      <c r="L431" s="201"/>
      <c r="M431" s="205"/>
      <c r="N431" s="206"/>
      <c r="O431" s="206"/>
      <c r="P431" s="206"/>
      <c r="Q431" s="206"/>
      <c r="R431" s="206"/>
      <c r="S431" s="206"/>
      <c r="T431" s="207"/>
      <c r="AT431" s="202" t="s">
        <v>304</v>
      </c>
      <c r="AU431" s="202" t="s">
        <v>87</v>
      </c>
      <c r="AV431" s="12" t="s">
        <v>82</v>
      </c>
      <c r="AW431" s="12" t="s">
        <v>38</v>
      </c>
      <c r="AX431" s="12" t="s">
        <v>75</v>
      </c>
      <c r="AY431" s="202" t="s">
        <v>178</v>
      </c>
    </row>
    <row r="432" spans="2:65" s="13" customFormat="1">
      <c r="B432" s="208"/>
      <c r="D432" s="194" t="s">
        <v>304</v>
      </c>
      <c r="E432" s="209" t="s">
        <v>5</v>
      </c>
      <c r="F432" s="210" t="s">
        <v>2137</v>
      </c>
      <c r="H432" s="211">
        <v>101.64</v>
      </c>
      <c r="I432" s="212"/>
      <c r="L432" s="208"/>
      <c r="M432" s="213"/>
      <c r="N432" s="214"/>
      <c r="O432" s="214"/>
      <c r="P432" s="214"/>
      <c r="Q432" s="214"/>
      <c r="R432" s="214"/>
      <c r="S432" s="214"/>
      <c r="T432" s="215"/>
      <c r="AT432" s="209" t="s">
        <v>304</v>
      </c>
      <c r="AU432" s="209" t="s">
        <v>87</v>
      </c>
      <c r="AV432" s="13" t="s">
        <v>87</v>
      </c>
      <c r="AW432" s="13" t="s">
        <v>38</v>
      </c>
      <c r="AX432" s="13" t="s">
        <v>75</v>
      </c>
      <c r="AY432" s="209" t="s">
        <v>178</v>
      </c>
    </row>
    <row r="433" spans="2:65" s="13" customFormat="1">
      <c r="B433" s="208"/>
      <c r="D433" s="194" t="s">
        <v>304</v>
      </c>
      <c r="E433" s="209" t="s">
        <v>5</v>
      </c>
      <c r="F433" s="210" t="s">
        <v>2138</v>
      </c>
      <c r="H433" s="211">
        <v>-9.7200000000000006</v>
      </c>
      <c r="I433" s="212"/>
      <c r="L433" s="208"/>
      <c r="M433" s="213"/>
      <c r="N433" s="214"/>
      <c r="O433" s="214"/>
      <c r="P433" s="214"/>
      <c r="Q433" s="214"/>
      <c r="R433" s="214"/>
      <c r="S433" s="214"/>
      <c r="T433" s="215"/>
      <c r="AT433" s="209" t="s">
        <v>304</v>
      </c>
      <c r="AU433" s="209" t="s">
        <v>87</v>
      </c>
      <c r="AV433" s="13" t="s">
        <v>87</v>
      </c>
      <c r="AW433" s="13" t="s">
        <v>38</v>
      </c>
      <c r="AX433" s="13" t="s">
        <v>75</v>
      </c>
      <c r="AY433" s="209" t="s">
        <v>178</v>
      </c>
    </row>
    <row r="434" spans="2:65" s="14" customFormat="1">
      <c r="B434" s="216"/>
      <c r="D434" s="194" t="s">
        <v>304</v>
      </c>
      <c r="E434" s="217" t="s">
        <v>5</v>
      </c>
      <c r="F434" s="218" t="s">
        <v>309</v>
      </c>
      <c r="H434" s="219">
        <v>91.92</v>
      </c>
      <c r="I434" s="220"/>
      <c r="L434" s="216"/>
      <c r="M434" s="221"/>
      <c r="N434" s="222"/>
      <c r="O434" s="222"/>
      <c r="P434" s="222"/>
      <c r="Q434" s="222"/>
      <c r="R434" s="222"/>
      <c r="S434" s="222"/>
      <c r="T434" s="223"/>
      <c r="AT434" s="217" t="s">
        <v>304</v>
      </c>
      <c r="AU434" s="217" t="s">
        <v>87</v>
      </c>
      <c r="AV434" s="14" t="s">
        <v>177</v>
      </c>
      <c r="AW434" s="14" t="s">
        <v>38</v>
      </c>
      <c r="AX434" s="14" t="s">
        <v>82</v>
      </c>
      <c r="AY434" s="217" t="s">
        <v>178</v>
      </c>
    </row>
    <row r="435" spans="2:65" s="1" customFormat="1" ht="16.5" customHeight="1">
      <c r="B435" s="181"/>
      <c r="C435" s="182" t="s">
        <v>671</v>
      </c>
      <c r="D435" s="182" t="s">
        <v>180</v>
      </c>
      <c r="E435" s="183" t="s">
        <v>2139</v>
      </c>
      <c r="F435" s="184" t="s">
        <v>2140</v>
      </c>
      <c r="G435" s="185" t="s">
        <v>315</v>
      </c>
      <c r="H435" s="186">
        <v>8.8000000000000007</v>
      </c>
      <c r="I435" s="187"/>
      <c r="J435" s="188">
        <f>ROUND(I435*H435,2)</f>
        <v>0</v>
      </c>
      <c r="K435" s="184" t="s">
        <v>1831</v>
      </c>
      <c r="L435" s="42"/>
      <c r="M435" s="189" t="s">
        <v>5</v>
      </c>
      <c r="N435" s="190" t="s">
        <v>46</v>
      </c>
      <c r="O435" s="43"/>
      <c r="P435" s="191">
        <f>O435*H435</f>
        <v>0</v>
      </c>
      <c r="Q435" s="191">
        <v>2.7619999999999999E-2</v>
      </c>
      <c r="R435" s="191">
        <f>Q435*H435</f>
        <v>0.24305600000000002</v>
      </c>
      <c r="S435" s="191">
        <v>0</v>
      </c>
      <c r="T435" s="192">
        <f>S435*H435</f>
        <v>0</v>
      </c>
      <c r="AR435" s="25" t="s">
        <v>177</v>
      </c>
      <c r="AT435" s="25" t="s">
        <v>180</v>
      </c>
      <c r="AU435" s="25" t="s">
        <v>87</v>
      </c>
      <c r="AY435" s="25" t="s">
        <v>178</v>
      </c>
      <c r="BE435" s="193">
        <f>IF(N435="základní",J435,0)</f>
        <v>0</v>
      </c>
      <c r="BF435" s="193">
        <f>IF(N435="snížená",J435,0)</f>
        <v>0</v>
      </c>
      <c r="BG435" s="193">
        <f>IF(N435="zákl. přenesená",J435,0)</f>
        <v>0</v>
      </c>
      <c r="BH435" s="193">
        <f>IF(N435="sníž. přenesená",J435,0)</f>
        <v>0</v>
      </c>
      <c r="BI435" s="193">
        <f>IF(N435="nulová",J435,0)</f>
        <v>0</v>
      </c>
      <c r="BJ435" s="25" t="s">
        <v>82</v>
      </c>
      <c r="BK435" s="193">
        <f>ROUND(I435*H435,2)</f>
        <v>0</v>
      </c>
      <c r="BL435" s="25" t="s">
        <v>177</v>
      </c>
      <c r="BM435" s="25" t="s">
        <v>2141</v>
      </c>
    </row>
    <row r="436" spans="2:65" s="12" customFormat="1">
      <c r="B436" s="201"/>
      <c r="D436" s="194" t="s">
        <v>304</v>
      </c>
      <c r="E436" s="202" t="s">
        <v>5</v>
      </c>
      <c r="F436" s="203" t="s">
        <v>2142</v>
      </c>
      <c r="H436" s="202" t="s">
        <v>5</v>
      </c>
      <c r="I436" s="204"/>
      <c r="L436" s="201"/>
      <c r="M436" s="205"/>
      <c r="N436" s="206"/>
      <c r="O436" s="206"/>
      <c r="P436" s="206"/>
      <c r="Q436" s="206"/>
      <c r="R436" s="206"/>
      <c r="S436" s="206"/>
      <c r="T436" s="207"/>
      <c r="AT436" s="202" t="s">
        <v>304</v>
      </c>
      <c r="AU436" s="202" t="s">
        <v>87</v>
      </c>
      <c r="AV436" s="12" t="s">
        <v>82</v>
      </c>
      <c r="AW436" s="12" t="s">
        <v>38</v>
      </c>
      <c r="AX436" s="12" t="s">
        <v>75</v>
      </c>
      <c r="AY436" s="202" t="s">
        <v>178</v>
      </c>
    </row>
    <row r="437" spans="2:65" s="13" customFormat="1">
      <c r="B437" s="208"/>
      <c r="D437" s="194" t="s">
        <v>304</v>
      </c>
      <c r="E437" s="209" t="s">
        <v>5</v>
      </c>
      <c r="F437" s="210" t="s">
        <v>2143</v>
      </c>
      <c r="H437" s="211">
        <v>8.8000000000000007</v>
      </c>
      <c r="I437" s="212"/>
      <c r="L437" s="208"/>
      <c r="M437" s="213"/>
      <c r="N437" s="214"/>
      <c r="O437" s="214"/>
      <c r="P437" s="214"/>
      <c r="Q437" s="214"/>
      <c r="R437" s="214"/>
      <c r="S437" s="214"/>
      <c r="T437" s="215"/>
      <c r="AT437" s="209" t="s">
        <v>304</v>
      </c>
      <c r="AU437" s="209" t="s">
        <v>87</v>
      </c>
      <c r="AV437" s="13" t="s">
        <v>87</v>
      </c>
      <c r="AW437" s="13" t="s">
        <v>38</v>
      </c>
      <c r="AX437" s="13" t="s">
        <v>75</v>
      </c>
      <c r="AY437" s="209" t="s">
        <v>178</v>
      </c>
    </row>
    <row r="438" spans="2:65" s="14" customFormat="1">
      <c r="B438" s="216"/>
      <c r="D438" s="194" t="s">
        <v>304</v>
      </c>
      <c r="E438" s="217" t="s">
        <v>5</v>
      </c>
      <c r="F438" s="218" t="s">
        <v>309</v>
      </c>
      <c r="H438" s="219">
        <v>8.8000000000000007</v>
      </c>
      <c r="I438" s="220"/>
      <c r="L438" s="216"/>
      <c r="M438" s="221"/>
      <c r="N438" s="222"/>
      <c r="O438" s="222"/>
      <c r="P438" s="222"/>
      <c r="Q438" s="222"/>
      <c r="R438" s="222"/>
      <c r="S438" s="222"/>
      <c r="T438" s="223"/>
      <c r="AT438" s="217" t="s">
        <v>304</v>
      </c>
      <c r="AU438" s="217" t="s">
        <v>87</v>
      </c>
      <c r="AV438" s="14" t="s">
        <v>177</v>
      </c>
      <c r="AW438" s="14" t="s">
        <v>38</v>
      </c>
      <c r="AX438" s="14" t="s">
        <v>82</v>
      </c>
      <c r="AY438" s="217" t="s">
        <v>178</v>
      </c>
    </row>
    <row r="439" spans="2:65" s="1" customFormat="1" ht="25.5" customHeight="1">
      <c r="B439" s="181"/>
      <c r="C439" s="182" t="s">
        <v>685</v>
      </c>
      <c r="D439" s="182" t="s">
        <v>180</v>
      </c>
      <c r="E439" s="183" t="s">
        <v>2144</v>
      </c>
      <c r="F439" s="184" t="s">
        <v>2145</v>
      </c>
      <c r="G439" s="185" t="s">
        <v>442</v>
      </c>
      <c r="H439" s="186">
        <v>9</v>
      </c>
      <c r="I439" s="187"/>
      <c r="J439" s="188">
        <f>ROUND(I439*H439,2)</f>
        <v>0</v>
      </c>
      <c r="K439" s="184" t="s">
        <v>1831</v>
      </c>
      <c r="L439" s="42"/>
      <c r="M439" s="189" t="s">
        <v>5</v>
      </c>
      <c r="N439" s="190" t="s">
        <v>46</v>
      </c>
      <c r="O439" s="43"/>
      <c r="P439" s="191">
        <f>O439*H439</f>
        <v>0</v>
      </c>
      <c r="Q439" s="191">
        <v>2.606E-2</v>
      </c>
      <c r="R439" s="191">
        <f>Q439*H439</f>
        <v>0.23454</v>
      </c>
      <c r="S439" s="191">
        <v>0</v>
      </c>
      <c r="T439" s="192">
        <f>S439*H439</f>
        <v>0</v>
      </c>
      <c r="AR439" s="25" t="s">
        <v>177</v>
      </c>
      <c r="AT439" s="25" t="s">
        <v>180</v>
      </c>
      <c r="AU439" s="25" t="s">
        <v>87</v>
      </c>
      <c r="AY439" s="25" t="s">
        <v>178</v>
      </c>
      <c r="BE439" s="193">
        <f>IF(N439="základní",J439,0)</f>
        <v>0</v>
      </c>
      <c r="BF439" s="193">
        <f>IF(N439="snížená",J439,0)</f>
        <v>0</v>
      </c>
      <c r="BG439" s="193">
        <f>IF(N439="zákl. přenesená",J439,0)</f>
        <v>0</v>
      </c>
      <c r="BH439" s="193">
        <f>IF(N439="sníž. přenesená",J439,0)</f>
        <v>0</v>
      </c>
      <c r="BI439" s="193">
        <f>IF(N439="nulová",J439,0)</f>
        <v>0</v>
      </c>
      <c r="BJ439" s="25" t="s">
        <v>82</v>
      </c>
      <c r="BK439" s="193">
        <f>ROUND(I439*H439,2)</f>
        <v>0</v>
      </c>
      <c r="BL439" s="25" t="s">
        <v>177</v>
      </c>
      <c r="BM439" s="25" t="s">
        <v>2146</v>
      </c>
    </row>
    <row r="440" spans="2:65" s="12" customFormat="1">
      <c r="B440" s="201"/>
      <c r="D440" s="194" t="s">
        <v>304</v>
      </c>
      <c r="E440" s="202" t="s">
        <v>5</v>
      </c>
      <c r="F440" s="203" t="s">
        <v>2147</v>
      </c>
      <c r="H440" s="202" t="s">
        <v>5</v>
      </c>
      <c r="I440" s="204"/>
      <c r="L440" s="201"/>
      <c r="M440" s="205"/>
      <c r="N440" s="206"/>
      <c r="O440" s="206"/>
      <c r="P440" s="206"/>
      <c r="Q440" s="206"/>
      <c r="R440" s="206"/>
      <c r="S440" s="206"/>
      <c r="T440" s="207"/>
      <c r="AT440" s="202" t="s">
        <v>304</v>
      </c>
      <c r="AU440" s="202" t="s">
        <v>87</v>
      </c>
      <c r="AV440" s="12" t="s">
        <v>82</v>
      </c>
      <c r="AW440" s="12" t="s">
        <v>38</v>
      </c>
      <c r="AX440" s="12" t="s">
        <v>75</v>
      </c>
      <c r="AY440" s="202" t="s">
        <v>178</v>
      </c>
    </row>
    <row r="441" spans="2:65" s="12" customFormat="1">
      <c r="B441" s="201"/>
      <c r="D441" s="194" t="s">
        <v>304</v>
      </c>
      <c r="E441" s="202" t="s">
        <v>5</v>
      </c>
      <c r="F441" s="203" t="s">
        <v>928</v>
      </c>
      <c r="H441" s="202" t="s">
        <v>5</v>
      </c>
      <c r="I441" s="204"/>
      <c r="L441" s="201"/>
      <c r="M441" s="205"/>
      <c r="N441" s="206"/>
      <c r="O441" s="206"/>
      <c r="P441" s="206"/>
      <c r="Q441" s="206"/>
      <c r="R441" s="206"/>
      <c r="S441" s="206"/>
      <c r="T441" s="207"/>
      <c r="AT441" s="202" t="s">
        <v>304</v>
      </c>
      <c r="AU441" s="202" t="s">
        <v>87</v>
      </c>
      <c r="AV441" s="12" t="s">
        <v>82</v>
      </c>
      <c r="AW441" s="12" t="s">
        <v>38</v>
      </c>
      <c r="AX441" s="12" t="s">
        <v>75</v>
      </c>
      <c r="AY441" s="202" t="s">
        <v>178</v>
      </c>
    </row>
    <row r="442" spans="2:65" s="13" customFormat="1">
      <c r="B442" s="208"/>
      <c r="D442" s="194" t="s">
        <v>304</v>
      </c>
      <c r="E442" s="209" t="s">
        <v>5</v>
      </c>
      <c r="F442" s="210" t="s">
        <v>82</v>
      </c>
      <c r="H442" s="211">
        <v>1</v>
      </c>
      <c r="I442" s="212"/>
      <c r="L442" s="208"/>
      <c r="M442" s="213"/>
      <c r="N442" s="214"/>
      <c r="O442" s="214"/>
      <c r="P442" s="214"/>
      <c r="Q442" s="214"/>
      <c r="R442" s="214"/>
      <c r="S442" s="214"/>
      <c r="T442" s="215"/>
      <c r="AT442" s="209" t="s">
        <v>304</v>
      </c>
      <c r="AU442" s="209" t="s">
        <v>87</v>
      </c>
      <c r="AV442" s="13" t="s">
        <v>87</v>
      </c>
      <c r="AW442" s="13" t="s">
        <v>38</v>
      </c>
      <c r="AX442" s="13" t="s">
        <v>75</v>
      </c>
      <c r="AY442" s="209" t="s">
        <v>178</v>
      </c>
    </row>
    <row r="443" spans="2:65" s="12" customFormat="1">
      <c r="B443" s="201"/>
      <c r="D443" s="194" t="s">
        <v>304</v>
      </c>
      <c r="E443" s="202" t="s">
        <v>5</v>
      </c>
      <c r="F443" s="203" t="s">
        <v>546</v>
      </c>
      <c r="H443" s="202" t="s">
        <v>5</v>
      </c>
      <c r="I443" s="204"/>
      <c r="L443" s="201"/>
      <c r="M443" s="205"/>
      <c r="N443" s="206"/>
      <c r="O443" s="206"/>
      <c r="P443" s="206"/>
      <c r="Q443" s="206"/>
      <c r="R443" s="206"/>
      <c r="S443" s="206"/>
      <c r="T443" s="207"/>
      <c r="AT443" s="202" t="s">
        <v>304</v>
      </c>
      <c r="AU443" s="202" t="s">
        <v>87</v>
      </c>
      <c r="AV443" s="12" t="s">
        <v>82</v>
      </c>
      <c r="AW443" s="12" t="s">
        <v>38</v>
      </c>
      <c r="AX443" s="12" t="s">
        <v>75</v>
      </c>
      <c r="AY443" s="202" t="s">
        <v>178</v>
      </c>
    </row>
    <row r="444" spans="2:65" s="13" customFormat="1">
      <c r="B444" s="208"/>
      <c r="D444" s="194" t="s">
        <v>304</v>
      </c>
      <c r="E444" s="209" t="s">
        <v>5</v>
      </c>
      <c r="F444" s="210" t="s">
        <v>215</v>
      </c>
      <c r="H444" s="211">
        <v>8</v>
      </c>
      <c r="I444" s="212"/>
      <c r="L444" s="208"/>
      <c r="M444" s="213"/>
      <c r="N444" s="214"/>
      <c r="O444" s="214"/>
      <c r="P444" s="214"/>
      <c r="Q444" s="214"/>
      <c r="R444" s="214"/>
      <c r="S444" s="214"/>
      <c r="T444" s="215"/>
      <c r="AT444" s="209" t="s">
        <v>304</v>
      </c>
      <c r="AU444" s="209" t="s">
        <v>87</v>
      </c>
      <c r="AV444" s="13" t="s">
        <v>87</v>
      </c>
      <c r="AW444" s="13" t="s">
        <v>38</v>
      </c>
      <c r="AX444" s="13" t="s">
        <v>75</v>
      </c>
      <c r="AY444" s="209" t="s">
        <v>178</v>
      </c>
    </row>
    <row r="445" spans="2:65" s="14" customFormat="1">
      <c r="B445" s="216"/>
      <c r="D445" s="194" t="s">
        <v>304</v>
      </c>
      <c r="E445" s="217" t="s">
        <v>5</v>
      </c>
      <c r="F445" s="218" t="s">
        <v>309</v>
      </c>
      <c r="H445" s="219">
        <v>9</v>
      </c>
      <c r="I445" s="220"/>
      <c r="L445" s="216"/>
      <c r="M445" s="221"/>
      <c r="N445" s="222"/>
      <c r="O445" s="222"/>
      <c r="P445" s="222"/>
      <c r="Q445" s="222"/>
      <c r="R445" s="222"/>
      <c r="S445" s="222"/>
      <c r="T445" s="223"/>
      <c r="AT445" s="217" t="s">
        <v>304</v>
      </c>
      <c r="AU445" s="217" t="s">
        <v>87</v>
      </c>
      <c r="AV445" s="14" t="s">
        <v>177</v>
      </c>
      <c r="AW445" s="14" t="s">
        <v>38</v>
      </c>
      <c r="AX445" s="14" t="s">
        <v>82</v>
      </c>
      <c r="AY445" s="217" t="s">
        <v>178</v>
      </c>
    </row>
    <row r="446" spans="2:65" s="1" customFormat="1" ht="25.5" customHeight="1">
      <c r="B446" s="181"/>
      <c r="C446" s="182" t="s">
        <v>695</v>
      </c>
      <c r="D446" s="182" t="s">
        <v>180</v>
      </c>
      <c r="E446" s="183" t="s">
        <v>2148</v>
      </c>
      <c r="F446" s="184" t="s">
        <v>2149</v>
      </c>
      <c r="G446" s="185" t="s">
        <v>442</v>
      </c>
      <c r="H446" s="186">
        <v>15</v>
      </c>
      <c r="I446" s="187"/>
      <c r="J446" s="188">
        <f>ROUND(I446*H446,2)</f>
        <v>0</v>
      </c>
      <c r="K446" s="184" t="s">
        <v>1831</v>
      </c>
      <c r="L446" s="42"/>
      <c r="M446" s="189" t="s">
        <v>5</v>
      </c>
      <c r="N446" s="190" t="s">
        <v>46</v>
      </c>
      <c r="O446" s="43"/>
      <c r="P446" s="191">
        <f>O446*H446</f>
        <v>0</v>
      </c>
      <c r="Q446" s="191">
        <v>3.909E-2</v>
      </c>
      <c r="R446" s="191">
        <f>Q446*H446</f>
        <v>0.58635000000000004</v>
      </c>
      <c r="S446" s="191">
        <v>0</v>
      </c>
      <c r="T446" s="192">
        <f>S446*H446</f>
        <v>0</v>
      </c>
      <c r="AR446" s="25" t="s">
        <v>177</v>
      </c>
      <c r="AT446" s="25" t="s">
        <v>180</v>
      </c>
      <c r="AU446" s="25" t="s">
        <v>87</v>
      </c>
      <c r="AY446" s="25" t="s">
        <v>178</v>
      </c>
      <c r="BE446" s="193">
        <f>IF(N446="základní",J446,0)</f>
        <v>0</v>
      </c>
      <c r="BF446" s="193">
        <f>IF(N446="snížená",J446,0)</f>
        <v>0</v>
      </c>
      <c r="BG446" s="193">
        <f>IF(N446="zákl. přenesená",J446,0)</f>
        <v>0</v>
      </c>
      <c r="BH446" s="193">
        <f>IF(N446="sníž. přenesená",J446,0)</f>
        <v>0</v>
      </c>
      <c r="BI446" s="193">
        <f>IF(N446="nulová",J446,0)</f>
        <v>0</v>
      </c>
      <c r="BJ446" s="25" t="s">
        <v>82</v>
      </c>
      <c r="BK446" s="193">
        <f>ROUND(I446*H446,2)</f>
        <v>0</v>
      </c>
      <c r="BL446" s="25" t="s">
        <v>177</v>
      </c>
      <c r="BM446" s="25" t="s">
        <v>2150</v>
      </c>
    </row>
    <row r="447" spans="2:65" s="12" customFormat="1">
      <c r="B447" s="201"/>
      <c r="D447" s="194" t="s">
        <v>304</v>
      </c>
      <c r="E447" s="202" t="s">
        <v>5</v>
      </c>
      <c r="F447" s="203" t="s">
        <v>2147</v>
      </c>
      <c r="H447" s="202" t="s">
        <v>5</v>
      </c>
      <c r="I447" s="204"/>
      <c r="L447" s="201"/>
      <c r="M447" s="205"/>
      <c r="N447" s="206"/>
      <c r="O447" s="206"/>
      <c r="P447" s="206"/>
      <c r="Q447" s="206"/>
      <c r="R447" s="206"/>
      <c r="S447" s="206"/>
      <c r="T447" s="207"/>
      <c r="AT447" s="202" t="s">
        <v>304</v>
      </c>
      <c r="AU447" s="202" t="s">
        <v>87</v>
      </c>
      <c r="AV447" s="12" t="s">
        <v>82</v>
      </c>
      <c r="AW447" s="12" t="s">
        <v>38</v>
      </c>
      <c r="AX447" s="12" t="s">
        <v>75</v>
      </c>
      <c r="AY447" s="202" t="s">
        <v>178</v>
      </c>
    </row>
    <row r="448" spans="2:65" s="12" customFormat="1">
      <c r="B448" s="201"/>
      <c r="D448" s="194" t="s">
        <v>304</v>
      </c>
      <c r="E448" s="202" t="s">
        <v>5</v>
      </c>
      <c r="F448" s="203" t="s">
        <v>543</v>
      </c>
      <c r="H448" s="202" t="s">
        <v>5</v>
      </c>
      <c r="I448" s="204"/>
      <c r="L448" s="201"/>
      <c r="M448" s="205"/>
      <c r="N448" s="206"/>
      <c r="O448" s="206"/>
      <c r="P448" s="206"/>
      <c r="Q448" s="206"/>
      <c r="R448" s="206"/>
      <c r="S448" s="206"/>
      <c r="T448" s="207"/>
      <c r="AT448" s="202" t="s">
        <v>304</v>
      </c>
      <c r="AU448" s="202" t="s">
        <v>87</v>
      </c>
      <c r="AV448" s="12" t="s">
        <v>82</v>
      </c>
      <c r="AW448" s="12" t="s">
        <v>38</v>
      </c>
      <c r="AX448" s="12" t="s">
        <v>75</v>
      </c>
      <c r="AY448" s="202" t="s">
        <v>178</v>
      </c>
    </row>
    <row r="449" spans="2:65" s="13" customFormat="1">
      <c r="B449" s="208"/>
      <c r="D449" s="194" t="s">
        <v>304</v>
      </c>
      <c r="E449" s="209" t="s">
        <v>5</v>
      </c>
      <c r="F449" s="210" t="s">
        <v>220</v>
      </c>
      <c r="H449" s="211">
        <v>9</v>
      </c>
      <c r="I449" s="212"/>
      <c r="L449" s="208"/>
      <c r="M449" s="213"/>
      <c r="N449" s="214"/>
      <c r="O449" s="214"/>
      <c r="P449" s="214"/>
      <c r="Q449" s="214"/>
      <c r="R449" s="214"/>
      <c r="S449" s="214"/>
      <c r="T449" s="215"/>
      <c r="AT449" s="209" t="s">
        <v>304</v>
      </c>
      <c r="AU449" s="209" t="s">
        <v>87</v>
      </c>
      <c r="AV449" s="13" t="s">
        <v>87</v>
      </c>
      <c r="AW449" s="13" t="s">
        <v>38</v>
      </c>
      <c r="AX449" s="13" t="s">
        <v>75</v>
      </c>
      <c r="AY449" s="209" t="s">
        <v>178</v>
      </c>
    </row>
    <row r="450" spans="2:65" s="12" customFormat="1">
      <c r="B450" s="201"/>
      <c r="D450" s="194" t="s">
        <v>304</v>
      </c>
      <c r="E450" s="202" t="s">
        <v>5</v>
      </c>
      <c r="F450" s="203" t="s">
        <v>546</v>
      </c>
      <c r="H450" s="202" t="s">
        <v>5</v>
      </c>
      <c r="I450" s="204"/>
      <c r="L450" s="201"/>
      <c r="M450" s="205"/>
      <c r="N450" s="206"/>
      <c r="O450" s="206"/>
      <c r="P450" s="206"/>
      <c r="Q450" s="206"/>
      <c r="R450" s="206"/>
      <c r="S450" s="206"/>
      <c r="T450" s="207"/>
      <c r="AT450" s="202" t="s">
        <v>304</v>
      </c>
      <c r="AU450" s="202" t="s">
        <v>87</v>
      </c>
      <c r="AV450" s="12" t="s">
        <v>82</v>
      </c>
      <c r="AW450" s="12" t="s">
        <v>38</v>
      </c>
      <c r="AX450" s="12" t="s">
        <v>75</v>
      </c>
      <c r="AY450" s="202" t="s">
        <v>178</v>
      </c>
    </row>
    <row r="451" spans="2:65" s="13" customFormat="1">
      <c r="B451" s="208"/>
      <c r="D451" s="194" t="s">
        <v>304</v>
      </c>
      <c r="E451" s="209" t="s">
        <v>5</v>
      </c>
      <c r="F451" s="210" t="s">
        <v>205</v>
      </c>
      <c r="H451" s="211">
        <v>6</v>
      </c>
      <c r="I451" s="212"/>
      <c r="L451" s="208"/>
      <c r="M451" s="213"/>
      <c r="N451" s="214"/>
      <c r="O451" s="214"/>
      <c r="P451" s="214"/>
      <c r="Q451" s="214"/>
      <c r="R451" s="214"/>
      <c r="S451" s="214"/>
      <c r="T451" s="215"/>
      <c r="AT451" s="209" t="s">
        <v>304</v>
      </c>
      <c r="AU451" s="209" t="s">
        <v>87</v>
      </c>
      <c r="AV451" s="13" t="s">
        <v>87</v>
      </c>
      <c r="AW451" s="13" t="s">
        <v>38</v>
      </c>
      <c r="AX451" s="13" t="s">
        <v>75</v>
      </c>
      <c r="AY451" s="209" t="s">
        <v>178</v>
      </c>
    </row>
    <row r="452" spans="2:65" s="14" customFormat="1">
      <c r="B452" s="216"/>
      <c r="D452" s="194" t="s">
        <v>304</v>
      </c>
      <c r="E452" s="217" t="s">
        <v>5</v>
      </c>
      <c r="F452" s="218" t="s">
        <v>309</v>
      </c>
      <c r="H452" s="219">
        <v>15</v>
      </c>
      <c r="I452" s="220"/>
      <c r="L452" s="216"/>
      <c r="M452" s="221"/>
      <c r="N452" s="222"/>
      <c r="O452" s="222"/>
      <c r="P452" s="222"/>
      <c r="Q452" s="222"/>
      <c r="R452" s="222"/>
      <c r="S452" s="222"/>
      <c r="T452" s="223"/>
      <c r="AT452" s="217" t="s">
        <v>304</v>
      </c>
      <c r="AU452" s="217" t="s">
        <v>87</v>
      </c>
      <c r="AV452" s="14" t="s">
        <v>177</v>
      </c>
      <c r="AW452" s="14" t="s">
        <v>38</v>
      </c>
      <c r="AX452" s="14" t="s">
        <v>82</v>
      </c>
      <c r="AY452" s="217" t="s">
        <v>178</v>
      </c>
    </row>
    <row r="453" spans="2:65" s="1" customFormat="1" ht="16.5" customHeight="1">
      <c r="B453" s="181"/>
      <c r="C453" s="182" t="s">
        <v>699</v>
      </c>
      <c r="D453" s="182" t="s">
        <v>180</v>
      </c>
      <c r="E453" s="183" t="s">
        <v>2151</v>
      </c>
      <c r="F453" s="184" t="s">
        <v>2152</v>
      </c>
      <c r="G453" s="185" t="s">
        <v>442</v>
      </c>
      <c r="H453" s="186">
        <v>10</v>
      </c>
      <c r="I453" s="187"/>
      <c r="J453" s="188">
        <f>ROUND(I453*H453,2)</f>
        <v>0</v>
      </c>
      <c r="K453" s="184" t="s">
        <v>1831</v>
      </c>
      <c r="L453" s="42"/>
      <c r="M453" s="189" t="s">
        <v>5</v>
      </c>
      <c r="N453" s="190" t="s">
        <v>46</v>
      </c>
      <c r="O453" s="43"/>
      <c r="P453" s="191">
        <f>O453*H453</f>
        <v>0</v>
      </c>
      <c r="Q453" s="191">
        <v>4.555E-2</v>
      </c>
      <c r="R453" s="191">
        <f>Q453*H453</f>
        <v>0.45550000000000002</v>
      </c>
      <c r="S453" s="191">
        <v>0</v>
      </c>
      <c r="T453" s="192">
        <f>S453*H453</f>
        <v>0</v>
      </c>
      <c r="AR453" s="25" t="s">
        <v>177</v>
      </c>
      <c r="AT453" s="25" t="s">
        <v>180</v>
      </c>
      <c r="AU453" s="25" t="s">
        <v>87</v>
      </c>
      <c r="AY453" s="25" t="s">
        <v>178</v>
      </c>
      <c r="BE453" s="193">
        <f>IF(N453="základní",J453,0)</f>
        <v>0</v>
      </c>
      <c r="BF453" s="193">
        <f>IF(N453="snížená",J453,0)</f>
        <v>0</v>
      </c>
      <c r="BG453" s="193">
        <f>IF(N453="zákl. přenesená",J453,0)</f>
        <v>0</v>
      </c>
      <c r="BH453" s="193">
        <f>IF(N453="sníž. přenesená",J453,0)</f>
        <v>0</v>
      </c>
      <c r="BI453" s="193">
        <f>IF(N453="nulová",J453,0)</f>
        <v>0</v>
      </c>
      <c r="BJ453" s="25" t="s">
        <v>82</v>
      </c>
      <c r="BK453" s="193">
        <f>ROUND(I453*H453,2)</f>
        <v>0</v>
      </c>
      <c r="BL453" s="25" t="s">
        <v>177</v>
      </c>
      <c r="BM453" s="25" t="s">
        <v>2153</v>
      </c>
    </row>
    <row r="454" spans="2:65" s="12" customFormat="1">
      <c r="B454" s="201"/>
      <c r="D454" s="194" t="s">
        <v>304</v>
      </c>
      <c r="E454" s="202" t="s">
        <v>5</v>
      </c>
      <c r="F454" s="203" t="s">
        <v>2147</v>
      </c>
      <c r="H454" s="202" t="s">
        <v>5</v>
      </c>
      <c r="I454" s="204"/>
      <c r="L454" s="201"/>
      <c r="M454" s="205"/>
      <c r="N454" s="206"/>
      <c r="O454" s="206"/>
      <c r="P454" s="206"/>
      <c r="Q454" s="206"/>
      <c r="R454" s="206"/>
      <c r="S454" s="206"/>
      <c r="T454" s="207"/>
      <c r="AT454" s="202" t="s">
        <v>304</v>
      </c>
      <c r="AU454" s="202" t="s">
        <v>87</v>
      </c>
      <c r="AV454" s="12" t="s">
        <v>82</v>
      </c>
      <c r="AW454" s="12" t="s">
        <v>38</v>
      </c>
      <c r="AX454" s="12" t="s">
        <v>75</v>
      </c>
      <c r="AY454" s="202" t="s">
        <v>178</v>
      </c>
    </row>
    <row r="455" spans="2:65" s="12" customFormat="1">
      <c r="B455" s="201"/>
      <c r="D455" s="194" t="s">
        <v>304</v>
      </c>
      <c r="E455" s="202" t="s">
        <v>5</v>
      </c>
      <c r="F455" s="203" t="s">
        <v>543</v>
      </c>
      <c r="H455" s="202" t="s">
        <v>5</v>
      </c>
      <c r="I455" s="204"/>
      <c r="L455" s="201"/>
      <c r="M455" s="205"/>
      <c r="N455" s="206"/>
      <c r="O455" s="206"/>
      <c r="P455" s="206"/>
      <c r="Q455" s="206"/>
      <c r="R455" s="206"/>
      <c r="S455" s="206"/>
      <c r="T455" s="207"/>
      <c r="AT455" s="202" t="s">
        <v>304</v>
      </c>
      <c r="AU455" s="202" t="s">
        <v>87</v>
      </c>
      <c r="AV455" s="12" t="s">
        <v>82</v>
      </c>
      <c r="AW455" s="12" t="s">
        <v>38</v>
      </c>
      <c r="AX455" s="12" t="s">
        <v>75</v>
      </c>
      <c r="AY455" s="202" t="s">
        <v>178</v>
      </c>
    </row>
    <row r="456" spans="2:65" s="13" customFormat="1">
      <c r="B456" s="208"/>
      <c r="D456" s="194" t="s">
        <v>304</v>
      </c>
      <c r="E456" s="209" t="s">
        <v>5</v>
      </c>
      <c r="F456" s="210" t="s">
        <v>2154</v>
      </c>
      <c r="H456" s="211">
        <v>10</v>
      </c>
      <c r="I456" s="212"/>
      <c r="L456" s="208"/>
      <c r="M456" s="213"/>
      <c r="N456" s="214"/>
      <c r="O456" s="214"/>
      <c r="P456" s="214"/>
      <c r="Q456" s="214"/>
      <c r="R456" s="214"/>
      <c r="S456" s="214"/>
      <c r="T456" s="215"/>
      <c r="AT456" s="209" t="s">
        <v>304</v>
      </c>
      <c r="AU456" s="209" t="s">
        <v>87</v>
      </c>
      <c r="AV456" s="13" t="s">
        <v>87</v>
      </c>
      <c r="AW456" s="13" t="s">
        <v>38</v>
      </c>
      <c r="AX456" s="13" t="s">
        <v>75</v>
      </c>
      <c r="AY456" s="209" t="s">
        <v>178</v>
      </c>
    </row>
    <row r="457" spans="2:65" s="14" customFormat="1">
      <c r="B457" s="216"/>
      <c r="D457" s="194" t="s">
        <v>304</v>
      </c>
      <c r="E457" s="217" t="s">
        <v>5</v>
      </c>
      <c r="F457" s="218" t="s">
        <v>309</v>
      </c>
      <c r="H457" s="219">
        <v>10</v>
      </c>
      <c r="I457" s="220"/>
      <c r="L457" s="216"/>
      <c r="M457" s="221"/>
      <c r="N457" s="222"/>
      <c r="O457" s="222"/>
      <c r="P457" s="222"/>
      <c r="Q457" s="222"/>
      <c r="R457" s="222"/>
      <c r="S457" s="222"/>
      <c r="T457" s="223"/>
      <c r="AT457" s="217" t="s">
        <v>304</v>
      </c>
      <c r="AU457" s="217" t="s">
        <v>87</v>
      </c>
      <c r="AV457" s="14" t="s">
        <v>177</v>
      </c>
      <c r="AW457" s="14" t="s">
        <v>38</v>
      </c>
      <c r="AX457" s="14" t="s">
        <v>82</v>
      </c>
      <c r="AY457" s="217" t="s">
        <v>178</v>
      </c>
    </row>
    <row r="458" spans="2:65" s="1" customFormat="1" ht="16.5" customHeight="1">
      <c r="B458" s="181"/>
      <c r="C458" s="182" t="s">
        <v>705</v>
      </c>
      <c r="D458" s="182" t="s">
        <v>180</v>
      </c>
      <c r="E458" s="183" t="s">
        <v>2155</v>
      </c>
      <c r="F458" s="184" t="s">
        <v>2156</v>
      </c>
      <c r="G458" s="185" t="s">
        <v>442</v>
      </c>
      <c r="H458" s="186">
        <v>5</v>
      </c>
      <c r="I458" s="187"/>
      <c r="J458" s="188">
        <f>ROUND(I458*H458,2)</f>
        <v>0</v>
      </c>
      <c r="K458" s="184" t="s">
        <v>1831</v>
      </c>
      <c r="L458" s="42"/>
      <c r="M458" s="189" t="s">
        <v>5</v>
      </c>
      <c r="N458" s="190" t="s">
        <v>46</v>
      </c>
      <c r="O458" s="43"/>
      <c r="P458" s="191">
        <f>O458*H458</f>
        <v>0</v>
      </c>
      <c r="Q458" s="191">
        <v>9.1050000000000006E-2</v>
      </c>
      <c r="R458" s="191">
        <f>Q458*H458</f>
        <v>0.45525000000000004</v>
      </c>
      <c r="S458" s="191">
        <v>0</v>
      </c>
      <c r="T458" s="192">
        <f>S458*H458</f>
        <v>0</v>
      </c>
      <c r="AR458" s="25" t="s">
        <v>177</v>
      </c>
      <c r="AT458" s="25" t="s">
        <v>180</v>
      </c>
      <c r="AU458" s="25" t="s">
        <v>87</v>
      </c>
      <c r="AY458" s="25" t="s">
        <v>178</v>
      </c>
      <c r="BE458" s="193">
        <f>IF(N458="základní",J458,0)</f>
        <v>0</v>
      </c>
      <c r="BF458" s="193">
        <f>IF(N458="snížená",J458,0)</f>
        <v>0</v>
      </c>
      <c r="BG458" s="193">
        <f>IF(N458="zákl. přenesená",J458,0)</f>
        <v>0</v>
      </c>
      <c r="BH458" s="193">
        <f>IF(N458="sníž. přenesená",J458,0)</f>
        <v>0</v>
      </c>
      <c r="BI458" s="193">
        <f>IF(N458="nulová",J458,0)</f>
        <v>0</v>
      </c>
      <c r="BJ458" s="25" t="s">
        <v>82</v>
      </c>
      <c r="BK458" s="193">
        <f>ROUND(I458*H458,2)</f>
        <v>0</v>
      </c>
      <c r="BL458" s="25" t="s">
        <v>177</v>
      </c>
      <c r="BM458" s="25" t="s">
        <v>2157</v>
      </c>
    </row>
    <row r="459" spans="2:65" s="12" customFormat="1">
      <c r="B459" s="201"/>
      <c r="D459" s="194" t="s">
        <v>304</v>
      </c>
      <c r="E459" s="202" t="s">
        <v>5</v>
      </c>
      <c r="F459" s="203" t="s">
        <v>2147</v>
      </c>
      <c r="H459" s="202" t="s">
        <v>5</v>
      </c>
      <c r="I459" s="204"/>
      <c r="L459" s="201"/>
      <c r="M459" s="205"/>
      <c r="N459" s="206"/>
      <c r="O459" s="206"/>
      <c r="P459" s="206"/>
      <c r="Q459" s="206"/>
      <c r="R459" s="206"/>
      <c r="S459" s="206"/>
      <c r="T459" s="207"/>
      <c r="AT459" s="202" t="s">
        <v>304</v>
      </c>
      <c r="AU459" s="202" t="s">
        <v>87</v>
      </c>
      <c r="AV459" s="12" t="s">
        <v>82</v>
      </c>
      <c r="AW459" s="12" t="s">
        <v>38</v>
      </c>
      <c r="AX459" s="12" t="s">
        <v>75</v>
      </c>
      <c r="AY459" s="202" t="s">
        <v>178</v>
      </c>
    </row>
    <row r="460" spans="2:65" s="12" customFormat="1">
      <c r="B460" s="201"/>
      <c r="D460" s="194" t="s">
        <v>304</v>
      </c>
      <c r="E460" s="202" t="s">
        <v>5</v>
      </c>
      <c r="F460" s="203" t="s">
        <v>543</v>
      </c>
      <c r="H460" s="202" t="s">
        <v>5</v>
      </c>
      <c r="I460" s="204"/>
      <c r="L460" s="201"/>
      <c r="M460" s="205"/>
      <c r="N460" s="206"/>
      <c r="O460" s="206"/>
      <c r="P460" s="206"/>
      <c r="Q460" s="206"/>
      <c r="R460" s="206"/>
      <c r="S460" s="206"/>
      <c r="T460" s="207"/>
      <c r="AT460" s="202" t="s">
        <v>304</v>
      </c>
      <c r="AU460" s="202" t="s">
        <v>87</v>
      </c>
      <c r="AV460" s="12" t="s">
        <v>82</v>
      </c>
      <c r="AW460" s="12" t="s">
        <v>38</v>
      </c>
      <c r="AX460" s="12" t="s">
        <v>75</v>
      </c>
      <c r="AY460" s="202" t="s">
        <v>178</v>
      </c>
    </row>
    <row r="461" spans="2:65" s="13" customFormat="1">
      <c r="B461" s="208"/>
      <c r="D461" s="194" t="s">
        <v>304</v>
      </c>
      <c r="E461" s="209" t="s">
        <v>5</v>
      </c>
      <c r="F461" s="210" t="s">
        <v>200</v>
      </c>
      <c r="H461" s="211">
        <v>5</v>
      </c>
      <c r="I461" s="212"/>
      <c r="L461" s="208"/>
      <c r="M461" s="213"/>
      <c r="N461" s="214"/>
      <c r="O461" s="214"/>
      <c r="P461" s="214"/>
      <c r="Q461" s="214"/>
      <c r="R461" s="214"/>
      <c r="S461" s="214"/>
      <c r="T461" s="215"/>
      <c r="AT461" s="209" t="s">
        <v>304</v>
      </c>
      <c r="AU461" s="209" t="s">
        <v>87</v>
      </c>
      <c r="AV461" s="13" t="s">
        <v>87</v>
      </c>
      <c r="AW461" s="13" t="s">
        <v>38</v>
      </c>
      <c r="AX461" s="13" t="s">
        <v>75</v>
      </c>
      <c r="AY461" s="209" t="s">
        <v>178</v>
      </c>
    </row>
    <row r="462" spans="2:65" s="14" customFormat="1">
      <c r="B462" s="216"/>
      <c r="D462" s="194" t="s">
        <v>304</v>
      </c>
      <c r="E462" s="217" t="s">
        <v>5</v>
      </c>
      <c r="F462" s="218" t="s">
        <v>309</v>
      </c>
      <c r="H462" s="219">
        <v>5</v>
      </c>
      <c r="I462" s="220"/>
      <c r="L462" s="216"/>
      <c r="M462" s="221"/>
      <c r="N462" s="222"/>
      <c r="O462" s="222"/>
      <c r="P462" s="222"/>
      <c r="Q462" s="222"/>
      <c r="R462" s="222"/>
      <c r="S462" s="222"/>
      <c r="T462" s="223"/>
      <c r="AT462" s="217" t="s">
        <v>304</v>
      </c>
      <c r="AU462" s="217" t="s">
        <v>87</v>
      </c>
      <c r="AV462" s="14" t="s">
        <v>177</v>
      </c>
      <c r="AW462" s="14" t="s">
        <v>38</v>
      </c>
      <c r="AX462" s="14" t="s">
        <v>82</v>
      </c>
      <c r="AY462" s="217" t="s">
        <v>178</v>
      </c>
    </row>
    <row r="463" spans="2:65" s="1" customFormat="1" ht="16.5" customHeight="1">
      <c r="B463" s="181"/>
      <c r="C463" s="182" t="s">
        <v>462</v>
      </c>
      <c r="D463" s="182" t="s">
        <v>180</v>
      </c>
      <c r="E463" s="183" t="s">
        <v>2158</v>
      </c>
      <c r="F463" s="184" t="s">
        <v>2159</v>
      </c>
      <c r="G463" s="185" t="s">
        <v>442</v>
      </c>
      <c r="H463" s="186">
        <v>30</v>
      </c>
      <c r="I463" s="187"/>
      <c r="J463" s="188">
        <f>ROUND(I463*H463,2)</f>
        <v>0</v>
      </c>
      <c r="K463" s="184" t="s">
        <v>1831</v>
      </c>
      <c r="L463" s="42"/>
      <c r="M463" s="189" t="s">
        <v>5</v>
      </c>
      <c r="N463" s="190" t="s">
        <v>46</v>
      </c>
      <c r="O463" s="43"/>
      <c r="P463" s="191">
        <f>O463*H463</f>
        <v>0</v>
      </c>
      <c r="Q463" s="191">
        <v>0.10904999999999999</v>
      </c>
      <c r="R463" s="191">
        <f>Q463*H463</f>
        <v>3.2714999999999996</v>
      </c>
      <c r="S463" s="191">
        <v>0</v>
      </c>
      <c r="T463" s="192">
        <f>S463*H463</f>
        <v>0</v>
      </c>
      <c r="AR463" s="25" t="s">
        <v>177</v>
      </c>
      <c r="AT463" s="25" t="s">
        <v>180</v>
      </c>
      <c r="AU463" s="25" t="s">
        <v>87</v>
      </c>
      <c r="AY463" s="25" t="s">
        <v>178</v>
      </c>
      <c r="BE463" s="193">
        <f>IF(N463="základní",J463,0)</f>
        <v>0</v>
      </c>
      <c r="BF463" s="193">
        <f>IF(N463="snížená",J463,0)</f>
        <v>0</v>
      </c>
      <c r="BG463" s="193">
        <f>IF(N463="zákl. přenesená",J463,0)</f>
        <v>0</v>
      </c>
      <c r="BH463" s="193">
        <f>IF(N463="sníž. přenesená",J463,0)</f>
        <v>0</v>
      </c>
      <c r="BI463" s="193">
        <f>IF(N463="nulová",J463,0)</f>
        <v>0</v>
      </c>
      <c r="BJ463" s="25" t="s">
        <v>82</v>
      </c>
      <c r="BK463" s="193">
        <f>ROUND(I463*H463,2)</f>
        <v>0</v>
      </c>
      <c r="BL463" s="25" t="s">
        <v>177</v>
      </c>
      <c r="BM463" s="25" t="s">
        <v>2160</v>
      </c>
    </row>
    <row r="464" spans="2:65" s="12" customFormat="1">
      <c r="B464" s="201"/>
      <c r="D464" s="194" t="s">
        <v>304</v>
      </c>
      <c r="E464" s="202" t="s">
        <v>5</v>
      </c>
      <c r="F464" s="203" t="s">
        <v>2147</v>
      </c>
      <c r="H464" s="202" t="s">
        <v>5</v>
      </c>
      <c r="I464" s="204"/>
      <c r="L464" s="201"/>
      <c r="M464" s="205"/>
      <c r="N464" s="206"/>
      <c r="O464" s="206"/>
      <c r="P464" s="206"/>
      <c r="Q464" s="206"/>
      <c r="R464" s="206"/>
      <c r="S464" s="206"/>
      <c r="T464" s="207"/>
      <c r="AT464" s="202" t="s">
        <v>304</v>
      </c>
      <c r="AU464" s="202" t="s">
        <v>87</v>
      </c>
      <c r="AV464" s="12" t="s">
        <v>82</v>
      </c>
      <c r="AW464" s="12" t="s">
        <v>38</v>
      </c>
      <c r="AX464" s="12" t="s">
        <v>75</v>
      </c>
      <c r="AY464" s="202" t="s">
        <v>178</v>
      </c>
    </row>
    <row r="465" spans="2:65" s="12" customFormat="1">
      <c r="B465" s="201"/>
      <c r="D465" s="194" t="s">
        <v>304</v>
      </c>
      <c r="E465" s="202" t="s">
        <v>5</v>
      </c>
      <c r="F465" s="203" t="s">
        <v>546</v>
      </c>
      <c r="H465" s="202" t="s">
        <v>5</v>
      </c>
      <c r="I465" s="204"/>
      <c r="L465" s="201"/>
      <c r="M465" s="205"/>
      <c r="N465" s="206"/>
      <c r="O465" s="206"/>
      <c r="P465" s="206"/>
      <c r="Q465" s="206"/>
      <c r="R465" s="206"/>
      <c r="S465" s="206"/>
      <c r="T465" s="207"/>
      <c r="AT465" s="202" t="s">
        <v>304</v>
      </c>
      <c r="AU465" s="202" t="s">
        <v>87</v>
      </c>
      <c r="AV465" s="12" t="s">
        <v>82</v>
      </c>
      <c r="AW465" s="12" t="s">
        <v>38</v>
      </c>
      <c r="AX465" s="12" t="s">
        <v>75</v>
      </c>
      <c r="AY465" s="202" t="s">
        <v>178</v>
      </c>
    </row>
    <row r="466" spans="2:65" s="13" customFormat="1">
      <c r="B466" s="208"/>
      <c r="D466" s="194" t="s">
        <v>304</v>
      </c>
      <c r="E466" s="209" t="s">
        <v>5</v>
      </c>
      <c r="F466" s="210" t="s">
        <v>2161</v>
      </c>
      <c r="H466" s="211">
        <v>30</v>
      </c>
      <c r="I466" s="212"/>
      <c r="L466" s="208"/>
      <c r="M466" s="213"/>
      <c r="N466" s="214"/>
      <c r="O466" s="214"/>
      <c r="P466" s="214"/>
      <c r="Q466" s="214"/>
      <c r="R466" s="214"/>
      <c r="S466" s="214"/>
      <c r="T466" s="215"/>
      <c r="AT466" s="209" t="s">
        <v>304</v>
      </c>
      <c r="AU466" s="209" t="s">
        <v>87</v>
      </c>
      <c r="AV466" s="13" t="s">
        <v>87</v>
      </c>
      <c r="AW466" s="13" t="s">
        <v>38</v>
      </c>
      <c r="AX466" s="13" t="s">
        <v>75</v>
      </c>
      <c r="AY466" s="209" t="s">
        <v>178</v>
      </c>
    </row>
    <row r="467" spans="2:65" s="14" customFormat="1">
      <c r="B467" s="216"/>
      <c r="D467" s="194" t="s">
        <v>304</v>
      </c>
      <c r="E467" s="217" t="s">
        <v>5</v>
      </c>
      <c r="F467" s="218" t="s">
        <v>309</v>
      </c>
      <c r="H467" s="219">
        <v>30</v>
      </c>
      <c r="I467" s="220"/>
      <c r="L467" s="216"/>
      <c r="M467" s="221"/>
      <c r="N467" s="222"/>
      <c r="O467" s="222"/>
      <c r="P467" s="222"/>
      <c r="Q467" s="222"/>
      <c r="R467" s="222"/>
      <c r="S467" s="222"/>
      <c r="T467" s="223"/>
      <c r="AT467" s="217" t="s">
        <v>304</v>
      </c>
      <c r="AU467" s="217" t="s">
        <v>87</v>
      </c>
      <c r="AV467" s="14" t="s">
        <v>177</v>
      </c>
      <c r="AW467" s="14" t="s">
        <v>38</v>
      </c>
      <c r="AX467" s="14" t="s">
        <v>82</v>
      </c>
      <c r="AY467" s="217" t="s">
        <v>178</v>
      </c>
    </row>
    <row r="468" spans="2:65" s="1" customFormat="1" ht="25.5" customHeight="1">
      <c r="B468" s="181"/>
      <c r="C468" s="182" t="s">
        <v>721</v>
      </c>
      <c r="D468" s="182" t="s">
        <v>180</v>
      </c>
      <c r="E468" s="183" t="s">
        <v>2162</v>
      </c>
      <c r="F468" s="184" t="s">
        <v>2163</v>
      </c>
      <c r="G468" s="185" t="s">
        <v>442</v>
      </c>
      <c r="H468" s="186">
        <v>4</v>
      </c>
      <c r="I468" s="187"/>
      <c r="J468" s="188">
        <f>ROUND(I468*H468,2)</f>
        <v>0</v>
      </c>
      <c r="K468" s="184" t="s">
        <v>5</v>
      </c>
      <c r="L468" s="42"/>
      <c r="M468" s="189" t="s">
        <v>5</v>
      </c>
      <c r="N468" s="190" t="s">
        <v>46</v>
      </c>
      <c r="O468" s="43"/>
      <c r="P468" s="191">
        <f>O468*H468</f>
        <v>0</v>
      </c>
      <c r="Q468" s="191">
        <v>0.19070000000000001</v>
      </c>
      <c r="R468" s="191">
        <f>Q468*H468</f>
        <v>0.76280000000000003</v>
      </c>
      <c r="S468" s="191">
        <v>0</v>
      </c>
      <c r="T468" s="192">
        <f>S468*H468</f>
        <v>0</v>
      </c>
      <c r="AR468" s="25" t="s">
        <v>177</v>
      </c>
      <c r="AT468" s="25" t="s">
        <v>180</v>
      </c>
      <c r="AU468" s="25" t="s">
        <v>87</v>
      </c>
      <c r="AY468" s="25" t="s">
        <v>178</v>
      </c>
      <c r="BE468" s="193">
        <f>IF(N468="základní",J468,0)</f>
        <v>0</v>
      </c>
      <c r="BF468" s="193">
        <f>IF(N468="snížená",J468,0)</f>
        <v>0</v>
      </c>
      <c r="BG468" s="193">
        <f>IF(N468="zákl. přenesená",J468,0)</f>
        <v>0</v>
      </c>
      <c r="BH468" s="193">
        <f>IF(N468="sníž. přenesená",J468,0)</f>
        <v>0</v>
      </c>
      <c r="BI468" s="193">
        <f>IF(N468="nulová",J468,0)</f>
        <v>0</v>
      </c>
      <c r="BJ468" s="25" t="s">
        <v>82</v>
      </c>
      <c r="BK468" s="193">
        <f>ROUND(I468*H468,2)</f>
        <v>0</v>
      </c>
      <c r="BL468" s="25" t="s">
        <v>177</v>
      </c>
      <c r="BM468" s="25" t="s">
        <v>2164</v>
      </c>
    </row>
    <row r="469" spans="2:65" s="12" customFormat="1">
      <c r="B469" s="201"/>
      <c r="D469" s="194" t="s">
        <v>304</v>
      </c>
      <c r="E469" s="202" t="s">
        <v>5</v>
      </c>
      <c r="F469" s="203" t="s">
        <v>2147</v>
      </c>
      <c r="H469" s="202" t="s">
        <v>5</v>
      </c>
      <c r="I469" s="204"/>
      <c r="L469" s="201"/>
      <c r="M469" s="205"/>
      <c r="N469" s="206"/>
      <c r="O469" s="206"/>
      <c r="P469" s="206"/>
      <c r="Q469" s="206"/>
      <c r="R469" s="206"/>
      <c r="S469" s="206"/>
      <c r="T469" s="207"/>
      <c r="AT469" s="202" t="s">
        <v>304</v>
      </c>
      <c r="AU469" s="202" t="s">
        <v>87</v>
      </c>
      <c r="AV469" s="12" t="s">
        <v>82</v>
      </c>
      <c r="AW469" s="12" t="s">
        <v>38</v>
      </c>
      <c r="AX469" s="12" t="s">
        <v>75</v>
      </c>
      <c r="AY469" s="202" t="s">
        <v>178</v>
      </c>
    </row>
    <row r="470" spans="2:65" s="12" customFormat="1">
      <c r="B470" s="201"/>
      <c r="D470" s="194" t="s">
        <v>304</v>
      </c>
      <c r="E470" s="202" t="s">
        <v>5</v>
      </c>
      <c r="F470" s="203" t="s">
        <v>928</v>
      </c>
      <c r="H470" s="202" t="s">
        <v>5</v>
      </c>
      <c r="I470" s="204"/>
      <c r="L470" s="201"/>
      <c r="M470" s="205"/>
      <c r="N470" s="206"/>
      <c r="O470" s="206"/>
      <c r="P470" s="206"/>
      <c r="Q470" s="206"/>
      <c r="R470" s="206"/>
      <c r="S470" s="206"/>
      <c r="T470" s="207"/>
      <c r="AT470" s="202" t="s">
        <v>304</v>
      </c>
      <c r="AU470" s="202" t="s">
        <v>87</v>
      </c>
      <c r="AV470" s="12" t="s">
        <v>82</v>
      </c>
      <c r="AW470" s="12" t="s">
        <v>38</v>
      </c>
      <c r="AX470" s="12" t="s">
        <v>75</v>
      </c>
      <c r="AY470" s="202" t="s">
        <v>178</v>
      </c>
    </row>
    <row r="471" spans="2:65" s="13" customFormat="1">
      <c r="B471" s="208"/>
      <c r="D471" s="194" t="s">
        <v>304</v>
      </c>
      <c r="E471" s="209" t="s">
        <v>5</v>
      </c>
      <c r="F471" s="210" t="s">
        <v>82</v>
      </c>
      <c r="H471" s="211">
        <v>1</v>
      </c>
      <c r="I471" s="212"/>
      <c r="L471" s="208"/>
      <c r="M471" s="213"/>
      <c r="N471" s="214"/>
      <c r="O471" s="214"/>
      <c r="P471" s="214"/>
      <c r="Q471" s="214"/>
      <c r="R471" s="214"/>
      <c r="S471" s="214"/>
      <c r="T471" s="215"/>
      <c r="AT471" s="209" t="s">
        <v>304</v>
      </c>
      <c r="AU471" s="209" t="s">
        <v>87</v>
      </c>
      <c r="AV471" s="13" t="s">
        <v>87</v>
      </c>
      <c r="AW471" s="13" t="s">
        <v>38</v>
      </c>
      <c r="AX471" s="13" t="s">
        <v>75</v>
      </c>
      <c r="AY471" s="209" t="s">
        <v>178</v>
      </c>
    </row>
    <row r="472" spans="2:65" s="12" customFormat="1">
      <c r="B472" s="201"/>
      <c r="D472" s="194" t="s">
        <v>304</v>
      </c>
      <c r="E472" s="202" t="s">
        <v>5</v>
      </c>
      <c r="F472" s="203" t="s">
        <v>543</v>
      </c>
      <c r="H472" s="202" t="s">
        <v>5</v>
      </c>
      <c r="I472" s="204"/>
      <c r="L472" s="201"/>
      <c r="M472" s="205"/>
      <c r="N472" s="206"/>
      <c r="O472" s="206"/>
      <c r="P472" s="206"/>
      <c r="Q472" s="206"/>
      <c r="R472" s="206"/>
      <c r="S472" s="206"/>
      <c r="T472" s="207"/>
      <c r="AT472" s="202" t="s">
        <v>304</v>
      </c>
      <c r="AU472" s="202" t="s">
        <v>87</v>
      </c>
      <c r="AV472" s="12" t="s">
        <v>82</v>
      </c>
      <c r="AW472" s="12" t="s">
        <v>38</v>
      </c>
      <c r="AX472" s="12" t="s">
        <v>75</v>
      </c>
      <c r="AY472" s="202" t="s">
        <v>178</v>
      </c>
    </row>
    <row r="473" spans="2:65" s="13" customFormat="1">
      <c r="B473" s="208"/>
      <c r="D473" s="194" t="s">
        <v>304</v>
      </c>
      <c r="E473" s="209" t="s">
        <v>5</v>
      </c>
      <c r="F473" s="210" t="s">
        <v>87</v>
      </c>
      <c r="H473" s="211">
        <v>2</v>
      </c>
      <c r="I473" s="212"/>
      <c r="L473" s="208"/>
      <c r="M473" s="213"/>
      <c r="N473" s="214"/>
      <c r="O473" s="214"/>
      <c r="P473" s="214"/>
      <c r="Q473" s="214"/>
      <c r="R473" s="214"/>
      <c r="S473" s="214"/>
      <c r="T473" s="215"/>
      <c r="AT473" s="209" t="s">
        <v>304</v>
      </c>
      <c r="AU473" s="209" t="s">
        <v>87</v>
      </c>
      <c r="AV473" s="13" t="s">
        <v>87</v>
      </c>
      <c r="AW473" s="13" t="s">
        <v>38</v>
      </c>
      <c r="AX473" s="13" t="s">
        <v>75</v>
      </c>
      <c r="AY473" s="209" t="s">
        <v>178</v>
      </c>
    </row>
    <row r="474" spans="2:65" s="12" customFormat="1">
      <c r="B474" s="201"/>
      <c r="D474" s="194" t="s">
        <v>304</v>
      </c>
      <c r="E474" s="202" t="s">
        <v>5</v>
      </c>
      <c r="F474" s="203" t="s">
        <v>546</v>
      </c>
      <c r="H474" s="202" t="s">
        <v>5</v>
      </c>
      <c r="I474" s="204"/>
      <c r="L474" s="201"/>
      <c r="M474" s="205"/>
      <c r="N474" s="206"/>
      <c r="O474" s="206"/>
      <c r="P474" s="206"/>
      <c r="Q474" s="206"/>
      <c r="R474" s="206"/>
      <c r="S474" s="206"/>
      <c r="T474" s="207"/>
      <c r="AT474" s="202" t="s">
        <v>304</v>
      </c>
      <c r="AU474" s="202" t="s">
        <v>87</v>
      </c>
      <c r="AV474" s="12" t="s">
        <v>82</v>
      </c>
      <c r="AW474" s="12" t="s">
        <v>38</v>
      </c>
      <c r="AX474" s="12" t="s">
        <v>75</v>
      </c>
      <c r="AY474" s="202" t="s">
        <v>178</v>
      </c>
    </row>
    <row r="475" spans="2:65" s="13" customFormat="1">
      <c r="B475" s="208"/>
      <c r="D475" s="194" t="s">
        <v>304</v>
      </c>
      <c r="E475" s="209" t="s">
        <v>5</v>
      </c>
      <c r="F475" s="210" t="s">
        <v>82</v>
      </c>
      <c r="H475" s="211">
        <v>1</v>
      </c>
      <c r="I475" s="212"/>
      <c r="L475" s="208"/>
      <c r="M475" s="213"/>
      <c r="N475" s="214"/>
      <c r="O475" s="214"/>
      <c r="P475" s="214"/>
      <c r="Q475" s="214"/>
      <c r="R475" s="214"/>
      <c r="S475" s="214"/>
      <c r="T475" s="215"/>
      <c r="AT475" s="209" t="s">
        <v>304</v>
      </c>
      <c r="AU475" s="209" t="s">
        <v>87</v>
      </c>
      <c r="AV475" s="13" t="s">
        <v>87</v>
      </c>
      <c r="AW475" s="13" t="s">
        <v>38</v>
      </c>
      <c r="AX475" s="13" t="s">
        <v>75</v>
      </c>
      <c r="AY475" s="209" t="s">
        <v>178</v>
      </c>
    </row>
    <row r="476" spans="2:65" s="14" customFormat="1">
      <c r="B476" s="216"/>
      <c r="D476" s="194" t="s">
        <v>304</v>
      </c>
      <c r="E476" s="217" t="s">
        <v>5</v>
      </c>
      <c r="F476" s="218" t="s">
        <v>309</v>
      </c>
      <c r="H476" s="219">
        <v>4</v>
      </c>
      <c r="I476" s="220"/>
      <c r="L476" s="216"/>
      <c r="M476" s="221"/>
      <c r="N476" s="222"/>
      <c r="O476" s="222"/>
      <c r="P476" s="222"/>
      <c r="Q476" s="222"/>
      <c r="R476" s="222"/>
      <c r="S476" s="222"/>
      <c r="T476" s="223"/>
      <c r="AT476" s="217" t="s">
        <v>304</v>
      </c>
      <c r="AU476" s="217" t="s">
        <v>87</v>
      </c>
      <c r="AV476" s="14" t="s">
        <v>177</v>
      </c>
      <c r="AW476" s="14" t="s">
        <v>38</v>
      </c>
      <c r="AX476" s="14" t="s">
        <v>82</v>
      </c>
      <c r="AY476" s="217" t="s">
        <v>178</v>
      </c>
    </row>
    <row r="477" spans="2:65" s="1" customFormat="1" ht="25.5" customHeight="1">
      <c r="B477" s="181"/>
      <c r="C477" s="182" t="s">
        <v>729</v>
      </c>
      <c r="D477" s="182" t="s">
        <v>180</v>
      </c>
      <c r="E477" s="183" t="s">
        <v>2165</v>
      </c>
      <c r="F477" s="184" t="s">
        <v>2166</v>
      </c>
      <c r="G477" s="185" t="s">
        <v>365</v>
      </c>
      <c r="H477" s="186">
        <v>3.6999999999999998E-2</v>
      </c>
      <c r="I477" s="187"/>
      <c r="J477" s="188">
        <f>ROUND(I477*H477,2)</f>
        <v>0</v>
      </c>
      <c r="K477" s="184" t="s">
        <v>1831</v>
      </c>
      <c r="L477" s="42"/>
      <c r="M477" s="189" t="s">
        <v>5</v>
      </c>
      <c r="N477" s="190" t="s">
        <v>46</v>
      </c>
      <c r="O477" s="43"/>
      <c r="P477" s="191">
        <f>O477*H477</f>
        <v>0</v>
      </c>
      <c r="Q477" s="191">
        <v>1.9539999999999998E-2</v>
      </c>
      <c r="R477" s="191">
        <f>Q477*H477</f>
        <v>7.2297999999999991E-4</v>
      </c>
      <c r="S477" s="191">
        <v>0</v>
      </c>
      <c r="T477" s="192">
        <f>S477*H477</f>
        <v>0</v>
      </c>
      <c r="AR477" s="25" t="s">
        <v>177</v>
      </c>
      <c r="AT477" s="25" t="s">
        <v>180</v>
      </c>
      <c r="AU477" s="25" t="s">
        <v>87</v>
      </c>
      <c r="AY477" s="25" t="s">
        <v>178</v>
      </c>
      <c r="BE477" s="193">
        <f>IF(N477="základní",J477,0)</f>
        <v>0</v>
      </c>
      <c r="BF477" s="193">
        <f>IF(N477="snížená",J477,0)</f>
        <v>0</v>
      </c>
      <c r="BG477" s="193">
        <f>IF(N477="zákl. přenesená",J477,0)</f>
        <v>0</v>
      </c>
      <c r="BH477" s="193">
        <f>IF(N477="sníž. přenesená",J477,0)</f>
        <v>0</v>
      </c>
      <c r="BI477" s="193">
        <f>IF(N477="nulová",J477,0)</f>
        <v>0</v>
      </c>
      <c r="BJ477" s="25" t="s">
        <v>82</v>
      </c>
      <c r="BK477" s="193">
        <f>ROUND(I477*H477,2)</f>
        <v>0</v>
      </c>
      <c r="BL477" s="25" t="s">
        <v>177</v>
      </c>
      <c r="BM477" s="25" t="s">
        <v>2167</v>
      </c>
    </row>
    <row r="478" spans="2:65" s="12" customFormat="1">
      <c r="B478" s="201"/>
      <c r="D478" s="194" t="s">
        <v>304</v>
      </c>
      <c r="E478" s="202" t="s">
        <v>5</v>
      </c>
      <c r="F478" s="203" t="s">
        <v>2168</v>
      </c>
      <c r="H478" s="202" t="s">
        <v>5</v>
      </c>
      <c r="I478" s="204"/>
      <c r="L478" s="201"/>
      <c r="M478" s="205"/>
      <c r="N478" s="206"/>
      <c r="O478" s="206"/>
      <c r="P478" s="206"/>
      <c r="Q478" s="206"/>
      <c r="R478" s="206"/>
      <c r="S478" s="206"/>
      <c r="T478" s="207"/>
      <c r="AT478" s="202" t="s">
        <v>304</v>
      </c>
      <c r="AU478" s="202" t="s">
        <v>87</v>
      </c>
      <c r="AV478" s="12" t="s">
        <v>82</v>
      </c>
      <c r="AW478" s="12" t="s">
        <v>38</v>
      </c>
      <c r="AX478" s="12" t="s">
        <v>75</v>
      </c>
      <c r="AY478" s="202" t="s">
        <v>178</v>
      </c>
    </row>
    <row r="479" spans="2:65" s="13" customFormat="1">
      <c r="B479" s="208"/>
      <c r="D479" s="194" t="s">
        <v>304</v>
      </c>
      <c r="E479" s="209" t="s">
        <v>5</v>
      </c>
      <c r="F479" s="210" t="s">
        <v>2169</v>
      </c>
      <c r="H479" s="211">
        <v>1.7999999999999999E-2</v>
      </c>
      <c r="I479" s="212"/>
      <c r="L479" s="208"/>
      <c r="M479" s="213"/>
      <c r="N479" s="214"/>
      <c r="O479" s="214"/>
      <c r="P479" s="214"/>
      <c r="Q479" s="214"/>
      <c r="R479" s="214"/>
      <c r="S479" s="214"/>
      <c r="T479" s="215"/>
      <c r="AT479" s="209" t="s">
        <v>304</v>
      </c>
      <c r="AU479" s="209" t="s">
        <v>87</v>
      </c>
      <c r="AV479" s="13" t="s">
        <v>87</v>
      </c>
      <c r="AW479" s="13" t="s">
        <v>38</v>
      </c>
      <c r="AX479" s="13" t="s">
        <v>75</v>
      </c>
      <c r="AY479" s="209" t="s">
        <v>178</v>
      </c>
    </row>
    <row r="480" spans="2:65" s="12" customFormat="1">
      <c r="B480" s="201"/>
      <c r="D480" s="194" t="s">
        <v>304</v>
      </c>
      <c r="E480" s="202" t="s">
        <v>5</v>
      </c>
      <c r="F480" s="203" t="s">
        <v>2170</v>
      </c>
      <c r="H480" s="202" t="s">
        <v>5</v>
      </c>
      <c r="I480" s="204"/>
      <c r="L480" s="201"/>
      <c r="M480" s="205"/>
      <c r="N480" s="206"/>
      <c r="O480" s="206"/>
      <c r="P480" s="206"/>
      <c r="Q480" s="206"/>
      <c r="R480" s="206"/>
      <c r="S480" s="206"/>
      <c r="T480" s="207"/>
      <c r="AT480" s="202" t="s">
        <v>304</v>
      </c>
      <c r="AU480" s="202" t="s">
        <v>87</v>
      </c>
      <c r="AV480" s="12" t="s">
        <v>82</v>
      </c>
      <c r="AW480" s="12" t="s">
        <v>38</v>
      </c>
      <c r="AX480" s="12" t="s">
        <v>75</v>
      </c>
      <c r="AY480" s="202" t="s">
        <v>178</v>
      </c>
    </row>
    <row r="481" spans="2:65" s="13" customFormat="1">
      <c r="B481" s="208"/>
      <c r="D481" s="194" t="s">
        <v>304</v>
      </c>
      <c r="E481" s="209" t="s">
        <v>5</v>
      </c>
      <c r="F481" s="210" t="s">
        <v>2171</v>
      </c>
      <c r="H481" s="211">
        <v>1.9E-2</v>
      </c>
      <c r="I481" s="212"/>
      <c r="L481" s="208"/>
      <c r="M481" s="213"/>
      <c r="N481" s="214"/>
      <c r="O481" s="214"/>
      <c r="P481" s="214"/>
      <c r="Q481" s="214"/>
      <c r="R481" s="214"/>
      <c r="S481" s="214"/>
      <c r="T481" s="215"/>
      <c r="AT481" s="209" t="s">
        <v>304</v>
      </c>
      <c r="AU481" s="209" t="s">
        <v>87</v>
      </c>
      <c r="AV481" s="13" t="s">
        <v>87</v>
      </c>
      <c r="AW481" s="13" t="s">
        <v>38</v>
      </c>
      <c r="AX481" s="13" t="s">
        <v>75</v>
      </c>
      <c r="AY481" s="209" t="s">
        <v>178</v>
      </c>
    </row>
    <row r="482" spans="2:65" s="14" customFormat="1">
      <c r="B482" s="216"/>
      <c r="D482" s="194" t="s">
        <v>304</v>
      </c>
      <c r="E482" s="217" t="s">
        <v>5</v>
      </c>
      <c r="F482" s="218" t="s">
        <v>309</v>
      </c>
      <c r="H482" s="219">
        <v>3.6999999999999998E-2</v>
      </c>
      <c r="I482" s="220"/>
      <c r="L482" s="216"/>
      <c r="M482" s="221"/>
      <c r="N482" s="222"/>
      <c r="O482" s="222"/>
      <c r="P482" s="222"/>
      <c r="Q482" s="222"/>
      <c r="R482" s="222"/>
      <c r="S482" s="222"/>
      <c r="T482" s="223"/>
      <c r="AT482" s="217" t="s">
        <v>304</v>
      </c>
      <c r="AU482" s="217" t="s">
        <v>87</v>
      </c>
      <c r="AV482" s="14" t="s">
        <v>177</v>
      </c>
      <c r="AW482" s="14" t="s">
        <v>38</v>
      </c>
      <c r="AX482" s="14" t="s">
        <v>82</v>
      </c>
      <c r="AY482" s="217" t="s">
        <v>178</v>
      </c>
    </row>
    <row r="483" spans="2:65" s="1" customFormat="1" ht="16.5" customHeight="1">
      <c r="B483" s="181"/>
      <c r="C483" s="235" t="s">
        <v>737</v>
      </c>
      <c r="D483" s="235" t="s">
        <v>1620</v>
      </c>
      <c r="E483" s="236" t="s">
        <v>2172</v>
      </c>
      <c r="F483" s="237" t="s">
        <v>2173</v>
      </c>
      <c r="G483" s="238" t="s">
        <v>365</v>
      </c>
      <c r="H483" s="239">
        <v>0.04</v>
      </c>
      <c r="I483" s="240"/>
      <c r="J483" s="241">
        <f>ROUND(I483*H483,2)</f>
        <v>0</v>
      </c>
      <c r="K483" s="237" t="s">
        <v>1831</v>
      </c>
      <c r="L483" s="242"/>
      <c r="M483" s="243" t="s">
        <v>5</v>
      </c>
      <c r="N483" s="244" t="s">
        <v>46</v>
      </c>
      <c r="O483" s="43"/>
      <c r="P483" s="191">
        <f>O483*H483</f>
        <v>0</v>
      </c>
      <c r="Q483" s="191">
        <v>1</v>
      </c>
      <c r="R483" s="191">
        <f>Q483*H483</f>
        <v>0.04</v>
      </c>
      <c r="S483" s="191">
        <v>0</v>
      </c>
      <c r="T483" s="192">
        <f>S483*H483</f>
        <v>0</v>
      </c>
      <c r="AR483" s="25" t="s">
        <v>215</v>
      </c>
      <c r="AT483" s="25" t="s">
        <v>1620</v>
      </c>
      <c r="AU483" s="25" t="s">
        <v>87</v>
      </c>
      <c r="AY483" s="25" t="s">
        <v>178</v>
      </c>
      <c r="BE483" s="193">
        <f>IF(N483="základní",J483,0)</f>
        <v>0</v>
      </c>
      <c r="BF483" s="193">
        <f>IF(N483="snížená",J483,0)</f>
        <v>0</v>
      </c>
      <c r="BG483" s="193">
        <f>IF(N483="zákl. přenesená",J483,0)</f>
        <v>0</v>
      </c>
      <c r="BH483" s="193">
        <f>IF(N483="sníž. přenesená",J483,0)</f>
        <v>0</v>
      </c>
      <c r="BI483" s="193">
        <f>IF(N483="nulová",J483,0)</f>
        <v>0</v>
      </c>
      <c r="BJ483" s="25" t="s">
        <v>82</v>
      </c>
      <c r="BK483" s="193">
        <f>ROUND(I483*H483,2)</f>
        <v>0</v>
      </c>
      <c r="BL483" s="25" t="s">
        <v>177</v>
      </c>
      <c r="BM483" s="25" t="s">
        <v>2174</v>
      </c>
    </row>
    <row r="484" spans="2:65" s="13" customFormat="1">
      <c r="B484" s="208"/>
      <c r="D484" s="194" t="s">
        <v>304</v>
      </c>
      <c r="E484" s="209" t="s">
        <v>5</v>
      </c>
      <c r="F484" s="210" t="s">
        <v>2175</v>
      </c>
      <c r="H484" s="211">
        <v>0.04</v>
      </c>
      <c r="I484" s="212"/>
      <c r="L484" s="208"/>
      <c r="M484" s="213"/>
      <c r="N484" s="214"/>
      <c r="O484" s="214"/>
      <c r="P484" s="214"/>
      <c r="Q484" s="214"/>
      <c r="R484" s="214"/>
      <c r="S484" s="214"/>
      <c r="T484" s="215"/>
      <c r="AT484" s="209" t="s">
        <v>304</v>
      </c>
      <c r="AU484" s="209" t="s">
        <v>87</v>
      </c>
      <c r="AV484" s="13" t="s">
        <v>87</v>
      </c>
      <c r="AW484" s="13" t="s">
        <v>38</v>
      </c>
      <c r="AX484" s="13" t="s">
        <v>75</v>
      </c>
      <c r="AY484" s="209" t="s">
        <v>178</v>
      </c>
    </row>
    <row r="485" spans="2:65" s="14" customFormat="1">
      <c r="B485" s="216"/>
      <c r="D485" s="194" t="s">
        <v>304</v>
      </c>
      <c r="E485" s="217" t="s">
        <v>5</v>
      </c>
      <c r="F485" s="218" t="s">
        <v>309</v>
      </c>
      <c r="H485" s="219">
        <v>0.04</v>
      </c>
      <c r="I485" s="220"/>
      <c r="L485" s="216"/>
      <c r="M485" s="221"/>
      <c r="N485" s="222"/>
      <c r="O485" s="222"/>
      <c r="P485" s="222"/>
      <c r="Q485" s="222"/>
      <c r="R485" s="222"/>
      <c r="S485" s="222"/>
      <c r="T485" s="223"/>
      <c r="AT485" s="217" t="s">
        <v>304</v>
      </c>
      <c r="AU485" s="217" t="s">
        <v>87</v>
      </c>
      <c r="AV485" s="14" t="s">
        <v>177</v>
      </c>
      <c r="AW485" s="14" t="s">
        <v>38</v>
      </c>
      <c r="AX485" s="14" t="s">
        <v>82</v>
      </c>
      <c r="AY485" s="217" t="s">
        <v>178</v>
      </c>
    </row>
    <row r="486" spans="2:65" s="1" customFormat="1" ht="25.5" customHeight="1">
      <c r="B486" s="181"/>
      <c r="C486" s="182" t="s">
        <v>762</v>
      </c>
      <c r="D486" s="182" t="s">
        <v>180</v>
      </c>
      <c r="E486" s="183" t="s">
        <v>2176</v>
      </c>
      <c r="F486" s="184" t="s">
        <v>2177</v>
      </c>
      <c r="G486" s="185" t="s">
        <v>365</v>
      </c>
      <c r="H486" s="186">
        <v>0.23799999999999999</v>
      </c>
      <c r="I486" s="187"/>
      <c r="J486" s="188">
        <f>ROUND(I486*H486,2)</f>
        <v>0</v>
      </c>
      <c r="K486" s="184" t="s">
        <v>1831</v>
      </c>
      <c r="L486" s="42"/>
      <c r="M486" s="189" t="s">
        <v>5</v>
      </c>
      <c r="N486" s="190" t="s">
        <v>46</v>
      </c>
      <c r="O486" s="43"/>
      <c r="P486" s="191">
        <f>O486*H486</f>
        <v>0</v>
      </c>
      <c r="Q486" s="191">
        <v>1.7090000000000001E-2</v>
      </c>
      <c r="R486" s="191">
        <f>Q486*H486</f>
        <v>4.0674200000000004E-3</v>
      </c>
      <c r="S486" s="191">
        <v>0</v>
      </c>
      <c r="T486" s="192">
        <f>S486*H486</f>
        <v>0</v>
      </c>
      <c r="AR486" s="25" t="s">
        <v>177</v>
      </c>
      <c r="AT486" s="25" t="s">
        <v>180</v>
      </c>
      <c r="AU486" s="25" t="s">
        <v>87</v>
      </c>
      <c r="AY486" s="25" t="s">
        <v>178</v>
      </c>
      <c r="BE486" s="193">
        <f>IF(N486="základní",J486,0)</f>
        <v>0</v>
      </c>
      <c r="BF486" s="193">
        <f>IF(N486="snížená",J486,0)</f>
        <v>0</v>
      </c>
      <c r="BG486" s="193">
        <f>IF(N486="zákl. přenesená",J486,0)</f>
        <v>0</v>
      </c>
      <c r="BH486" s="193">
        <f>IF(N486="sníž. přenesená",J486,0)</f>
        <v>0</v>
      </c>
      <c r="BI486" s="193">
        <f>IF(N486="nulová",J486,0)</f>
        <v>0</v>
      </c>
      <c r="BJ486" s="25" t="s">
        <v>82</v>
      </c>
      <c r="BK486" s="193">
        <f>ROUND(I486*H486,2)</f>
        <v>0</v>
      </c>
      <c r="BL486" s="25" t="s">
        <v>177</v>
      </c>
      <c r="BM486" s="25" t="s">
        <v>2178</v>
      </c>
    </row>
    <row r="487" spans="2:65" s="12" customFormat="1">
      <c r="B487" s="201"/>
      <c r="D487" s="194" t="s">
        <v>304</v>
      </c>
      <c r="E487" s="202" t="s">
        <v>5</v>
      </c>
      <c r="F487" s="203" t="s">
        <v>2179</v>
      </c>
      <c r="H487" s="202" t="s">
        <v>5</v>
      </c>
      <c r="I487" s="204"/>
      <c r="L487" s="201"/>
      <c r="M487" s="205"/>
      <c r="N487" s="206"/>
      <c r="O487" s="206"/>
      <c r="P487" s="206"/>
      <c r="Q487" s="206"/>
      <c r="R487" s="206"/>
      <c r="S487" s="206"/>
      <c r="T487" s="207"/>
      <c r="AT487" s="202" t="s">
        <v>304</v>
      </c>
      <c r="AU487" s="202" t="s">
        <v>87</v>
      </c>
      <c r="AV487" s="12" t="s">
        <v>82</v>
      </c>
      <c r="AW487" s="12" t="s">
        <v>38</v>
      </c>
      <c r="AX487" s="12" t="s">
        <v>75</v>
      </c>
      <c r="AY487" s="202" t="s">
        <v>178</v>
      </c>
    </row>
    <row r="488" spans="2:65" s="13" customFormat="1">
      <c r="B488" s="208"/>
      <c r="D488" s="194" t="s">
        <v>304</v>
      </c>
      <c r="E488" s="209" t="s">
        <v>5</v>
      </c>
      <c r="F488" s="210" t="s">
        <v>2180</v>
      </c>
      <c r="H488" s="211">
        <v>4.4999999999999998E-2</v>
      </c>
      <c r="I488" s="212"/>
      <c r="L488" s="208"/>
      <c r="M488" s="213"/>
      <c r="N488" s="214"/>
      <c r="O488" s="214"/>
      <c r="P488" s="214"/>
      <c r="Q488" s="214"/>
      <c r="R488" s="214"/>
      <c r="S488" s="214"/>
      <c r="T488" s="215"/>
      <c r="AT488" s="209" t="s">
        <v>304</v>
      </c>
      <c r="AU488" s="209" t="s">
        <v>87</v>
      </c>
      <c r="AV488" s="13" t="s">
        <v>87</v>
      </c>
      <c r="AW488" s="13" t="s">
        <v>38</v>
      </c>
      <c r="AX488" s="13" t="s">
        <v>75</v>
      </c>
      <c r="AY488" s="209" t="s">
        <v>178</v>
      </c>
    </row>
    <row r="489" spans="2:65" s="12" customFormat="1">
      <c r="B489" s="201"/>
      <c r="D489" s="194" t="s">
        <v>304</v>
      </c>
      <c r="E489" s="202" t="s">
        <v>5</v>
      </c>
      <c r="F489" s="203" t="s">
        <v>2181</v>
      </c>
      <c r="H489" s="202" t="s">
        <v>5</v>
      </c>
      <c r="I489" s="204"/>
      <c r="L489" s="201"/>
      <c r="M489" s="205"/>
      <c r="N489" s="206"/>
      <c r="O489" s="206"/>
      <c r="P489" s="206"/>
      <c r="Q489" s="206"/>
      <c r="R489" s="206"/>
      <c r="S489" s="206"/>
      <c r="T489" s="207"/>
      <c r="AT489" s="202" t="s">
        <v>304</v>
      </c>
      <c r="AU489" s="202" t="s">
        <v>87</v>
      </c>
      <c r="AV489" s="12" t="s">
        <v>82</v>
      </c>
      <c r="AW489" s="12" t="s">
        <v>38</v>
      </c>
      <c r="AX489" s="12" t="s">
        <v>75</v>
      </c>
      <c r="AY489" s="202" t="s">
        <v>178</v>
      </c>
    </row>
    <row r="490" spans="2:65" s="13" customFormat="1">
      <c r="B490" s="208"/>
      <c r="D490" s="194" t="s">
        <v>304</v>
      </c>
      <c r="E490" s="209" t="s">
        <v>5</v>
      </c>
      <c r="F490" s="210" t="s">
        <v>2182</v>
      </c>
      <c r="H490" s="211">
        <v>6.4000000000000001E-2</v>
      </c>
      <c r="I490" s="212"/>
      <c r="L490" s="208"/>
      <c r="M490" s="213"/>
      <c r="N490" s="214"/>
      <c r="O490" s="214"/>
      <c r="P490" s="214"/>
      <c r="Q490" s="214"/>
      <c r="R490" s="214"/>
      <c r="S490" s="214"/>
      <c r="T490" s="215"/>
      <c r="AT490" s="209" t="s">
        <v>304</v>
      </c>
      <c r="AU490" s="209" t="s">
        <v>87</v>
      </c>
      <c r="AV490" s="13" t="s">
        <v>87</v>
      </c>
      <c r="AW490" s="13" t="s">
        <v>38</v>
      </c>
      <c r="AX490" s="13" t="s">
        <v>75</v>
      </c>
      <c r="AY490" s="209" t="s">
        <v>178</v>
      </c>
    </row>
    <row r="491" spans="2:65" s="12" customFormat="1">
      <c r="B491" s="201"/>
      <c r="D491" s="194" t="s">
        <v>304</v>
      </c>
      <c r="E491" s="202" t="s">
        <v>5</v>
      </c>
      <c r="F491" s="203" t="s">
        <v>2183</v>
      </c>
      <c r="H491" s="202" t="s">
        <v>5</v>
      </c>
      <c r="I491" s="204"/>
      <c r="L491" s="201"/>
      <c r="M491" s="205"/>
      <c r="N491" s="206"/>
      <c r="O491" s="206"/>
      <c r="P491" s="206"/>
      <c r="Q491" s="206"/>
      <c r="R491" s="206"/>
      <c r="S491" s="206"/>
      <c r="T491" s="207"/>
      <c r="AT491" s="202" t="s">
        <v>304</v>
      </c>
      <c r="AU491" s="202" t="s">
        <v>87</v>
      </c>
      <c r="AV491" s="12" t="s">
        <v>82</v>
      </c>
      <c r="AW491" s="12" t="s">
        <v>38</v>
      </c>
      <c r="AX491" s="12" t="s">
        <v>75</v>
      </c>
      <c r="AY491" s="202" t="s">
        <v>178</v>
      </c>
    </row>
    <row r="492" spans="2:65" s="13" customFormat="1">
      <c r="B492" s="208"/>
      <c r="D492" s="194" t="s">
        <v>304</v>
      </c>
      <c r="E492" s="209" t="s">
        <v>5</v>
      </c>
      <c r="F492" s="210" t="s">
        <v>2184</v>
      </c>
      <c r="H492" s="211">
        <v>2.1999999999999999E-2</v>
      </c>
      <c r="I492" s="212"/>
      <c r="L492" s="208"/>
      <c r="M492" s="213"/>
      <c r="N492" s="214"/>
      <c r="O492" s="214"/>
      <c r="P492" s="214"/>
      <c r="Q492" s="214"/>
      <c r="R492" s="214"/>
      <c r="S492" s="214"/>
      <c r="T492" s="215"/>
      <c r="AT492" s="209" t="s">
        <v>304</v>
      </c>
      <c r="AU492" s="209" t="s">
        <v>87</v>
      </c>
      <c r="AV492" s="13" t="s">
        <v>87</v>
      </c>
      <c r="AW492" s="13" t="s">
        <v>38</v>
      </c>
      <c r="AX492" s="13" t="s">
        <v>75</v>
      </c>
      <c r="AY492" s="209" t="s">
        <v>178</v>
      </c>
    </row>
    <row r="493" spans="2:65" s="12" customFormat="1">
      <c r="B493" s="201"/>
      <c r="D493" s="194" t="s">
        <v>304</v>
      </c>
      <c r="E493" s="202" t="s">
        <v>5</v>
      </c>
      <c r="F493" s="203" t="s">
        <v>2185</v>
      </c>
      <c r="H493" s="202" t="s">
        <v>5</v>
      </c>
      <c r="I493" s="204"/>
      <c r="L493" s="201"/>
      <c r="M493" s="205"/>
      <c r="N493" s="206"/>
      <c r="O493" s="206"/>
      <c r="P493" s="206"/>
      <c r="Q493" s="206"/>
      <c r="R493" s="206"/>
      <c r="S493" s="206"/>
      <c r="T493" s="207"/>
      <c r="AT493" s="202" t="s">
        <v>304</v>
      </c>
      <c r="AU493" s="202" t="s">
        <v>87</v>
      </c>
      <c r="AV493" s="12" t="s">
        <v>82</v>
      </c>
      <c r="AW493" s="12" t="s">
        <v>38</v>
      </c>
      <c r="AX493" s="12" t="s">
        <v>75</v>
      </c>
      <c r="AY493" s="202" t="s">
        <v>178</v>
      </c>
    </row>
    <row r="494" spans="2:65" s="13" customFormat="1">
      <c r="B494" s="208"/>
      <c r="D494" s="194" t="s">
        <v>304</v>
      </c>
      <c r="E494" s="209" t="s">
        <v>5</v>
      </c>
      <c r="F494" s="210" t="s">
        <v>381</v>
      </c>
      <c r="H494" s="211">
        <v>0.107</v>
      </c>
      <c r="I494" s="212"/>
      <c r="L494" s="208"/>
      <c r="M494" s="213"/>
      <c r="N494" s="214"/>
      <c r="O494" s="214"/>
      <c r="P494" s="214"/>
      <c r="Q494" s="214"/>
      <c r="R494" s="214"/>
      <c r="S494" s="214"/>
      <c r="T494" s="215"/>
      <c r="AT494" s="209" t="s">
        <v>304</v>
      </c>
      <c r="AU494" s="209" t="s">
        <v>87</v>
      </c>
      <c r="AV494" s="13" t="s">
        <v>87</v>
      </c>
      <c r="AW494" s="13" t="s">
        <v>38</v>
      </c>
      <c r="AX494" s="13" t="s">
        <v>75</v>
      </c>
      <c r="AY494" s="209" t="s">
        <v>178</v>
      </c>
    </row>
    <row r="495" spans="2:65" s="14" customFormat="1">
      <c r="B495" s="216"/>
      <c r="D495" s="194" t="s">
        <v>304</v>
      </c>
      <c r="E495" s="217" t="s">
        <v>5</v>
      </c>
      <c r="F495" s="218" t="s">
        <v>309</v>
      </c>
      <c r="H495" s="219">
        <v>0.23799999999999999</v>
      </c>
      <c r="I495" s="220"/>
      <c r="L495" s="216"/>
      <c r="M495" s="221"/>
      <c r="N495" s="222"/>
      <c r="O495" s="222"/>
      <c r="P495" s="222"/>
      <c r="Q495" s="222"/>
      <c r="R495" s="222"/>
      <c r="S495" s="222"/>
      <c r="T495" s="223"/>
      <c r="AT495" s="217" t="s">
        <v>304</v>
      </c>
      <c r="AU495" s="217" t="s">
        <v>87</v>
      </c>
      <c r="AV495" s="14" t="s">
        <v>177</v>
      </c>
      <c r="AW495" s="14" t="s">
        <v>38</v>
      </c>
      <c r="AX495" s="14" t="s">
        <v>82</v>
      </c>
      <c r="AY495" s="217" t="s">
        <v>178</v>
      </c>
    </row>
    <row r="496" spans="2:65" s="1" customFormat="1" ht="16.5" customHeight="1">
      <c r="B496" s="181"/>
      <c r="C496" s="235" t="s">
        <v>767</v>
      </c>
      <c r="D496" s="235" t="s">
        <v>1620</v>
      </c>
      <c r="E496" s="236" t="s">
        <v>2186</v>
      </c>
      <c r="F496" s="237" t="s">
        <v>2187</v>
      </c>
      <c r="G496" s="238" t="s">
        <v>365</v>
      </c>
      <c r="H496" s="239">
        <v>0.11600000000000001</v>
      </c>
      <c r="I496" s="240"/>
      <c r="J496" s="241">
        <f>ROUND(I496*H496,2)</f>
        <v>0</v>
      </c>
      <c r="K496" s="237" t="s">
        <v>1831</v>
      </c>
      <c r="L496" s="242"/>
      <c r="M496" s="243" t="s">
        <v>5</v>
      </c>
      <c r="N496" s="244" t="s">
        <v>46</v>
      </c>
      <c r="O496" s="43"/>
      <c r="P496" s="191">
        <f>O496*H496</f>
        <v>0</v>
      </c>
      <c r="Q496" s="191">
        <v>1</v>
      </c>
      <c r="R496" s="191">
        <f>Q496*H496</f>
        <v>0.11600000000000001</v>
      </c>
      <c r="S496" s="191">
        <v>0</v>
      </c>
      <c r="T496" s="192">
        <f>S496*H496</f>
        <v>0</v>
      </c>
      <c r="AR496" s="25" t="s">
        <v>215</v>
      </c>
      <c r="AT496" s="25" t="s">
        <v>1620</v>
      </c>
      <c r="AU496" s="25" t="s">
        <v>87</v>
      </c>
      <c r="AY496" s="25" t="s">
        <v>178</v>
      </c>
      <c r="BE496" s="193">
        <f>IF(N496="základní",J496,0)</f>
        <v>0</v>
      </c>
      <c r="BF496" s="193">
        <f>IF(N496="snížená",J496,0)</f>
        <v>0</v>
      </c>
      <c r="BG496" s="193">
        <f>IF(N496="zákl. přenesená",J496,0)</f>
        <v>0</v>
      </c>
      <c r="BH496" s="193">
        <f>IF(N496="sníž. přenesená",J496,0)</f>
        <v>0</v>
      </c>
      <c r="BI496" s="193">
        <f>IF(N496="nulová",J496,0)</f>
        <v>0</v>
      </c>
      <c r="BJ496" s="25" t="s">
        <v>82</v>
      </c>
      <c r="BK496" s="193">
        <f>ROUND(I496*H496,2)</f>
        <v>0</v>
      </c>
      <c r="BL496" s="25" t="s">
        <v>177</v>
      </c>
      <c r="BM496" s="25" t="s">
        <v>2188</v>
      </c>
    </row>
    <row r="497" spans="2:65" s="12" customFormat="1">
      <c r="B497" s="201"/>
      <c r="D497" s="194" t="s">
        <v>304</v>
      </c>
      <c r="E497" s="202" t="s">
        <v>5</v>
      </c>
      <c r="F497" s="203" t="s">
        <v>2185</v>
      </c>
      <c r="H497" s="202" t="s">
        <v>5</v>
      </c>
      <c r="I497" s="204"/>
      <c r="L497" s="201"/>
      <c r="M497" s="205"/>
      <c r="N497" s="206"/>
      <c r="O497" s="206"/>
      <c r="P497" s="206"/>
      <c r="Q497" s="206"/>
      <c r="R497" s="206"/>
      <c r="S497" s="206"/>
      <c r="T497" s="207"/>
      <c r="AT497" s="202" t="s">
        <v>304</v>
      </c>
      <c r="AU497" s="202" t="s">
        <v>87</v>
      </c>
      <c r="AV497" s="12" t="s">
        <v>82</v>
      </c>
      <c r="AW497" s="12" t="s">
        <v>38</v>
      </c>
      <c r="AX497" s="12" t="s">
        <v>75</v>
      </c>
      <c r="AY497" s="202" t="s">
        <v>178</v>
      </c>
    </row>
    <row r="498" spans="2:65" s="13" customFormat="1">
      <c r="B498" s="208"/>
      <c r="D498" s="194" t="s">
        <v>304</v>
      </c>
      <c r="E498" s="209" t="s">
        <v>5</v>
      </c>
      <c r="F498" s="210" t="s">
        <v>2189</v>
      </c>
      <c r="H498" s="211">
        <v>0.11600000000000001</v>
      </c>
      <c r="I498" s="212"/>
      <c r="L498" s="208"/>
      <c r="M498" s="213"/>
      <c r="N498" s="214"/>
      <c r="O498" s="214"/>
      <c r="P498" s="214"/>
      <c r="Q498" s="214"/>
      <c r="R498" s="214"/>
      <c r="S498" s="214"/>
      <c r="T498" s="215"/>
      <c r="AT498" s="209" t="s">
        <v>304</v>
      </c>
      <c r="AU498" s="209" t="s">
        <v>87</v>
      </c>
      <c r="AV498" s="13" t="s">
        <v>87</v>
      </c>
      <c r="AW498" s="13" t="s">
        <v>38</v>
      </c>
      <c r="AX498" s="13" t="s">
        <v>75</v>
      </c>
      <c r="AY498" s="209" t="s">
        <v>178</v>
      </c>
    </row>
    <row r="499" spans="2:65" s="14" customFormat="1">
      <c r="B499" s="216"/>
      <c r="D499" s="194" t="s">
        <v>304</v>
      </c>
      <c r="E499" s="217" t="s">
        <v>5</v>
      </c>
      <c r="F499" s="218" t="s">
        <v>309</v>
      </c>
      <c r="H499" s="219">
        <v>0.11600000000000001</v>
      </c>
      <c r="I499" s="220"/>
      <c r="L499" s="216"/>
      <c r="M499" s="221"/>
      <c r="N499" s="222"/>
      <c r="O499" s="222"/>
      <c r="P499" s="222"/>
      <c r="Q499" s="222"/>
      <c r="R499" s="222"/>
      <c r="S499" s="222"/>
      <c r="T499" s="223"/>
      <c r="AT499" s="217" t="s">
        <v>304</v>
      </c>
      <c r="AU499" s="217" t="s">
        <v>87</v>
      </c>
      <c r="AV499" s="14" t="s">
        <v>177</v>
      </c>
      <c r="AW499" s="14" t="s">
        <v>38</v>
      </c>
      <c r="AX499" s="14" t="s">
        <v>82</v>
      </c>
      <c r="AY499" s="217" t="s">
        <v>178</v>
      </c>
    </row>
    <row r="500" spans="2:65" s="1" customFormat="1" ht="16.5" customHeight="1">
      <c r="B500" s="181"/>
      <c r="C500" s="235" t="s">
        <v>788</v>
      </c>
      <c r="D500" s="235" t="s">
        <v>1620</v>
      </c>
      <c r="E500" s="236" t="s">
        <v>2190</v>
      </c>
      <c r="F500" s="237" t="s">
        <v>2191</v>
      </c>
      <c r="G500" s="238" t="s">
        <v>365</v>
      </c>
      <c r="H500" s="239">
        <v>8.1000000000000003E-2</v>
      </c>
      <c r="I500" s="240"/>
      <c r="J500" s="241">
        <f>ROUND(I500*H500,2)</f>
        <v>0</v>
      </c>
      <c r="K500" s="237" t="s">
        <v>1831</v>
      </c>
      <c r="L500" s="242"/>
      <c r="M500" s="243" t="s">
        <v>5</v>
      </c>
      <c r="N500" s="244" t="s">
        <v>46</v>
      </c>
      <c r="O500" s="43"/>
      <c r="P500" s="191">
        <f>O500*H500</f>
        <v>0</v>
      </c>
      <c r="Q500" s="191">
        <v>1</v>
      </c>
      <c r="R500" s="191">
        <f>Q500*H500</f>
        <v>8.1000000000000003E-2</v>
      </c>
      <c r="S500" s="191">
        <v>0</v>
      </c>
      <c r="T500" s="192">
        <f>S500*H500</f>
        <v>0</v>
      </c>
      <c r="AR500" s="25" t="s">
        <v>215</v>
      </c>
      <c r="AT500" s="25" t="s">
        <v>1620</v>
      </c>
      <c r="AU500" s="25" t="s">
        <v>87</v>
      </c>
      <c r="AY500" s="25" t="s">
        <v>178</v>
      </c>
      <c r="BE500" s="193">
        <f>IF(N500="základní",J500,0)</f>
        <v>0</v>
      </c>
      <c r="BF500" s="193">
        <f>IF(N500="snížená",J500,0)</f>
        <v>0</v>
      </c>
      <c r="BG500" s="193">
        <f>IF(N500="zákl. přenesená",J500,0)</f>
        <v>0</v>
      </c>
      <c r="BH500" s="193">
        <f>IF(N500="sníž. přenesená",J500,0)</f>
        <v>0</v>
      </c>
      <c r="BI500" s="193">
        <f>IF(N500="nulová",J500,0)</f>
        <v>0</v>
      </c>
      <c r="BJ500" s="25" t="s">
        <v>82</v>
      </c>
      <c r="BK500" s="193">
        <f>ROUND(I500*H500,2)</f>
        <v>0</v>
      </c>
      <c r="BL500" s="25" t="s">
        <v>177</v>
      </c>
      <c r="BM500" s="25" t="s">
        <v>2192</v>
      </c>
    </row>
    <row r="501" spans="2:65" s="12" customFormat="1">
      <c r="B501" s="201"/>
      <c r="D501" s="194" t="s">
        <v>304</v>
      </c>
      <c r="E501" s="202" t="s">
        <v>5</v>
      </c>
      <c r="F501" s="203" t="s">
        <v>2179</v>
      </c>
      <c r="H501" s="202" t="s">
        <v>5</v>
      </c>
      <c r="I501" s="204"/>
      <c r="L501" s="201"/>
      <c r="M501" s="205"/>
      <c r="N501" s="206"/>
      <c r="O501" s="206"/>
      <c r="P501" s="206"/>
      <c r="Q501" s="206"/>
      <c r="R501" s="206"/>
      <c r="S501" s="206"/>
      <c r="T501" s="207"/>
      <c r="AT501" s="202" t="s">
        <v>304</v>
      </c>
      <c r="AU501" s="202" t="s">
        <v>87</v>
      </c>
      <c r="AV501" s="12" t="s">
        <v>82</v>
      </c>
      <c r="AW501" s="12" t="s">
        <v>38</v>
      </c>
      <c r="AX501" s="12" t="s">
        <v>75</v>
      </c>
      <c r="AY501" s="202" t="s">
        <v>178</v>
      </c>
    </row>
    <row r="502" spans="2:65" s="13" customFormat="1">
      <c r="B502" s="208"/>
      <c r="D502" s="194" t="s">
        <v>304</v>
      </c>
      <c r="E502" s="209" t="s">
        <v>5</v>
      </c>
      <c r="F502" s="210" t="s">
        <v>2193</v>
      </c>
      <c r="H502" s="211">
        <v>5.3999999999999999E-2</v>
      </c>
      <c r="I502" s="212"/>
      <c r="L502" s="208"/>
      <c r="M502" s="213"/>
      <c r="N502" s="214"/>
      <c r="O502" s="214"/>
      <c r="P502" s="214"/>
      <c r="Q502" s="214"/>
      <c r="R502" s="214"/>
      <c r="S502" s="214"/>
      <c r="T502" s="215"/>
      <c r="AT502" s="209" t="s">
        <v>304</v>
      </c>
      <c r="AU502" s="209" t="s">
        <v>87</v>
      </c>
      <c r="AV502" s="13" t="s">
        <v>87</v>
      </c>
      <c r="AW502" s="13" t="s">
        <v>38</v>
      </c>
      <c r="AX502" s="13" t="s">
        <v>75</v>
      </c>
      <c r="AY502" s="209" t="s">
        <v>178</v>
      </c>
    </row>
    <row r="503" spans="2:65" s="12" customFormat="1">
      <c r="B503" s="201"/>
      <c r="D503" s="194" t="s">
        <v>304</v>
      </c>
      <c r="E503" s="202" t="s">
        <v>5</v>
      </c>
      <c r="F503" s="203" t="s">
        <v>2183</v>
      </c>
      <c r="H503" s="202" t="s">
        <v>5</v>
      </c>
      <c r="I503" s="204"/>
      <c r="L503" s="201"/>
      <c r="M503" s="205"/>
      <c r="N503" s="206"/>
      <c r="O503" s="206"/>
      <c r="P503" s="206"/>
      <c r="Q503" s="206"/>
      <c r="R503" s="206"/>
      <c r="S503" s="206"/>
      <c r="T503" s="207"/>
      <c r="AT503" s="202" t="s">
        <v>304</v>
      </c>
      <c r="AU503" s="202" t="s">
        <v>87</v>
      </c>
      <c r="AV503" s="12" t="s">
        <v>82</v>
      </c>
      <c r="AW503" s="12" t="s">
        <v>38</v>
      </c>
      <c r="AX503" s="12" t="s">
        <v>75</v>
      </c>
      <c r="AY503" s="202" t="s">
        <v>178</v>
      </c>
    </row>
    <row r="504" spans="2:65" s="13" customFormat="1">
      <c r="B504" s="208"/>
      <c r="D504" s="194" t="s">
        <v>304</v>
      </c>
      <c r="E504" s="209" t="s">
        <v>5</v>
      </c>
      <c r="F504" s="210" t="s">
        <v>2194</v>
      </c>
      <c r="H504" s="211">
        <v>2.7E-2</v>
      </c>
      <c r="I504" s="212"/>
      <c r="L504" s="208"/>
      <c r="M504" s="213"/>
      <c r="N504" s="214"/>
      <c r="O504" s="214"/>
      <c r="P504" s="214"/>
      <c r="Q504" s="214"/>
      <c r="R504" s="214"/>
      <c r="S504" s="214"/>
      <c r="T504" s="215"/>
      <c r="AT504" s="209" t="s">
        <v>304</v>
      </c>
      <c r="AU504" s="209" t="s">
        <v>87</v>
      </c>
      <c r="AV504" s="13" t="s">
        <v>87</v>
      </c>
      <c r="AW504" s="13" t="s">
        <v>38</v>
      </c>
      <c r="AX504" s="13" t="s">
        <v>75</v>
      </c>
      <c r="AY504" s="209" t="s">
        <v>178</v>
      </c>
    </row>
    <row r="505" spans="2:65" s="14" customFormat="1">
      <c r="B505" s="216"/>
      <c r="D505" s="194" t="s">
        <v>304</v>
      </c>
      <c r="E505" s="217" t="s">
        <v>5</v>
      </c>
      <c r="F505" s="218" t="s">
        <v>309</v>
      </c>
      <c r="H505" s="219">
        <v>8.1000000000000003E-2</v>
      </c>
      <c r="I505" s="220"/>
      <c r="L505" s="216"/>
      <c r="M505" s="221"/>
      <c r="N505" s="222"/>
      <c r="O505" s="222"/>
      <c r="P505" s="222"/>
      <c r="Q505" s="222"/>
      <c r="R505" s="222"/>
      <c r="S505" s="222"/>
      <c r="T505" s="223"/>
      <c r="AT505" s="217" t="s">
        <v>304</v>
      </c>
      <c r="AU505" s="217" t="s">
        <v>87</v>
      </c>
      <c r="AV505" s="14" t="s">
        <v>177</v>
      </c>
      <c r="AW505" s="14" t="s">
        <v>38</v>
      </c>
      <c r="AX505" s="14" t="s">
        <v>82</v>
      </c>
      <c r="AY505" s="217" t="s">
        <v>178</v>
      </c>
    </row>
    <row r="506" spans="2:65" s="1" customFormat="1" ht="16.5" customHeight="1">
      <c r="B506" s="181"/>
      <c r="C506" s="235" t="s">
        <v>810</v>
      </c>
      <c r="D506" s="235" t="s">
        <v>1620</v>
      </c>
      <c r="E506" s="236" t="s">
        <v>2195</v>
      </c>
      <c r="F506" s="237" t="s">
        <v>2196</v>
      </c>
      <c r="G506" s="238" t="s">
        <v>365</v>
      </c>
      <c r="H506" s="239">
        <v>6.8000000000000005E-2</v>
      </c>
      <c r="I506" s="240"/>
      <c r="J506" s="241">
        <f>ROUND(I506*H506,2)</f>
        <v>0</v>
      </c>
      <c r="K506" s="237" t="s">
        <v>1831</v>
      </c>
      <c r="L506" s="242"/>
      <c r="M506" s="243" t="s">
        <v>5</v>
      </c>
      <c r="N506" s="244" t="s">
        <v>46</v>
      </c>
      <c r="O506" s="43"/>
      <c r="P506" s="191">
        <f>O506*H506</f>
        <v>0</v>
      </c>
      <c r="Q506" s="191">
        <v>1</v>
      </c>
      <c r="R506" s="191">
        <f>Q506*H506</f>
        <v>6.8000000000000005E-2</v>
      </c>
      <c r="S506" s="191">
        <v>0</v>
      </c>
      <c r="T506" s="192">
        <f>S506*H506</f>
        <v>0</v>
      </c>
      <c r="AR506" s="25" t="s">
        <v>215</v>
      </c>
      <c r="AT506" s="25" t="s">
        <v>1620</v>
      </c>
      <c r="AU506" s="25" t="s">
        <v>87</v>
      </c>
      <c r="AY506" s="25" t="s">
        <v>178</v>
      </c>
      <c r="BE506" s="193">
        <f>IF(N506="základní",J506,0)</f>
        <v>0</v>
      </c>
      <c r="BF506" s="193">
        <f>IF(N506="snížená",J506,0)</f>
        <v>0</v>
      </c>
      <c r="BG506" s="193">
        <f>IF(N506="zákl. přenesená",J506,0)</f>
        <v>0</v>
      </c>
      <c r="BH506" s="193">
        <f>IF(N506="sníž. přenesená",J506,0)</f>
        <v>0</v>
      </c>
      <c r="BI506" s="193">
        <f>IF(N506="nulová",J506,0)</f>
        <v>0</v>
      </c>
      <c r="BJ506" s="25" t="s">
        <v>82</v>
      </c>
      <c r="BK506" s="193">
        <f>ROUND(I506*H506,2)</f>
        <v>0</v>
      </c>
      <c r="BL506" s="25" t="s">
        <v>177</v>
      </c>
      <c r="BM506" s="25" t="s">
        <v>2197</v>
      </c>
    </row>
    <row r="507" spans="2:65" s="12" customFormat="1">
      <c r="B507" s="201"/>
      <c r="D507" s="194" t="s">
        <v>304</v>
      </c>
      <c r="E507" s="202" t="s">
        <v>5</v>
      </c>
      <c r="F507" s="203" t="s">
        <v>2181</v>
      </c>
      <c r="H507" s="202" t="s">
        <v>5</v>
      </c>
      <c r="I507" s="204"/>
      <c r="L507" s="201"/>
      <c r="M507" s="205"/>
      <c r="N507" s="206"/>
      <c r="O507" s="206"/>
      <c r="P507" s="206"/>
      <c r="Q507" s="206"/>
      <c r="R507" s="206"/>
      <c r="S507" s="206"/>
      <c r="T507" s="207"/>
      <c r="AT507" s="202" t="s">
        <v>304</v>
      </c>
      <c r="AU507" s="202" t="s">
        <v>87</v>
      </c>
      <c r="AV507" s="12" t="s">
        <v>82</v>
      </c>
      <c r="AW507" s="12" t="s">
        <v>38</v>
      </c>
      <c r="AX507" s="12" t="s">
        <v>75</v>
      </c>
      <c r="AY507" s="202" t="s">
        <v>178</v>
      </c>
    </row>
    <row r="508" spans="2:65" s="13" customFormat="1">
      <c r="B508" s="208"/>
      <c r="D508" s="194" t="s">
        <v>304</v>
      </c>
      <c r="E508" s="209" t="s">
        <v>5</v>
      </c>
      <c r="F508" s="210" t="s">
        <v>2198</v>
      </c>
      <c r="H508" s="211">
        <v>6.8000000000000005E-2</v>
      </c>
      <c r="I508" s="212"/>
      <c r="L508" s="208"/>
      <c r="M508" s="213"/>
      <c r="N508" s="214"/>
      <c r="O508" s="214"/>
      <c r="P508" s="214"/>
      <c r="Q508" s="214"/>
      <c r="R508" s="214"/>
      <c r="S508" s="214"/>
      <c r="T508" s="215"/>
      <c r="AT508" s="209" t="s">
        <v>304</v>
      </c>
      <c r="AU508" s="209" t="s">
        <v>87</v>
      </c>
      <c r="AV508" s="13" t="s">
        <v>87</v>
      </c>
      <c r="AW508" s="13" t="s">
        <v>38</v>
      </c>
      <c r="AX508" s="13" t="s">
        <v>75</v>
      </c>
      <c r="AY508" s="209" t="s">
        <v>178</v>
      </c>
    </row>
    <row r="509" spans="2:65" s="14" customFormat="1">
      <c r="B509" s="216"/>
      <c r="D509" s="194" t="s">
        <v>304</v>
      </c>
      <c r="E509" s="217" t="s">
        <v>5</v>
      </c>
      <c r="F509" s="218" t="s">
        <v>309</v>
      </c>
      <c r="H509" s="219">
        <v>6.8000000000000005E-2</v>
      </c>
      <c r="I509" s="220"/>
      <c r="L509" s="216"/>
      <c r="M509" s="221"/>
      <c r="N509" s="222"/>
      <c r="O509" s="222"/>
      <c r="P509" s="222"/>
      <c r="Q509" s="222"/>
      <c r="R509" s="222"/>
      <c r="S509" s="222"/>
      <c r="T509" s="223"/>
      <c r="AT509" s="217" t="s">
        <v>304</v>
      </c>
      <c r="AU509" s="217" t="s">
        <v>87</v>
      </c>
      <c r="AV509" s="14" t="s">
        <v>177</v>
      </c>
      <c r="AW509" s="14" t="s">
        <v>38</v>
      </c>
      <c r="AX509" s="14" t="s">
        <v>82</v>
      </c>
      <c r="AY509" s="217" t="s">
        <v>178</v>
      </c>
    </row>
    <row r="510" spans="2:65" s="1" customFormat="1" ht="16.5" customHeight="1">
      <c r="B510" s="181"/>
      <c r="C510" s="182" t="s">
        <v>825</v>
      </c>
      <c r="D510" s="182" t="s">
        <v>180</v>
      </c>
      <c r="E510" s="183" t="s">
        <v>2199</v>
      </c>
      <c r="F510" s="184" t="s">
        <v>2200</v>
      </c>
      <c r="G510" s="185" t="s">
        <v>315</v>
      </c>
      <c r="H510" s="186">
        <v>23</v>
      </c>
      <c r="I510" s="187"/>
      <c r="J510" s="188">
        <f>ROUND(I510*H510,2)</f>
        <v>0</v>
      </c>
      <c r="K510" s="184" t="s">
        <v>1831</v>
      </c>
      <c r="L510" s="42"/>
      <c r="M510" s="189" t="s">
        <v>5</v>
      </c>
      <c r="N510" s="190" t="s">
        <v>46</v>
      </c>
      <c r="O510" s="43"/>
      <c r="P510" s="191">
        <f>O510*H510</f>
        <v>0</v>
      </c>
      <c r="Q510" s="191">
        <v>3.8000000000000002E-4</v>
      </c>
      <c r="R510" s="191">
        <f>Q510*H510</f>
        <v>8.7400000000000012E-3</v>
      </c>
      <c r="S510" s="191">
        <v>0</v>
      </c>
      <c r="T510" s="192">
        <f>S510*H510</f>
        <v>0</v>
      </c>
      <c r="AR510" s="25" t="s">
        <v>177</v>
      </c>
      <c r="AT510" s="25" t="s">
        <v>180</v>
      </c>
      <c r="AU510" s="25" t="s">
        <v>87</v>
      </c>
      <c r="AY510" s="25" t="s">
        <v>178</v>
      </c>
      <c r="BE510" s="193">
        <f>IF(N510="základní",J510,0)</f>
        <v>0</v>
      </c>
      <c r="BF510" s="193">
        <f>IF(N510="snížená",J510,0)</f>
        <v>0</v>
      </c>
      <c r="BG510" s="193">
        <f>IF(N510="zákl. přenesená",J510,0)</f>
        <v>0</v>
      </c>
      <c r="BH510" s="193">
        <f>IF(N510="sníž. přenesená",J510,0)</f>
        <v>0</v>
      </c>
      <c r="BI510" s="193">
        <f>IF(N510="nulová",J510,0)</f>
        <v>0</v>
      </c>
      <c r="BJ510" s="25" t="s">
        <v>82</v>
      </c>
      <c r="BK510" s="193">
        <f>ROUND(I510*H510,2)</f>
        <v>0</v>
      </c>
      <c r="BL510" s="25" t="s">
        <v>177</v>
      </c>
      <c r="BM510" s="25" t="s">
        <v>2201</v>
      </c>
    </row>
    <row r="511" spans="2:65" s="12" customFormat="1">
      <c r="B511" s="201"/>
      <c r="D511" s="194" t="s">
        <v>304</v>
      </c>
      <c r="E511" s="202" t="s">
        <v>5</v>
      </c>
      <c r="F511" s="203" t="s">
        <v>2147</v>
      </c>
      <c r="H511" s="202" t="s">
        <v>5</v>
      </c>
      <c r="I511" s="204"/>
      <c r="L511" s="201"/>
      <c r="M511" s="205"/>
      <c r="N511" s="206"/>
      <c r="O511" s="206"/>
      <c r="P511" s="206"/>
      <c r="Q511" s="206"/>
      <c r="R511" s="206"/>
      <c r="S511" s="206"/>
      <c r="T511" s="207"/>
      <c r="AT511" s="202" t="s">
        <v>304</v>
      </c>
      <c r="AU511" s="202" t="s">
        <v>87</v>
      </c>
      <c r="AV511" s="12" t="s">
        <v>82</v>
      </c>
      <c r="AW511" s="12" t="s">
        <v>38</v>
      </c>
      <c r="AX511" s="12" t="s">
        <v>75</v>
      </c>
      <c r="AY511" s="202" t="s">
        <v>178</v>
      </c>
    </row>
    <row r="512" spans="2:65" s="12" customFormat="1">
      <c r="B512" s="201"/>
      <c r="D512" s="194" t="s">
        <v>304</v>
      </c>
      <c r="E512" s="202" t="s">
        <v>5</v>
      </c>
      <c r="F512" s="203" t="s">
        <v>543</v>
      </c>
      <c r="H512" s="202" t="s">
        <v>5</v>
      </c>
      <c r="I512" s="204"/>
      <c r="L512" s="201"/>
      <c r="M512" s="205"/>
      <c r="N512" s="206"/>
      <c r="O512" s="206"/>
      <c r="P512" s="206"/>
      <c r="Q512" s="206"/>
      <c r="R512" s="206"/>
      <c r="S512" s="206"/>
      <c r="T512" s="207"/>
      <c r="AT512" s="202" t="s">
        <v>304</v>
      </c>
      <c r="AU512" s="202" t="s">
        <v>87</v>
      </c>
      <c r="AV512" s="12" t="s">
        <v>82</v>
      </c>
      <c r="AW512" s="12" t="s">
        <v>38</v>
      </c>
      <c r="AX512" s="12" t="s">
        <v>75</v>
      </c>
      <c r="AY512" s="202" t="s">
        <v>178</v>
      </c>
    </row>
    <row r="513" spans="2:65" s="13" customFormat="1">
      <c r="B513" s="208"/>
      <c r="D513" s="194" t="s">
        <v>304</v>
      </c>
      <c r="E513" s="209" t="s">
        <v>5</v>
      </c>
      <c r="F513" s="210" t="s">
        <v>1000</v>
      </c>
      <c r="H513" s="211">
        <v>2.5</v>
      </c>
      <c r="I513" s="212"/>
      <c r="L513" s="208"/>
      <c r="M513" s="213"/>
      <c r="N513" s="214"/>
      <c r="O513" s="214"/>
      <c r="P513" s="214"/>
      <c r="Q513" s="214"/>
      <c r="R513" s="214"/>
      <c r="S513" s="214"/>
      <c r="T513" s="215"/>
      <c r="AT513" s="209" t="s">
        <v>304</v>
      </c>
      <c r="AU513" s="209" t="s">
        <v>87</v>
      </c>
      <c r="AV513" s="13" t="s">
        <v>87</v>
      </c>
      <c r="AW513" s="13" t="s">
        <v>38</v>
      </c>
      <c r="AX513" s="13" t="s">
        <v>75</v>
      </c>
      <c r="AY513" s="209" t="s">
        <v>178</v>
      </c>
    </row>
    <row r="514" spans="2:65" s="13" customFormat="1">
      <c r="B514" s="208"/>
      <c r="D514" s="194" t="s">
        <v>304</v>
      </c>
      <c r="E514" s="209" t="s">
        <v>5</v>
      </c>
      <c r="F514" s="210" t="s">
        <v>1101</v>
      </c>
      <c r="H514" s="211">
        <v>2.5</v>
      </c>
      <c r="I514" s="212"/>
      <c r="L514" s="208"/>
      <c r="M514" s="213"/>
      <c r="N514" s="214"/>
      <c r="O514" s="214"/>
      <c r="P514" s="214"/>
      <c r="Q514" s="214"/>
      <c r="R514" s="214"/>
      <c r="S514" s="214"/>
      <c r="T514" s="215"/>
      <c r="AT514" s="209" t="s">
        <v>304</v>
      </c>
      <c r="AU514" s="209" t="s">
        <v>87</v>
      </c>
      <c r="AV514" s="13" t="s">
        <v>87</v>
      </c>
      <c r="AW514" s="13" t="s">
        <v>38</v>
      </c>
      <c r="AX514" s="13" t="s">
        <v>75</v>
      </c>
      <c r="AY514" s="209" t="s">
        <v>178</v>
      </c>
    </row>
    <row r="515" spans="2:65" s="12" customFormat="1">
      <c r="B515" s="201"/>
      <c r="D515" s="194" t="s">
        <v>304</v>
      </c>
      <c r="E515" s="202" t="s">
        <v>5</v>
      </c>
      <c r="F515" s="203" t="s">
        <v>546</v>
      </c>
      <c r="H515" s="202" t="s">
        <v>5</v>
      </c>
      <c r="I515" s="204"/>
      <c r="L515" s="201"/>
      <c r="M515" s="205"/>
      <c r="N515" s="206"/>
      <c r="O515" s="206"/>
      <c r="P515" s="206"/>
      <c r="Q515" s="206"/>
      <c r="R515" s="206"/>
      <c r="S515" s="206"/>
      <c r="T515" s="207"/>
      <c r="AT515" s="202" t="s">
        <v>304</v>
      </c>
      <c r="AU515" s="202" t="s">
        <v>87</v>
      </c>
      <c r="AV515" s="12" t="s">
        <v>82</v>
      </c>
      <c r="AW515" s="12" t="s">
        <v>38</v>
      </c>
      <c r="AX515" s="12" t="s">
        <v>75</v>
      </c>
      <c r="AY515" s="202" t="s">
        <v>178</v>
      </c>
    </row>
    <row r="516" spans="2:65" s="13" customFormat="1">
      <c r="B516" s="208"/>
      <c r="D516" s="194" t="s">
        <v>304</v>
      </c>
      <c r="E516" s="209" t="s">
        <v>5</v>
      </c>
      <c r="F516" s="210" t="s">
        <v>2202</v>
      </c>
      <c r="H516" s="211">
        <v>18</v>
      </c>
      <c r="I516" s="212"/>
      <c r="L516" s="208"/>
      <c r="M516" s="213"/>
      <c r="N516" s="214"/>
      <c r="O516" s="214"/>
      <c r="P516" s="214"/>
      <c r="Q516" s="214"/>
      <c r="R516" s="214"/>
      <c r="S516" s="214"/>
      <c r="T516" s="215"/>
      <c r="AT516" s="209" t="s">
        <v>304</v>
      </c>
      <c r="AU516" s="209" t="s">
        <v>87</v>
      </c>
      <c r="AV516" s="13" t="s">
        <v>87</v>
      </c>
      <c r="AW516" s="13" t="s">
        <v>38</v>
      </c>
      <c r="AX516" s="13" t="s">
        <v>75</v>
      </c>
      <c r="AY516" s="209" t="s">
        <v>178</v>
      </c>
    </row>
    <row r="517" spans="2:65" s="14" customFormat="1">
      <c r="B517" s="216"/>
      <c r="D517" s="194" t="s">
        <v>304</v>
      </c>
      <c r="E517" s="217" t="s">
        <v>5</v>
      </c>
      <c r="F517" s="218" t="s">
        <v>309</v>
      </c>
      <c r="H517" s="219">
        <v>23</v>
      </c>
      <c r="I517" s="220"/>
      <c r="L517" s="216"/>
      <c r="M517" s="221"/>
      <c r="N517" s="222"/>
      <c r="O517" s="222"/>
      <c r="P517" s="222"/>
      <c r="Q517" s="222"/>
      <c r="R517" s="222"/>
      <c r="S517" s="222"/>
      <c r="T517" s="223"/>
      <c r="AT517" s="217" t="s">
        <v>304</v>
      </c>
      <c r="AU517" s="217" t="s">
        <v>87</v>
      </c>
      <c r="AV517" s="14" t="s">
        <v>177</v>
      </c>
      <c r="AW517" s="14" t="s">
        <v>38</v>
      </c>
      <c r="AX517" s="14" t="s">
        <v>82</v>
      </c>
      <c r="AY517" s="217" t="s">
        <v>178</v>
      </c>
    </row>
    <row r="518" spans="2:65" s="1" customFormat="1" ht="16.5" customHeight="1">
      <c r="B518" s="181"/>
      <c r="C518" s="182" t="s">
        <v>829</v>
      </c>
      <c r="D518" s="182" t="s">
        <v>180</v>
      </c>
      <c r="E518" s="183" t="s">
        <v>2203</v>
      </c>
      <c r="F518" s="184" t="s">
        <v>2204</v>
      </c>
      <c r="G518" s="185" t="s">
        <v>302</v>
      </c>
      <c r="H518" s="186">
        <v>68.373000000000005</v>
      </c>
      <c r="I518" s="187"/>
      <c r="J518" s="188">
        <f>ROUND(I518*H518,2)</f>
        <v>0</v>
      </c>
      <c r="K518" s="184" t="s">
        <v>1831</v>
      </c>
      <c r="L518" s="42"/>
      <c r="M518" s="189" t="s">
        <v>5</v>
      </c>
      <c r="N518" s="190" t="s">
        <v>46</v>
      </c>
      <c r="O518" s="43"/>
      <c r="P518" s="191">
        <f>O518*H518</f>
        <v>0</v>
      </c>
      <c r="Q518" s="191">
        <v>6.9169999999999995E-2</v>
      </c>
      <c r="R518" s="191">
        <f>Q518*H518</f>
        <v>4.72936041</v>
      </c>
      <c r="S518" s="191">
        <v>0</v>
      </c>
      <c r="T518" s="192">
        <f>S518*H518</f>
        <v>0</v>
      </c>
      <c r="AR518" s="25" t="s">
        <v>177</v>
      </c>
      <c r="AT518" s="25" t="s">
        <v>180</v>
      </c>
      <c r="AU518" s="25" t="s">
        <v>87</v>
      </c>
      <c r="AY518" s="25" t="s">
        <v>178</v>
      </c>
      <c r="BE518" s="193">
        <f>IF(N518="základní",J518,0)</f>
        <v>0</v>
      </c>
      <c r="BF518" s="193">
        <f>IF(N518="snížená",J518,0)</f>
        <v>0</v>
      </c>
      <c r="BG518" s="193">
        <f>IF(N518="zákl. přenesená",J518,0)</f>
        <v>0</v>
      </c>
      <c r="BH518" s="193">
        <f>IF(N518="sníž. přenesená",J518,0)</f>
        <v>0</v>
      </c>
      <c r="BI518" s="193">
        <f>IF(N518="nulová",J518,0)</f>
        <v>0</v>
      </c>
      <c r="BJ518" s="25" t="s">
        <v>82</v>
      </c>
      <c r="BK518" s="193">
        <f>ROUND(I518*H518,2)</f>
        <v>0</v>
      </c>
      <c r="BL518" s="25" t="s">
        <v>177</v>
      </c>
      <c r="BM518" s="25" t="s">
        <v>2205</v>
      </c>
    </row>
    <row r="519" spans="2:65" s="12" customFormat="1">
      <c r="B519" s="201"/>
      <c r="D519" s="194" t="s">
        <v>304</v>
      </c>
      <c r="E519" s="202" t="s">
        <v>5</v>
      </c>
      <c r="F519" s="203" t="s">
        <v>600</v>
      </c>
      <c r="H519" s="202" t="s">
        <v>5</v>
      </c>
      <c r="I519" s="204"/>
      <c r="L519" s="201"/>
      <c r="M519" s="205"/>
      <c r="N519" s="206"/>
      <c r="O519" s="206"/>
      <c r="P519" s="206"/>
      <c r="Q519" s="206"/>
      <c r="R519" s="206"/>
      <c r="S519" s="206"/>
      <c r="T519" s="207"/>
      <c r="AT519" s="202" t="s">
        <v>304</v>
      </c>
      <c r="AU519" s="202" t="s">
        <v>87</v>
      </c>
      <c r="AV519" s="12" t="s">
        <v>82</v>
      </c>
      <c r="AW519" s="12" t="s">
        <v>38</v>
      </c>
      <c r="AX519" s="12" t="s">
        <v>75</v>
      </c>
      <c r="AY519" s="202" t="s">
        <v>178</v>
      </c>
    </row>
    <row r="520" spans="2:65" s="13" customFormat="1">
      <c r="B520" s="208"/>
      <c r="D520" s="194" t="s">
        <v>304</v>
      </c>
      <c r="E520" s="209" t="s">
        <v>5</v>
      </c>
      <c r="F520" s="210" t="s">
        <v>2206</v>
      </c>
      <c r="H520" s="211">
        <v>2.97</v>
      </c>
      <c r="I520" s="212"/>
      <c r="L520" s="208"/>
      <c r="M520" s="213"/>
      <c r="N520" s="214"/>
      <c r="O520" s="214"/>
      <c r="P520" s="214"/>
      <c r="Q520" s="214"/>
      <c r="R520" s="214"/>
      <c r="S520" s="214"/>
      <c r="T520" s="215"/>
      <c r="AT520" s="209" t="s">
        <v>304</v>
      </c>
      <c r="AU520" s="209" t="s">
        <v>87</v>
      </c>
      <c r="AV520" s="13" t="s">
        <v>87</v>
      </c>
      <c r="AW520" s="13" t="s">
        <v>38</v>
      </c>
      <c r="AX520" s="13" t="s">
        <v>75</v>
      </c>
      <c r="AY520" s="209" t="s">
        <v>178</v>
      </c>
    </row>
    <row r="521" spans="2:65" s="12" customFormat="1">
      <c r="B521" s="201"/>
      <c r="D521" s="194" t="s">
        <v>304</v>
      </c>
      <c r="E521" s="202" t="s">
        <v>5</v>
      </c>
      <c r="F521" s="203" t="s">
        <v>1275</v>
      </c>
      <c r="H521" s="202" t="s">
        <v>5</v>
      </c>
      <c r="I521" s="204"/>
      <c r="L521" s="201"/>
      <c r="M521" s="205"/>
      <c r="N521" s="206"/>
      <c r="O521" s="206"/>
      <c r="P521" s="206"/>
      <c r="Q521" s="206"/>
      <c r="R521" s="206"/>
      <c r="S521" s="206"/>
      <c r="T521" s="207"/>
      <c r="AT521" s="202" t="s">
        <v>304</v>
      </c>
      <c r="AU521" s="202" t="s">
        <v>87</v>
      </c>
      <c r="AV521" s="12" t="s">
        <v>82</v>
      </c>
      <c r="AW521" s="12" t="s">
        <v>38</v>
      </c>
      <c r="AX521" s="12" t="s">
        <v>75</v>
      </c>
      <c r="AY521" s="202" t="s">
        <v>178</v>
      </c>
    </row>
    <row r="522" spans="2:65" s="13" customFormat="1">
      <c r="B522" s="208"/>
      <c r="D522" s="194" t="s">
        <v>304</v>
      </c>
      <c r="E522" s="209" t="s">
        <v>5</v>
      </c>
      <c r="F522" s="210" t="s">
        <v>2207</v>
      </c>
      <c r="H522" s="211">
        <v>1.65</v>
      </c>
      <c r="I522" s="212"/>
      <c r="L522" s="208"/>
      <c r="M522" s="213"/>
      <c r="N522" s="214"/>
      <c r="O522" s="214"/>
      <c r="P522" s="214"/>
      <c r="Q522" s="214"/>
      <c r="R522" s="214"/>
      <c r="S522" s="214"/>
      <c r="T522" s="215"/>
      <c r="AT522" s="209" t="s">
        <v>304</v>
      </c>
      <c r="AU522" s="209" t="s">
        <v>87</v>
      </c>
      <c r="AV522" s="13" t="s">
        <v>87</v>
      </c>
      <c r="AW522" s="13" t="s">
        <v>38</v>
      </c>
      <c r="AX522" s="13" t="s">
        <v>75</v>
      </c>
      <c r="AY522" s="209" t="s">
        <v>178</v>
      </c>
    </row>
    <row r="523" spans="2:65" s="13" customFormat="1">
      <c r="B523" s="208"/>
      <c r="D523" s="194" t="s">
        <v>304</v>
      </c>
      <c r="E523" s="209" t="s">
        <v>5</v>
      </c>
      <c r="F523" s="210" t="s">
        <v>5</v>
      </c>
      <c r="H523" s="211">
        <v>0</v>
      </c>
      <c r="I523" s="212"/>
      <c r="L523" s="208"/>
      <c r="M523" s="213"/>
      <c r="N523" s="214"/>
      <c r="O523" s="214"/>
      <c r="P523" s="214"/>
      <c r="Q523" s="214"/>
      <c r="R523" s="214"/>
      <c r="S523" s="214"/>
      <c r="T523" s="215"/>
      <c r="AT523" s="209" t="s">
        <v>304</v>
      </c>
      <c r="AU523" s="209" t="s">
        <v>87</v>
      </c>
      <c r="AV523" s="13" t="s">
        <v>87</v>
      </c>
      <c r="AW523" s="13" t="s">
        <v>6</v>
      </c>
      <c r="AX523" s="13" t="s">
        <v>75</v>
      </c>
      <c r="AY523" s="209" t="s">
        <v>178</v>
      </c>
    </row>
    <row r="524" spans="2:65" s="12" customFormat="1">
      <c r="B524" s="201"/>
      <c r="D524" s="194" t="s">
        <v>304</v>
      </c>
      <c r="E524" s="202" t="s">
        <v>5</v>
      </c>
      <c r="F524" s="203" t="s">
        <v>2208</v>
      </c>
      <c r="H524" s="202" t="s">
        <v>5</v>
      </c>
      <c r="I524" s="204"/>
      <c r="L524" s="201"/>
      <c r="M524" s="205"/>
      <c r="N524" s="206"/>
      <c r="O524" s="206"/>
      <c r="P524" s="206"/>
      <c r="Q524" s="206"/>
      <c r="R524" s="206"/>
      <c r="S524" s="206"/>
      <c r="T524" s="207"/>
      <c r="AT524" s="202" t="s">
        <v>304</v>
      </c>
      <c r="AU524" s="202" t="s">
        <v>87</v>
      </c>
      <c r="AV524" s="12" t="s">
        <v>82</v>
      </c>
      <c r="AW524" s="12" t="s">
        <v>38</v>
      </c>
      <c r="AX524" s="12" t="s">
        <v>75</v>
      </c>
      <c r="AY524" s="202" t="s">
        <v>178</v>
      </c>
    </row>
    <row r="525" spans="2:65" s="13" customFormat="1">
      <c r="B525" s="208"/>
      <c r="D525" s="194" t="s">
        <v>304</v>
      </c>
      <c r="E525" s="209" t="s">
        <v>5</v>
      </c>
      <c r="F525" s="210" t="s">
        <v>2209</v>
      </c>
      <c r="H525" s="211">
        <v>8.8550000000000004</v>
      </c>
      <c r="I525" s="212"/>
      <c r="L525" s="208"/>
      <c r="M525" s="213"/>
      <c r="N525" s="214"/>
      <c r="O525" s="214"/>
      <c r="P525" s="214"/>
      <c r="Q525" s="214"/>
      <c r="R525" s="214"/>
      <c r="S525" s="214"/>
      <c r="T525" s="215"/>
      <c r="AT525" s="209" t="s">
        <v>304</v>
      </c>
      <c r="AU525" s="209" t="s">
        <v>87</v>
      </c>
      <c r="AV525" s="13" t="s">
        <v>87</v>
      </c>
      <c r="AW525" s="13" t="s">
        <v>38</v>
      </c>
      <c r="AX525" s="13" t="s">
        <v>75</v>
      </c>
      <c r="AY525" s="209" t="s">
        <v>178</v>
      </c>
    </row>
    <row r="526" spans="2:65" s="13" customFormat="1">
      <c r="B526" s="208"/>
      <c r="D526" s="194" t="s">
        <v>304</v>
      </c>
      <c r="E526" s="209" t="s">
        <v>5</v>
      </c>
      <c r="F526" s="210" t="s">
        <v>2210</v>
      </c>
      <c r="H526" s="211">
        <v>-1.4</v>
      </c>
      <c r="I526" s="212"/>
      <c r="L526" s="208"/>
      <c r="M526" s="213"/>
      <c r="N526" s="214"/>
      <c r="O526" s="214"/>
      <c r="P526" s="214"/>
      <c r="Q526" s="214"/>
      <c r="R526" s="214"/>
      <c r="S526" s="214"/>
      <c r="T526" s="215"/>
      <c r="AT526" s="209" t="s">
        <v>304</v>
      </c>
      <c r="AU526" s="209" t="s">
        <v>87</v>
      </c>
      <c r="AV526" s="13" t="s">
        <v>87</v>
      </c>
      <c r="AW526" s="13" t="s">
        <v>38</v>
      </c>
      <c r="AX526" s="13" t="s">
        <v>75</v>
      </c>
      <c r="AY526" s="209" t="s">
        <v>178</v>
      </c>
    </row>
    <row r="527" spans="2:65" s="12" customFormat="1">
      <c r="B527" s="201"/>
      <c r="D527" s="194" t="s">
        <v>304</v>
      </c>
      <c r="E527" s="202" t="s">
        <v>5</v>
      </c>
      <c r="F527" s="203" t="s">
        <v>2211</v>
      </c>
      <c r="H527" s="202" t="s">
        <v>5</v>
      </c>
      <c r="I527" s="204"/>
      <c r="L527" s="201"/>
      <c r="M527" s="205"/>
      <c r="N527" s="206"/>
      <c r="O527" s="206"/>
      <c r="P527" s="206"/>
      <c r="Q527" s="206"/>
      <c r="R527" s="206"/>
      <c r="S527" s="206"/>
      <c r="T527" s="207"/>
      <c r="AT527" s="202" t="s">
        <v>304</v>
      </c>
      <c r="AU527" s="202" t="s">
        <v>87</v>
      </c>
      <c r="AV527" s="12" t="s">
        <v>82</v>
      </c>
      <c r="AW527" s="12" t="s">
        <v>38</v>
      </c>
      <c r="AX527" s="12" t="s">
        <v>75</v>
      </c>
      <c r="AY527" s="202" t="s">
        <v>178</v>
      </c>
    </row>
    <row r="528" spans="2:65" s="13" customFormat="1">
      <c r="B528" s="208"/>
      <c r="D528" s="194" t="s">
        <v>304</v>
      </c>
      <c r="E528" s="209" t="s">
        <v>5</v>
      </c>
      <c r="F528" s="210" t="s">
        <v>2212</v>
      </c>
      <c r="H528" s="211">
        <v>9.8179999999999996</v>
      </c>
      <c r="I528" s="212"/>
      <c r="L528" s="208"/>
      <c r="M528" s="213"/>
      <c r="N528" s="214"/>
      <c r="O528" s="214"/>
      <c r="P528" s="214"/>
      <c r="Q528" s="214"/>
      <c r="R528" s="214"/>
      <c r="S528" s="214"/>
      <c r="T528" s="215"/>
      <c r="AT528" s="209" t="s">
        <v>304</v>
      </c>
      <c r="AU528" s="209" t="s">
        <v>87</v>
      </c>
      <c r="AV528" s="13" t="s">
        <v>87</v>
      </c>
      <c r="AW528" s="13" t="s">
        <v>38</v>
      </c>
      <c r="AX528" s="13" t="s">
        <v>75</v>
      </c>
      <c r="AY528" s="209" t="s">
        <v>178</v>
      </c>
    </row>
    <row r="529" spans="2:65" s="13" customFormat="1">
      <c r="B529" s="208"/>
      <c r="D529" s="194" t="s">
        <v>304</v>
      </c>
      <c r="E529" s="209" t="s">
        <v>5</v>
      </c>
      <c r="F529" s="210" t="s">
        <v>684</v>
      </c>
      <c r="H529" s="211">
        <v>-1.6</v>
      </c>
      <c r="I529" s="212"/>
      <c r="L529" s="208"/>
      <c r="M529" s="213"/>
      <c r="N529" s="214"/>
      <c r="O529" s="214"/>
      <c r="P529" s="214"/>
      <c r="Q529" s="214"/>
      <c r="R529" s="214"/>
      <c r="S529" s="214"/>
      <c r="T529" s="215"/>
      <c r="AT529" s="209" t="s">
        <v>304</v>
      </c>
      <c r="AU529" s="209" t="s">
        <v>87</v>
      </c>
      <c r="AV529" s="13" t="s">
        <v>87</v>
      </c>
      <c r="AW529" s="13" t="s">
        <v>38</v>
      </c>
      <c r="AX529" s="13" t="s">
        <v>75</v>
      </c>
      <c r="AY529" s="209" t="s">
        <v>178</v>
      </c>
    </row>
    <row r="530" spans="2:65" s="12" customFormat="1">
      <c r="B530" s="201"/>
      <c r="D530" s="194" t="s">
        <v>304</v>
      </c>
      <c r="E530" s="202" t="s">
        <v>5</v>
      </c>
      <c r="F530" s="203" t="s">
        <v>2213</v>
      </c>
      <c r="H530" s="202" t="s">
        <v>5</v>
      </c>
      <c r="I530" s="204"/>
      <c r="L530" s="201"/>
      <c r="M530" s="205"/>
      <c r="N530" s="206"/>
      <c r="O530" s="206"/>
      <c r="P530" s="206"/>
      <c r="Q530" s="206"/>
      <c r="R530" s="206"/>
      <c r="S530" s="206"/>
      <c r="T530" s="207"/>
      <c r="AT530" s="202" t="s">
        <v>304</v>
      </c>
      <c r="AU530" s="202" t="s">
        <v>87</v>
      </c>
      <c r="AV530" s="12" t="s">
        <v>82</v>
      </c>
      <c r="AW530" s="12" t="s">
        <v>38</v>
      </c>
      <c r="AX530" s="12" t="s">
        <v>75</v>
      </c>
      <c r="AY530" s="202" t="s">
        <v>178</v>
      </c>
    </row>
    <row r="531" spans="2:65" s="13" customFormat="1">
      <c r="B531" s="208"/>
      <c r="D531" s="194" t="s">
        <v>304</v>
      </c>
      <c r="E531" s="209" t="s">
        <v>5</v>
      </c>
      <c r="F531" s="210" t="s">
        <v>2214</v>
      </c>
      <c r="H531" s="211">
        <v>10.973000000000001</v>
      </c>
      <c r="I531" s="212"/>
      <c r="L531" s="208"/>
      <c r="M531" s="213"/>
      <c r="N531" s="214"/>
      <c r="O531" s="214"/>
      <c r="P531" s="214"/>
      <c r="Q531" s="214"/>
      <c r="R531" s="214"/>
      <c r="S531" s="214"/>
      <c r="T531" s="215"/>
      <c r="AT531" s="209" t="s">
        <v>304</v>
      </c>
      <c r="AU531" s="209" t="s">
        <v>87</v>
      </c>
      <c r="AV531" s="13" t="s">
        <v>87</v>
      </c>
      <c r="AW531" s="13" t="s">
        <v>38</v>
      </c>
      <c r="AX531" s="13" t="s">
        <v>75</v>
      </c>
      <c r="AY531" s="209" t="s">
        <v>178</v>
      </c>
    </row>
    <row r="532" spans="2:65" s="13" customFormat="1">
      <c r="B532" s="208"/>
      <c r="D532" s="194" t="s">
        <v>304</v>
      </c>
      <c r="E532" s="209" t="s">
        <v>5</v>
      </c>
      <c r="F532" s="210" t="s">
        <v>2210</v>
      </c>
      <c r="H532" s="211">
        <v>-1.4</v>
      </c>
      <c r="I532" s="212"/>
      <c r="L532" s="208"/>
      <c r="M532" s="213"/>
      <c r="N532" s="214"/>
      <c r="O532" s="214"/>
      <c r="P532" s="214"/>
      <c r="Q532" s="214"/>
      <c r="R532" s="214"/>
      <c r="S532" s="214"/>
      <c r="T532" s="215"/>
      <c r="AT532" s="209" t="s">
        <v>304</v>
      </c>
      <c r="AU532" s="209" t="s">
        <v>87</v>
      </c>
      <c r="AV532" s="13" t="s">
        <v>87</v>
      </c>
      <c r="AW532" s="13" t="s">
        <v>38</v>
      </c>
      <c r="AX532" s="13" t="s">
        <v>75</v>
      </c>
      <c r="AY532" s="209" t="s">
        <v>178</v>
      </c>
    </row>
    <row r="533" spans="2:65" s="12" customFormat="1">
      <c r="B533" s="201"/>
      <c r="D533" s="194" t="s">
        <v>304</v>
      </c>
      <c r="E533" s="202" t="s">
        <v>5</v>
      </c>
      <c r="F533" s="203" t="s">
        <v>2215</v>
      </c>
      <c r="H533" s="202" t="s">
        <v>5</v>
      </c>
      <c r="I533" s="204"/>
      <c r="L533" s="201"/>
      <c r="M533" s="205"/>
      <c r="N533" s="206"/>
      <c r="O533" s="206"/>
      <c r="P533" s="206"/>
      <c r="Q533" s="206"/>
      <c r="R533" s="206"/>
      <c r="S533" s="206"/>
      <c r="T533" s="207"/>
      <c r="AT533" s="202" t="s">
        <v>304</v>
      </c>
      <c r="AU533" s="202" t="s">
        <v>87</v>
      </c>
      <c r="AV533" s="12" t="s">
        <v>82</v>
      </c>
      <c r="AW533" s="12" t="s">
        <v>38</v>
      </c>
      <c r="AX533" s="12" t="s">
        <v>75</v>
      </c>
      <c r="AY533" s="202" t="s">
        <v>178</v>
      </c>
    </row>
    <row r="534" spans="2:65" s="13" customFormat="1">
      <c r="B534" s="208"/>
      <c r="D534" s="194" t="s">
        <v>304</v>
      </c>
      <c r="E534" s="209" t="s">
        <v>5</v>
      </c>
      <c r="F534" s="210" t="s">
        <v>2216</v>
      </c>
      <c r="H534" s="211">
        <v>11.974</v>
      </c>
      <c r="I534" s="212"/>
      <c r="L534" s="208"/>
      <c r="M534" s="213"/>
      <c r="N534" s="214"/>
      <c r="O534" s="214"/>
      <c r="P534" s="214"/>
      <c r="Q534" s="214"/>
      <c r="R534" s="214"/>
      <c r="S534" s="214"/>
      <c r="T534" s="215"/>
      <c r="AT534" s="209" t="s">
        <v>304</v>
      </c>
      <c r="AU534" s="209" t="s">
        <v>87</v>
      </c>
      <c r="AV534" s="13" t="s">
        <v>87</v>
      </c>
      <c r="AW534" s="13" t="s">
        <v>38</v>
      </c>
      <c r="AX534" s="13" t="s">
        <v>75</v>
      </c>
      <c r="AY534" s="209" t="s">
        <v>178</v>
      </c>
    </row>
    <row r="535" spans="2:65" s="13" customFormat="1">
      <c r="B535" s="208"/>
      <c r="D535" s="194" t="s">
        <v>304</v>
      </c>
      <c r="E535" s="209" t="s">
        <v>5</v>
      </c>
      <c r="F535" s="210" t="s">
        <v>684</v>
      </c>
      <c r="H535" s="211">
        <v>-1.6</v>
      </c>
      <c r="I535" s="212"/>
      <c r="L535" s="208"/>
      <c r="M535" s="213"/>
      <c r="N535" s="214"/>
      <c r="O535" s="214"/>
      <c r="P535" s="214"/>
      <c r="Q535" s="214"/>
      <c r="R535" s="214"/>
      <c r="S535" s="214"/>
      <c r="T535" s="215"/>
      <c r="AT535" s="209" t="s">
        <v>304</v>
      </c>
      <c r="AU535" s="209" t="s">
        <v>87</v>
      </c>
      <c r="AV535" s="13" t="s">
        <v>87</v>
      </c>
      <c r="AW535" s="13" t="s">
        <v>38</v>
      </c>
      <c r="AX535" s="13" t="s">
        <v>75</v>
      </c>
      <c r="AY535" s="209" t="s">
        <v>178</v>
      </c>
    </row>
    <row r="536" spans="2:65" s="12" customFormat="1">
      <c r="B536" s="201"/>
      <c r="D536" s="194" t="s">
        <v>304</v>
      </c>
      <c r="E536" s="202" t="s">
        <v>5</v>
      </c>
      <c r="F536" s="203" t="s">
        <v>2217</v>
      </c>
      <c r="H536" s="202" t="s">
        <v>5</v>
      </c>
      <c r="I536" s="204"/>
      <c r="L536" s="201"/>
      <c r="M536" s="205"/>
      <c r="N536" s="206"/>
      <c r="O536" s="206"/>
      <c r="P536" s="206"/>
      <c r="Q536" s="206"/>
      <c r="R536" s="206"/>
      <c r="S536" s="206"/>
      <c r="T536" s="207"/>
      <c r="AT536" s="202" t="s">
        <v>304</v>
      </c>
      <c r="AU536" s="202" t="s">
        <v>87</v>
      </c>
      <c r="AV536" s="12" t="s">
        <v>82</v>
      </c>
      <c r="AW536" s="12" t="s">
        <v>38</v>
      </c>
      <c r="AX536" s="12" t="s">
        <v>75</v>
      </c>
      <c r="AY536" s="202" t="s">
        <v>178</v>
      </c>
    </row>
    <row r="537" spans="2:65" s="13" customFormat="1">
      <c r="B537" s="208"/>
      <c r="D537" s="194" t="s">
        <v>304</v>
      </c>
      <c r="E537" s="209" t="s">
        <v>5</v>
      </c>
      <c r="F537" s="210" t="s">
        <v>2218</v>
      </c>
      <c r="H537" s="211">
        <v>23.1</v>
      </c>
      <c r="I537" s="212"/>
      <c r="L537" s="208"/>
      <c r="M537" s="213"/>
      <c r="N537" s="214"/>
      <c r="O537" s="214"/>
      <c r="P537" s="214"/>
      <c r="Q537" s="214"/>
      <c r="R537" s="214"/>
      <c r="S537" s="214"/>
      <c r="T537" s="215"/>
      <c r="AT537" s="209" t="s">
        <v>304</v>
      </c>
      <c r="AU537" s="209" t="s">
        <v>87</v>
      </c>
      <c r="AV537" s="13" t="s">
        <v>87</v>
      </c>
      <c r="AW537" s="13" t="s">
        <v>38</v>
      </c>
      <c r="AX537" s="13" t="s">
        <v>75</v>
      </c>
      <c r="AY537" s="209" t="s">
        <v>178</v>
      </c>
    </row>
    <row r="538" spans="2:65" s="13" customFormat="1">
      <c r="B538" s="208"/>
      <c r="D538" s="194" t="s">
        <v>304</v>
      </c>
      <c r="E538" s="209" t="s">
        <v>5</v>
      </c>
      <c r="F538" s="210" t="s">
        <v>2219</v>
      </c>
      <c r="H538" s="211">
        <v>-2.8</v>
      </c>
      <c r="I538" s="212"/>
      <c r="L538" s="208"/>
      <c r="M538" s="213"/>
      <c r="N538" s="214"/>
      <c r="O538" s="214"/>
      <c r="P538" s="214"/>
      <c r="Q538" s="214"/>
      <c r="R538" s="214"/>
      <c r="S538" s="214"/>
      <c r="T538" s="215"/>
      <c r="AT538" s="209" t="s">
        <v>304</v>
      </c>
      <c r="AU538" s="209" t="s">
        <v>87</v>
      </c>
      <c r="AV538" s="13" t="s">
        <v>87</v>
      </c>
      <c r="AW538" s="13" t="s">
        <v>38</v>
      </c>
      <c r="AX538" s="13" t="s">
        <v>75</v>
      </c>
      <c r="AY538" s="209" t="s">
        <v>178</v>
      </c>
    </row>
    <row r="539" spans="2:65" s="12" customFormat="1">
      <c r="B539" s="201"/>
      <c r="D539" s="194" t="s">
        <v>304</v>
      </c>
      <c r="E539" s="202" t="s">
        <v>5</v>
      </c>
      <c r="F539" s="203" t="s">
        <v>2220</v>
      </c>
      <c r="H539" s="202" t="s">
        <v>5</v>
      </c>
      <c r="I539" s="204"/>
      <c r="L539" s="201"/>
      <c r="M539" s="205"/>
      <c r="N539" s="206"/>
      <c r="O539" s="206"/>
      <c r="P539" s="206"/>
      <c r="Q539" s="206"/>
      <c r="R539" s="206"/>
      <c r="S539" s="206"/>
      <c r="T539" s="207"/>
      <c r="AT539" s="202" t="s">
        <v>304</v>
      </c>
      <c r="AU539" s="202" t="s">
        <v>87</v>
      </c>
      <c r="AV539" s="12" t="s">
        <v>82</v>
      </c>
      <c r="AW539" s="12" t="s">
        <v>38</v>
      </c>
      <c r="AX539" s="12" t="s">
        <v>75</v>
      </c>
      <c r="AY539" s="202" t="s">
        <v>178</v>
      </c>
    </row>
    <row r="540" spans="2:65" s="13" customFormat="1">
      <c r="B540" s="208"/>
      <c r="D540" s="194" t="s">
        <v>304</v>
      </c>
      <c r="E540" s="209" t="s">
        <v>5</v>
      </c>
      <c r="F540" s="210" t="s">
        <v>2221</v>
      </c>
      <c r="H540" s="211">
        <v>9.4329999999999998</v>
      </c>
      <c r="I540" s="212"/>
      <c r="L540" s="208"/>
      <c r="M540" s="213"/>
      <c r="N540" s="214"/>
      <c r="O540" s="214"/>
      <c r="P540" s="214"/>
      <c r="Q540" s="214"/>
      <c r="R540" s="214"/>
      <c r="S540" s="214"/>
      <c r="T540" s="215"/>
      <c r="AT540" s="209" t="s">
        <v>304</v>
      </c>
      <c r="AU540" s="209" t="s">
        <v>87</v>
      </c>
      <c r="AV540" s="13" t="s">
        <v>87</v>
      </c>
      <c r="AW540" s="13" t="s">
        <v>38</v>
      </c>
      <c r="AX540" s="13" t="s">
        <v>75</v>
      </c>
      <c r="AY540" s="209" t="s">
        <v>178</v>
      </c>
    </row>
    <row r="541" spans="2:65" s="13" customFormat="1">
      <c r="B541" s="208"/>
      <c r="D541" s="194" t="s">
        <v>304</v>
      </c>
      <c r="E541" s="209" t="s">
        <v>5</v>
      </c>
      <c r="F541" s="210" t="s">
        <v>684</v>
      </c>
      <c r="H541" s="211">
        <v>-1.6</v>
      </c>
      <c r="I541" s="212"/>
      <c r="L541" s="208"/>
      <c r="M541" s="213"/>
      <c r="N541" s="214"/>
      <c r="O541" s="214"/>
      <c r="P541" s="214"/>
      <c r="Q541" s="214"/>
      <c r="R541" s="214"/>
      <c r="S541" s="214"/>
      <c r="T541" s="215"/>
      <c r="AT541" s="209" t="s">
        <v>304</v>
      </c>
      <c r="AU541" s="209" t="s">
        <v>87</v>
      </c>
      <c r="AV541" s="13" t="s">
        <v>87</v>
      </c>
      <c r="AW541" s="13" t="s">
        <v>38</v>
      </c>
      <c r="AX541" s="13" t="s">
        <v>75</v>
      </c>
      <c r="AY541" s="209" t="s">
        <v>178</v>
      </c>
    </row>
    <row r="542" spans="2:65" s="14" customFormat="1">
      <c r="B542" s="216"/>
      <c r="D542" s="194" t="s">
        <v>304</v>
      </c>
      <c r="E542" s="217" t="s">
        <v>5</v>
      </c>
      <c r="F542" s="218" t="s">
        <v>309</v>
      </c>
      <c r="H542" s="219">
        <v>68.373000000000005</v>
      </c>
      <c r="I542" s="220"/>
      <c r="L542" s="216"/>
      <c r="M542" s="221"/>
      <c r="N542" s="222"/>
      <c r="O542" s="222"/>
      <c r="P542" s="222"/>
      <c r="Q542" s="222"/>
      <c r="R542" s="222"/>
      <c r="S542" s="222"/>
      <c r="T542" s="223"/>
      <c r="AT542" s="217" t="s">
        <v>304</v>
      </c>
      <c r="AU542" s="217" t="s">
        <v>87</v>
      </c>
      <c r="AV542" s="14" t="s">
        <v>177</v>
      </c>
      <c r="AW542" s="14" t="s">
        <v>38</v>
      </c>
      <c r="AX542" s="14" t="s">
        <v>82</v>
      </c>
      <c r="AY542" s="217" t="s">
        <v>178</v>
      </c>
    </row>
    <row r="543" spans="2:65" s="1" customFormat="1" ht="16.5" customHeight="1">
      <c r="B543" s="181"/>
      <c r="C543" s="182" t="s">
        <v>835</v>
      </c>
      <c r="D543" s="182" t="s">
        <v>180</v>
      </c>
      <c r="E543" s="183" t="s">
        <v>2222</v>
      </c>
      <c r="F543" s="184" t="s">
        <v>2223</v>
      </c>
      <c r="G543" s="185" t="s">
        <v>302</v>
      </c>
      <c r="H543" s="186">
        <v>334.09</v>
      </c>
      <c r="I543" s="187"/>
      <c r="J543" s="188">
        <f>ROUND(I543*H543,2)</f>
        <v>0</v>
      </c>
      <c r="K543" s="184" t="s">
        <v>1831</v>
      </c>
      <c r="L543" s="42"/>
      <c r="M543" s="189" t="s">
        <v>5</v>
      </c>
      <c r="N543" s="190" t="s">
        <v>46</v>
      </c>
      <c r="O543" s="43"/>
      <c r="P543" s="191">
        <f>O543*H543</f>
        <v>0</v>
      </c>
      <c r="Q543" s="191">
        <v>0.10324999999999999</v>
      </c>
      <c r="R543" s="191">
        <f>Q543*H543</f>
        <v>34.494792499999996</v>
      </c>
      <c r="S543" s="191">
        <v>0</v>
      </c>
      <c r="T543" s="192">
        <f>S543*H543</f>
        <v>0</v>
      </c>
      <c r="AR543" s="25" t="s">
        <v>177</v>
      </c>
      <c r="AT543" s="25" t="s">
        <v>180</v>
      </c>
      <c r="AU543" s="25" t="s">
        <v>87</v>
      </c>
      <c r="AY543" s="25" t="s">
        <v>178</v>
      </c>
      <c r="BE543" s="193">
        <f>IF(N543="základní",J543,0)</f>
        <v>0</v>
      </c>
      <c r="BF543" s="193">
        <f>IF(N543="snížená",J543,0)</f>
        <v>0</v>
      </c>
      <c r="BG543" s="193">
        <f>IF(N543="zákl. přenesená",J543,0)</f>
        <v>0</v>
      </c>
      <c r="BH543" s="193">
        <f>IF(N543="sníž. přenesená",J543,0)</f>
        <v>0</v>
      </c>
      <c r="BI543" s="193">
        <f>IF(N543="nulová",J543,0)</f>
        <v>0</v>
      </c>
      <c r="BJ543" s="25" t="s">
        <v>82</v>
      </c>
      <c r="BK543" s="193">
        <f>ROUND(I543*H543,2)</f>
        <v>0</v>
      </c>
      <c r="BL543" s="25" t="s">
        <v>177</v>
      </c>
      <c r="BM543" s="25" t="s">
        <v>2224</v>
      </c>
    </row>
    <row r="544" spans="2:65" s="12" customFormat="1">
      <c r="B544" s="201"/>
      <c r="D544" s="194" t="s">
        <v>304</v>
      </c>
      <c r="E544" s="202" t="s">
        <v>5</v>
      </c>
      <c r="F544" s="203" t="s">
        <v>2225</v>
      </c>
      <c r="H544" s="202" t="s">
        <v>5</v>
      </c>
      <c r="I544" s="204"/>
      <c r="L544" s="201"/>
      <c r="M544" s="205"/>
      <c r="N544" s="206"/>
      <c r="O544" s="206"/>
      <c r="P544" s="206"/>
      <c r="Q544" s="206"/>
      <c r="R544" s="206"/>
      <c r="S544" s="206"/>
      <c r="T544" s="207"/>
      <c r="AT544" s="202" t="s">
        <v>304</v>
      </c>
      <c r="AU544" s="202" t="s">
        <v>87</v>
      </c>
      <c r="AV544" s="12" t="s">
        <v>82</v>
      </c>
      <c r="AW544" s="12" t="s">
        <v>38</v>
      </c>
      <c r="AX544" s="12" t="s">
        <v>75</v>
      </c>
      <c r="AY544" s="202" t="s">
        <v>178</v>
      </c>
    </row>
    <row r="545" spans="2:51" s="13" customFormat="1">
      <c r="B545" s="208"/>
      <c r="D545" s="194" t="s">
        <v>304</v>
      </c>
      <c r="E545" s="209" t="s">
        <v>5</v>
      </c>
      <c r="F545" s="210" t="s">
        <v>2226</v>
      </c>
      <c r="H545" s="211">
        <v>19.8</v>
      </c>
      <c r="I545" s="212"/>
      <c r="L545" s="208"/>
      <c r="M545" s="213"/>
      <c r="N545" s="214"/>
      <c r="O545" s="214"/>
      <c r="P545" s="214"/>
      <c r="Q545" s="214"/>
      <c r="R545" s="214"/>
      <c r="S545" s="214"/>
      <c r="T545" s="215"/>
      <c r="AT545" s="209" t="s">
        <v>304</v>
      </c>
      <c r="AU545" s="209" t="s">
        <v>87</v>
      </c>
      <c r="AV545" s="13" t="s">
        <v>87</v>
      </c>
      <c r="AW545" s="13" t="s">
        <v>38</v>
      </c>
      <c r="AX545" s="13" t="s">
        <v>75</v>
      </c>
      <c r="AY545" s="209" t="s">
        <v>178</v>
      </c>
    </row>
    <row r="546" spans="2:51" s="13" customFormat="1">
      <c r="B546" s="208"/>
      <c r="D546" s="194" t="s">
        <v>304</v>
      </c>
      <c r="E546" s="209" t="s">
        <v>5</v>
      </c>
      <c r="F546" s="210" t="s">
        <v>1244</v>
      </c>
      <c r="H546" s="211">
        <v>-1.8</v>
      </c>
      <c r="I546" s="212"/>
      <c r="L546" s="208"/>
      <c r="M546" s="213"/>
      <c r="N546" s="214"/>
      <c r="O546" s="214"/>
      <c r="P546" s="214"/>
      <c r="Q546" s="214"/>
      <c r="R546" s="214"/>
      <c r="S546" s="214"/>
      <c r="T546" s="215"/>
      <c r="AT546" s="209" t="s">
        <v>304</v>
      </c>
      <c r="AU546" s="209" t="s">
        <v>87</v>
      </c>
      <c r="AV546" s="13" t="s">
        <v>87</v>
      </c>
      <c r="AW546" s="13" t="s">
        <v>38</v>
      </c>
      <c r="AX546" s="13" t="s">
        <v>75</v>
      </c>
      <c r="AY546" s="209" t="s">
        <v>178</v>
      </c>
    </row>
    <row r="547" spans="2:51" s="13" customFormat="1">
      <c r="B547" s="208"/>
      <c r="D547" s="194" t="s">
        <v>304</v>
      </c>
      <c r="E547" s="209" t="s">
        <v>5</v>
      </c>
      <c r="F547" s="210" t="s">
        <v>2227</v>
      </c>
      <c r="H547" s="211">
        <v>5.4450000000000003</v>
      </c>
      <c r="I547" s="212"/>
      <c r="L547" s="208"/>
      <c r="M547" s="213"/>
      <c r="N547" s="214"/>
      <c r="O547" s="214"/>
      <c r="P547" s="214"/>
      <c r="Q547" s="214"/>
      <c r="R547" s="214"/>
      <c r="S547" s="214"/>
      <c r="T547" s="215"/>
      <c r="AT547" s="209" t="s">
        <v>304</v>
      </c>
      <c r="AU547" s="209" t="s">
        <v>87</v>
      </c>
      <c r="AV547" s="13" t="s">
        <v>87</v>
      </c>
      <c r="AW547" s="13" t="s">
        <v>38</v>
      </c>
      <c r="AX547" s="13" t="s">
        <v>75</v>
      </c>
      <c r="AY547" s="209" t="s">
        <v>178</v>
      </c>
    </row>
    <row r="548" spans="2:51" s="12" customFormat="1">
      <c r="B548" s="201"/>
      <c r="D548" s="194" t="s">
        <v>304</v>
      </c>
      <c r="E548" s="202" t="s">
        <v>5</v>
      </c>
      <c r="F548" s="203" t="s">
        <v>889</v>
      </c>
      <c r="H548" s="202" t="s">
        <v>5</v>
      </c>
      <c r="I548" s="204"/>
      <c r="L548" s="201"/>
      <c r="M548" s="205"/>
      <c r="N548" s="206"/>
      <c r="O548" s="206"/>
      <c r="P548" s="206"/>
      <c r="Q548" s="206"/>
      <c r="R548" s="206"/>
      <c r="S548" s="206"/>
      <c r="T548" s="207"/>
      <c r="AT548" s="202" t="s">
        <v>304</v>
      </c>
      <c r="AU548" s="202" t="s">
        <v>87</v>
      </c>
      <c r="AV548" s="12" t="s">
        <v>82</v>
      </c>
      <c r="AW548" s="12" t="s">
        <v>38</v>
      </c>
      <c r="AX548" s="12" t="s">
        <v>75</v>
      </c>
      <c r="AY548" s="202" t="s">
        <v>178</v>
      </c>
    </row>
    <row r="549" spans="2:51" s="13" customFormat="1">
      <c r="B549" s="208"/>
      <c r="D549" s="194" t="s">
        <v>304</v>
      </c>
      <c r="E549" s="209" t="s">
        <v>5</v>
      </c>
      <c r="F549" s="210" t="s">
        <v>2228</v>
      </c>
      <c r="H549" s="211">
        <v>4.4550000000000001</v>
      </c>
      <c r="I549" s="212"/>
      <c r="L549" s="208"/>
      <c r="M549" s="213"/>
      <c r="N549" s="214"/>
      <c r="O549" s="214"/>
      <c r="P549" s="214"/>
      <c r="Q549" s="214"/>
      <c r="R549" s="214"/>
      <c r="S549" s="214"/>
      <c r="T549" s="215"/>
      <c r="AT549" s="209" t="s">
        <v>304</v>
      </c>
      <c r="AU549" s="209" t="s">
        <v>87</v>
      </c>
      <c r="AV549" s="13" t="s">
        <v>87</v>
      </c>
      <c r="AW549" s="13" t="s">
        <v>38</v>
      </c>
      <c r="AX549" s="13" t="s">
        <v>75</v>
      </c>
      <c r="AY549" s="209" t="s">
        <v>178</v>
      </c>
    </row>
    <row r="550" spans="2:51" s="13" customFormat="1">
      <c r="B550" s="208"/>
      <c r="D550" s="194" t="s">
        <v>304</v>
      </c>
      <c r="E550" s="209" t="s">
        <v>5</v>
      </c>
      <c r="F550" s="210" t="s">
        <v>684</v>
      </c>
      <c r="H550" s="211">
        <v>-1.6</v>
      </c>
      <c r="I550" s="212"/>
      <c r="L550" s="208"/>
      <c r="M550" s="213"/>
      <c r="N550" s="214"/>
      <c r="O550" s="214"/>
      <c r="P550" s="214"/>
      <c r="Q550" s="214"/>
      <c r="R550" s="214"/>
      <c r="S550" s="214"/>
      <c r="T550" s="215"/>
      <c r="AT550" s="209" t="s">
        <v>304</v>
      </c>
      <c r="AU550" s="209" t="s">
        <v>87</v>
      </c>
      <c r="AV550" s="13" t="s">
        <v>87</v>
      </c>
      <c r="AW550" s="13" t="s">
        <v>38</v>
      </c>
      <c r="AX550" s="13" t="s">
        <v>75</v>
      </c>
      <c r="AY550" s="209" t="s">
        <v>178</v>
      </c>
    </row>
    <row r="551" spans="2:51" s="12" customFormat="1">
      <c r="B551" s="201"/>
      <c r="D551" s="194" t="s">
        <v>304</v>
      </c>
      <c r="E551" s="202" t="s">
        <v>5</v>
      </c>
      <c r="F551" s="203" t="s">
        <v>577</v>
      </c>
      <c r="H551" s="202" t="s">
        <v>5</v>
      </c>
      <c r="I551" s="204"/>
      <c r="L551" s="201"/>
      <c r="M551" s="205"/>
      <c r="N551" s="206"/>
      <c r="O551" s="206"/>
      <c r="P551" s="206"/>
      <c r="Q551" s="206"/>
      <c r="R551" s="206"/>
      <c r="S551" s="206"/>
      <c r="T551" s="207"/>
      <c r="AT551" s="202" t="s">
        <v>304</v>
      </c>
      <c r="AU551" s="202" t="s">
        <v>87</v>
      </c>
      <c r="AV551" s="12" t="s">
        <v>82</v>
      </c>
      <c r="AW551" s="12" t="s">
        <v>38</v>
      </c>
      <c r="AX551" s="12" t="s">
        <v>75</v>
      </c>
      <c r="AY551" s="202" t="s">
        <v>178</v>
      </c>
    </row>
    <row r="552" spans="2:51" s="13" customFormat="1">
      <c r="B552" s="208"/>
      <c r="D552" s="194" t="s">
        <v>304</v>
      </c>
      <c r="E552" s="209" t="s">
        <v>5</v>
      </c>
      <c r="F552" s="210" t="s">
        <v>2229</v>
      </c>
      <c r="H552" s="211">
        <v>17.489999999999998</v>
      </c>
      <c r="I552" s="212"/>
      <c r="L552" s="208"/>
      <c r="M552" s="213"/>
      <c r="N552" s="214"/>
      <c r="O552" s="214"/>
      <c r="P552" s="214"/>
      <c r="Q552" s="214"/>
      <c r="R552" s="214"/>
      <c r="S552" s="214"/>
      <c r="T552" s="215"/>
      <c r="AT552" s="209" t="s">
        <v>304</v>
      </c>
      <c r="AU552" s="209" t="s">
        <v>87</v>
      </c>
      <c r="AV552" s="13" t="s">
        <v>87</v>
      </c>
      <c r="AW552" s="13" t="s">
        <v>38</v>
      </c>
      <c r="AX552" s="13" t="s">
        <v>75</v>
      </c>
      <c r="AY552" s="209" t="s">
        <v>178</v>
      </c>
    </row>
    <row r="553" spans="2:51" s="12" customFormat="1">
      <c r="B553" s="201"/>
      <c r="D553" s="194" t="s">
        <v>304</v>
      </c>
      <c r="E553" s="202" t="s">
        <v>5</v>
      </c>
      <c r="F553" s="203" t="s">
        <v>600</v>
      </c>
      <c r="H553" s="202" t="s">
        <v>5</v>
      </c>
      <c r="I553" s="204"/>
      <c r="L553" s="201"/>
      <c r="M553" s="205"/>
      <c r="N553" s="206"/>
      <c r="O553" s="206"/>
      <c r="P553" s="206"/>
      <c r="Q553" s="206"/>
      <c r="R553" s="206"/>
      <c r="S553" s="206"/>
      <c r="T553" s="207"/>
      <c r="AT553" s="202" t="s">
        <v>304</v>
      </c>
      <c r="AU553" s="202" t="s">
        <v>87</v>
      </c>
      <c r="AV553" s="12" t="s">
        <v>82</v>
      </c>
      <c r="AW553" s="12" t="s">
        <v>38</v>
      </c>
      <c r="AX553" s="12" t="s">
        <v>75</v>
      </c>
      <c r="AY553" s="202" t="s">
        <v>178</v>
      </c>
    </row>
    <row r="554" spans="2:51" s="13" customFormat="1">
      <c r="B554" s="208"/>
      <c r="D554" s="194" t="s">
        <v>304</v>
      </c>
      <c r="E554" s="209" t="s">
        <v>5</v>
      </c>
      <c r="F554" s="210" t="s">
        <v>2230</v>
      </c>
      <c r="H554" s="211">
        <v>21.45</v>
      </c>
      <c r="I554" s="212"/>
      <c r="L554" s="208"/>
      <c r="M554" s="213"/>
      <c r="N554" s="214"/>
      <c r="O554" s="214"/>
      <c r="P554" s="214"/>
      <c r="Q554" s="214"/>
      <c r="R554" s="214"/>
      <c r="S554" s="214"/>
      <c r="T554" s="215"/>
      <c r="AT554" s="209" t="s">
        <v>304</v>
      </c>
      <c r="AU554" s="209" t="s">
        <v>87</v>
      </c>
      <c r="AV554" s="13" t="s">
        <v>87</v>
      </c>
      <c r="AW554" s="13" t="s">
        <v>38</v>
      </c>
      <c r="AX554" s="13" t="s">
        <v>75</v>
      </c>
      <c r="AY554" s="209" t="s">
        <v>178</v>
      </c>
    </row>
    <row r="555" spans="2:51" s="12" customFormat="1">
      <c r="B555" s="201"/>
      <c r="D555" s="194" t="s">
        <v>304</v>
      </c>
      <c r="E555" s="202" t="s">
        <v>5</v>
      </c>
      <c r="F555" s="203" t="s">
        <v>743</v>
      </c>
      <c r="H555" s="202" t="s">
        <v>5</v>
      </c>
      <c r="I555" s="204"/>
      <c r="L555" s="201"/>
      <c r="M555" s="205"/>
      <c r="N555" s="206"/>
      <c r="O555" s="206"/>
      <c r="P555" s="206"/>
      <c r="Q555" s="206"/>
      <c r="R555" s="206"/>
      <c r="S555" s="206"/>
      <c r="T555" s="207"/>
      <c r="AT555" s="202" t="s">
        <v>304</v>
      </c>
      <c r="AU555" s="202" t="s">
        <v>87</v>
      </c>
      <c r="AV555" s="12" t="s">
        <v>82</v>
      </c>
      <c r="AW555" s="12" t="s">
        <v>38</v>
      </c>
      <c r="AX555" s="12" t="s">
        <v>75</v>
      </c>
      <c r="AY555" s="202" t="s">
        <v>178</v>
      </c>
    </row>
    <row r="556" spans="2:51" s="13" customFormat="1">
      <c r="B556" s="208"/>
      <c r="D556" s="194" t="s">
        <v>304</v>
      </c>
      <c r="E556" s="209" t="s">
        <v>5</v>
      </c>
      <c r="F556" s="210" t="s">
        <v>2231</v>
      </c>
      <c r="H556" s="211">
        <v>6.3449999999999998</v>
      </c>
      <c r="I556" s="212"/>
      <c r="L556" s="208"/>
      <c r="M556" s="213"/>
      <c r="N556" s="214"/>
      <c r="O556" s="214"/>
      <c r="P556" s="214"/>
      <c r="Q556" s="214"/>
      <c r="R556" s="214"/>
      <c r="S556" s="214"/>
      <c r="T556" s="215"/>
      <c r="AT556" s="209" t="s">
        <v>304</v>
      </c>
      <c r="AU556" s="209" t="s">
        <v>87</v>
      </c>
      <c r="AV556" s="13" t="s">
        <v>87</v>
      </c>
      <c r="AW556" s="13" t="s">
        <v>38</v>
      </c>
      <c r="AX556" s="13" t="s">
        <v>75</v>
      </c>
      <c r="AY556" s="209" t="s">
        <v>178</v>
      </c>
    </row>
    <row r="557" spans="2:51" s="12" customFormat="1">
      <c r="B557" s="201"/>
      <c r="D557" s="194" t="s">
        <v>304</v>
      </c>
      <c r="E557" s="202" t="s">
        <v>5</v>
      </c>
      <c r="F557" s="203" t="s">
        <v>2232</v>
      </c>
      <c r="H557" s="202" t="s">
        <v>5</v>
      </c>
      <c r="I557" s="204"/>
      <c r="L557" s="201"/>
      <c r="M557" s="205"/>
      <c r="N557" s="206"/>
      <c r="O557" s="206"/>
      <c r="P557" s="206"/>
      <c r="Q557" s="206"/>
      <c r="R557" s="206"/>
      <c r="S557" s="206"/>
      <c r="T557" s="207"/>
      <c r="AT557" s="202" t="s">
        <v>304</v>
      </c>
      <c r="AU557" s="202" t="s">
        <v>87</v>
      </c>
      <c r="AV557" s="12" t="s">
        <v>82</v>
      </c>
      <c r="AW557" s="12" t="s">
        <v>38</v>
      </c>
      <c r="AX557" s="12" t="s">
        <v>75</v>
      </c>
      <c r="AY557" s="202" t="s">
        <v>178</v>
      </c>
    </row>
    <row r="558" spans="2:51" s="13" customFormat="1">
      <c r="B558" s="208"/>
      <c r="D558" s="194" t="s">
        <v>304</v>
      </c>
      <c r="E558" s="209" t="s">
        <v>5</v>
      </c>
      <c r="F558" s="210" t="s">
        <v>2233</v>
      </c>
      <c r="H558" s="211">
        <v>29.864999999999998</v>
      </c>
      <c r="I558" s="212"/>
      <c r="L558" s="208"/>
      <c r="M558" s="213"/>
      <c r="N558" s="214"/>
      <c r="O558" s="214"/>
      <c r="P558" s="214"/>
      <c r="Q558" s="214"/>
      <c r="R558" s="214"/>
      <c r="S558" s="214"/>
      <c r="T558" s="215"/>
      <c r="AT558" s="209" t="s">
        <v>304</v>
      </c>
      <c r="AU558" s="209" t="s">
        <v>87</v>
      </c>
      <c r="AV558" s="13" t="s">
        <v>87</v>
      </c>
      <c r="AW558" s="13" t="s">
        <v>38</v>
      </c>
      <c r="AX558" s="13" t="s">
        <v>75</v>
      </c>
      <c r="AY558" s="209" t="s">
        <v>178</v>
      </c>
    </row>
    <row r="559" spans="2:51" s="13" customFormat="1">
      <c r="B559" s="208"/>
      <c r="D559" s="194" t="s">
        <v>304</v>
      </c>
      <c r="E559" s="209" t="s">
        <v>5</v>
      </c>
      <c r="F559" s="210" t="s">
        <v>2234</v>
      </c>
      <c r="H559" s="211">
        <v>-4.2</v>
      </c>
      <c r="I559" s="212"/>
      <c r="L559" s="208"/>
      <c r="M559" s="213"/>
      <c r="N559" s="214"/>
      <c r="O559" s="214"/>
      <c r="P559" s="214"/>
      <c r="Q559" s="214"/>
      <c r="R559" s="214"/>
      <c r="S559" s="214"/>
      <c r="T559" s="215"/>
      <c r="AT559" s="209" t="s">
        <v>304</v>
      </c>
      <c r="AU559" s="209" t="s">
        <v>87</v>
      </c>
      <c r="AV559" s="13" t="s">
        <v>87</v>
      </c>
      <c r="AW559" s="13" t="s">
        <v>38</v>
      </c>
      <c r="AX559" s="13" t="s">
        <v>75</v>
      </c>
      <c r="AY559" s="209" t="s">
        <v>178</v>
      </c>
    </row>
    <row r="560" spans="2:51" s="13" customFormat="1">
      <c r="B560" s="208"/>
      <c r="D560" s="194" t="s">
        <v>304</v>
      </c>
      <c r="E560" s="209" t="s">
        <v>5</v>
      </c>
      <c r="F560" s="210" t="s">
        <v>2235</v>
      </c>
      <c r="H560" s="211">
        <v>7.26</v>
      </c>
      <c r="I560" s="212"/>
      <c r="L560" s="208"/>
      <c r="M560" s="213"/>
      <c r="N560" s="214"/>
      <c r="O560" s="214"/>
      <c r="P560" s="214"/>
      <c r="Q560" s="214"/>
      <c r="R560" s="214"/>
      <c r="S560" s="214"/>
      <c r="T560" s="215"/>
      <c r="AT560" s="209" t="s">
        <v>304</v>
      </c>
      <c r="AU560" s="209" t="s">
        <v>87</v>
      </c>
      <c r="AV560" s="13" t="s">
        <v>87</v>
      </c>
      <c r="AW560" s="13" t="s">
        <v>38</v>
      </c>
      <c r="AX560" s="13" t="s">
        <v>75</v>
      </c>
      <c r="AY560" s="209" t="s">
        <v>178</v>
      </c>
    </row>
    <row r="561" spans="2:51" s="12" customFormat="1">
      <c r="B561" s="201"/>
      <c r="D561" s="194" t="s">
        <v>304</v>
      </c>
      <c r="E561" s="202" t="s">
        <v>5</v>
      </c>
      <c r="F561" s="203" t="s">
        <v>2236</v>
      </c>
      <c r="H561" s="202" t="s">
        <v>5</v>
      </c>
      <c r="I561" s="204"/>
      <c r="L561" s="201"/>
      <c r="M561" s="205"/>
      <c r="N561" s="206"/>
      <c r="O561" s="206"/>
      <c r="P561" s="206"/>
      <c r="Q561" s="206"/>
      <c r="R561" s="206"/>
      <c r="S561" s="206"/>
      <c r="T561" s="207"/>
      <c r="AT561" s="202" t="s">
        <v>304</v>
      </c>
      <c r="AU561" s="202" t="s">
        <v>87</v>
      </c>
      <c r="AV561" s="12" t="s">
        <v>82</v>
      </c>
      <c r="AW561" s="12" t="s">
        <v>38</v>
      </c>
      <c r="AX561" s="12" t="s">
        <v>75</v>
      </c>
      <c r="AY561" s="202" t="s">
        <v>178</v>
      </c>
    </row>
    <row r="562" spans="2:51" s="13" customFormat="1">
      <c r="B562" s="208"/>
      <c r="D562" s="194" t="s">
        <v>304</v>
      </c>
      <c r="E562" s="209" t="s">
        <v>5</v>
      </c>
      <c r="F562" s="210" t="s">
        <v>2237</v>
      </c>
      <c r="H562" s="211">
        <v>11.88</v>
      </c>
      <c r="I562" s="212"/>
      <c r="L562" s="208"/>
      <c r="M562" s="213"/>
      <c r="N562" s="214"/>
      <c r="O562" s="214"/>
      <c r="P562" s="214"/>
      <c r="Q562" s="214"/>
      <c r="R562" s="214"/>
      <c r="S562" s="214"/>
      <c r="T562" s="215"/>
      <c r="AT562" s="209" t="s">
        <v>304</v>
      </c>
      <c r="AU562" s="209" t="s">
        <v>87</v>
      </c>
      <c r="AV562" s="13" t="s">
        <v>87</v>
      </c>
      <c r="AW562" s="13" t="s">
        <v>38</v>
      </c>
      <c r="AX562" s="13" t="s">
        <v>75</v>
      </c>
      <c r="AY562" s="209" t="s">
        <v>178</v>
      </c>
    </row>
    <row r="563" spans="2:51" s="13" customFormat="1">
      <c r="B563" s="208"/>
      <c r="D563" s="194" t="s">
        <v>304</v>
      </c>
      <c r="E563" s="209" t="s">
        <v>5</v>
      </c>
      <c r="F563" s="210" t="s">
        <v>1244</v>
      </c>
      <c r="H563" s="211">
        <v>-1.8</v>
      </c>
      <c r="I563" s="212"/>
      <c r="L563" s="208"/>
      <c r="M563" s="213"/>
      <c r="N563" s="214"/>
      <c r="O563" s="214"/>
      <c r="P563" s="214"/>
      <c r="Q563" s="214"/>
      <c r="R563" s="214"/>
      <c r="S563" s="214"/>
      <c r="T563" s="215"/>
      <c r="AT563" s="209" t="s">
        <v>304</v>
      </c>
      <c r="AU563" s="209" t="s">
        <v>87</v>
      </c>
      <c r="AV563" s="13" t="s">
        <v>87</v>
      </c>
      <c r="AW563" s="13" t="s">
        <v>38</v>
      </c>
      <c r="AX563" s="13" t="s">
        <v>75</v>
      </c>
      <c r="AY563" s="209" t="s">
        <v>178</v>
      </c>
    </row>
    <row r="564" spans="2:51" s="12" customFormat="1">
      <c r="B564" s="201"/>
      <c r="D564" s="194" t="s">
        <v>304</v>
      </c>
      <c r="E564" s="202" t="s">
        <v>5</v>
      </c>
      <c r="F564" s="203" t="s">
        <v>2238</v>
      </c>
      <c r="H564" s="202" t="s">
        <v>5</v>
      </c>
      <c r="I564" s="204"/>
      <c r="L564" s="201"/>
      <c r="M564" s="205"/>
      <c r="N564" s="206"/>
      <c r="O564" s="206"/>
      <c r="P564" s="206"/>
      <c r="Q564" s="206"/>
      <c r="R564" s="206"/>
      <c r="S564" s="206"/>
      <c r="T564" s="207"/>
      <c r="AT564" s="202" t="s">
        <v>304</v>
      </c>
      <c r="AU564" s="202" t="s">
        <v>87</v>
      </c>
      <c r="AV564" s="12" t="s">
        <v>82</v>
      </c>
      <c r="AW564" s="12" t="s">
        <v>38</v>
      </c>
      <c r="AX564" s="12" t="s">
        <v>75</v>
      </c>
      <c r="AY564" s="202" t="s">
        <v>178</v>
      </c>
    </row>
    <row r="565" spans="2:51" s="13" customFormat="1">
      <c r="B565" s="208"/>
      <c r="D565" s="194" t="s">
        <v>304</v>
      </c>
      <c r="E565" s="209" t="s">
        <v>5</v>
      </c>
      <c r="F565" s="210" t="s">
        <v>2239</v>
      </c>
      <c r="H565" s="211">
        <v>4.29</v>
      </c>
      <c r="I565" s="212"/>
      <c r="L565" s="208"/>
      <c r="M565" s="213"/>
      <c r="N565" s="214"/>
      <c r="O565" s="214"/>
      <c r="P565" s="214"/>
      <c r="Q565" s="214"/>
      <c r="R565" s="214"/>
      <c r="S565" s="214"/>
      <c r="T565" s="215"/>
      <c r="AT565" s="209" t="s">
        <v>304</v>
      </c>
      <c r="AU565" s="209" t="s">
        <v>87</v>
      </c>
      <c r="AV565" s="13" t="s">
        <v>87</v>
      </c>
      <c r="AW565" s="13" t="s">
        <v>38</v>
      </c>
      <c r="AX565" s="13" t="s">
        <v>75</v>
      </c>
      <c r="AY565" s="209" t="s">
        <v>178</v>
      </c>
    </row>
    <row r="566" spans="2:51" s="13" customFormat="1">
      <c r="B566" s="208"/>
      <c r="D566" s="194" t="s">
        <v>304</v>
      </c>
      <c r="E566" s="209" t="s">
        <v>5</v>
      </c>
      <c r="F566" s="210" t="s">
        <v>5</v>
      </c>
      <c r="H566" s="211">
        <v>0</v>
      </c>
      <c r="I566" s="212"/>
      <c r="L566" s="208"/>
      <c r="M566" s="213"/>
      <c r="N566" s="214"/>
      <c r="O566" s="214"/>
      <c r="P566" s="214"/>
      <c r="Q566" s="214"/>
      <c r="R566" s="214"/>
      <c r="S566" s="214"/>
      <c r="T566" s="215"/>
      <c r="AT566" s="209" t="s">
        <v>304</v>
      </c>
      <c r="AU566" s="209" t="s">
        <v>87</v>
      </c>
      <c r="AV566" s="13" t="s">
        <v>87</v>
      </c>
      <c r="AW566" s="13" t="s">
        <v>6</v>
      </c>
      <c r="AX566" s="13" t="s">
        <v>75</v>
      </c>
      <c r="AY566" s="209" t="s">
        <v>178</v>
      </c>
    </row>
    <row r="567" spans="2:51" s="12" customFormat="1">
      <c r="B567" s="201"/>
      <c r="D567" s="194" t="s">
        <v>304</v>
      </c>
      <c r="E567" s="202" t="s">
        <v>5</v>
      </c>
      <c r="F567" s="203" t="s">
        <v>808</v>
      </c>
      <c r="H567" s="202" t="s">
        <v>5</v>
      </c>
      <c r="I567" s="204"/>
      <c r="L567" s="201"/>
      <c r="M567" s="205"/>
      <c r="N567" s="206"/>
      <c r="O567" s="206"/>
      <c r="P567" s="206"/>
      <c r="Q567" s="206"/>
      <c r="R567" s="206"/>
      <c r="S567" s="206"/>
      <c r="T567" s="207"/>
      <c r="AT567" s="202" t="s">
        <v>304</v>
      </c>
      <c r="AU567" s="202" t="s">
        <v>87</v>
      </c>
      <c r="AV567" s="12" t="s">
        <v>82</v>
      </c>
      <c r="AW567" s="12" t="s">
        <v>38</v>
      </c>
      <c r="AX567" s="12" t="s">
        <v>75</v>
      </c>
      <c r="AY567" s="202" t="s">
        <v>178</v>
      </c>
    </row>
    <row r="568" spans="2:51" s="13" customFormat="1">
      <c r="B568" s="208"/>
      <c r="D568" s="194" t="s">
        <v>304</v>
      </c>
      <c r="E568" s="209" t="s">
        <v>5</v>
      </c>
      <c r="F568" s="210" t="s">
        <v>2240</v>
      </c>
      <c r="H568" s="211">
        <v>14.823</v>
      </c>
      <c r="I568" s="212"/>
      <c r="L568" s="208"/>
      <c r="M568" s="213"/>
      <c r="N568" s="214"/>
      <c r="O568" s="214"/>
      <c r="P568" s="214"/>
      <c r="Q568" s="214"/>
      <c r="R568" s="214"/>
      <c r="S568" s="214"/>
      <c r="T568" s="215"/>
      <c r="AT568" s="209" t="s">
        <v>304</v>
      </c>
      <c r="AU568" s="209" t="s">
        <v>87</v>
      </c>
      <c r="AV568" s="13" t="s">
        <v>87</v>
      </c>
      <c r="AW568" s="13" t="s">
        <v>38</v>
      </c>
      <c r="AX568" s="13" t="s">
        <v>75</v>
      </c>
      <c r="AY568" s="209" t="s">
        <v>178</v>
      </c>
    </row>
    <row r="569" spans="2:51" s="12" customFormat="1">
      <c r="B569" s="201"/>
      <c r="D569" s="194" t="s">
        <v>304</v>
      </c>
      <c r="E569" s="202" t="s">
        <v>5</v>
      </c>
      <c r="F569" s="203" t="s">
        <v>581</v>
      </c>
      <c r="H569" s="202" t="s">
        <v>5</v>
      </c>
      <c r="I569" s="204"/>
      <c r="L569" s="201"/>
      <c r="M569" s="205"/>
      <c r="N569" s="206"/>
      <c r="O569" s="206"/>
      <c r="P569" s="206"/>
      <c r="Q569" s="206"/>
      <c r="R569" s="206"/>
      <c r="S569" s="206"/>
      <c r="T569" s="207"/>
      <c r="AT569" s="202" t="s">
        <v>304</v>
      </c>
      <c r="AU569" s="202" t="s">
        <v>87</v>
      </c>
      <c r="AV569" s="12" t="s">
        <v>82</v>
      </c>
      <c r="AW569" s="12" t="s">
        <v>38</v>
      </c>
      <c r="AX569" s="12" t="s">
        <v>75</v>
      </c>
      <c r="AY569" s="202" t="s">
        <v>178</v>
      </c>
    </row>
    <row r="570" spans="2:51" s="13" customFormat="1">
      <c r="B570" s="208"/>
      <c r="D570" s="194" t="s">
        <v>304</v>
      </c>
      <c r="E570" s="209" t="s">
        <v>5</v>
      </c>
      <c r="F570" s="210" t="s">
        <v>2241</v>
      </c>
      <c r="H570" s="211">
        <v>4.0430000000000001</v>
      </c>
      <c r="I570" s="212"/>
      <c r="L570" s="208"/>
      <c r="M570" s="213"/>
      <c r="N570" s="214"/>
      <c r="O570" s="214"/>
      <c r="P570" s="214"/>
      <c r="Q570" s="214"/>
      <c r="R570" s="214"/>
      <c r="S570" s="214"/>
      <c r="T570" s="215"/>
      <c r="AT570" s="209" t="s">
        <v>304</v>
      </c>
      <c r="AU570" s="209" t="s">
        <v>87</v>
      </c>
      <c r="AV570" s="13" t="s">
        <v>87</v>
      </c>
      <c r="AW570" s="13" t="s">
        <v>38</v>
      </c>
      <c r="AX570" s="13" t="s">
        <v>75</v>
      </c>
      <c r="AY570" s="209" t="s">
        <v>178</v>
      </c>
    </row>
    <row r="571" spans="2:51" s="12" customFormat="1">
      <c r="B571" s="201"/>
      <c r="D571" s="194" t="s">
        <v>304</v>
      </c>
      <c r="E571" s="202" t="s">
        <v>5</v>
      </c>
      <c r="F571" s="203" t="s">
        <v>794</v>
      </c>
      <c r="H571" s="202" t="s">
        <v>5</v>
      </c>
      <c r="I571" s="204"/>
      <c r="L571" s="201"/>
      <c r="M571" s="205"/>
      <c r="N571" s="206"/>
      <c r="O571" s="206"/>
      <c r="P571" s="206"/>
      <c r="Q571" s="206"/>
      <c r="R571" s="206"/>
      <c r="S571" s="206"/>
      <c r="T571" s="207"/>
      <c r="AT571" s="202" t="s">
        <v>304</v>
      </c>
      <c r="AU571" s="202" t="s">
        <v>87</v>
      </c>
      <c r="AV571" s="12" t="s">
        <v>82</v>
      </c>
      <c r="AW571" s="12" t="s">
        <v>38</v>
      </c>
      <c r="AX571" s="12" t="s">
        <v>75</v>
      </c>
      <c r="AY571" s="202" t="s">
        <v>178</v>
      </c>
    </row>
    <row r="572" spans="2:51" s="13" customFormat="1">
      <c r="B572" s="208"/>
      <c r="D572" s="194" t="s">
        <v>304</v>
      </c>
      <c r="E572" s="209" t="s">
        <v>5</v>
      </c>
      <c r="F572" s="210" t="s">
        <v>2242</v>
      </c>
      <c r="H572" s="211">
        <v>5.1980000000000004</v>
      </c>
      <c r="I572" s="212"/>
      <c r="L572" s="208"/>
      <c r="M572" s="213"/>
      <c r="N572" s="214"/>
      <c r="O572" s="214"/>
      <c r="P572" s="214"/>
      <c r="Q572" s="214"/>
      <c r="R572" s="214"/>
      <c r="S572" s="214"/>
      <c r="T572" s="215"/>
      <c r="AT572" s="209" t="s">
        <v>304</v>
      </c>
      <c r="AU572" s="209" t="s">
        <v>87</v>
      </c>
      <c r="AV572" s="13" t="s">
        <v>87</v>
      </c>
      <c r="AW572" s="13" t="s">
        <v>38</v>
      </c>
      <c r="AX572" s="13" t="s">
        <v>75</v>
      </c>
      <c r="AY572" s="209" t="s">
        <v>178</v>
      </c>
    </row>
    <row r="573" spans="2:51" s="12" customFormat="1">
      <c r="B573" s="201"/>
      <c r="D573" s="194" t="s">
        <v>304</v>
      </c>
      <c r="E573" s="202" t="s">
        <v>5</v>
      </c>
      <c r="F573" s="203" t="s">
        <v>754</v>
      </c>
      <c r="H573" s="202" t="s">
        <v>5</v>
      </c>
      <c r="I573" s="204"/>
      <c r="L573" s="201"/>
      <c r="M573" s="205"/>
      <c r="N573" s="206"/>
      <c r="O573" s="206"/>
      <c r="P573" s="206"/>
      <c r="Q573" s="206"/>
      <c r="R573" s="206"/>
      <c r="S573" s="206"/>
      <c r="T573" s="207"/>
      <c r="AT573" s="202" t="s">
        <v>304</v>
      </c>
      <c r="AU573" s="202" t="s">
        <v>87</v>
      </c>
      <c r="AV573" s="12" t="s">
        <v>82</v>
      </c>
      <c r="AW573" s="12" t="s">
        <v>38</v>
      </c>
      <c r="AX573" s="12" t="s">
        <v>75</v>
      </c>
      <c r="AY573" s="202" t="s">
        <v>178</v>
      </c>
    </row>
    <row r="574" spans="2:51" s="13" customFormat="1">
      <c r="B574" s="208"/>
      <c r="D574" s="194" t="s">
        <v>304</v>
      </c>
      <c r="E574" s="209" t="s">
        <v>5</v>
      </c>
      <c r="F574" s="210" t="s">
        <v>2243</v>
      </c>
      <c r="H574" s="211">
        <v>9.4499999999999993</v>
      </c>
      <c r="I574" s="212"/>
      <c r="L574" s="208"/>
      <c r="M574" s="213"/>
      <c r="N574" s="214"/>
      <c r="O574" s="214"/>
      <c r="P574" s="214"/>
      <c r="Q574" s="214"/>
      <c r="R574" s="214"/>
      <c r="S574" s="214"/>
      <c r="T574" s="215"/>
      <c r="AT574" s="209" t="s">
        <v>304</v>
      </c>
      <c r="AU574" s="209" t="s">
        <v>87</v>
      </c>
      <c r="AV574" s="13" t="s">
        <v>87</v>
      </c>
      <c r="AW574" s="13" t="s">
        <v>38</v>
      </c>
      <c r="AX574" s="13" t="s">
        <v>75</v>
      </c>
      <c r="AY574" s="209" t="s">
        <v>178</v>
      </c>
    </row>
    <row r="575" spans="2:51" s="12" customFormat="1">
      <c r="B575" s="201"/>
      <c r="D575" s="194" t="s">
        <v>304</v>
      </c>
      <c r="E575" s="202" t="s">
        <v>5</v>
      </c>
      <c r="F575" s="203" t="s">
        <v>2244</v>
      </c>
      <c r="H575" s="202" t="s">
        <v>5</v>
      </c>
      <c r="I575" s="204"/>
      <c r="L575" s="201"/>
      <c r="M575" s="205"/>
      <c r="N575" s="206"/>
      <c r="O575" s="206"/>
      <c r="P575" s="206"/>
      <c r="Q575" s="206"/>
      <c r="R575" s="206"/>
      <c r="S575" s="206"/>
      <c r="T575" s="207"/>
      <c r="AT575" s="202" t="s">
        <v>304</v>
      </c>
      <c r="AU575" s="202" t="s">
        <v>87</v>
      </c>
      <c r="AV575" s="12" t="s">
        <v>82</v>
      </c>
      <c r="AW575" s="12" t="s">
        <v>38</v>
      </c>
      <c r="AX575" s="12" t="s">
        <v>75</v>
      </c>
      <c r="AY575" s="202" t="s">
        <v>178</v>
      </c>
    </row>
    <row r="576" spans="2:51" s="13" customFormat="1">
      <c r="B576" s="208"/>
      <c r="D576" s="194" t="s">
        <v>304</v>
      </c>
      <c r="E576" s="209" t="s">
        <v>5</v>
      </c>
      <c r="F576" s="210" t="s">
        <v>2245</v>
      </c>
      <c r="H576" s="211">
        <v>34.073</v>
      </c>
      <c r="I576" s="212"/>
      <c r="L576" s="208"/>
      <c r="M576" s="213"/>
      <c r="N576" s="214"/>
      <c r="O576" s="214"/>
      <c r="P576" s="214"/>
      <c r="Q576" s="214"/>
      <c r="R576" s="214"/>
      <c r="S576" s="214"/>
      <c r="T576" s="215"/>
      <c r="AT576" s="209" t="s">
        <v>304</v>
      </c>
      <c r="AU576" s="209" t="s">
        <v>87</v>
      </c>
      <c r="AV576" s="13" t="s">
        <v>87</v>
      </c>
      <c r="AW576" s="13" t="s">
        <v>38</v>
      </c>
      <c r="AX576" s="13" t="s">
        <v>75</v>
      </c>
      <c r="AY576" s="209" t="s">
        <v>178</v>
      </c>
    </row>
    <row r="577" spans="2:51" s="13" customFormat="1">
      <c r="B577" s="208"/>
      <c r="D577" s="194" t="s">
        <v>304</v>
      </c>
      <c r="E577" s="209" t="s">
        <v>5</v>
      </c>
      <c r="F577" s="210" t="s">
        <v>2246</v>
      </c>
      <c r="H577" s="211">
        <v>-3.2</v>
      </c>
      <c r="I577" s="212"/>
      <c r="L577" s="208"/>
      <c r="M577" s="213"/>
      <c r="N577" s="214"/>
      <c r="O577" s="214"/>
      <c r="P577" s="214"/>
      <c r="Q577" s="214"/>
      <c r="R577" s="214"/>
      <c r="S577" s="214"/>
      <c r="T577" s="215"/>
      <c r="AT577" s="209" t="s">
        <v>304</v>
      </c>
      <c r="AU577" s="209" t="s">
        <v>87</v>
      </c>
      <c r="AV577" s="13" t="s">
        <v>87</v>
      </c>
      <c r="AW577" s="13" t="s">
        <v>38</v>
      </c>
      <c r="AX577" s="13" t="s">
        <v>75</v>
      </c>
      <c r="AY577" s="209" t="s">
        <v>178</v>
      </c>
    </row>
    <row r="578" spans="2:51" s="12" customFormat="1">
      <c r="B578" s="201"/>
      <c r="D578" s="194" t="s">
        <v>304</v>
      </c>
      <c r="E578" s="202" t="s">
        <v>5</v>
      </c>
      <c r="F578" s="203" t="s">
        <v>804</v>
      </c>
      <c r="H578" s="202" t="s">
        <v>5</v>
      </c>
      <c r="I578" s="204"/>
      <c r="L578" s="201"/>
      <c r="M578" s="205"/>
      <c r="N578" s="206"/>
      <c r="O578" s="206"/>
      <c r="P578" s="206"/>
      <c r="Q578" s="206"/>
      <c r="R578" s="206"/>
      <c r="S578" s="206"/>
      <c r="T578" s="207"/>
      <c r="AT578" s="202" t="s">
        <v>304</v>
      </c>
      <c r="AU578" s="202" t="s">
        <v>87</v>
      </c>
      <c r="AV578" s="12" t="s">
        <v>82</v>
      </c>
      <c r="AW578" s="12" t="s">
        <v>38</v>
      </c>
      <c r="AX578" s="12" t="s">
        <v>75</v>
      </c>
      <c r="AY578" s="202" t="s">
        <v>178</v>
      </c>
    </row>
    <row r="579" spans="2:51" s="13" customFormat="1">
      <c r="B579" s="208"/>
      <c r="D579" s="194" t="s">
        <v>304</v>
      </c>
      <c r="E579" s="209" t="s">
        <v>5</v>
      </c>
      <c r="F579" s="210" t="s">
        <v>2247</v>
      </c>
      <c r="H579" s="211">
        <v>21.367999999999999</v>
      </c>
      <c r="I579" s="212"/>
      <c r="L579" s="208"/>
      <c r="M579" s="213"/>
      <c r="N579" s="214"/>
      <c r="O579" s="214"/>
      <c r="P579" s="214"/>
      <c r="Q579" s="214"/>
      <c r="R579" s="214"/>
      <c r="S579" s="214"/>
      <c r="T579" s="215"/>
      <c r="AT579" s="209" t="s">
        <v>304</v>
      </c>
      <c r="AU579" s="209" t="s">
        <v>87</v>
      </c>
      <c r="AV579" s="13" t="s">
        <v>87</v>
      </c>
      <c r="AW579" s="13" t="s">
        <v>38</v>
      </c>
      <c r="AX579" s="13" t="s">
        <v>75</v>
      </c>
      <c r="AY579" s="209" t="s">
        <v>178</v>
      </c>
    </row>
    <row r="580" spans="2:51" s="12" customFormat="1">
      <c r="B580" s="201"/>
      <c r="D580" s="194" t="s">
        <v>304</v>
      </c>
      <c r="E580" s="202" t="s">
        <v>5</v>
      </c>
      <c r="F580" s="203" t="s">
        <v>1353</v>
      </c>
      <c r="H580" s="202" t="s">
        <v>5</v>
      </c>
      <c r="I580" s="204"/>
      <c r="L580" s="201"/>
      <c r="M580" s="205"/>
      <c r="N580" s="206"/>
      <c r="O580" s="206"/>
      <c r="P580" s="206"/>
      <c r="Q580" s="206"/>
      <c r="R580" s="206"/>
      <c r="S580" s="206"/>
      <c r="T580" s="207"/>
      <c r="AT580" s="202" t="s">
        <v>304</v>
      </c>
      <c r="AU580" s="202" t="s">
        <v>87</v>
      </c>
      <c r="AV580" s="12" t="s">
        <v>82</v>
      </c>
      <c r="AW580" s="12" t="s">
        <v>38</v>
      </c>
      <c r="AX580" s="12" t="s">
        <v>75</v>
      </c>
      <c r="AY580" s="202" t="s">
        <v>178</v>
      </c>
    </row>
    <row r="581" spans="2:51" s="13" customFormat="1">
      <c r="B581" s="208"/>
      <c r="D581" s="194" t="s">
        <v>304</v>
      </c>
      <c r="E581" s="209" t="s">
        <v>5</v>
      </c>
      <c r="F581" s="210" t="s">
        <v>2245</v>
      </c>
      <c r="H581" s="211">
        <v>34.073</v>
      </c>
      <c r="I581" s="212"/>
      <c r="L581" s="208"/>
      <c r="M581" s="213"/>
      <c r="N581" s="214"/>
      <c r="O581" s="214"/>
      <c r="P581" s="214"/>
      <c r="Q581" s="214"/>
      <c r="R581" s="214"/>
      <c r="S581" s="214"/>
      <c r="T581" s="215"/>
      <c r="AT581" s="209" t="s">
        <v>304</v>
      </c>
      <c r="AU581" s="209" t="s">
        <v>87</v>
      </c>
      <c r="AV581" s="13" t="s">
        <v>87</v>
      </c>
      <c r="AW581" s="13" t="s">
        <v>38</v>
      </c>
      <c r="AX581" s="13" t="s">
        <v>75</v>
      </c>
      <c r="AY581" s="209" t="s">
        <v>178</v>
      </c>
    </row>
    <row r="582" spans="2:51" s="13" customFormat="1">
      <c r="B582" s="208"/>
      <c r="D582" s="194" t="s">
        <v>304</v>
      </c>
      <c r="E582" s="209" t="s">
        <v>5</v>
      </c>
      <c r="F582" s="210" t="s">
        <v>2246</v>
      </c>
      <c r="H582" s="211">
        <v>-3.2</v>
      </c>
      <c r="I582" s="212"/>
      <c r="L582" s="208"/>
      <c r="M582" s="213"/>
      <c r="N582" s="214"/>
      <c r="O582" s="214"/>
      <c r="P582" s="214"/>
      <c r="Q582" s="214"/>
      <c r="R582" s="214"/>
      <c r="S582" s="214"/>
      <c r="T582" s="215"/>
      <c r="AT582" s="209" t="s">
        <v>304</v>
      </c>
      <c r="AU582" s="209" t="s">
        <v>87</v>
      </c>
      <c r="AV582" s="13" t="s">
        <v>87</v>
      </c>
      <c r="AW582" s="13" t="s">
        <v>38</v>
      </c>
      <c r="AX582" s="13" t="s">
        <v>75</v>
      </c>
      <c r="AY582" s="209" t="s">
        <v>178</v>
      </c>
    </row>
    <row r="583" spans="2:51" s="12" customFormat="1">
      <c r="B583" s="201"/>
      <c r="D583" s="194" t="s">
        <v>304</v>
      </c>
      <c r="E583" s="202" t="s">
        <v>5</v>
      </c>
      <c r="F583" s="203" t="s">
        <v>799</v>
      </c>
      <c r="H583" s="202" t="s">
        <v>5</v>
      </c>
      <c r="I583" s="204"/>
      <c r="L583" s="201"/>
      <c r="M583" s="205"/>
      <c r="N583" s="206"/>
      <c r="O583" s="206"/>
      <c r="P583" s="206"/>
      <c r="Q583" s="206"/>
      <c r="R583" s="206"/>
      <c r="S583" s="206"/>
      <c r="T583" s="207"/>
      <c r="AT583" s="202" t="s">
        <v>304</v>
      </c>
      <c r="AU583" s="202" t="s">
        <v>87</v>
      </c>
      <c r="AV583" s="12" t="s">
        <v>82</v>
      </c>
      <c r="AW583" s="12" t="s">
        <v>38</v>
      </c>
      <c r="AX583" s="12" t="s">
        <v>75</v>
      </c>
      <c r="AY583" s="202" t="s">
        <v>178</v>
      </c>
    </row>
    <row r="584" spans="2:51" s="13" customFormat="1">
      <c r="B584" s="208"/>
      <c r="D584" s="194" t="s">
        <v>304</v>
      </c>
      <c r="E584" s="209" t="s">
        <v>5</v>
      </c>
      <c r="F584" s="210" t="s">
        <v>2248</v>
      </c>
      <c r="H584" s="211">
        <v>12.705</v>
      </c>
      <c r="I584" s="212"/>
      <c r="L584" s="208"/>
      <c r="M584" s="213"/>
      <c r="N584" s="214"/>
      <c r="O584" s="214"/>
      <c r="P584" s="214"/>
      <c r="Q584" s="214"/>
      <c r="R584" s="214"/>
      <c r="S584" s="214"/>
      <c r="T584" s="215"/>
      <c r="AT584" s="209" t="s">
        <v>304</v>
      </c>
      <c r="AU584" s="209" t="s">
        <v>87</v>
      </c>
      <c r="AV584" s="13" t="s">
        <v>87</v>
      </c>
      <c r="AW584" s="13" t="s">
        <v>38</v>
      </c>
      <c r="AX584" s="13" t="s">
        <v>75</v>
      </c>
      <c r="AY584" s="209" t="s">
        <v>178</v>
      </c>
    </row>
    <row r="585" spans="2:51" s="12" customFormat="1">
      <c r="B585" s="201"/>
      <c r="D585" s="194" t="s">
        <v>304</v>
      </c>
      <c r="E585" s="202" t="s">
        <v>5</v>
      </c>
      <c r="F585" s="203" t="s">
        <v>2249</v>
      </c>
      <c r="H585" s="202" t="s">
        <v>5</v>
      </c>
      <c r="I585" s="204"/>
      <c r="L585" s="201"/>
      <c r="M585" s="205"/>
      <c r="N585" s="206"/>
      <c r="O585" s="206"/>
      <c r="P585" s="206"/>
      <c r="Q585" s="206"/>
      <c r="R585" s="206"/>
      <c r="S585" s="206"/>
      <c r="T585" s="207"/>
      <c r="AT585" s="202" t="s">
        <v>304</v>
      </c>
      <c r="AU585" s="202" t="s">
        <v>87</v>
      </c>
      <c r="AV585" s="12" t="s">
        <v>82</v>
      </c>
      <c r="AW585" s="12" t="s">
        <v>38</v>
      </c>
      <c r="AX585" s="12" t="s">
        <v>75</v>
      </c>
      <c r="AY585" s="202" t="s">
        <v>178</v>
      </c>
    </row>
    <row r="586" spans="2:51" s="13" customFormat="1">
      <c r="B586" s="208"/>
      <c r="D586" s="194" t="s">
        <v>304</v>
      </c>
      <c r="E586" s="209" t="s">
        <v>5</v>
      </c>
      <c r="F586" s="210" t="s">
        <v>2209</v>
      </c>
      <c r="H586" s="211">
        <v>8.8550000000000004</v>
      </c>
      <c r="I586" s="212"/>
      <c r="L586" s="208"/>
      <c r="M586" s="213"/>
      <c r="N586" s="214"/>
      <c r="O586" s="214"/>
      <c r="P586" s="214"/>
      <c r="Q586" s="214"/>
      <c r="R586" s="214"/>
      <c r="S586" s="214"/>
      <c r="T586" s="215"/>
      <c r="AT586" s="209" t="s">
        <v>304</v>
      </c>
      <c r="AU586" s="209" t="s">
        <v>87</v>
      </c>
      <c r="AV586" s="13" t="s">
        <v>87</v>
      </c>
      <c r="AW586" s="13" t="s">
        <v>38</v>
      </c>
      <c r="AX586" s="13" t="s">
        <v>75</v>
      </c>
      <c r="AY586" s="209" t="s">
        <v>178</v>
      </c>
    </row>
    <row r="587" spans="2:51" s="13" customFormat="1">
      <c r="B587" s="208"/>
      <c r="D587" s="194" t="s">
        <v>304</v>
      </c>
      <c r="E587" s="209" t="s">
        <v>5</v>
      </c>
      <c r="F587" s="210" t="s">
        <v>1244</v>
      </c>
      <c r="H587" s="211">
        <v>-1.8</v>
      </c>
      <c r="I587" s="212"/>
      <c r="L587" s="208"/>
      <c r="M587" s="213"/>
      <c r="N587" s="214"/>
      <c r="O587" s="214"/>
      <c r="P587" s="214"/>
      <c r="Q587" s="214"/>
      <c r="R587" s="214"/>
      <c r="S587" s="214"/>
      <c r="T587" s="215"/>
      <c r="AT587" s="209" t="s">
        <v>304</v>
      </c>
      <c r="AU587" s="209" t="s">
        <v>87</v>
      </c>
      <c r="AV587" s="13" t="s">
        <v>87</v>
      </c>
      <c r="AW587" s="13" t="s">
        <v>38</v>
      </c>
      <c r="AX587" s="13" t="s">
        <v>75</v>
      </c>
      <c r="AY587" s="209" t="s">
        <v>178</v>
      </c>
    </row>
    <row r="588" spans="2:51" s="12" customFormat="1">
      <c r="B588" s="201"/>
      <c r="D588" s="194" t="s">
        <v>304</v>
      </c>
      <c r="E588" s="202" t="s">
        <v>5</v>
      </c>
      <c r="F588" s="203" t="s">
        <v>2213</v>
      </c>
      <c r="H588" s="202" t="s">
        <v>5</v>
      </c>
      <c r="I588" s="204"/>
      <c r="L588" s="201"/>
      <c r="M588" s="205"/>
      <c r="N588" s="206"/>
      <c r="O588" s="206"/>
      <c r="P588" s="206"/>
      <c r="Q588" s="206"/>
      <c r="R588" s="206"/>
      <c r="S588" s="206"/>
      <c r="T588" s="207"/>
      <c r="AT588" s="202" t="s">
        <v>304</v>
      </c>
      <c r="AU588" s="202" t="s">
        <v>87</v>
      </c>
      <c r="AV588" s="12" t="s">
        <v>82</v>
      </c>
      <c r="AW588" s="12" t="s">
        <v>38</v>
      </c>
      <c r="AX588" s="12" t="s">
        <v>75</v>
      </c>
      <c r="AY588" s="202" t="s">
        <v>178</v>
      </c>
    </row>
    <row r="589" spans="2:51" s="13" customFormat="1">
      <c r="B589" s="208"/>
      <c r="D589" s="194" t="s">
        <v>304</v>
      </c>
      <c r="E589" s="209" t="s">
        <v>5</v>
      </c>
      <c r="F589" s="210" t="s">
        <v>2250</v>
      </c>
      <c r="H589" s="211">
        <v>3.4649999999999999</v>
      </c>
      <c r="I589" s="212"/>
      <c r="L589" s="208"/>
      <c r="M589" s="213"/>
      <c r="N589" s="214"/>
      <c r="O589" s="214"/>
      <c r="P589" s="214"/>
      <c r="Q589" s="214"/>
      <c r="R589" s="214"/>
      <c r="S589" s="214"/>
      <c r="T589" s="215"/>
      <c r="AT589" s="209" t="s">
        <v>304</v>
      </c>
      <c r="AU589" s="209" t="s">
        <v>87</v>
      </c>
      <c r="AV589" s="13" t="s">
        <v>87</v>
      </c>
      <c r="AW589" s="13" t="s">
        <v>38</v>
      </c>
      <c r="AX589" s="13" t="s">
        <v>75</v>
      </c>
      <c r="AY589" s="209" t="s">
        <v>178</v>
      </c>
    </row>
    <row r="590" spans="2:51" s="13" customFormat="1">
      <c r="B590" s="208"/>
      <c r="D590" s="194" t="s">
        <v>304</v>
      </c>
      <c r="E590" s="209" t="s">
        <v>5</v>
      </c>
      <c r="F590" s="210" t="s">
        <v>2251</v>
      </c>
      <c r="H590" s="211">
        <v>16.594000000000001</v>
      </c>
      <c r="I590" s="212"/>
      <c r="L590" s="208"/>
      <c r="M590" s="213"/>
      <c r="N590" s="214"/>
      <c r="O590" s="214"/>
      <c r="P590" s="214"/>
      <c r="Q590" s="214"/>
      <c r="R590" s="214"/>
      <c r="S590" s="214"/>
      <c r="T590" s="215"/>
      <c r="AT590" s="209" t="s">
        <v>304</v>
      </c>
      <c r="AU590" s="209" t="s">
        <v>87</v>
      </c>
      <c r="AV590" s="13" t="s">
        <v>87</v>
      </c>
      <c r="AW590" s="13" t="s">
        <v>38</v>
      </c>
      <c r="AX590" s="13" t="s">
        <v>75</v>
      </c>
      <c r="AY590" s="209" t="s">
        <v>178</v>
      </c>
    </row>
    <row r="591" spans="2:51" s="12" customFormat="1">
      <c r="B591" s="201"/>
      <c r="D591" s="194" t="s">
        <v>304</v>
      </c>
      <c r="E591" s="202" t="s">
        <v>5</v>
      </c>
      <c r="F591" s="203" t="s">
        <v>2252</v>
      </c>
      <c r="H591" s="202" t="s">
        <v>5</v>
      </c>
      <c r="I591" s="204"/>
      <c r="L591" s="201"/>
      <c r="M591" s="205"/>
      <c r="N591" s="206"/>
      <c r="O591" s="206"/>
      <c r="P591" s="206"/>
      <c r="Q591" s="206"/>
      <c r="R591" s="206"/>
      <c r="S591" s="206"/>
      <c r="T591" s="207"/>
      <c r="AT591" s="202" t="s">
        <v>304</v>
      </c>
      <c r="AU591" s="202" t="s">
        <v>87</v>
      </c>
      <c r="AV591" s="12" t="s">
        <v>82</v>
      </c>
      <c r="AW591" s="12" t="s">
        <v>38</v>
      </c>
      <c r="AX591" s="12" t="s">
        <v>75</v>
      </c>
      <c r="AY591" s="202" t="s">
        <v>178</v>
      </c>
    </row>
    <row r="592" spans="2:51" s="13" customFormat="1">
      <c r="B592" s="208"/>
      <c r="D592" s="194" t="s">
        <v>304</v>
      </c>
      <c r="E592" s="209" t="s">
        <v>5</v>
      </c>
      <c r="F592" s="210" t="s">
        <v>2253</v>
      </c>
      <c r="H592" s="211">
        <v>4.8129999999999997</v>
      </c>
      <c r="I592" s="212"/>
      <c r="L592" s="208"/>
      <c r="M592" s="213"/>
      <c r="N592" s="214"/>
      <c r="O592" s="214"/>
      <c r="P592" s="214"/>
      <c r="Q592" s="214"/>
      <c r="R592" s="214"/>
      <c r="S592" s="214"/>
      <c r="T592" s="215"/>
      <c r="AT592" s="209" t="s">
        <v>304</v>
      </c>
      <c r="AU592" s="209" t="s">
        <v>87</v>
      </c>
      <c r="AV592" s="13" t="s">
        <v>87</v>
      </c>
      <c r="AW592" s="13" t="s">
        <v>38</v>
      </c>
      <c r="AX592" s="13" t="s">
        <v>75</v>
      </c>
      <c r="AY592" s="209" t="s">
        <v>178</v>
      </c>
    </row>
    <row r="593" spans="2:65" s="12" customFormat="1">
      <c r="B593" s="201"/>
      <c r="D593" s="194" t="s">
        <v>304</v>
      </c>
      <c r="E593" s="202" t="s">
        <v>5</v>
      </c>
      <c r="F593" s="203" t="s">
        <v>2254</v>
      </c>
      <c r="H593" s="202" t="s">
        <v>5</v>
      </c>
      <c r="I593" s="204"/>
      <c r="L593" s="201"/>
      <c r="M593" s="205"/>
      <c r="N593" s="206"/>
      <c r="O593" s="206"/>
      <c r="P593" s="206"/>
      <c r="Q593" s="206"/>
      <c r="R593" s="206"/>
      <c r="S593" s="206"/>
      <c r="T593" s="207"/>
      <c r="AT593" s="202" t="s">
        <v>304</v>
      </c>
      <c r="AU593" s="202" t="s">
        <v>87</v>
      </c>
      <c r="AV593" s="12" t="s">
        <v>82</v>
      </c>
      <c r="AW593" s="12" t="s">
        <v>38</v>
      </c>
      <c r="AX593" s="12" t="s">
        <v>75</v>
      </c>
      <c r="AY593" s="202" t="s">
        <v>178</v>
      </c>
    </row>
    <row r="594" spans="2:65" s="13" customFormat="1">
      <c r="B594" s="208"/>
      <c r="D594" s="194" t="s">
        <v>304</v>
      </c>
      <c r="E594" s="209" t="s">
        <v>5</v>
      </c>
      <c r="F594" s="210" t="s">
        <v>2255</v>
      </c>
      <c r="H594" s="211">
        <v>39.270000000000003</v>
      </c>
      <c r="I594" s="212"/>
      <c r="L594" s="208"/>
      <c r="M594" s="213"/>
      <c r="N594" s="214"/>
      <c r="O594" s="214"/>
      <c r="P594" s="214"/>
      <c r="Q594" s="214"/>
      <c r="R594" s="214"/>
      <c r="S594" s="214"/>
      <c r="T594" s="215"/>
      <c r="AT594" s="209" t="s">
        <v>304</v>
      </c>
      <c r="AU594" s="209" t="s">
        <v>87</v>
      </c>
      <c r="AV594" s="13" t="s">
        <v>87</v>
      </c>
      <c r="AW594" s="13" t="s">
        <v>38</v>
      </c>
      <c r="AX594" s="13" t="s">
        <v>75</v>
      </c>
      <c r="AY594" s="209" t="s">
        <v>178</v>
      </c>
    </row>
    <row r="595" spans="2:65" s="13" customFormat="1">
      <c r="B595" s="208"/>
      <c r="D595" s="194" t="s">
        <v>304</v>
      </c>
      <c r="E595" s="209" t="s">
        <v>5</v>
      </c>
      <c r="F595" s="210" t="s">
        <v>684</v>
      </c>
      <c r="H595" s="211">
        <v>-1.6</v>
      </c>
      <c r="I595" s="212"/>
      <c r="L595" s="208"/>
      <c r="M595" s="213"/>
      <c r="N595" s="214"/>
      <c r="O595" s="214"/>
      <c r="P595" s="214"/>
      <c r="Q595" s="214"/>
      <c r="R595" s="214"/>
      <c r="S595" s="214"/>
      <c r="T595" s="215"/>
      <c r="AT595" s="209" t="s">
        <v>304</v>
      </c>
      <c r="AU595" s="209" t="s">
        <v>87</v>
      </c>
      <c r="AV595" s="13" t="s">
        <v>87</v>
      </c>
      <c r="AW595" s="13" t="s">
        <v>38</v>
      </c>
      <c r="AX595" s="13" t="s">
        <v>75</v>
      </c>
      <c r="AY595" s="209" t="s">
        <v>178</v>
      </c>
    </row>
    <row r="596" spans="2:65" s="13" customFormat="1">
      <c r="B596" s="208"/>
      <c r="D596" s="194" t="s">
        <v>304</v>
      </c>
      <c r="E596" s="209" t="s">
        <v>5</v>
      </c>
      <c r="F596" s="210" t="s">
        <v>5</v>
      </c>
      <c r="H596" s="211">
        <v>0</v>
      </c>
      <c r="I596" s="212"/>
      <c r="L596" s="208"/>
      <c r="M596" s="213"/>
      <c r="N596" s="214"/>
      <c r="O596" s="214"/>
      <c r="P596" s="214"/>
      <c r="Q596" s="214"/>
      <c r="R596" s="214"/>
      <c r="S596" s="214"/>
      <c r="T596" s="215"/>
      <c r="AT596" s="209" t="s">
        <v>304</v>
      </c>
      <c r="AU596" s="209" t="s">
        <v>87</v>
      </c>
      <c r="AV596" s="13" t="s">
        <v>87</v>
      </c>
      <c r="AW596" s="13" t="s">
        <v>6</v>
      </c>
      <c r="AX596" s="13" t="s">
        <v>75</v>
      </c>
      <c r="AY596" s="209" t="s">
        <v>178</v>
      </c>
    </row>
    <row r="597" spans="2:65" s="12" customFormat="1">
      <c r="B597" s="201"/>
      <c r="D597" s="194" t="s">
        <v>304</v>
      </c>
      <c r="E597" s="202" t="s">
        <v>5</v>
      </c>
      <c r="F597" s="203" t="s">
        <v>2256</v>
      </c>
      <c r="H597" s="202" t="s">
        <v>5</v>
      </c>
      <c r="I597" s="204"/>
      <c r="L597" s="201"/>
      <c r="M597" s="205"/>
      <c r="N597" s="206"/>
      <c r="O597" s="206"/>
      <c r="P597" s="206"/>
      <c r="Q597" s="206"/>
      <c r="R597" s="206"/>
      <c r="S597" s="206"/>
      <c r="T597" s="207"/>
      <c r="AT597" s="202" t="s">
        <v>304</v>
      </c>
      <c r="AU597" s="202" t="s">
        <v>87</v>
      </c>
      <c r="AV597" s="12" t="s">
        <v>82</v>
      </c>
      <c r="AW597" s="12" t="s">
        <v>38</v>
      </c>
      <c r="AX597" s="12" t="s">
        <v>75</v>
      </c>
      <c r="AY597" s="202" t="s">
        <v>178</v>
      </c>
    </row>
    <row r="598" spans="2:65" s="13" customFormat="1">
      <c r="B598" s="208"/>
      <c r="D598" s="194" t="s">
        <v>304</v>
      </c>
      <c r="E598" s="209" t="s">
        <v>5</v>
      </c>
      <c r="F598" s="210" t="s">
        <v>2257</v>
      </c>
      <c r="H598" s="211">
        <v>5.98</v>
      </c>
      <c r="I598" s="212"/>
      <c r="L598" s="208"/>
      <c r="M598" s="213"/>
      <c r="N598" s="214"/>
      <c r="O598" s="214"/>
      <c r="P598" s="214"/>
      <c r="Q598" s="214"/>
      <c r="R598" s="214"/>
      <c r="S598" s="214"/>
      <c r="T598" s="215"/>
      <c r="AT598" s="209" t="s">
        <v>304</v>
      </c>
      <c r="AU598" s="209" t="s">
        <v>87</v>
      </c>
      <c r="AV598" s="13" t="s">
        <v>87</v>
      </c>
      <c r="AW598" s="13" t="s">
        <v>38</v>
      </c>
      <c r="AX598" s="13" t="s">
        <v>75</v>
      </c>
      <c r="AY598" s="209" t="s">
        <v>178</v>
      </c>
    </row>
    <row r="599" spans="2:65" s="13" customFormat="1">
      <c r="B599" s="208"/>
      <c r="D599" s="194" t="s">
        <v>304</v>
      </c>
      <c r="E599" s="209" t="s">
        <v>5</v>
      </c>
      <c r="F599" s="210" t="s">
        <v>5</v>
      </c>
      <c r="H599" s="211">
        <v>0</v>
      </c>
      <c r="I599" s="212"/>
      <c r="L599" s="208"/>
      <c r="M599" s="213"/>
      <c r="N599" s="214"/>
      <c r="O599" s="214"/>
      <c r="P599" s="214"/>
      <c r="Q599" s="214"/>
      <c r="R599" s="214"/>
      <c r="S599" s="214"/>
      <c r="T599" s="215"/>
      <c r="AT599" s="209" t="s">
        <v>304</v>
      </c>
      <c r="AU599" s="209" t="s">
        <v>87</v>
      </c>
      <c r="AV599" s="13" t="s">
        <v>87</v>
      </c>
      <c r="AW599" s="13" t="s">
        <v>38</v>
      </c>
      <c r="AX599" s="13" t="s">
        <v>75</v>
      </c>
      <c r="AY599" s="209" t="s">
        <v>178</v>
      </c>
    </row>
    <row r="600" spans="2:65" s="12" customFormat="1">
      <c r="B600" s="201"/>
      <c r="D600" s="194" t="s">
        <v>304</v>
      </c>
      <c r="E600" s="202" t="s">
        <v>5</v>
      </c>
      <c r="F600" s="203" t="s">
        <v>2258</v>
      </c>
      <c r="H600" s="202" t="s">
        <v>5</v>
      </c>
      <c r="I600" s="204"/>
      <c r="L600" s="201"/>
      <c r="M600" s="205"/>
      <c r="N600" s="206"/>
      <c r="O600" s="206"/>
      <c r="P600" s="206"/>
      <c r="Q600" s="206"/>
      <c r="R600" s="206"/>
      <c r="S600" s="206"/>
      <c r="T600" s="207"/>
      <c r="AT600" s="202" t="s">
        <v>304</v>
      </c>
      <c r="AU600" s="202" t="s">
        <v>87</v>
      </c>
      <c r="AV600" s="12" t="s">
        <v>82</v>
      </c>
      <c r="AW600" s="12" t="s">
        <v>38</v>
      </c>
      <c r="AX600" s="12" t="s">
        <v>75</v>
      </c>
      <c r="AY600" s="202" t="s">
        <v>178</v>
      </c>
    </row>
    <row r="601" spans="2:65" s="13" customFormat="1">
      <c r="B601" s="208"/>
      <c r="D601" s="194" t="s">
        <v>304</v>
      </c>
      <c r="E601" s="209" t="s">
        <v>5</v>
      </c>
      <c r="F601" s="210" t="s">
        <v>2259</v>
      </c>
      <c r="H601" s="211">
        <v>6.4</v>
      </c>
      <c r="I601" s="212"/>
      <c r="L601" s="208"/>
      <c r="M601" s="213"/>
      <c r="N601" s="214"/>
      <c r="O601" s="214"/>
      <c r="P601" s="214"/>
      <c r="Q601" s="214"/>
      <c r="R601" s="214"/>
      <c r="S601" s="214"/>
      <c r="T601" s="215"/>
      <c r="AT601" s="209" t="s">
        <v>304</v>
      </c>
      <c r="AU601" s="209" t="s">
        <v>87</v>
      </c>
      <c r="AV601" s="13" t="s">
        <v>87</v>
      </c>
      <c r="AW601" s="13" t="s">
        <v>38</v>
      </c>
      <c r="AX601" s="13" t="s">
        <v>75</v>
      </c>
      <c r="AY601" s="209" t="s">
        <v>178</v>
      </c>
    </row>
    <row r="602" spans="2:65" s="13" customFormat="1">
      <c r="B602" s="208"/>
      <c r="D602" s="194" t="s">
        <v>304</v>
      </c>
      <c r="E602" s="209" t="s">
        <v>5</v>
      </c>
      <c r="F602" s="210" t="s">
        <v>2260</v>
      </c>
      <c r="H602" s="211">
        <v>3.9</v>
      </c>
      <c r="I602" s="212"/>
      <c r="L602" s="208"/>
      <c r="M602" s="213"/>
      <c r="N602" s="214"/>
      <c r="O602" s="214"/>
      <c r="P602" s="214"/>
      <c r="Q602" s="214"/>
      <c r="R602" s="214"/>
      <c r="S602" s="214"/>
      <c r="T602" s="215"/>
      <c r="AT602" s="209" t="s">
        <v>304</v>
      </c>
      <c r="AU602" s="209" t="s">
        <v>87</v>
      </c>
      <c r="AV602" s="13" t="s">
        <v>87</v>
      </c>
      <c r="AW602" s="13" t="s">
        <v>38</v>
      </c>
      <c r="AX602" s="13" t="s">
        <v>75</v>
      </c>
      <c r="AY602" s="209" t="s">
        <v>178</v>
      </c>
    </row>
    <row r="603" spans="2:65" s="14" customFormat="1">
      <c r="B603" s="216"/>
      <c r="D603" s="194" t="s">
        <v>304</v>
      </c>
      <c r="E603" s="217" t="s">
        <v>5</v>
      </c>
      <c r="F603" s="218" t="s">
        <v>309</v>
      </c>
      <c r="H603" s="219">
        <v>334.09</v>
      </c>
      <c r="I603" s="220"/>
      <c r="L603" s="216"/>
      <c r="M603" s="221"/>
      <c r="N603" s="222"/>
      <c r="O603" s="222"/>
      <c r="P603" s="222"/>
      <c r="Q603" s="222"/>
      <c r="R603" s="222"/>
      <c r="S603" s="222"/>
      <c r="T603" s="223"/>
      <c r="AT603" s="217" t="s">
        <v>304</v>
      </c>
      <c r="AU603" s="217" t="s">
        <v>87</v>
      </c>
      <c r="AV603" s="14" t="s">
        <v>177</v>
      </c>
      <c r="AW603" s="14" t="s">
        <v>38</v>
      </c>
      <c r="AX603" s="14" t="s">
        <v>82</v>
      </c>
      <c r="AY603" s="217" t="s">
        <v>178</v>
      </c>
    </row>
    <row r="604" spans="2:65" s="1" customFormat="1" ht="16.5" customHeight="1">
      <c r="B604" s="181"/>
      <c r="C604" s="182" t="s">
        <v>839</v>
      </c>
      <c r="D604" s="182" t="s">
        <v>180</v>
      </c>
      <c r="E604" s="183" t="s">
        <v>2261</v>
      </c>
      <c r="F604" s="184" t="s">
        <v>2262</v>
      </c>
      <c r="G604" s="185" t="s">
        <v>315</v>
      </c>
      <c r="H604" s="186">
        <v>20.66</v>
      </c>
      <c r="I604" s="187"/>
      <c r="J604" s="188">
        <f>ROUND(I604*H604,2)</f>
        <v>0</v>
      </c>
      <c r="K604" s="184" t="s">
        <v>1831</v>
      </c>
      <c r="L604" s="42"/>
      <c r="M604" s="189" t="s">
        <v>5</v>
      </c>
      <c r="N604" s="190" t="s">
        <v>46</v>
      </c>
      <c r="O604" s="43"/>
      <c r="P604" s="191">
        <f>O604*H604</f>
        <v>0</v>
      </c>
      <c r="Q604" s="191">
        <v>8.0000000000000007E-5</v>
      </c>
      <c r="R604" s="191">
        <f>Q604*H604</f>
        <v>1.6528000000000001E-3</v>
      </c>
      <c r="S604" s="191">
        <v>0</v>
      </c>
      <c r="T604" s="192">
        <f>S604*H604</f>
        <v>0</v>
      </c>
      <c r="AR604" s="25" t="s">
        <v>177</v>
      </c>
      <c r="AT604" s="25" t="s">
        <v>180</v>
      </c>
      <c r="AU604" s="25" t="s">
        <v>87</v>
      </c>
      <c r="AY604" s="25" t="s">
        <v>178</v>
      </c>
      <c r="BE604" s="193">
        <f>IF(N604="základní",J604,0)</f>
        <v>0</v>
      </c>
      <c r="BF604" s="193">
        <f>IF(N604="snížená",J604,0)</f>
        <v>0</v>
      </c>
      <c r="BG604" s="193">
        <f>IF(N604="zákl. přenesená",J604,0)</f>
        <v>0</v>
      </c>
      <c r="BH604" s="193">
        <f>IF(N604="sníž. přenesená",J604,0)</f>
        <v>0</v>
      </c>
      <c r="BI604" s="193">
        <f>IF(N604="nulová",J604,0)</f>
        <v>0</v>
      </c>
      <c r="BJ604" s="25" t="s">
        <v>82</v>
      </c>
      <c r="BK604" s="193">
        <f>ROUND(I604*H604,2)</f>
        <v>0</v>
      </c>
      <c r="BL604" s="25" t="s">
        <v>177</v>
      </c>
      <c r="BM604" s="25" t="s">
        <v>2263</v>
      </c>
    </row>
    <row r="605" spans="2:65" s="12" customFormat="1">
      <c r="B605" s="201"/>
      <c r="D605" s="194" t="s">
        <v>304</v>
      </c>
      <c r="E605" s="202" t="s">
        <v>5</v>
      </c>
      <c r="F605" s="203" t="s">
        <v>600</v>
      </c>
      <c r="H605" s="202" t="s">
        <v>5</v>
      </c>
      <c r="I605" s="204"/>
      <c r="L605" s="201"/>
      <c r="M605" s="205"/>
      <c r="N605" s="206"/>
      <c r="O605" s="206"/>
      <c r="P605" s="206"/>
      <c r="Q605" s="206"/>
      <c r="R605" s="206"/>
      <c r="S605" s="206"/>
      <c r="T605" s="207"/>
      <c r="AT605" s="202" t="s">
        <v>304</v>
      </c>
      <c r="AU605" s="202" t="s">
        <v>87</v>
      </c>
      <c r="AV605" s="12" t="s">
        <v>82</v>
      </c>
      <c r="AW605" s="12" t="s">
        <v>38</v>
      </c>
      <c r="AX605" s="12" t="s">
        <v>75</v>
      </c>
      <c r="AY605" s="202" t="s">
        <v>178</v>
      </c>
    </row>
    <row r="606" spans="2:65" s="13" customFormat="1">
      <c r="B606" s="208"/>
      <c r="D606" s="194" t="s">
        <v>304</v>
      </c>
      <c r="E606" s="209" t="s">
        <v>5</v>
      </c>
      <c r="F606" s="210" t="s">
        <v>2264</v>
      </c>
      <c r="H606" s="211">
        <v>0.9</v>
      </c>
      <c r="I606" s="212"/>
      <c r="L606" s="208"/>
      <c r="M606" s="213"/>
      <c r="N606" s="214"/>
      <c r="O606" s="214"/>
      <c r="P606" s="214"/>
      <c r="Q606" s="214"/>
      <c r="R606" s="214"/>
      <c r="S606" s="214"/>
      <c r="T606" s="215"/>
      <c r="AT606" s="209" t="s">
        <v>304</v>
      </c>
      <c r="AU606" s="209" t="s">
        <v>87</v>
      </c>
      <c r="AV606" s="13" t="s">
        <v>87</v>
      </c>
      <c r="AW606" s="13" t="s">
        <v>38</v>
      </c>
      <c r="AX606" s="13" t="s">
        <v>75</v>
      </c>
      <c r="AY606" s="209" t="s">
        <v>178</v>
      </c>
    </row>
    <row r="607" spans="2:65" s="12" customFormat="1">
      <c r="B607" s="201"/>
      <c r="D607" s="194" t="s">
        <v>304</v>
      </c>
      <c r="E607" s="202" t="s">
        <v>5</v>
      </c>
      <c r="F607" s="203" t="s">
        <v>1275</v>
      </c>
      <c r="H607" s="202" t="s">
        <v>5</v>
      </c>
      <c r="I607" s="204"/>
      <c r="L607" s="201"/>
      <c r="M607" s="205"/>
      <c r="N607" s="206"/>
      <c r="O607" s="206"/>
      <c r="P607" s="206"/>
      <c r="Q607" s="206"/>
      <c r="R607" s="206"/>
      <c r="S607" s="206"/>
      <c r="T607" s="207"/>
      <c r="AT607" s="202" t="s">
        <v>304</v>
      </c>
      <c r="AU607" s="202" t="s">
        <v>87</v>
      </c>
      <c r="AV607" s="12" t="s">
        <v>82</v>
      </c>
      <c r="AW607" s="12" t="s">
        <v>38</v>
      </c>
      <c r="AX607" s="12" t="s">
        <v>75</v>
      </c>
      <c r="AY607" s="202" t="s">
        <v>178</v>
      </c>
    </row>
    <row r="608" spans="2:65" s="13" customFormat="1">
      <c r="B608" s="208"/>
      <c r="D608" s="194" t="s">
        <v>304</v>
      </c>
      <c r="E608" s="209" t="s">
        <v>5</v>
      </c>
      <c r="F608" s="210" t="s">
        <v>2265</v>
      </c>
      <c r="H608" s="211">
        <v>0.5</v>
      </c>
      <c r="I608" s="212"/>
      <c r="L608" s="208"/>
      <c r="M608" s="213"/>
      <c r="N608" s="214"/>
      <c r="O608" s="214"/>
      <c r="P608" s="214"/>
      <c r="Q608" s="214"/>
      <c r="R608" s="214"/>
      <c r="S608" s="214"/>
      <c r="T608" s="215"/>
      <c r="AT608" s="209" t="s">
        <v>304</v>
      </c>
      <c r="AU608" s="209" t="s">
        <v>87</v>
      </c>
      <c r="AV608" s="13" t="s">
        <v>87</v>
      </c>
      <c r="AW608" s="13" t="s">
        <v>38</v>
      </c>
      <c r="AX608" s="13" t="s">
        <v>75</v>
      </c>
      <c r="AY608" s="209" t="s">
        <v>178</v>
      </c>
    </row>
    <row r="609" spans="2:65" s="13" customFormat="1">
      <c r="B609" s="208"/>
      <c r="D609" s="194" t="s">
        <v>304</v>
      </c>
      <c r="E609" s="209" t="s">
        <v>5</v>
      </c>
      <c r="F609" s="210" t="s">
        <v>5</v>
      </c>
      <c r="H609" s="211">
        <v>0</v>
      </c>
      <c r="I609" s="212"/>
      <c r="L609" s="208"/>
      <c r="M609" s="213"/>
      <c r="N609" s="214"/>
      <c r="O609" s="214"/>
      <c r="P609" s="214"/>
      <c r="Q609" s="214"/>
      <c r="R609" s="214"/>
      <c r="S609" s="214"/>
      <c r="T609" s="215"/>
      <c r="AT609" s="209" t="s">
        <v>304</v>
      </c>
      <c r="AU609" s="209" t="s">
        <v>87</v>
      </c>
      <c r="AV609" s="13" t="s">
        <v>87</v>
      </c>
      <c r="AW609" s="13" t="s">
        <v>6</v>
      </c>
      <c r="AX609" s="13" t="s">
        <v>75</v>
      </c>
      <c r="AY609" s="209" t="s">
        <v>178</v>
      </c>
    </row>
    <row r="610" spans="2:65" s="12" customFormat="1">
      <c r="B610" s="201"/>
      <c r="D610" s="194" t="s">
        <v>304</v>
      </c>
      <c r="E610" s="202" t="s">
        <v>5</v>
      </c>
      <c r="F610" s="203" t="s">
        <v>2208</v>
      </c>
      <c r="H610" s="202" t="s">
        <v>5</v>
      </c>
      <c r="I610" s="204"/>
      <c r="L610" s="201"/>
      <c r="M610" s="205"/>
      <c r="N610" s="206"/>
      <c r="O610" s="206"/>
      <c r="P610" s="206"/>
      <c r="Q610" s="206"/>
      <c r="R610" s="206"/>
      <c r="S610" s="206"/>
      <c r="T610" s="207"/>
      <c r="AT610" s="202" t="s">
        <v>304</v>
      </c>
      <c r="AU610" s="202" t="s">
        <v>87</v>
      </c>
      <c r="AV610" s="12" t="s">
        <v>82</v>
      </c>
      <c r="AW610" s="12" t="s">
        <v>38</v>
      </c>
      <c r="AX610" s="12" t="s">
        <v>75</v>
      </c>
      <c r="AY610" s="202" t="s">
        <v>178</v>
      </c>
    </row>
    <row r="611" spans="2:65" s="13" customFormat="1">
      <c r="B611" s="208"/>
      <c r="D611" s="194" t="s">
        <v>304</v>
      </c>
      <c r="E611" s="209" t="s">
        <v>5</v>
      </c>
      <c r="F611" s="210" t="s">
        <v>2266</v>
      </c>
      <c r="H611" s="211">
        <v>2.2999999999999998</v>
      </c>
      <c r="I611" s="212"/>
      <c r="L611" s="208"/>
      <c r="M611" s="213"/>
      <c r="N611" s="214"/>
      <c r="O611" s="214"/>
      <c r="P611" s="214"/>
      <c r="Q611" s="214"/>
      <c r="R611" s="214"/>
      <c r="S611" s="214"/>
      <c r="T611" s="215"/>
      <c r="AT611" s="209" t="s">
        <v>304</v>
      </c>
      <c r="AU611" s="209" t="s">
        <v>87</v>
      </c>
      <c r="AV611" s="13" t="s">
        <v>87</v>
      </c>
      <c r="AW611" s="13" t="s">
        <v>38</v>
      </c>
      <c r="AX611" s="13" t="s">
        <v>75</v>
      </c>
      <c r="AY611" s="209" t="s">
        <v>178</v>
      </c>
    </row>
    <row r="612" spans="2:65" s="12" customFormat="1">
      <c r="B612" s="201"/>
      <c r="D612" s="194" t="s">
        <v>304</v>
      </c>
      <c r="E612" s="202" t="s">
        <v>5</v>
      </c>
      <c r="F612" s="203" t="s">
        <v>2211</v>
      </c>
      <c r="H612" s="202" t="s">
        <v>5</v>
      </c>
      <c r="I612" s="204"/>
      <c r="L612" s="201"/>
      <c r="M612" s="205"/>
      <c r="N612" s="206"/>
      <c r="O612" s="206"/>
      <c r="P612" s="206"/>
      <c r="Q612" s="206"/>
      <c r="R612" s="206"/>
      <c r="S612" s="206"/>
      <c r="T612" s="207"/>
      <c r="AT612" s="202" t="s">
        <v>304</v>
      </c>
      <c r="AU612" s="202" t="s">
        <v>87</v>
      </c>
      <c r="AV612" s="12" t="s">
        <v>82</v>
      </c>
      <c r="AW612" s="12" t="s">
        <v>38</v>
      </c>
      <c r="AX612" s="12" t="s">
        <v>75</v>
      </c>
      <c r="AY612" s="202" t="s">
        <v>178</v>
      </c>
    </row>
    <row r="613" spans="2:65" s="13" customFormat="1">
      <c r="B613" s="208"/>
      <c r="D613" s="194" t="s">
        <v>304</v>
      </c>
      <c r="E613" s="209" t="s">
        <v>5</v>
      </c>
      <c r="F613" s="210" t="s">
        <v>2267</v>
      </c>
      <c r="H613" s="211">
        <v>2.5499999999999998</v>
      </c>
      <c r="I613" s="212"/>
      <c r="L613" s="208"/>
      <c r="M613" s="213"/>
      <c r="N613" s="214"/>
      <c r="O613" s="214"/>
      <c r="P613" s="214"/>
      <c r="Q613" s="214"/>
      <c r="R613" s="214"/>
      <c r="S613" s="214"/>
      <c r="T613" s="215"/>
      <c r="AT613" s="209" t="s">
        <v>304</v>
      </c>
      <c r="AU613" s="209" t="s">
        <v>87</v>
      </c>
      <c r="AV613" s="13" t="s">
        <v>87</v>
      </c>
      <c r="AW613" s="13" t="s">
        <v>38</v>
      </c>
      <c r="AX613" s="13" t="s">
        <v>75</v>
      </c>
      <c r="AY613" s="209" t="s">
        <v>178</v>
      </c>
    </row>
    <row r="614" spans="2:65" s="12" customFormat="1">
      <c r="B614" s="201"/>
      <c r="D614" s="194" t="s">
        <v>304</v>
      </c>
      <c r="E614" s="202" t="s">
        <v>5</v>
      </c>
      <c r="F614" s="203" t="s">
        <v>2213</v>
      </c>
      <c r="H614" s="202" t="s">
        <v>5</v>
      </c>
      <c r="I614" s="204"/>
      <c r="L614" s="201"/>
      <c r="M614" s="205"/>
      <c r="N614" s="206"/>
      <c r="O614" s="206"/>
      <c r="P614" s="206"/>
      <c r="Q614" s="206"/>
      <c r="R614" s="206"/>
      <c r="S614" s="206"/>
      <c r="T614" s="207"/>
      <c r="AT614" s="202" t="s">
        <v>304</v>
      </c>
      <c r="AU614" s="202" t="s">
        <v>87</v>
      </c>
      <c r="AV614" s="12" t="s">
        <v>82</v>
      </c>
      <c r="AW614" s="12" t="s">
        <v>38</v>
      </c>
      <c r="AX614" s="12" t="s">
        <v>75</v>
      </c>
      <c r="AY614" s="202" t="s">
        <v>178</v>
      </c>
    </row>
    <row r="615" spans="2:65" s="13" customFormat="1">
      <c r="B615" s="208"/>
      <c r="D615" s="194" t="s">
        <v>304</v>
      </c>
      <c r="E615" s="209" t="s">
        <v>5</v>
      </c>
      <c r="F615" s="210" t="s">
        <v>2268</v>
      </c>
      <c r="H615" s="211">
        <v>2.85</v>
      </c>
      <c r="I615" s="212"/>
      <c r="L615" s="208"/>
      <c r="M615" s="213"/>
      <c r="N615" s="214"/>
      <c r="O615" s="214"/>
      <c r="P615" s="214"/>
      <c r="Q615" s="214"/>
      <c r="R615" s="214"/>
      <c r="S615" s="214"/>
      <c r="T615" s="215"/>
      <c r="AT615" s="209" t="s">
        <v>304</v>
      </c>
      <c r="AU615" s="209" t="s">
        <v>87</v>
      </c>
      <c r="AV615" s="13" t="s">
        <v>87</v>
      </c>
      <c r="AW615" s="13" t="s">
        <v>38</v>
      </c>
      <c r="AX615" s="13" t="s">
        <v>75</v>
      </c>
      <c r="AY615" s="209" t="s">
        <v>178</v>
      </c>
    </row>
    <row r="616" spans="2:65" s="12" customFormat="1">
      <c r="B616" s="201"/>
      <c r="D616" s="194" t="s">
        <v>304</v>
      </c>
      <c r="E616" s="202" t="s">
        <v>5</v>
      </c>
      <c r="F616" s="203" t="s">
        <v>2215</v>
      </c>
      <c r="H616" s="202" t="s">
        <v>5</v>
      </c>
      <c r="I616" s="204"/>
      <c r="L616" s="201"/>
      <c r="M616" s="205"/>
      <c r="N616" s="206"/>
      <c r="O616" s="206"/>
      <c r="P616" s="206"/>
      <c r="Q616" s="206"/>
      <c r="R616" s="206"/>
      <c r="S616" s="206"/>
      <c r="T616" s="207"/>
      <c r="AT616" s="202" t="s">
        <v>304</v>
      </c>
      <c r="AU616" s="202" t="s">
        <v>87</v>
      </c>
      <c r="AV616" s="12" t="s">
        <v>82</v>
      </c>
      <c r="AW616" s="12" t="s">
        <v>38</v>
      </c>
      <c r="AX616" s="12" t="s">
        <v>75</v>
      </c>
      <c r="AY616" s="202" t="s">
        <v>178</v>
      </c>
    </row>
    <row r="617" spans="2:65" s="13" customFormat="1">
      <c r="B617" s="208"/>
      <c r="D617" s="194" t="s">
        <v>304</v>
      </c>
      <c r="E617" s="209" t="s">
        <v>5</v>
      </c>
      <c r="F617" s="210" t="s">
        <v>2269</v>
      </c>
      <c r="H617" s="211">
        <v>3.11</v>
      </c>
      <c r="I617" s="212"/>
      <c r="L617" s="208"/>
      <c r="M617" s="213"/>
      <c r="N617" s="214"/>
      <c r="O617" s="214"/>
      <c r="P617" s="214"/>
      <c r="Q617" s="214"/>
      <c r="R617" s="214"/>
      <c r="S617" s="214"/>
      <c r="T617" s="215"/>
      <c r="AT617" s="209" t="s">
        <v>304</v>
      </c>
      <c r="AU617" s="209" t="s">
        <v>87</v>
      </c>
      <c r="AV617" s="13" t="s">
        <v>87</v>
      </c>
      <c r="AW617" s="13" t="s">
        <v>38</v>
      </c>
      <c r="AX617" s="13" t="s">
        <v>75</v>
      </c>
      <c r="AY617" s="209" t="s">
        <v>178</v>
      </c>
    </row>
    <row r="618" spans="2:65" s="12" customFormat="1">
      <c r="B618" s="201"/>
      <c r="D618" s="194" t="s">
        <v>304</v>
      </c>
      <c r="E618" s="202" t="s">
        <v>5</v>
      </c>
      <c r="F618" s="203" t="s">
        <v>2217</v>
      </c>
      <c r="H618" s="202" t="s">
        <v>5</v>
      </c>
      <c r="I618" s="204"/>
      <c r="L618" s="201"/>
      <c r="M618" s="205"/>
      <c r="N618" s="206"/>
      <c r="O618" s="206"/>
      <c r="P618" s="206"/>
      <c r="Q618" s="206"/>
      <c r="R618" s="206"/>
      <c r="S618" s="206"/>
      <c r="T618" s="207"/>
      <c r="AT618" s="202" t="s">
        <v>304</v>
      </c>
      <c r="AU618" s="202" t="s">
        <v>87</v>
      </c>
      <c r="AV618" s="12" t="s">
        <v>82</v>
      </c>
      <c r="AW618" s="12" t="s">
        <v>38</v>
      </c>
      <c r="AX618" s="12" t="s">
        <v>75</v>
      </c>
      <c r="AY618" s="202" t="s">
        <v>178</v>
      </c>
    </row>
    <row r="619" spans="2:65" s="13" customFormat="1">
      <c r="B619" s="208"/>
      <c r="D619" s="194" t="s">
        <v>304</v>
      </c>
      <c r="E619" s="209" t="s">
        <v>5</v>
      </c>
      <c r="F619" s="210" t="s">
        <v>2270</v>
      </c>
      <c r="H619" s="211">
        <v>6</v>
      </c>
      <c r="I619" s="212"/>
      <c r="L619" s="208"/>
      <c r="M619" s="213"/>
      <c r="N619" s="214"/>
      <c r="O619" s="214"/>
      <c r="P619" s="214"/>
      <c r="Q619" s="214"/>
      <c r="R619" s="214"/>
      <c r="S619" s="214"/>
      <c r="T619" s="215"/>
      <c r="AT619" s="209" t="s">
        <v>304</v>
      </c>
      <c r="AU619" s="209" t="s">
        <v>87</v>
      </c>
      <c r="AV619" s="13" t="s">
        <v>87</v>
      </c>
      <c r="AW619" s="13" t="s">
        <v>38</v>
      </c>
      <c r="AX619" s="13" t="s">
        <v>75</v>
      </c>
      <c r="AY619" s="209" t="s">
        <v>178</v>
      </c>
    </row>
    <row r="620" spans="2:65" s="12" customFormat="1">
      <c r="B620" s="201"/>
      <c r="D620" s="194" t="s">
        <v>304</v>
      </c>
      <c r="E620" s="202" t="s">
        <v>5</v>
      </c>
      <c r="F620" s="203" t="s">
        <v>2220</v>
      </c>
      <c r="H620" s="202" t="s">
        <v>5</v>
      </c>
      <c r="I620" s="204"/>
      <c r="L620" s="201"/>
      <c r="M620" s="205"/>
      <c r="N620" s="206"/>
      <c r="O620" s="206"/>
      <c r="P620" s="206"/>
      <c r="Q620" s="206"/>
      <c r="R620" s="206"/>
      <c r="S620" s="206"/>
      <c r="T620" s="207"/>
      <c r="AT620" s="202" t="s">
        <v>304</v>
      </c>
      <c r="AU620" s="202" t="s">
        <v>87</v>
      </c>
      <c r="AV620" s="12" t="s">
        <v>82</v>
      </c>
      <c r="AW620" s="12" t="s">
        <v>38</v>
      </c>
      <c r="AX620" s="12" t="s">
        <v>75</v>
      </c>
      <c r="AY620" s="202" t="s">
        <v>178</v>
      </c>
    </row>
    <row r="621" spans="2:65" s="13" customFormat="1">
      <c r="B621" s="208"/>
      <c r="D621" s="194" t="s">
        <v>304</v>
      </c>
      <c r="E621" s="209" t="s">
        <v>5</v>
      </c>
      <c r="F621" s="210" t="s">
        <v>2271</v>
      </c>
      <c r="H621" s="211">
        <v>2.4500000000000002</v>
      </c>
      <c r="I621" s="212"/>
      <c r="L621" s="208"/>
      <c r="M621" s="213"/>
      <c r="N621" s="214"/>
      <c r="O621" s="214"/>
      <c r="P621" s="214"/>
      <c r="Q621" s="214"/>
      <c r="R621" s="214"/>
      <c r="S621" s="214"/>
      <c r="T621" s="215"/>
      <c r="AT621" s="209" t="s">
        <v>304</v>
      </c>
      <c r="AU621" s="209" t="s">
        <v>87</v>
      </c>
      <c r="AV621" s="13" t="s">
        <v>87</v>
      </c>
      <c r="AW621" s="13" t="s">
        <v>38</v>
      </c>
      <c r="AX621" s="13" t="s">
        <v>75</v>
      </c>
      <c r="AY621" s="209" t="s">
        <v>178</v>
      </c>
    </row>
    <row r="622" spans="2:65" s="14" customFormat="1">
      <c r="B622" s="216"/>
      <c r="D622" s="194" t="s">
        <v>304</v>
      </c>
      <c r="E622" s="217" t="s">
        <v>5</v>
      </c>
      <c r="F622" s="218" t="s">
        <v>309</v>
      </c>
      <c r="H622" s="219">
        <v>20.66</v>
      </c>
      <c r="I622" s="220"/>
      <c r="L622" s="216"/>
      <c r="M622" s="221"/>
      <c r="N622" s="222"/>
      <c r="O622" s="222"/>
      <c r="P622" s="222"/>
      <c r="Q622" s="222"/>
      <c r="R622" s="222"/>
      <c r="S622" s="222"/>
      <c r="T622" s="223"/>
      <c r="AT622" s="217" t="s">
        <v>304</v>
      </c>
      <c r="AU622" s="217" t="s">
        <v>87</v>
      </c>
      <c r="AV622" s="14" t="s">
        <v>177</v>
      </c>
      <c r="AW622" s="14" t="s">
        <v>38</v>
      </c>
      <c r="AX622" s="14" t="s">
        <v>82</v>
      </c>
      <c r="AY622" s="217" t="s">
        <v>178</v>
      </c>
    </row>
    <row r="623" spans="2:65" s="1" customFormat="1" ht="16.5" customHeight="1">
      <c r="B623" s="181"/>
      <c r="C623" s="182" t="s">
        <v>849</v>
      </c>
      <c r="D623" s="182" t="s">
        <v>180</v>
      </c>
      <c r="E623" s="183" t="s">
        <v>2272</v>
      </c>
      <c r="F623" s="184" t="s">
        <v>2273</v>
      </c>
      <c r="G623" s="185" t="s">
        <v>315</v>
      </c>
      <c r="H623" s="186">
        <v>87.56</v>
      </c>
      <c r="I623" s="187"/>
      <c r="J623" s="188">
        <f>ROUND(I623*H623,2)</f>
        <v>0</v>
      </c>
      <c r="K623" s="184" t="s">
        <v>1831</v>
      </c>
      <c r="L623" s="42"/>
      <c r="M623" s="189" t="s">
        <v>5</v>
      </c>
      <c r="N623" s="190" t="s">
        <v>46</v>
      </c>
      <c r="O623" s="43"/>
      <c r="P623" s="191">
        <f>O623*H623</f>
        <v>0</v>
      </c>
      <c r="Q623" s="191">
        <v>1.2E-4</v>
      </c>
      <c r="R623" s="191">
        <f>Q623*H623</f>
        <v>1.0507200000000001E-2</v>
      </c>
      <c r="S623" s="191">
        <v>0</v>
      </c>
      <c r="T623" s="192">
        <f>S623*H623</f>
        <v>0</v>
      </c>
      <c r="AR623" s="25" t="s">
        <v>177</v>
      </c>
      <c r="AT623" s="25" t="s">
        <v>180</v>
      </c>
      <c r="AU623" s="25" t="s">
        <v>87</v>
      </c>
      <c r="AY623" s="25" t="s">
        <v>178</v>
      </c>
      <c r="BE623" s="193">
        <f>IF(N623="základní",J623,0)</f>
        <v>0</v>
      </c>
      <c r="BF623" s="193">
        <f>IF(N623="snížená",J623,0)</f>
        <v>0</v>
      </c>
      <c r="BG623" s="193">
        <f>IF(N623="zákl. přenesená",J623,0)</f>
        <v>0</v>
      </c>
      <c r="BH623" s="193">
        <f>IF(N623="sníž. přenesená",J623,0)</f>
        <v>0</v>
      </c>
      <c r="BI623" s="193">
        <f>IF(N623="nulová",J623,0)</f>
        <v>0</v>
      </c>
      <c r="BJ623" s="25" t="s">
        <v>82</v>
      </c>
      <c r="BK623" s="193">
        <f>ROUND(I623*H623,2)</f>
        <v>0</v>
      </c>
      <c r="BL623" s="25" t="s">
        <v>177</v>
      </c>
      <c r="BM623" s="25" t="s">
        <v>2274</v>
      </c>
    </row>
    <row r="624" spans="2:65" s="12" customFormat="1">
      <c r="B624" s="201"/>
      <c r="D624" s="194" t="s">
        <v>304</v>
      </c>
      <c r="E624" s="202" t="s">
        <v>5</v>
      </c>
      <c r="F624" s="203" t="s">
        <v>2225</v>
      </c>
      <c r="H624" s="202" t="s">
        <v>5</v>
      </c>
      <c r="I624" s="204"/>
      <c r="L624" s="201"/>
      <c r="M624" s="205"/>
      <c r="N624" s="206"/>
      <c r="O624" s="206"/>
      <c r="P624" s="206"/>
      <c r="Q624" s="206"/>
      <c r="R624" s="206"/>
      <c r="S624" s="206"/>
      <c r="T624" s="207"/>
      <c r="AT624" s="202" t="s">
        <v>304</v>
      </c>
      <c r="AU624" s="202" t="s">
        <v>87</v>
      </c>
      <c r="AV624" s="12" t="s">
        <v>82</v>
      </c>
      <c r="AW624" s="12" t="s">
        <v>38</v>
      </c>
      <c r="AX624" s="12" t="s">
        <v>75</v>
      </c>
      <c r="AY624" s="202" t="s">
        <v>178</v>
      </c>
    </row>
    <row r="625" spans="2:51" s="13" customFormat="1">
      <c r="B625" s="208"/>
      <c r="D625" s="194" t="s">
        <v>304</v>
      </c>
      <c r="E625" s="209" t="s">
        <v>5</v>
      </c>
      <c r="F625" s="210" t="s">
        <v>2275</v>
      </c>
      <c r="H625" s="211">
        <v>6</v>
      </c>
      <c r="I625" s="212"/>
      <c r="L625" s="208"/>
      <c r="M625" s="213"/>
      <c r="N625" s="214"/>
      <c r="O625" s="214"/>
      <c r="P625" s="214"/>
      <c r="Q625" s="214"/>
      <c r="R625" s="214"/>
      <c r="S625" s="214"/>
      <c r="T625" s="215"/>
      <c r="AT625" s="209" t="s">
        <v>304</v>
      </c>
      <c r="AU625" s="209" t="s">
        <v>87</v>
      </c>
      <c r="AV625" s="13" t="s">
        <v>87</v>
      </c>
      <c r="AW625" s="13" t="s">
        <v>38</v>
      </c>
      <c r="AX625" s="13" t="s">
        <v>75</v>
      </c>
      <c r="AY625" s="209" t="s">
        <v>178</v>
      </c>
    </row>
    <row r="626" spans="2:51" s="13" customFormat="1">
      <c r="B626" s="208"/>
      <c r="D626" s="194" t="s">
        <v>304</v>
      </c>
      <c r="E626" s="209" t="s">
        <v>5</v>
      </c>
      <c r="F626" s="210" t="s">
        <v>2276</v>
      </c>
      <c r="H626" s="211">
        <v>1.65</v>
      </c>
      <c r="I626" s="212"/>
      <c r="L626" s="208"/>
      <c r="M626" s="213"/>
      <c r="N626" s="214"/>
      <c r="O626" s="214"/>
      <c r="P626" s="214"/>
      <c r="Q626" s="214"/>
      <c r="R626" s="214"/>
      <c r="S626" s="214"/>
      <c r="T626" s="215"/>
      <c r="AT626" s="209" t="s">
        <v>304</v>
      </c>
      <c r="AU626" s="209" t="s">
        <v>87</v>
      </c>
      <c r="AV626" s="13" t="s">
        <v>87</v>
      </c>
      <c r="AW626" s="13" t="s">
        <v>38</v>
      </c>
      <c r="AX626" s="13" t="s">
        <v>75</v>
      </c>
      <c r="AY626" s="209" t="s">
        <v>178</v>
      </c>
    </row>
    <row r="627" spans="2:51" s="12" customFormat="1">
      <c r="B627" s="201"/>
      <c r="D627" s="194" t="s">
        <v>304</v>
      </c>
      <c r="E627" s="202" t="s">
        <v>5</v>
      </c>
      <c r="F627" s="203" t="s">
        <v>889</v>
      </c>
      <c r="H627" s="202" t="s">
        <v>5</v>
      </c>
      <c r="I627" s="204"/>
      <c r="L627" s="201"/>
      <c r="M627" s="205"/>
      <c r="N627" s="206"/>
      <c r="O627" s="206"/>
      <c r="P627" s="206"/>
      <c r="Q627" s="206"/>
      <c r="R627" s="206"/>
      <c r="S627" s="206"/>
      <c r="T627" s="207"/>
      <c r="AT627" s="202" t="s">
        <v>304</v>
      </c>
      <c r="AU627" s="202" t="s">
        <v>87</v>
      </c>
      <c r="AV627" s="12" t="s">
        <v>82</v>
      </c>
      <c r="AW627" s="12" t="s">
        <v>38</v>
      </c>
      <c r="AX627" s="12" t="s">
        <v>75</v>
      </c>
      <c r="AY627" s="202" t="s">
        <v>178</v>
      </c>
    </row>
    <row r="628" spans="2:51" s="13" customFormat="1">
      <c r="B628" s="208"/>
      <c r="D628" s="194" t="s">
        <v>304</v>
      </c>
      <c r="E628" s="209" t="s">
        <v>5</v>
      </c>
      <c r="F628" s="210" t="s">
        <v>2277</v>
      </c>
      <c r="H628" s="211">
        <v>1.35</v>
      </c>
      <c r="I628" s="212"/>
      <c r="L628" s="208"/>
      <c r="M628" s="213"/>
      <c r="N628" s="214"/>
      <c r="O628" s="214"/>
      <c r="P628" s="214"/>
      <c r="Q628" s="214"/>
      <c r="R628" s="214"/>
      <c r="S628" s="214"/>
      <c r="T628" s="215"/>
      <c r="AT628" s="209" t="s">
        <v>304</v>
      </c>
      <c r="AU628" s="209" t="s">
        <v>87</v>
      </c>
      <c r="AV628" s="13" t="s">
        <v>87</v>
      </c>
      <c r="AW628" s="13" t="s">
        <v>38</v>
      </c>
      <c r="AX628" s="13" t="s">
        <v>75</v>
      </c>
      <c r="AY628" s="209" t="s">
        <v>178</v>
      </c>
    </row>
    <row r="629" spans="2:51" s="12" customFormat="1">
      <c r="B629" s="201"/>
      <c r="D629" s="194" t="s">
        <v>304</v>
      </c>
      <c r="E629" s="202" t="s">
        <v>5</v>
      </c>
      <c r="F629" s="203" t="s">
        <v>577</v>
      </c>
      <c r="H629" s="202" t="s">
        <v>5</v>
      </c>
      <c r="I629" s="204"/>
      <c r="L629" s="201"/>
      <c r="M629" s="205"/>
      <c r="N629" s="206"/>
      <c r="O629" s="206"/>
      <c r="P629" s="206"/>
      <c r="Q629" s="206"/>
      <c r="R629" s="206"/>
      <c r="S629" s="206"/>
      <c r="T629" s="207"/>
      <c r="AT629" s="202" t="s">
        <v>304</v>
      </c>
      <c r="AU629" s="202" t="s">
        <v>87</v>
      </c>
      <c r="AV629" s="12" t="s">
        <v>82</v>
      </c>
      <c r="AW629" s="12" t="s">
        <v>38</v>
      </c>
      <c r="AX629" s="12" t="s">
        <v>75</v>
      </c>
      <c r="AY629" s="202" t="s">
        <v>178</v>
      </c>
    </row>
    <row r="630" spans="2:51" s="13" customFormat="1">
      <c r="B630" s="208"/>
      <c r="D630" s="194" t="s">
        <v>304</v>
      </c>
      <c r="E630" s="209" t="s">
        <v>5</v>
      </c>
      <c r="F630" s="210" t="s">
        <v>2278</v>
      </c>
      <c r="H630" s="211">
        <v>5.3</v>
      </c>
      <c r="I630" s="212"/>
      <c r="L630" s="208"/>
      <c r="M630" s="213"/>
      <c r="N630" s="214"/>
      <c r="O630" s="214"/>
      <c r="P630" s="214"/>
      <c r="Q630" s="214"/>
      <c r="R630" s="214"/>
      <c r="S630" s="214"/>
      <c r="T630" s="215"/>
      <c r="AT630" s="209" t="s">
        <v>304</v>
      </c>
      <c r="AU630" s="209" t="s">
        <v>87</v>
      </c>
      <c r="AV630" s="13" t="s">
        <v>87</v>
      </c>
      <c r="AW630" s="13" t="s">
        <v>38</v>
      </c>
      <c r="AX630" s="13" t="s">
        <v>75</v>
      </c>
      <c r="AY630" s="209" t="s">
        <v>178</v>
      </c>
    </row>
    <row r="631" spans="2:51" s="12" customFormat="1">
      <c r="B631" s="201"/>
      <c r="D631" s="194" t="s">
        <v>304</v>
      </c>
      <c r="E631" s="202" t="s">
        <v>5</v>
      </c>
      <c r="F631" s="203" t="s">
        <v>600</v>
      </c>
      <c r="H631" s="202" t="s">
        <v>5</v>
      </c>
      <c r="I631" s="204"/>
      <c r="L631" s="201"/>
      <c r="M631" s="205"/>
      <c r="N631" s="206"/>
      <c r="O631" s="206"/>
      <c r="P631" s="206"/>
      <c r="Q631" s="206"/>
      <c r="R631" s="206"/>
      <c r="S631" s="206"/>
      <c r="T631" s="207"/>
      <c r="AT631" s="202" t="s">
        <v>304</v>
      </c>
      <c r="AU631" s="202" t="s">
        <v>87</v>
      </c>
      <c r="AV631" s="12" t="s">
        <v>82</v>
      </c>
      <c r="AW631" s="12" t="s">
        <v>38</v>
      </c>
      <c r="AX631" s="12" t="s">
        <v>75</v>
      </c>
      <c r="AY631" s="202" t="s">
        <v>178</v>
      </c>
    </row>
    <row r="632" spans="2:51" s="13" customFormat="1">
      <c r="B632" s="208"/>
      <c r="D632" s="194" t="s">
        <v>304</v>
      </c>
      <c r="E632" s="209" t="s">
        <v>5</v>
      </c>
      <c r="F632" s="210" t="s">
        <v>2279</v>
      </c>
      <c r="H632" s="211">
        <v>6.5</v>
      </c>
      <c r="I632" s="212"/>
      <c r="L632" s="208"/>
      <c r="M632" s="213"/>
      <c r="N632" s="214"/>
      <c r="O632" s="214"/>
      <c r="P632" s="214"/>
      <c r="Q632" s="214"/>
      <c r="R632" s="214"/>
      <c r="S632" s="214"/>
      <c r="T632" s="215"/>
      <c r="AT632" s="209" t="s">
        <v>304</v>
      </c>
      <c r="AU632" s="209" t="s">
        <v>87</v>
      </c>
      <c r="AV632" s="13" t="s">
        <v>87</v>
      </c>
      <c r="AW632" s="13" t="s">
        <v>38</v>
      </c>
      <c r="AX632" s="13" t="s">
        <v>75</v>
      </c>
      <c r="AY632" s="209" t="s">
        <v>178</v>
      </c>
    </row>
    <row r="633" spans="2:51" s="12" customFormat="1">
      <c r="B633" s="201"/>
      <c r="D633" s="194" t="s">
        <v>304</v>
      </c>
      <c r="E633" s="202" t="s">
        <v>5</v>
      </c>
      <c r="F633" s="203" t="s">
        <v>743</v>
      </c>
      <c r="H633" s="202" t="s">
        <v>5</v>
      </c>
      <c r="I633" s="204"/>
      <c r="L633" s="201"/>
      <c r="M633" s="205"/>
      <c r="N633" s="206"/>
      <c r="O633" s="206"/>
      <c r="P633" s="206"/>
      <c r="Q633" s="206"/>
      <c r="R633" s="206"/>
      <c r="S633" s="206"/>
      <c r="T633" s="207"/>
      <c r="AT633" s="202" t="s">
        <v>304</v>
      </c>
      <c r="AU633" s="202" t="s">
        <v>87</v>
      </c>
      <c r="AV633" s="12" t="s">
        <v>82</v>
      </c>
      <c r="AW633" s="12" t="s">
        <v>38</v>
      </c>
      <c r="AX633" s="12" t="s">
        <v>75</v>
      </c>
      <c r="AY633" s="202" t="s">
        <v>178</v>
      </c>
    </row>
    <row r="634" spans="2:51" s="13" customFormat="1">
      <c r="B634" s="208"/>
      <c r="D634" s="194" t="s">
        <v>304</v>
      </c>
      <c r="E634" s="209" t="s">
        <v>5</v>
      </c>
      <c r="F634" s="210" t="s">
        <v>2277</v>
      </c>
      <c r="H634" s="211">
        <v>1.35</v>
      </c>
      <c r="I634" s="212"/>
      <c r="L634" s="208"/>
      <c r="M634" s="213"/>
      <c r="N634" s="214"/>
      <c r="O634" s="214"/>
      <c r="P634" s="214"/>
      <c r="Q634" s="214"/>
      <c r="R634" s="214"/>
      <c r="S634" s="214"/>
      <c r="T634" s="215"/>
      <c r="AT634" s="209" t="s">
        <v>304</v>
      </c>
      <c r="AU634" s="209" t="s">
        <v>87</v>
      </c>
      <c r="AV634" s="13" t="s">
        <v>87</v>
      </c>
      <c r="AW634" s="13" t="s">
        <v>38</v>
      </c>
      <c r="AX634" s="13" t="s">
        <v>75</v>
      </c>
      <c r="AY634" s="209" t="s">
        <v>178</v>
      </c>
    </row>
    <row r="635" spans="2:51" s="12" customFormat="1">
      <c r="B635" s="201"/>
      <c r="D635" s="194" t="s">
        <v>304</v>
      </c>
      <c r="E635" s="202" t="s">
        <v>5</v>
      </c>
      <c r="F635" s="203" t="s">
        <v>2232</v>
      </c>
      <c r="H635" s="202" t="s">
        <v>5</v>
      </c>
      <c r="I635" s="204"/>
      <c r="L635" s="201"/>
      <c r="M635" s="205"/>
      <c r="N635" s="206"/>
      <c r="O635" s="206"/>
      <c r="P635" s="206"/>
      <c r="Q635" s="206"/>
      <c r="R635" s="206"/>
      <c r="S635" s="206"/>
      <c r="T635" s="207"/>
      <c r="AT635" s="202" t="s">
        <v>304</v>
      </c>
      <c r="AU635" s="202" t="s">
        <v>87</v>
      </c>
      <c r="AV635" s="12" t="s">
        <v>82</v>
      </c>
      <c r="AW635" s="12" t="s">
        <v>38</v>
      </c>
      <c r="AX635" s="12" t="s">
        <v>75</v>
      </c>
      <c r="AY635" s="202" t="s">
        <v>178</v>
      </c>
    </row>
    <row r="636" spans="2:51" s="13" customFormat="1">
      <c r="B636" s="208"/>
      <c r="D636" s="194" t="s">
        <v>304</v>
      </c>
      <c r="E636" s="209" t="s">
        <v>5</v>
      </c>
      <c r="F636" s="210" t="s">
        <v>2280</v>
      </c>
      <c r="H636" s="211">
        <v>9.0500000000000007</v>
      </c>
      <c r="I636" s="212"/>
      <c r="L636" s="208"/>
      <c r="M636" s="213"/>
      <c r="N636" s="214"/>
      <c r="O636" s="214"/>
      <c r="P636" s="214"/>
      <c r="Q636" s="214"/>
      <c r="R636" s="214"/>
      <c r="S636" s="214"/>
      <c r="T636" s="215"/>
      <c r="AT636" s="209" t="s">
        <v>304</v>
      </c>
      <c r="AU636" s="209" t="s">
        <v>87</v>
      </c>
      <c r="AV636" s="13" t="s">
        <v>87</v>
      </c>
      <c r="AW636" s="13" t="s">
        <v>38</v>
      </c>
      <c r="AX636" s="13" t="s">
        <v>75</v>
      </c>
      <c r="AY636" s="209" t="s">
        <v>178</v>
      </c>
    </row>
    <row r="637" spans="2:51" s="12" customFormat="1">
      <c r="B637" s="201"/>
      <c r="D637" s="194" t="s">
        <v>304</v>
      </c>
      <c r="E637" s="202" t="s">
        <v>5</v>
      </c>
      <c r="F637" s="203" t="s">
        <v>2236</v>
      </c>
      <c r="H637" s="202" t="s">
        <v>5</v>
      </c>
      <c r="I637" s="204"/>
      <c r="L637" s="201"/>
      <c r="M637" s="205"/>
      <c r="N637" s="206"/>
      <c r="O637" s="206"/>
      <c r="P637" s="206"/>
      <c r="Q637" s="206"/>
      <c r="R637" s="206"/>
      <c r="S637" s="206"/>
      <c r="T637" s="207"/>
      <c r="AT637" s="202" t="s">
        <v>304</v>
      </c>
      <c r="AU637" s="202" t="s">
        <v>87</v>
      </c>
      <c r="AV637" s="12" t="s">
        <v>82</v>
      </c>
      <c r="AW637" s="12" t="s">
        <v>38</v>
      </c>
      <c r="AX637" s="12" t="s">
        <v>75</v>
      </c>
      <c r="AY637" s="202" t="s">
        <v>178</v>
      </c>
    </row>
    <row r="638" spans="2:51" s="13" customFormat="1">
      <c r="B638" s="208"/>
      <c r="D638" s="194" t="s">
        <v>304</v>
      </c>
      <c r="E638" s="209" t="s">
        <v>5</v>
      </c>
      <c r="F638" s="210" t="s">
        <v>2281</v>
      </c>
      <c r="H638" s="211">
        <v>3.6</v>
      </c>
      <c r="I638" s="212"/>
      <c r="L638" s="208"/>
      <c r="M638" s="213"/>
      <c r="N638" s="214"/>
      <c r="O638" s="214"/>
      <c r="P638" s="214"/>
      <c r="Q638" s="214"/>
      <c r="R638" s="214"/>
      <c r="S638" s="214"/>
      <c r="T638" s="215"/>
      <c r="AT638" s="209" t="s">
        <v>304</v>
      </c>
      <c r="AU638" s="209" t="s">
        <v>87</v>
      </c>
      <c r="AV638" s="13" t="s">
        <v>87</v>
      </c>
      <c r="AW638" s="13" t="s">
        <v>38</v>
      </c>
      <c r="AX638" s="13" t="s">
        <v>75</v>
      </c>
      <c r="AY638" s="209" t="s">
        <v>178</v>
      </c>
    </row>
    <row r="639" spans="2:51" s="12" customFormat="1">
      <c r="B639" s="201"/>
      <c r="D639" s="194" t="s">
        <v>304</v>
      </c>
      <c r="E639" s="202" t="s">
        <v>5</v>
      </c>
      <c r="F639" s="203" t="s">
        <v>2238</v>
      </c>
      <c r="H639" s="202" t="s">
        <v>5</v>
      </c>
      <c r="I639" s="204"/>
      <c r="L639" s="201"/>
      <c r="M639" s="205"/>
      <c r="N639" s="206"/>
      <c r="O639" s="206"/>
      <c r="P639" s="206"/>
      <c r="Q639" s="206"/>
      <c r="R639" s="206"/>
      <c r="S639" s="206"/>
      <c r="T639" s="207"/>
      <c r="AT639" s="202" t="s">
        <v>304</v>
      </c>
      <c r="AU639" s="202" t="s">
        <v>87</v>
      </c>
      <c r="AV639" s="12" t="s">
        <v>82</v>
      </c>
      <c r="AW639" s="12" t="s">
        <v>38</v>
      </c>
      <c r="AX639" s="12" t="s">
        <v>75</v>
      </c>
      <c r="AY639" s="202" t="s">
        <v>178</v>
      </c>
    </row>
    <row r="640" spans="2:51" s="13" customFormat="1">
      <c r="B640" s="208"/>
      <c r="D640" s="194" t="s">
        <v>304</v>
      </c>
      <c r="E640" s="209" t="s">
        <v>5</v>
      </c>
      <c r="F640" s="210" t="s">
        <v>2282</v>
      </c>
      <c r="H640" s="211">
        <v>1.3</v>
      </c>
      <c r="I640" s="212"/>
      <c r="L640" s="208"/>
      <c r="M640" s="213"/>
      <c r="N640" s="214"/>
      <c r="O640" s="214"/>
      <c r="P640" s="214"/>
      <c r="Q640" s="214"/>
      <c r="R640" s="214"/>
      <c r="S640" s="214"/>
      <c r="T640" s="215"/>
      <c r="AT640" s="209" t="s">
        <v>304</v>
      </c>
      <c r="AU640" s="209" t="s">
        <v>87</v>
      </c>
      <c r="AV640" s="13" t="s">
        <v>87</v>
      </c>
      <c r="AW640" s="13" t="s">
        <v>38</v>
      </c>
      <c r="AX640" s="13" t="s">
        <v>75</v>
      </c>
      <c r="AY640" s="209" t="s">
        <v>178</v>
      </c>
    </row>
    <row r="641" spans="2:51" s="13" customFormat="1">
      <c r="B641" s="208"/>
      <c r="D641" s="194" t="s">
        <v>304</v>
      </c>
      <c r="E641" s="209" t="s">
        <v>5</v>
      </c>
      <c r="F641" s="210" t="s">
        <v>5</v>
      </c>
      <c r="H641" s="211">
        <v>0</v>
      </c>
      <c r="I641" s="212"/>
      <c r="L641" s="208"/>
      <c r="M641" s="213"/>
      <c r="N641" s="214"/>
      <c r="O641" s="214"/>
      <c r="P641" s="214"/>
      <c r="Q641" s="214"/>
      <c r="R641" s="214"/>
      <c r="S641" s="214"/>
      <c r="T641" s="215"/>
      <c r="AT641" s="209" t="s">
        <v>304</v>
      </c>
      <c r="AU641" s="209" t="s">
        <v>87</v>
      </c>
      <c r="AV641" s="13" t="s">
        <v>87</v>
      </c>
      <c r="AW641" s="13" t="s">
        <v>6</v>
      </c>
      <c r="AX641" s="13" t="s">
        <v>75</v>
      </c>
      <c r="AY641" s="209" t="s">
        <v>178</v>
      </c>
    </row>
    <row r="642" spans="2:51" s="12" customFormat="1">
      <c r="B642" s="201"/>
      <c r="D642" s="194" t="s">
        <v>304</v>
      </c>
      <c r="E642" s="202" t="s">
        <v>5</v>
      </c>
      <c r="F642" s="203" t="s">
        <v>808</v>
      </c>
      <c r="H642" s="202" t="s">
        <v>5</v>
      </c>
      <c r="I642" s="204"/>
      <c r="L642" s="201"/>
      <c r="M642" s="205"/>
      <c r="N642" s="206"/>
      <c r="O642" s="206"/>
      <c r="P642" s="206"/>
      <c r="Q642" s="206"/>
      <c r="R642" s="206"/>
      <c r="S642" s="206"/>
      <c r="T642" s="207"/>
      <c r="AT642" s="202" t="s">
        <v>304</v>
      </c>
      <c r="AU642" s="202" t="s">
        <v>87</v>
      </c>
      <c r="AV642" s="12" t="s">
        <v>82</v>
      </c>
      <c r="AW642" s="12" t="s">
        <v>38</v>
      </c>
      <c r="AX642" s="12" t="s">
        <v>75</v>
      </c>
      <c r="AY642" s="202" t="s">
        <v>178</v>
      </c>
    </row>
    <row r="643" spans="2:51" s="13" customFormat="1">
      <c r="B643" s="208"/>
      <c r="D643" s="194" t="s">
        <v>304</v>
      </c>
      <c r="E643" s="209" t="s">
        <v>5</v>
      </c>
      <c r="F643" s="210" t="s">
        <v>2283</v>
      </c>
      <c r="H643" s="211">
        <v>3.85</v>
      </c>
      <c r="I643" s="212"/>
      <c r="L643" s="208"/>
      <c r="M643" s="213"/>
      <c r="N643" s="214"/>
      <c r="O643" s="214"/>
      <c r="P643" s="214"/>
      <c r="Q643" s="214"/>
      <c r="R643" s="214"/>
      <c r="S643" s="214"/>
      <c r="T643" s="215"/>
      <c r="AT643" s="209" t="s">
        <v>304</v>
      </c>
      <c r="AU643" s="209" t="s">
        <v>87</v>
      </c>
      <c r="AV643" s="13" t="s">
        <v>87</v>
      </c>
      <c r="AW643" s="13" t="s">
        <v>38</v>
      </c>
      <c r="AX643" s="13" t="s">
        <v>75</v>
      </c>
      <c r="AY643" s="209" t="s">
        <v>178</v>
      </c>
    </row>
    <row r="644" spans="2:51" s="12" customFormat="1">
      <c r="B644" s="201"/>
      <c r="D644" s="194" t="s">
        <v>304</v>
      </c>
      <c r="E644" s="202" t="s">
        <v>5</v>
      </c>
      <c r="F644" s="203" t="s">
        <v>581</v>
      </c>
      <c r="H644" s="202" t="s">
        <v>5</v>
      </c>
      <c r="I644" s="204"/>
      <c r="L644" s="201"/>
      <c r="M644" s="205"/>
      <c r="N644" s="206"/>
      <c r="O644" s="206"/>
      <c r="P644" s="206"/>
      <c r="Q644" s="206"/>
      <c r="R644" s="206"/>
      <c r="S644" s="206"/>
      <c r="T644" s="207"/>
      <c r="AT644" s="202" t="s">
        <v>304</v>
      </c>
      <c r="AU644" s="202" t="s">
        <v>87</v>
      </c>
      <c r="AV644" s="12" t="s">
        <v>82</v>
      </c>
      <c r="AW644" s="12" t="s">
        <v>38</v>
      </c>
      <c r="AX644" s="12" t="s">
        <v>75</v>
      </c>
      <c r="AY644" s="202" t="s">
        <v>178</v>
      </c>
    </row>
    <row r="645" spans="2:51" s="13" customFormat="1">
      <c r="B645" s="208"/>
      <c r="D645" s="194" t="s">
        <v>304</v>
      </c>
      <c r="E645" s="209" t="s">
        <v>5</v>
      </c>
      <c r="F645" s="210" t="s">
        <v>2284</v>
      </c>
      <c r="H645" s="211">
        <v>1.05</v>
      </c>
      <c r="I645" s="212"/>
      <c r="L645" s="208"/>
      <c r="M645" s="213"/>
      <c r="N645" s="214"/>
      <c r="O645" s="214"/>
      <c r="P645" s="214"/>
      <c r="Q645" s="214"/>
      <c r="R645" s="214"/>
      <c r="S645" s="214"/>
      <c r="T645" s="215"/>
      <c r="AT645" s="209" t="s">
        <v>304</v>
      </c>
      <c r="AU645" s="209" t="s">
        <v>87</v>
      </c>
      <c r="AV645" s="13" t="s">
        <v>87</v>
      </c>
      <c r="AW645" s="13" t="s">
        <v>38</v>
      </c>
      <c r="AX645" s="13" t="s">
        <v>75</v>
      </c>
      <c r="AY645" s="209" t="s">
        <v>178</v>
      </c>
    </row>
    <row r="646" spans="2:51" s="12" customFormat="1">
      <c r="B646" s="201"/>
      <c r="D646" s="194" t="s">
        <v>304</v>
      </c>
      <c r="E646" s="202" t="s">
        <v>5</v>
      </c>
      <c r="F646" s="203" t="s">
        <v>794</v>
      </c>
      <c r="H646" s="202" t="s">
        <v>5</v>
      </c>
      <c r="I646" s="204"/>
      <c r="L646" s="201"/>
      <c r="M646" s="205"/>
      <c r="N646" s="206"/>
      <c r="O646" s="206"/>
      <c r="P646" s="206"/>
      <c r="Q646" s="206"/>
      <c r="R646" s="206"/>
      <c r="S646" s="206"/>
      <c r="T646" s="207"/>
      <c r="AT646" s="202" t="s">
        <v>304</v>
      </c>
      <c r="AU646" s="202" t="s">
        <v>87</v>
      </c>
      <c r="AV646" s="12" t="s">
        <v>82</v>
      </c>
      <c r="AW646" s="12" t="s">
        <v>38</v>
      </c>
      <c r="AX646" s="12" t="s">
        <v>75</v>
      </c>
      <c r="AY646" s="202" t="s">
        <v>178</v>
      </c>
    </row>
    <row r="647" spans="2:51" s="13" customFormat="1">
      <c r="B647" s="208"/>
      <c r="D647" s="194" t="s">
        <v>304</v>
      </c>
      <c r="E647" s="209" t="s">
        <v>5</v>
      </c>
      <c r="F647" s="210" t="s">
        <v>2277</v>
      </c>
      <c r="H647" s="211">
        <v>1.35</v>
      </c>
      <c r="I647" s="212"/>
      <c r="L647" s="208"/>
      <c r="M647" s="213"/>
      <c r="N647" s="214"/>
      <c r="O647" s="214"/>
      <c r="P647" s="214"/>
      <c r="Q647" s="214"/>
      <c r="R647" s="214"/>
      <c r="S647" s="214"/>
      <c r="T647" s="215"/>
      <c r="AT647" s="209" t="s">
        <v>304</v>
      </c>
      <c r="AU647" s="209" t="s">
        <v>87</v>
      </c>
      <c r="AV647" s="13" t="s">
        <v>87</v>
      </c>
      <c r="AW647" s="13" t="s">
        <v>38</v>
      </c>
      <c r="AX647" s="13" t="s">
        <v>75</v>
      </c>
      <c r="AY647" s="209" t="s">
        <v>178</v>
      </c>
    </row>
    <row r="648" spans="2:51" s="12" customFormat="1">
      <c r="B648" s="201"/>
      <c r="D648" s="194" t="s">
        <v>304</v>
      </c>
      <c r="E648" s="202" t="s">
        <v>5</v>
      </c>
      <c r="F648" s="203" t="s">
        <v>2244</v>
      </c>
      <c r="H648" s="202" t="s">
        <v>5</v>
      </c>
      <c r="I648" s="204"/>
      <c r="L648" s="201"/>
      <c r="M648" s="205"/>
      <c r="N648" s="206"/>
      <c r="O648" s="206"/>
      <c r="P648" s="206"/>
      <c r="Q648" s="206"/>
      <c r="R648" s="206"/>
      <c r="S648" s="206"/>
      <c r="T648" s="207"/>
      <c r="AT648" s="202" t="s">
        <v>304</v>
      </c>
      <c r="AU648" s="202" t="s">
        <v>87</v>
      </c>
      <c r="AV648" s="12" t="s">
        <v>82</v>
      </c>
      <c r="AW648" s="12" t="s">
        <v>38</v>
      </c>
      <c r="AX648" s="12" t="s">
        <v>75</v>
      </c>
      <c r="AY648" s="202" t="s">
        <v>178</v>
      </c>
    </row>
    <row r="649" spans="2:51" s="13" customFormat="1">
      <c r="B649" s="208"/>
      <c r="D649" s="194" t="s">
        <v>304</v>
      </c>
      <c r="E649" s="209" t="s">
        <v>5</v>
      </c>
      <c r="F649" s="210" t="s">
        <v>2285</v>
      </c>
      <c r="H649" s="211">
        <v>8.85</v>
      </c>
      <c r="I649" s="212"/>
      <c r="L649" s="208"/>
      <c r="M649" s="213"/>
      <c r="N649" s="214"/>
      <c r="O649" s="214"/>
      <c r="P649" s="214"/>
      <c r="Q649" s="214"/>
      <c r="R649" s="214"/>
      <c r="S649" s="214"/>
      <c r="T649" s="215"/>
      <c r="AT649" s="209" t="s">
        <v>304</v>
      </c>
      <c r="AU649" s="209" t="s">
        <v>87</v>
      </c>
      <c r="AV649" s="13" t="s">
        <v>87</v>
      </c>
      <c r="AW649" s="13" t="s">
        <v>38</v>
      </c>
      <c r="AX649" s="13" t="s">
        <v>75</v>
      </c>
      <c r="AY649" s="209" t="s">
        <v>178</v>
      </c>
    </row>
    <row r="650" spans="2:51" s="12" customFormat="1">
      <c r="B650" s="201"/>
      <c r="D650" s="194" t="s">
        <v>304</v>
      </c>
      <c r="E650" s="202" t="s">
        <v>5</v>
      </c>
      <c r="F650" s="203" t="s">
        <v>804</v>
      </c>
      <c r="H650" s="202" t="s">
        <v>5</v>
      </c>
      <c r="I650" s="204"/>
      <c r="L650" s="201"/>
      <c r="M650" s="205"/>
      <c r="N650" s="206"/>
      <c r="O650" s="206"/>
      <c r="P650" s="206"/>
      <c r="Q650" s="206"/>
      <c r="R650" s="206"/>
      <c r="S650" s="206"/>
      <c r="T650" s="207"/>
      <c r="AT650" s="202" t="s">
        <v>304</v>
      </c>
      <c r="AU650" s="202" t="s">
        <v>87</v>
      </c>
      <c r="AV650" s="12" t="s">
        <v>82</v>
      </c>
      <c r="AW650" s="12" t="s">
        <v>38</v>
      </c>
      <c r="AX650" s="12" t="s">
        <v>75</v>
      </c>
      <c r="AY650" s="202" t="s">
        <v>178</v>
      </c>
    </row>
    <row r="651" spans="2:51" s="13" customFormat="1">
      <c r="B651" s="208"/>
      <c r="D651" s="194" t="s">
        <v>304</v>
      </c>
      <c r="E651" s="209" t="s">
        <v>5</v>
      </c>
      <c r="F651" s="210" t="s">
        <v>2286</v>
      </c>
      <c r="H651" s="211">
        <v>5.55</v>
      </c>
      <c r="I651" s="212"/>
      <c r="L651" s="208"/>
      <c r="M651" s="213"/>
      <c r="N651" s="214"/>
      <c r="O651" s="214"/>
      <c r="P651" s="214"/>
      <c r="Q651" s="214"/>
      <c r="R651" s="214"/>
      <c r="S651" s="214"/>
      <c r="T651" s="215"/>
      <c r="AT651" s="209" t="s">
        <v>304</v>
      </c>
      <c r="AU651" s="209" t="s">
        <v>87</v>
      </c>
      <c r="AV651" s="13" t="s">
        <v>87</v>
      </c>
      <c r="AW651" s="13" t="s">
        <v>38</v>
      </c>
      <c r="AX651" s="13" t="s">
        <v>75</v>
      </c>
      <c r="AY651" s="209" t="s">
        <v>178</v>
      </c>
    </row>
    <row r="652" spans="2:51" s="12" customFormat="1">
      <c r="B652" s="201"/>
      <c r="D652" s="194" t="s">
        <v>304</v>
      </c>
      <c r="E652" s="202" t="s">
        <v>5</v>
      </c>
      <c r="F652" s="203" t="s">
        <v>1353</v>
      </c>
      <c r="H652" s="202" t="s">
        <v>5</v>
      </c>
      <c r="I652" s="204"/>
      <c r="L652" s="201"/>
      <c r="M652" s="205"/>
      <c r="N652" s="206"/>
      <c r="O652" s="206"/>
      <c r="P652" s="206"/>
      <c r="Q652" s="206"/>
      <c r="R652" s="206"/>
      <c r="S652" s="206"/>
      <c r="T652" s="207"/>
      <c r="AT652" s="202" t="s">
        <v>304</v>
      </c>
      <c r="AU652" s="202" t="s">
        <v>87</v>
      </c>
      <c r="AV652" s="12" t="s">
        <v>82</v>
      </c>
      <c r="AW652" s="12" t="s">
        <v>38</v>
      </c>
      <c r="AX652" s="12" t="s">
        <v>75</v>
      </c>
      <c r="AY652" s="202" t="s">
        <v>178</v>
      </c>
    </row>
    <row r="653" spans="2:51" s="13" customFormat="1">
      <c r="B653" s="208"/>
      <c r="D653" s="194" t="s">
        <v>304</v>
      </c>
      <c r="E653" s="209" t="s">
        <v>5</v>
      </c>
      <c r="F653" s="210" t="s">
        <v>2285</v>
      </c>
      <c r="H653" s="211">
        <v>8.85</v>
      </c>
      <c r="I653" s="212"/>
      <c r="L653" s="208"/>
      <c r="M653" s="213"/>
      <c r="N653" s="214"/>
      <c r="O653" s="214"/>
      <c r="P653" s="214"/>
      <c r="Q653" s="214"/>
      <c r="R653" s="214"/>
      <c r="S653" s="214"/>
      <c r="T653" s="215"/>
      <c r="AT653" s="209" t="s">
        <v>304</v>
      </c>
      <c r="AU653" s="209" t="s">
        <v>87</v>
      </c>
      <c r="AV653" s="13" t="s">
        <v>87</v>
      </c>
      <c r="AW653" s="13" t="s">
        <v>38</v>
      </c>
      <c r="AX653" s="13" t="s">
        <v>75</v>
      </c>
      <c r="AY653" s="209" t="s">
        <v>178</v>
      </c>
    </row>
    <row r="654" spans="2:51" s="12" customFormat="1">
      <c r="B654" s="201"/>
      <c r="D654" s="194" t="s">
        <v>304</v>
      </c>
      <c r="E654" s="202" t="s">
        <v>5</v>
      </c>
      <c r="F654" s="203" t="s">
        <v>799</v>
      </c>
      <c r="H654" s="202" t="s">
        <v>5</v>
      </c>
      <c r="I654" s="204"/>
      <c r="L654" s="201"/>
      <c r="M654" s="205"/>
      <c r="N654" s="206"/>
      <c r="O654" s="206"/>
      <c r="P654" s="206"/>
      <c r="Q654" s="206"/>
      <c r="R654" s="206"/>
      <c r="S654" s="206"/>
      <c r="T654" s="207"/>
      <c r="AT654" s="202" t="s">
        <v>304</v>
      </c>
      <c r="AU654" s="202" t="s">
        <v>87</v>
      </c>
      <c r="AV654" s="12" t="s">
        <v>82</v>
      </c>
      <c r="AW654" s="12" t="s">
        <v>38</v>
      </c>
      <c r="AX654" s="12" t="s">
        <v>75</v>
      </c>
      <c r="AY654" s="202" t="s">
        <v>178</v>
      </c>
    </row>
    <row r="655" spans="2:51" s="13" customFormat="1">
      <c r="B655" s="208"/>
      <c r="D655" s="194" t="s">
        <v>304</v>
      </c>
      <c r="E655" s="209" t="s">
        <v>5</v>
      </c>
      <c r="F655" s="210" t="s">
        <v>2287</v>
      </c>
      <c r="H655" s="211">
        <v>3.3</v>
      </c>
      <c r="I655" s="212"/>
      <c r="L655" s="208"/>
      <c r="M655" s="213"/>
      <c r="N655" s="214"/>
      <c r="O655" s="214"/>
      <c r="P655" s="214"/>
      <c r="Q655" s="214"/>
      <c r="R655" s="214"/>
      <c r="S655" s="214"/>
      <c r="T655" s="215"/>
      <c r="AT655" s="209" t="s">
        <v>304</v>
      </c>
      <c r="AU655" s="209" t="s">
        <v>87</v>
      </c>
      <c r="AV655" s="13" t="s">
        <v>87</v>
      </c>
      <c r="AW655" s="13" t="s">
        <v>38</v>
      </c>
      <c r="AX655" s="13" t="s">
        <v>75</v>
      </c>
      <c r="AY655" s="209" t="s">
        <v>178</v>
      </c>
    </row>
    <row r="656" spans="2:51" s="12" customFormat="1">
      <c r="B656" s="201"/>
      <c r="D656" s="194" t="s">
        <v>304</v>
      </c>
      <c r="E656" s="202" t="s">
        <v>5</v>
      </c>
      <c r="F656" s="203" t="s">
        <v>2249</v>
      </c>
      <c r="H656" s="202" t="s">
        <v>5</v>
      </c>
      <c r="I656" s="204"/>
      <c r="L656" s="201"/>
      <c r="M656" s="205"/>
      <c r="N656" s="206"/>
      <c r="O656" s="206"/>
      <c r="P656" s="206"/>
      <c r="Q656" s="206"/>
      <c r="R656" s="206"/>
      <c r="S656" s="206"/>
      <c r="T656" s="207"/>
      <c r="AT656" s="202" t="s">
        <v>304</v>
      </c>
      <c r="AU656" s="202" t="s">
        <v>87</v>
      </c>
      <c r="AV656" s="12" t="s">
        <v>82</v>
      </c>
      <c r="AW656" s="12" t="s">
        <v>38</v>
      </c>
      <c r="AX656" s="12" t="s">
        <v>75</v>
      </c>
      <c r="AY656" s="202" t="s">
        <v>178</v>
      </c>
    </row>
    <row r="657" spans="2:65" s="13" customFormat="1">
      <c r="B657" s="208"/>
      <c r="D657" s="194" t="s">
        <v>304</v>
      </c>
      <c r="E657" s="209" t="s">
        <v>5</v>
      </c>
      <c r="F657" s="210" t="s">
        <v>2266</v>
      </c>
      <c r="H657" s="211">
        <v>2.2999999999999998</v>
      </c>
      <c r="I657" s="212"/>
      <c r="L657" s="208"/>
      <c r="M657" s="213"/>
      <c r="N657" s="214"/>
      <c r="O657" s="214"/>
      <c r="P657" s="214"/>
      <c r="Q657" s="214"/>
      <c r="R657" s="214"/>
      <c r="S657" s="214"/>
      <c r="T657" s="215"/>
      <c r="AT657" s="209" t="s">
        <v>304</v>
      </c>
      <c r="AU657" s="209" t="s">
        <v>87</v>
      </c>
      <c r="AV657" s="13" t="s">
        <v>87</v>
      </c>
      <c r="AW657" s="13" t="s">
        <v>38</v>
      </c>
      <c r="AX657" s="13" t="s">
        <v>75</v>
      </c>
      <c r="AY657" s="209" t="s">
        <v>178</v>
      </c>
    </row>
    <row r="658" spans="2:65" s="12" customFormat="1">
      <c r="B658" s="201"/>
      <c r="D658" s="194" t="s">
        <v>304</v>
      </c>
      <c r="E658" s="202" t="s">
        <v>5</v>
      </c>
      <c r="F658" s="203" t="s">
        <v>2213</v>
      </c>
      <c r="H658" s="202" t="s">
        <v>5</v>
      </c>
      <c r="I658" s="204"/>
      <c r="L658" s="201"/>
      <c r="M658" s="205"/>
      <c r="N658" s="206"/>
      <c r="O658" s="206"/>
      <c r="P658" s="206"/>
      <c r="Q658" s="206"/>
      <c r="R658" s="206"/>
      <c r="S658" s="206"/>
      <c r="T658" s="207"/>
      <c r="AT658" s="202" t="s">
        <v>304</v>
      </c>
      <c r="AU658" s="202" t="s">
        <v>87</v>
      </c>
      <c r="AV658" s="12" t="s">
        <v>82</v>
      </c>
      <c r="AW658" s="12" t="s">
        <v>38</v>
      </c>
      <c r="AX658" s="12" t="s">
        <v>75</v>
      </c>
      <c r="AY658" s="202" t="s">
        <v>178</v>
      </c>
    </row>
    <row r="659" spans="2:65" s="13" customFormat="1">
      <c r="B659" s="208"/>
      <c r="D659" s="194" t="s">
        <v>304</v>
      </c>
      <c r="E659" s="209" t="s">
        <v>5</v>
      </c>
      <c r="F659" s="210" t="s">
        <v>1665</v>
      </c>
      <c r="H659" s="211">
        <v>0.6</v>
      </c>
      <c r="I659" s="212"/>
      <c r="L659" s="208"/>
      <c r="M659" s="213"/>
      <c r="N659" s="214"/>
      <c r="O659" s="214"/>
      <c r="P659" s="214"/>
      <c r="Q659" s="214"/>
      <c r="R659" s="214"/>
      <c r="S659" s="214"/>
      <c r="T659" s="215"/>
      <c r="AT659" s="209" t="s">
        <v>304</v>
      </c>
      <c r="AU659" s="209" t="s">
        <v>87</v>
      </c>
      <c r="AV659" s="13" t="s">
        <v>87</v>
      </c>
      <c r="AW659" s="13" t="s">
        <v>38</v>
      </c>
      <c r="AX659" s="13" t="s">
        <v>75</v>
      </c>
      <c r="AY659" s="209" t="s">
        <v>178</v>
      </c>
    </row>
    <row r="660" spans="2:65" s="13" customFormat="1">
      <c r="B660" s="208"/>
      <c r="D660" s="194" t="s">
        <v>304</v>
      </c>
      <c r="E660" s="209" t="s">
        <v>5</v>
      </c>
      <c r="F660" s="210" t="s">
        <v>2288</v>
      </c>
      <c r="H660" s="211">
        <v>4.3099999999999996</v>
      </c>
      <c r="I660" s="212"/>
      <c r="L660" s="208"/>
      <c r="M660" s="213"/>
      <c r="N660" s="214"/>
      <c r="O660" s="214"/>
      <c r="P660" s="214"/>
      <c r="Q660" s="214"/>
      <c r="R660" s="214"/>
      <c r="S660" s="214"/>
      <c r="T660" s="215"/>
      <c r="AT660" s="209" t="s">
        <v>304</v>
      </c>
      <c r="AU660" s="209" t="s">
        <v>87</v>
      </c>
      <c r="AV660" s="13" t="s">
        <v>87</v>
      </c>
      <c r="AW660" s="13" t="s">
        <v>38</v>
      </c>
      <c r="AX660" s="13" t="s">
        <v>75</v>
      </c>
      <c r="AY660" s="209" t="s">
        <v>178</v>
      </c>
    </row>
    <row r="661" spans="2:65" s="12" customFormat="1">
      <c r="B661" s="201"/>
      <c r="D661" s="194" t="s">
        <v>304</v>
      </c>
      <c r="E661" s="202" t="s">
        <v>5</v>
      </c>
      <c r="F661" s="203" t="s">
        <v>2252</v>
      </c>
      <c r="H661" s="202" t="s">
        <v>5</v>
      </c>
      <c r="I661" s="204"/>
      <c r="L661" s="201"/>
      <c r="M661" s="205"/>
      <c r="N661" s="206"/>
      <c r="O661" s="206"/>
      <c r="P661" s="206"/>
      <c r="Q661" s="206"/>
      <c r="R661" s="206"/>
      <c r="S661" s="206"/>
      <c r="T661" s="207"/>
      <c r="AT661" s="202" t="s">
        <v>304</v>
      </c>
      <c r="AU661" s="202" t="s">
        <v>87</v>
      </c>
      <c r="AV661" s="12" t="s">
        <v>82</v>
      </c>
      <c r="AW661" s="12" t="s">
        <v>38</v>
      </c>
      <c r="AX661" s="12" t="s">
        <v>75</v>
      </c>
      <c r="AY661" s="202" t="s">
        <v>178</v>
      </c>
    </row>
    <row r="662" spans="2:65" s="13" customFormat="1">
      <c r="B662" s="208"/>
      <c r="D662" s="194" t="s">
        <v>304</v>
      </c>
      <c r="E662" s="209" t="s">
        <v>5</v>
      </c>
      <c r="F662" s="210" t="s">
        <v>2289</v>
      </c>
      <c r="H662" s="211">
        <v>1.25</v>
      </c>
      <c r="I662" s="212"/>
      <c r="L662" s="208"/>
      <c r="M662" s="213"/>
      <c r="N662" s="214"/>
      <c r="O662" s="214"/>
      <c r="P662" s="214"/>
      <c r="Q662" s="214"/>
      <c r="R662" s="214"/>
      <c r="S662" s="214"/>
      <c r="T662" s="215"/>
      <c r="AT662" s="209" t="s">
        <v>304</v>
      </c>
      <c r="AU662" s="209" t="s">
        <v>87</v>
      </c>
      <c r="AV662" s="13" t="s">
        <v>87</v>
      </c>
      <c r="AW662" s="13" t="s">
        <v>38</v>
      </c>
      <c r="AX662" s="13" t="s">
        <v>75</v>
      </c>
      <c r="AY662" s="209" t="s">
        <v>178</v>
      </c>
    </row>
    <row r="663" spans="2:65" s="12" customFormat="1">
      <c r="B663" s="201"/>
      <c r="D663" s="194" t="s">
        <v>304</v>
      </c>
      <c r="E663" s="202" t="s">
        <v>5</v>
      </c>
      <c r="F663" s="203" t="s">
        <v>2254</v>
      </c>
      <c r="H663" s="202" t="s">
        <v>5</v>
      </c>
      <c r="I663" s="204"/>
      <c r="L663" s="201"/>
      <c r="M663" s="205"/>
      <c r="N663" s="206"/>
      <c r="O663" s="206"/>
      <c r="P663" s="206"/>
      <c r="Q663" s="206"/>
      <c r="R663" s="206"/>
      <c r="S663" s="206"/>
      <c r="T663" s="207"/>
      <c r="AT663" s="202" t="s">
        <v>304</v>
      </c>
      <c r="AU663" s="202" t="s">
        <v>87</v>
      </c>
      <c r="AV663" s="12" t="s">
        <v>82</v>
      </c>
      <c r="AW663" s="12" t="s">
        <v>38</v>
      </c>
      <c r="AX663" s="12" t="s">
        <v>75</v>
      </c>
      <c r="AY663" s="202" t="s">
        <v>178</v>
      </c>
    </row>
    <row r="664" spans="2:65" s="13" customFormat="1">
      <c r="B664" s="208"/>
      <c r="D664" s="194" t="s">
        <v>304</v>
      </c>
      <c r="E664" s="209" t="s">
        <v>5</v>
      </c>
      <c r="F664" s="210" t="s">
        <v>2290</v>
      </c>
      <c r="H664" s="211">
        <v>10.199999999999999</v>
      </c>
      <c r="I664" s="212"/>
      <c r="L664" s="208"/>
      <c r="M664" s="213"/>
      <c r="N664" s="214"/>
      <c r="O664" s="214"/>
      <c r="P664" s="214"/>
      <c r="Q664" s="214"/>
      <c r="R664" s="214"/>
      <c r="S664" s="214"/>
      <c r="T664" s="215"/>
      <c r="AT664" s="209" t="s">
        <v>304</v>
      </c>
      <c r="AU664" s="209" t="s">
        <v>87</v>
      </c>
      <c r="AV664" s="13" t="s">
        <v>87</v>
      </c>
      <c r="AW664" s="13" t="s">
        <v>38</v>
      </c>
      <c r="AX664" s="13" t="s">
        <v>75</v>
      </c>
      <c r="AY664" s="209" t="s">
        <v>178</v>
      </c>
    </row>
    <row r="665" spans="2:65" s="14" customFormat="1">
      <c r="B665" s="216"/>
      <c r="D665" s="194" t="s">
        <v>304</v>
      </c>
      <c r="E665" s="217" t="s">
        <v>5</v>
      </c>
      <c r="F665" s="218" t="s">
        <v>309</v>
      </c>
      <c r="H665" s="219">
        <v>87.56</v>
      </c>
      <c r="I665" s="220"/>
      <c r="L665" s="216"/>
      <c r="M665" s="221"/>
      <c r="N665" s="222"/>
      <c r="O665" s="222"/>
      <c r="P665" s="222"/>
      <c r="Q665" s="222"/>
      <c r="R665" s="222"/>
      <c r="S665" s="222"/>
      <c r="T665" s="223"/>
      <c r="AT665" s="217" t="s">
        <v>304</v>
      </c>
      <c r="AU665" s="217" t="s">
        <v>87</v>
      </c>
      <c r="AV665" s="14" t="s">
        <v>177</v>
      </c>
      <c r="AW665" s="14" t="s">
        <v>38</v>
      </c>
      <c r="AX665" s="14" t="s">
        <v>82</v>
      </c>
      <c r="AY665" s="217" t="s">
        <v>178</v>
      </c>
    </row>
    <row r="666" spans="2:65" s="1" customFormat="1" ht="16.5" customHeight="1">
      <c r="B666" s="181"/>
      <c r="C666" s="182" t="s">
        <v>854</v>
      </c>
      <c r="D666" s="182" t="s">
        <v>180</v>
      </c>
      <c r="E666" s="183" t="s">
        <v>2291</v>
      </c>
      <c r="F666" s="184" t="s">
        <v>2292</v>
      </c>
      <c r="G666" s="185" t="s">
        <v>315</v>
      </c>
      <c r="H666" s="186">
        <v>162.25</v>
      </c>
      <c r="I666" s="187"/>
      <c r="J666" s="188">
        <f>ROUND(I666*H666,2)</f>
        <v>0</v>
      </c>
      <c r="K666" s="184" t="s">
        <v>1831</v>
      </c>
      <c r="L666" s="42"/>
      <c r="M666" s="189" t="s">
        <v>5</v>
      </c>
      <c r="N666" s="190" t="s">
        <v>46</v>
      </c>
      <c r="O666" s="43"/>
      <c r="P666" s="191">
        <f>O666*H666</f>
        <v>0</v>
      </c>
      <c r="Q666" s="191">
        <v>1.2E-4</v>
      </c>
      <c r="R666" s="191">
        <f>Q666*H666</f>
        <v>1.9470000000000001E-2</v>
      </c>
      <c r="S666" s="191">
        <v>0</v>
      </c>
      <c r="T666" s="192">
        <f>S666*H666</f>
        <v>0</v>
      </c>
      <c r="AR666" s="25" t="s">
        <v>177</v>
      </c>
      <c r="AT666" s="25" t="s">
        <v>180</v>
      </c>
      <c r="AU666" s="25" t="s">
        <v>87</v>
      </c>
      <c r="AY666" s="25" t="s">
        <v>178</v>
      </c>
      <c r="BE666" s="193">
        <f>IF(N666="základní",J666,0)</f>
        <v>0</v>
      </c>
      <c r="BF666" s="193">
        <f>IF(N666="snížená",J666,0)</f>
        <v>0</v>
      </c>
      <c r="BG666" s="193">
        <f>IF(N666="zákl. přenesená",J666,0)</f>
        <v>0</v>
      </c>
      <c r="BH666" s="193">
        <f>IF(N666="sníž. přenesená",J666,0)</f>
        <v>0</v>
      </c>
      <c r="BI666" s="193">
        <f>IF(N666="nulová",J666,0)</f>
        <v>0</v>
      </c>
      <c r="BJ666" s="25" t="s">
        <v>82</v>
      </c>
      <c r="BK666" s="193">
        <f>ROUND(I666*H666,2)</f>
        <v>0</v>
      </c>
      <c r="BL666" s="25" t="s">
        <v>177</v>
      </c>
      <c r="BM666" s="25" t="s">
        <v>2293</v>
      </c>
    </row>
    <row r="667" spans="2:65" s="12" customFormat="1">
      <c r="B667" s="201"/>
      <c r="D667" s="194" t="s">
        <v>304</v>
      </c>
      <c r="E667" s="202" t="s">
        <v>5</v>
      </c>
      <c r="F667" s="203" t="s">
        <v>543</v>
      </c>
      <c r="H667" s="202" t="s">
        <v>5</v>
      </c>
      <c r="I667" s="204"/>
      <c r="L667" s="201"/>
      <c r="M667" s="205"/>
      <c r="N667" s="206"/>
      <c r="O667" s="206"/>
      <c r="P667" s="206"/>
      <c r="Q667" s="206"/>
      <c r="R667" s="206"/>
      <c r="S667" s="206"/>
      <c r="T667" s="207"/>
      <c r="AT667" s="202" t="s">
        <v>304</v>
      </c>
      <c r="AU667" s="202" t="s">
        <v>87</v>
      </c>
      <c r="AV667" s="12" t="s">
        <v>82</v>
      </c>
      <c r="AW667" s="12" t="s">
        <v>38</v>
      </c>
      <c r="AX667" s="12" t="s">
        <v>75</v>
      </c>
      <c r="AY667" s="202" t="s">
        <v>178</v>
      </c>
    </row>
    <row r="668" spans="2:65" s="13" customFormat="1">
      <c r="B668" s="208"/>
      <c r="D668" s="194" t="s">
        <v>304</v>
      </c>
      <c r="E668" s="209" t="s">
        <v>5</v>
      </c>
      <c r="F668" s="210" t="s">
        <v>2294</v>
      </c>
      <c r="H668" s="211">
        <v>66</v>
      </c>
      <c r="I668" s="212"/>
      <c r="L668" s="208"/>
      <c r="M668" s="213"/>
      <c r="N668" s="214"/>
      <c r="O668" s="214"/>
      <c r="P668" s="214"/>
      <c r="Q668" s="214"/>
      <c r="R668" s="214"/>
      <c r="S668" s="214"/>
      <c r="T668" s="215"/>
      <c r="AT668" s="209" t="s">
        <v>304</v>
      </c>
      <c r="AU668" s="209" t="s">
        <v>87</v>
      </c>
      <c r="AV668" s="13" t="s">
        <v>87</v>
      </c>
      <c r="AW668" s="13" t="s">
        <v>38</v>
      </c>
      <c r="AX668" s="13" t="s">
        <v>75</v>
      </c>
      <c r="AY668" s="209" t="s">
        <v>178</v>
      </c>
    </row>
    <row r="669" spans="2:65" s="12" customFormat="1">
      <c r="B669" s="201"/>
      <c r="D669" s="194" t="s">
        <v>304</v>
      </c>
      <c r="E669" s="202" t="s">
        <v>5</v>
      </c>
      <c r="F669" s="203" t="s">
        <v>546</v>
      </c>
      <c r="H669" s="202" t="s">
        <v>5</v>
      </c>
      <c r="I669" s="204"/>
      <c r="L669" s="201"/>
      <c r="M669" s="205"/>
      <c r="N669" s="206"/>
      <c r="O669" s="206"/>
      <c r="P669" s="206"/>
      <c r="Q669" s="206"/>
      <c r="R669" s="206"/>
      <c r="S669" s="206"/>
      <c r="T669" s="207"/>
      <c r="AT669" s="202" t="s">
        <v>304</v>
      </c>
      <c r="AU669" s="202" t="s">
        <v>87</v>
      </c>
      <c r="AV669" s="12" t="s">
        <v>82</v>
      </c>
      <c r="AW669" s="12" t="s">
        <v>38</v>
      </c>
      <c r="AX669" s="12" t="s">
        <v>75</v>
      </c>
      <c r="AY669" s="202" t="s">
        <v>178</v>
      </c>
    </row>
    <row r="670" spans="2:65" s="13" customFormat="1">
      <c r="B670" s="208"/>
      <c r="D670" s="194" t="s">
        <v>304</v>
      </c>
      <c r="E670" s="209" t="s">
        <v>5</v>
      </c>
      <c r="F670" s="210" t="s">
        <v>2295</v>
      </c>
      <c r="H670" s="211">
        <v>96.25</v>
      </c>
      <c r="I670" s="212"/>
      <c r="L670" s="208"/>
      <c r="M670" s="213"/>
      <c r="N670" s="214"/>
      <c r="O670" s="214"/>
      <c r="P670" s="214"/>
      <c r="Q670" s="214"/>
      <c r="R670" s="214"/>
      <c r="S670" s="214"/>
      <c r="T670" s="215"/>
      <c r="AT670" s="209" t="s">
        <v>304</v>
      </c>
      <c r="AU670" s="209" t="s">
        <v>87</v>
      </c>
      <c r="AV670" s="13" t="s">
        <v>87</v>
      </c>
      <c r="AW670" s="13" t="s">
        <v>38</v>
      </c>
      <c r="AX670" s="13" t="s">
        <v>75</v>
      </c>
      <c r="AY670" s="209" t="s">
        <v>178</v>
      </c>
    </row>
    <row r="671" spans="2:65" s="14" customFormat="1">
      <c r="B671" s="216"/>
      <c r="D671" s="194" t="s">
        <v>304</v>
      </c>
      <c r="E671" s="217" t="s">
        <v>5</v>
      </c>
      <c r="F671" s="218" t="s">
        <v>309</v>
      </c>
      <c r="H671" s="219">
        <v>162.25</v>
      </c>
      <c r="I671" s="220"/>
      <c r="L671" s="216"/>
      <c r="M671" s="221"/>
      <c r="N671" s="222"/>
      <c r="O671" s="222"/>
      <c r="P671" s="222"/>
      <c r="Q671" s="222"/>
      <c r="R671" s="222"/>
      <c r="S671" s="222"/>
      <c r="T671" s="223"/>
      <c r="AT671" s="217" t="s">
        <v>304</v>
      </c>
      <c r="AU671" s="217" t="s">
        <v>87</v>
      </c>
      <c r="AV671" s="14" t="s">
        <v>177</v>
      </c>
      <c r="AW671" s="14" t="s">
        <v>38</v>
      </c>
      <c r="AX671" s="14" t="s">
        <v>82</v>
      </c>
      <c r="AY671" s="217" t="s">
        <v>178</v>
      </c>
    </row>
    <row r="672" spans="2:65" s="1" customFormat="1" ht="16.5" customHeight="1">
      <c r="B672" s="181"/>
      <c r="C672" s="182" t="s">
        <v>860</v>
      </c>
      <c r="D672" s="182" t="s">
        <v>180</v>
      </c>
      <c r="E672" s="183" t="s">
        <v>2296</v>
      </c>
      <c r="F672" s="184" t="s">
        <v>2297</v>
      </c>
      <c r="G672" s="185" t="s">
        <v>302</v>
      </c>
      <c r="H672" s="186">
        <v>10.88</v>
      </c>
      <c r="I672" s="187"/>
      <c r="J672" s="188">
        <f>ROUND(I672*H672,2)</f>
        <v>0</v>
      </c>
      <c r="K672" s="184" t="s">
        <v>1831</v>
      </c>
      <c r="L672" s="42"/>
      <c r="M672" s="189" t="s">
        <v>5</v>
      </c>
      <c r="N672" s="190" t="s">
        <v>46</v>
      </c>
      <c r="O672" s="43"/>
      <c r="P672" s="191">
        <f>O672*H672</f>
        <v>0</v>
      </c>
      <c r="Q672" s="191">
        <v>0.17818000000000001</v>
      </c>
      <c r="R672" s="191">
        <f>Q672*H672</f>
        <v>1.9385984000000003</v>
      </c>
      <c r="S672" s="191">
        <v>0</v>
      </c>
      <c r="T672" s="192">
        <f>S672*H672</f>
        <v>0</v>
      </c>
      <c r="AR672" s="25" t="s">
        <v>177</v>
      </c>
      <c r="AT672" s="25" t="s">
        <v>180</v>
      </c>
      <c r="AU672" s="25" t="s">
        <v>87</v>
      </c>
      <c r="AY672" s="25" t="s">
        <v>178</v>
      </c>
      <c r="BE672" s="193">
        <f>IF(N672="základní",J672,0)</f>
        <v>0</v>
      </c>
      <c r="BF672" s="193">
        <f>IF(N672="snížená",J672,0)</f>
        <v>0</v>
      </c>
      <c r="BG672" s="193">
        <f>IF(N672="zákl. přenesená",J672,0)</f>
        <v>0</v>
      </c>
      <c r="BH672" s="193">
        <f>IF(N672="sníž. přenesená",J672,0)</f>
        <v>0</v>
      </c>
      <c r="BI672" s="193">
        <f>IF(N672="nulová",J672,0)</f>
        <v>0</v>
      </c>
      <c r="BJ672" s="25" t="s">
        <v>82</v>
      </c>
      <c r="BK672" s="193">
        <f>ROUND(I672*H672,2)</f>
        <v>0</v>
      </c>
      <c r="BL672" s="25" t="s">
        <v>177</v>
      </c>
      <c r="BM672" s="25" t="s">
        <v>2298</v>
      </c>
    </row>
    <row r="673" spans="2:51" s="12" customFormat="1">
      <c r="B673" s="201"/>
      <c r="D673" s="194" t="s">
        <v>304</v>
      </c>
      <c r="E673" s="202" t="s">
        <v>5</v>
      </c>
      <c r="F673" s="203" t="s">
        <v>329</v>
      </c>
      <c r="H673" s="202" t="s">
        <v>5</v>
      </c>
      <c r="I673" s="204"/>
      <c r="L673" s="201"/>
      <c r="M673" s="205"/>
      <c r="N673" s="206"/>
      <c r="O673" s="206"/>
      <c r="P673" s="206"/>
      <c r="Q673" s="206"/>
      <c r="R673" s="206"/>
      <c r="S673" s="206"/>
      <c r="T673" s="207"/>
      <c r="AT673" s="202" t="s">
        <v>304</v>
      </c>
      <c r="AU673" s="202" t="s">
        <v>87</v>
      </c>
      <c r="AV673" s="12" t="s">
        <v>82</v>
      </c>
      <c r="AW673" s="12" t="s">
        <v>38</v>
      </c>
      <c r="AX673" s="12" t="s">
        <v>75</v>
      </c>
      <c r="AY673" s="202" t="s">
        <v>178</v>
      </c>
    </row>
    <row r="674" spans="2:51" s="13" customFormat="1">
      <c r="B674" s="208"/>
      <c r="D674" s="194" t="s">
        <v>304</v>
      </c>
      <c r="E674" s="209" t="s">
        <v>5</v>
      </c>
      <c r="F674" s="210" t="s">
        <v>2299</v>
      </c>
      <c r="H674" s="211">
        <v>0.38400000000000001</v>
      </c>
      <c r="I674" s="212"/>
      <c r="L674" s="208"/>
      <c r="M674" s="213"/>
      <c r="N674" s="214"/>
      <c r="O674" s="214"/>
      <c r="P674" s="214"/>
      <c r="Q674" s="214"/>
      <c r="R674" s="214"/>
      <c r="S674" s="214"/>
      <c r="T674" s="215"/>
      <c r="AT674" s="209" t="s">
        <v>304</v>
      </c>
      <c r="AU674" s="209" t="s">
        <v>87</v>
      </c>
      <c r="AV674" s="13" t="s">
        <v>87</v>
      </c>
      <c r="AW674" s="13" t="s">
        <v>38</v>
      </c>
      <c r="AX674" s="13" t="s">
        <v>75</v>
      </c>
      <c r="AY674" s="209" t="s">
        <v>178</v>
      </c>
    </row>
    <row r="675" spans="2:51" s="12" customFormat="1">
      <c r="B675" s="201"/>
      <c r="D675" s="194" t="s">
        <v>304</v>
      </c>
      <c r="E675" s="202" t="s">
        <v>5</v>
      </c>
      <c r="F675" s="203" t="s">
        <v>331</v>
      </c>
      <c r="H675" s="202" t="s">
        <v>5</v>
      </c>
      <c r="I675" s="204"/>
      <c r="L675" s="201"/>
      <c r="M675" s="205"/>
      <c r="N675" s="206"/>
      <c r="O675" s="206"/>
      <c r="P675" s="206"/>
      <c r="Q675" s="206"/>
      <c r="R675" s="206"/>
      <c r="S675" s="206"/>
      <c r="T675" s="207"/>
      <c r="AT675" s="202" t="s">
        <v>304</v>
      </c>
      <c r="AU675" s="202" t="s">
        <v>87</v>
      </c>
      <c r="AV675" s="12" t="s">
        <v>82</v>
      </c>
      <c r="AW675" s="12" t="s">
        <v>38</v>
      </c>
      <c r="AX675" s="12" t="s">
        <v>75</v>
      </c>
      <c r="AY675" s="202" t="s">
        <v>178</v>
      </c>
    </row>
    <row r="676" spans="2:51" s="13" customFormat="1">
      <c r="B676" s="208"/>
      <c r="D676" s="194" t="s">
        <v>304</v>
      </c>
      <c r="E676" s="209" t="s">
        <v>5</v>
      </c>
      <c r="F676" s="210" t="s">
        <v>2300</v>
      </c>
      <c r="H676" s="211">
        <v>1.17</v>
      </c>
      <c r="I676" s="212"/>
      <c r="L676" s="208"/>
      <c r="M676" s="213"/>
      <c r="N676" s="214"/>
      <c r="O676" s="214"/>
      <c r="P676" s="214"/>
      <c r="Q676" s="214"/>
      <c r="R676" s="214"/>
      <c r="S676" s="214"/>
      <c r="T676" s="215"/>
      <c r="AT676" s="209" t="s">
        <v>304</v>
      </c>
      <c r="AU676" s="209" t="s">
        <v>87</v>
      </c>
      <c r="AV676" s="13" t="s">
        <v>87</v>
      </c>
      <c r="AW676" s="13" t="s">
        <v>38</v>
      </c>
      <c r="AX676" s="13" t="s">
        <v>75</v>
      </c>
      <c r="AY676" s="209" t="s">
        <v>178</v>
      </c>
    </row>
    <row r="677" spans="2:51" s="12" customFormat="1">
      <c r="B677" s="201"/>
      <c r="D677" s="194" t="s">
        <v>304</v>
      </c>
      <c r="E677" s="202" t="s">
        <v>5</v>
      </c>
      <c r="F677" s="203" t="s">
        <v>368</v>
      </c>
      <c r="H677" s="202" t="s">
        <v>5</v>
      </c>
      <c r="I677" s="204"/>
      <c r="L677" s="201"/>
      <c r="M677" s="205"/>
      <c r="N677" s="206"/>
      <c r="O677" s="206"/>
      <c r="P677" s="206"/>
      <c r="Q677" s="206"/>
      <c r="R677" s="206"/>
      <c r="S677" s="206"/>
      <c r="T677" s="207"/>
      <c r="AT677" s="202" t="s">
        <v>304</v>
      </c>
      <c r="AU677" s="202" t="s">
        <v>87</v>
      </c>
      <c r="AV677" s="12" t="s">
        <v>82</v>
      </c>
      <c r="AW677" s="12" t="s">
        <v>38</v>
      </c>
      <c r="AX677" s="12" t="s">
        <v>75</v>
      </c>
      <c r="AY677" s="202" t="s">
        <v>178</v>
      </c>
    </row>
    <row r="678" spans="2:51" s="13" customFormat="1">
      <c r="B678" s="208"/>
      <c r="D678" s="194" t="s">
        <v>304</v>
      </c>
      <c r="E678" s="209" t="s">
        <v>5</v>
      </c>
      <c r="F678" s="210" t="s">
        <v>2301</v>
      </c>
      <c r="H678" s="211">
        <v>0.25</v>
      </c>
      <c r="I678" s="212"/>
      <c r="L678" s="208"/>
      <c r="M678" s="213"/>
      <c r="N678" s="214"/>
      <c r="O678" s="214"/>
      <c r="P678" s="214"/>
      <c r="Q678" s="214"/>
      <c r="R678" s="214"/>
      <c r="S678" s="214"/>
      <c r="T678" s="215"/>
      <c r="AT678" s="209" t="s">
        <v>304</v>
      </c>
      <c r="AU678" s="209" t="s">
        <v>87</v>
      </c>
      <c r="AV678" s="13" t="s">
        <v>87</v>
      </c>
      <c r="AW678" s="13" t="s">
        <v>38</v>
      </c>
      <c r="AX678" s="13" t="s">
        <v>75</v>
      </c>
      <c r="AY678" s="209" t="s">
        <v>178</v>
      </c>
    </row>
    <row r="679" spans="2:51" s="12" customFormat="1">
      <c r="B679" s="201"/>
      <c r="D679" s="194" t="s">
        <v>304</v>
      </c>
      <c r="E679" s="202" t="s">
        <v>5</v>
      </c>
      <c r="F679" s="203" t="s">
        <v>333</v>
      </c>
      <c r="H679" s="202" t="s">
        <v>5</v>
      </c>
      <c r="I679" s="204"/>
      <c r="L679" s="201"/>
      <c r="M679" s="205"/>
      <c r="N679" s="206"/>
      <c r="O679" s="206"/>
      <c r="P679" s="206"/>
      <c r="Q679" s="206"/>
      <c r="R679" s="206"/>
      <c r="S679" s="206"/>
      <c r="T679" s="207"/>
      <c r="AT679" s="202" t="s">
        <v>304</v>
      </c>
      <c r="AU679" s="202" t="s">
        <v>87</v>
      </c>
      <c r="AV679" s="12" t="s">
        <v>82</v>
      </c>
      <c r="AW679" s="12" t="s">
        <v>38</v>
      </c>
      <c r="AX679" s="12" t="s">
        <v>75</v>
      </c>
      <c r="AY679" s="202" t="s">
        <v>178</v>
      </c>
    </row>
    <row r="680" spans="2:51" s="13" customFormat="1">
      <c r="B680" s="208"/>
      <c r="D680" s="194" t="s">
        <v>304</v>
      </c>
      <c r="E680" s="209" t="s">
        <v>5</v>
      </c>
      <c r="F680" s="210" t="s">
        <v>2302</v>
      </c>
      <c r="H680" s="211">
        <v>0.48</v>
      </c>
      <c r="I680" s="212"/>
      <c r="L680" s="208"/>
      <c r="M680" s="213"/>
      <c r="N680" s="214"/>
      <c r="O680" s="214"/>
      <c r="P680" s="214"/>
      <c r="Q680" s="214"/>
      <c r="R680" s="214"/>
      <c r="S680" s="214"/>
      <c r="T680" s="215"/>
      <c r="AT680" s="209" t="s">
        <v>304</v>
      </c>
      <c r="AU680" s="209" t="s">
        <v>87</v>
      </c>
      <c r="AV680" s="13" t="s">
        <v>87</v>
      </c>
      <c r="AW680" s="13" t="s">
        <v>38</v>
      </c>
      <c r="AX680" s="13" t="s">
        <v>75</v>
      </c>
      <c r="AY680" s="209" t="s">
        <v>178</v>
      </c>
    </row>
    <row r="681" spans="2:51" s="12" customFormat="1">
      <c r="B681" s="201"/>
      <c r="D681" s="194" t="s">
        <v>304</v>
      </c>
      <c r="E681" s="202" t="s">
        <v>5</v>
      </c>
      <c r="F681" s="203" t="s">
        <v>335</v>
      </c>
      <c r="H681" s="202" t="s">
        <v>5</v>
      </c>
      <c r="I681" s="204"/>
      <c r="L681" s="201"/>
      <c r="M681" s="205"/>
      <c r="N681" s="206"/>
      <c r="O681" s="206"/>
      <c r="P681" s="206"/>
      <c r="Q681" s="206"/>
      <c r="R681" s="206"/>
      <c r="S681" s="206"/>
      <c r="T681" s="207"/>
      <c r="AT681" s="202" t="s">
        <v>304</v>
      </c>
      <c r="AU681" s="202" t="s">
        <v>87</v>
      </c>
      <c r="AV681" s="12" t="s">
        <v>82</v>
      </c>
      <c r="AW681" s="12" t="s">
        <v>38</v>
      </c>
      <c r="AX681" s="12" t="s">
        <v>75</v>
      </c>
      <c r="AY681" s="202" t="s">
        <v>178</v>
      </c>
    </row>
    <row r="682" spans="2:51" s="13" customFormat="1">
      <c r="B682" s="208"/>
      <c r="D682" s="194" t="s">
        <v>304</v>
      </c>
      <c r="E682" s="209" t="s">
        <v>5</v>
      </c>
      <c r="F682" s="210" t="s">
        <v>2303</v>
      </c>
      <c r="H682" s="211">
        <v>0.7</v>
      </c>
      <c r="I682" s="212"/>
      <c r="L682" s="208"/>
      <c r="M682" s="213"/>
      <c r="N682" s="214"/>
      <c r="O682" s="214"/>
      <c r="P682" s="214"/>
      <c r="Q682" s="214"/>
      <c r="R682" s="214"/>
      <c r="S682" s="214"/>
      <c r="T682" s="215"/>
      <c r="AT682" s="209" t="s">
        <v>304</v>
      </c>
      <c r="AU682" s="209" t="s">
        <v>87</v>
      </c>
      <c r="AV682" s="13" t="s">
        <v>87</v>
      </c>
      <c r="AW682" s="13" t="s">
        <v>38</v>
      </c>
      <c r="AX682" s="13" t="s">
        <v>75</v>
      </c>
      <c r="AY682" s="209" t="s">
        <v>178</v>
      </c>
    </row>
    <row r="683" spans="2:51" s="12" customFormat="1">
      <c r="B683" s="201"/>
      <c r="D683" s="194" t="s">
        <v>304</v>
      </c>
      <c r="E683" s="202" t="s">
        <v>5</v>
      </c>
      <c r="F683" s="203" t="s">
        <v>337</v>
      </c>
      <c r="H683" s="202" t="s">
        <v>5</v>
      </c>
      <c r="I683" s="204"/>
      <c r="L683" s="201"/>
      <c r="M683" s="205"/>
      <c r="N683" s="206"/>
      <c r="O683" s="206"/>
      <c r="P683" s="206"/>
      <c r="Q683" s="206"/>
      <c r="R683" s="206"/>
      <c r="S683" s="206"/>
      <c r="T683" s="207"/>
      <c r="AT683" s="202" t="s">
        <v>304</v>
      </c>
      <c r="AU683" s="202" t="s">
        <v>87</v>
      </c>
      <c r="AV683" s="12" t="s">
        <v>82</v>
      </c>
      <c r="AW683" s="12" t="s">
        <v>38</v>
      </c>
      <c r="AX683" s="12" t="s">
        <v>75</v>
      </c>
      <c r="AY683" s="202" t="s">
        <v>178</v>
      </c>
    </row>
    <row r="684" spans="2:51" s="13" customFormat="1">
      <c r="B684" s="208"/>
      <c r="D684" s="194" t="s">
        <v>304</v>
      </c>
      <c r="E684" s="209" t="s">
        <v>5</v>
      </c>
      <c r="F684" s="210" t="s">
        <v>2304</v>
      </c>
      <c r="H684" s="211">
        <v>0.432</v>
      </c>
      <c r="I684" s="212"/>
      <c r="L684" s="208"/>
      <c r="M684" s="213"/>
      <c r="N684" s="214"/>
      <c r="O684" s="214"/>
      <c r="P684" s="214"/>
      <c r="Q684" s="214"/>
      <c r="R684" s="214"/>
      <c r="S684" s="214"/>
      <c r="T684" s="215"/>
      <c r="AT684" s="209" t="s">
        <v>304</v>
      </c>
      <c r="AU684" s="209" t="s">
        <v>87</v>
      </c>
      <c r="AV684" s="13" t="s">
        <v>87</v>
      </c>
      <c r="AW684" s="13" t="s">
        <v>38</v>
      </c>
      <c r="AX684" s="13" t="s">
        <v>75</v>
      </c>
      <c r="AY684" s="209" t="s">
        <v>178</v>
      </c>
    </row>
    <row r="685" spans="2:51" s="12" customFormat="1">
      <c r="B685" s="201"/>
      <c r="D685" s="194" t="s">
        <v>304</v>
      </c>
      <c r="E685" s="202" t="s">
        <v>5</v>
      </c>
      <c r="F685" s="203" t="s">
        <v>339</v>
      </c>
      <c r="H685" s="202" t="s">
        <v>5</v>
      </c>
      <c r="I685" s="204"/>
      <c r="L685" s="201"/>
      <c r="M685" s="205"/>
      <c r="N685" s="206"/>
      <c r="O685" s="206"/>
      <c r="P685" s="206"/>
      <c r="Q685" s="206"/>
      <c r="R685" s="206"/>
      <c r="S685" s="206"/>
      <c r="T685" s="207"/>
      <c r="AT685" s="202" t="s">
        <v>304</v>
      </c>
      <c r="AU685" s="202" t="s">
        <v>87</v>
      </c>
      <c r="AV685" s="12" t="s">
        <v>82</v>
      </c>
      <c r="AW685" s="12" t="s">
        <v>38</v>
      </c>
      <c r="AX685" s="12" t="s">
        <v>75</v>
      </c>
      <c r="AY685" s="202" t="s">
        <v>178</v>
      </c>
    </row>
    <row r="686" spans="2:51" s="13" customFormat="1">
      <c r="B686" s="208"/>
      <c r="D686" s="194" t="s">
        <v>304</v>
      </c>
      <c r="E686" s="209" t="s">
        <v>5</v>
      </c>
      <c r="F686" s="210" t="s">
        <v>2305</v>
      </c>
      <c r="H686" s="211">
        <v>0.96</v>
      </c>
      <c r="I686" s="212"/>
      <c r="L686" s="208"/>
      <c r="M686" s="213"/>
      <c r="N686" s="214"/>
      <c r="O686" s="214"/>
      <c r="P686" s="214"/>
      <c r="Q686" s="214"/>
      <c r="R686" s="214"/>
      <c r="S686" s="214"/>
      <c r="T686" s="215"/>
      <c r="AT686" s="209" t="s">
        <v>304</v>
      </c>
      <c r="AU686" s="209" t="s">
        <v>87</v>
      </c>
      <c r="AV686" s="13" t="s">
        <v>87</v>
      </c>
      <c r="AW686" s="13" t="s">
        <v>38</v>
      </c>
      <c r="AX686" s="13" t="s">
        <v>75</v>
      </c>
      <c r="AY686" s="209" t="s">
        <v>178</v>
      </c>
    </row>
    <row r="687" spans="2:51" s="12" customFormat="1">
      <c r="B687" s="201"/>
      <c r="D687" s="194" t="s">
        <v>304</v>
      </c>
      <c r="E687" s="202" t="s">
        <v>5</v>
      </c>
      <c r="F687" s="203" t="s">
        <v>341</v>
      </c>
      <c r="H687" s="202" t="s">
        <v>5</v>
      </c>
      <c r="I687" s="204"/>
      <c r="L687" s="201"/>
      <c r="M687" s="205"/>
      <c r="N687" s="206"/>
      <c r="O687" s="206"/>
      <c r="P687" s="206"/>
      <c r="Q687" s="206"/>
      <c r="R687" s="206"/>
      <c r="S687" s="206"/>
      <c r="T687" s="207"/>
      <c r="AT687" s="202" t="s">
        <v>304</v>
      </c>
      <c r="AU687" s="202" t="s">
        <v>87</v>
      </c>
      <c r="AV687" s="12" t="s">
        <v>82</v>
      </c>
      <c r="AW687" s="12" t="s">
        <v>38</v>
      </c>
      <c r="AX687" s="12" t="s">
        <v>75</v>
      </c>
      <c r="AY687" s="202" t="s">
        <v>178</v>
      </c>
    </row>
    <row r="688" spans="2:51" s="13" customFormat="1">
      <c r="B688" s="208"/>
      <c r="D688" s="194" t="s">
        <v>304</v>
      </c>
      <c r="E688" s="209" t="s">
        <v>5</v>
      </c>
      <c r="F688" s="210" t="s">
        <v>2306</v>
      </c>
      <c r="H688" s="211">
        <v>1.008</v>
      </c>
      <c r="I688" s="212"/>
      <c r="L688" s="208"/>
      <c r="M688" s="213"/>
      <c r="N688" s="214"/>
      <c r="O688" s="214"/>
      <c r="P688" s="214"/>
      <c r="Q688" s="214"/>
      <c r="R688" s="214"/>
      <c r="S688" s="214"/>
      <c r="T688" s="215"/>
      <c r="AT688" s="209" t="s">
        <v>304</v>
      </c>
      <c r="AU688" s="209" t="s">
        <v>87</v>
      </c>
      <c r="AV688" s="13" t="s">
        <v>87</v>
      </c>
      <c r="AW688" s="13" t="s">
        <v>38</v>
      </c>
      <c r="AX688" s="13" t="s">
        <v>75</v>
      </c>
      <c r="AY688" s="209" t="s">
        <v>178</v>
      </c>
    </row>
    <row r="689" spans="2:65" s="12" customFormat="1">
      <c r="B689" s="201"/>
      <c r="D689" s="194" t="s">
        <v>304</v>
      </c>
      <c r="E689" s="202" t="s">
        <v>5</v>
      </c>
      <c r="F689" s="203" t="s">
        <v>343</v>
      </c>
      <c r="H689" s="202" t="s">
        <v>5</v>
      </c>
      <c r="I689" s="204"/>
      <c r="L689" s="201"/>
      <c r="M689" s="205"/>
      <c r="N689" s="206"/>
      <c r="O689" s="206"/>
      <c r="P689" s="206"/>
      <c r="Q689" s="206"/>
      <c r="R689" s="206"/>
      <c r="S689" s="206"/>
      <c r="T689" s="207"/>
      <c r="AT689" s="202" t="s">
        <v>304</v>
      </c>
      <c r="AU689" s="202" t="s">
        <v>87</v>
      </c>
      <c r="AV689" s="12" t="s">
        <v>82</v>
      </c>
      <c r="AW689" s="12" t="s">
        <v>38</v>
      </c>
      <c r="AX689" s="12" t="s">
        <v>75</v>
      </c>
      <c r="AY689" s="202" t="s">
        <v>178</v>
      </c>
    </row>
    <row r="690" spans="2:65" s="13" customFormat="1">
      <c r="B690" s="208"/>
      <c r="D690" s="194" t="s">
        <v>304</v>
      </c>
      <c r="E690" s="209" t="s">
        <v>5</v>
      </c>
      <c r="F690" s="210" t="s">
        <v>2307</v>
      </c>
      <c r="H690" s="211">
        <v>0.67200000000000004</v>
      </c>
      <c r="I690" s="212"/>
      <c r="L690" s="208"/>
      <c r="M690" s="213"/>
      <c r="N690" s="214"/>
      <c r="O690" s="214"/>
      <c r="P690" s="214"/>
      <c r="Q690" s="214"/>
      <c r="R690" s="214"/>
      <c r="S690" s="214"/>
      <c r="T690" s="215"/>
      <c r="AT690" s="209" t="s">
        <v>304</v>
      </c>
      <c r="AU690" s="209" t="s">
        <v>87</v>
      </c>
      <c r="AV690" s="13" t="s">
        <v>87</v>
      </c>
      <c r="AW690" s="13" t="s">
        <v>38</v>
      </c>
      <c r="AX690" s="13" t="s">
        <v>75</v>
      </c>
      <c r="AY690" s="209" t="s">
        <v>178</v>
      </c>
    </row>
    <row r="691" spans="2:65" s="12" customFormat="1">
      <c r="B691" s="201"/>
      <c r="D691" s="194" t="s">
        <v>304</v>
      </c>
      <c r="E691" s="202" t="s">
        <v>5</v>
      </c>
      <c r="F691" s="203" t="s">
        <v>347</v>
      </c>
      <c r="H691" s="202" t="s">
        <v>5</v>
      </c>
      <c r="I691" s="204"/>
      <c r="L691" s="201"/>
      <c r="M691" s="205"/>
      <c r="N691" s="206"/>
      <c r="O691" s="206"/>
      <c r="P691" s="206"/>
      <c r="Q691" s="206"/>
      <c r="R691" s="206"/>
      <c r="S691" s="206"/>
      <c r="T691" s="207"/>
      <c r="AT691" s="202" t="s">
        <v>304</v>
      </c>
      <c r="AU691" s="202" t="s">
        <v>87</v>
      </c>
      <c r="AV691" s="12" t="s">
        <v>82</v>
      </c>
      <c r="AW691" s="12" t="s">
        <v>38</v>
      </c>
      <c r="AX691" s="12" t="s">
        <v>75</v>
      </c>
      <c r="AY691" s="202" t="s">
        <v>178</v>
      </c>
    </row>
    <row r="692" spans="2:65" s="13" customFormat="1">
      <c r="B692" s="208"/>
      <c r="D692" s="194" t="s">
        <v>304</v>
      </c>
      <c r="E692" s="209" t="s">
        <v>5</v>
      </c>
      <c r="F692" s="210" t="s">
        <v>2299</v>
      </c>
      <c r="H692" s="211">
        <v>0.38400000000000001</v>
      </c>
      <c r="I692" s="212"/>
      <c r="L692" s="208"/>
      <c r="M692" s="213"/>
      <c r="N692" s="214"/>
      <c r="O692" s="214"/>
      <c r="P692" s="214"/>
      <c r="Q692" s="214"/>
      <c r="R692" s="214"/>
      <c r="S692" s="214"/>
      <c r="T692" s="215"/>
      <c r="AT692" s="209" t="s">
        <v>304</v>
      </c>
      <c r="AU692" s="209" t="s">
        <v>87</v>
      </c>
      <c r="AV692" s="13" t="s">
        <v>87</v>
      </c>
      <c r="AW692" s="13" t="s">
        <v>38</v>
      </c>
      <c r="AX692" s="13" t="s">
        <v>75</v>
      </c>
      <c r="AY692" s="209" t="s">
        <v>178</v>
      </c>
    </row>
    <row r="693" spans="2:65" s="12" customFormat="1">
      <c r="B693" s="201"/>
      <c r="D693" s="194" t="s">
        <v>304</v>
      </c>
      <c r="E693" s="202" t="s">
        <v>5</v>
      </c>
      <c r="F693" s="203" t="s">
        <v>349</v>
      </c>
      <c r="H693" s="202" t="s">
        <v>5</v>
      </c>
      <c r="I693" s="204"/>
      <c r="L693" s="201"/>
      <c r="M693" s="205"/>
      <c r="N693" s="206"/>
      <c r="O693" s="206"/>
      <c r="P693" s="206"/>
      <c r="Q693" s="206"/>
      <c r="R693" s="206"/>
      <c r="S693" s="206"/>
      <c r="T693" s="207"/>
      <c r="AT693" s="202" t="s">
        <v>304</v>
      </c>
      <c r="AU693" s="202" t="s">
        <v>87</v>
      </c>
      <c r="AV693" s="12" t="s">
        <v>82</v>
      </c>
      <c r="AW693" s="12" t="s">
        <v>38</v>
      </c>
      <c r="AX693" s="12" t="s">
        <v>75</v>
      </c>
      <c r="AY693" s="202" t="s">
        <v>178</v>
      </c>
    </row>
    <row r="694" spans="2:65" s="13" customFormat="1">
      <c r="B694" s="208"/>
      <c r="D694" s="194" t="s">
        <v>304</v>
      </c>
      <c r="E694" s="209" t="s">
        <v>5</v>
      </c>
      <c r="F694" s="210" t="s">
        <v>2308</v>
      </c>
      <c r="H694" s="211">
        <v>0.57599999999999996</v>
      </c>
      <c r="I694" s="212"/>
      <c r="L694" s="208"/>
      <c r="M694" s="213"/>
      <c r="N694" s="214"/>
      <c r="O694" s="214"/>
      <c r="P694" s="214"/>
      <c r="Q694" s="214"/>
      <c r="R694" s="214"/>
      <c r="S694" s="214"/>
      <c r="T694" s="215"/>
      <c r="AT694" s="209" t="s">
        <v>304</v>
      </c>
      <c r="AU694" s="209" t="s">
        <v>87</v>
      </c>
      <c r="AV694" s="13" t="s">
        <v>87</v>
      </c>
      <c r="AW694" s="13" t="s">
        <v>38</v>
      </c>
      <c r="AX694" s="13" t="s">
        <v>75</v>
      </c>
      <c r="AY694" s="209" t="s">
        <v>178</v>
      </c>
    </row>
    <row r="695" spans="2:65" s="12" customFormat="1">
      <c r="B695" s="201"/>
      <c r="D695" s="194" t="s">
        <v>304</v>
      </c>
      <c r="E695" s="202" t="s">
        <v>5</v>
      </c>
      <c r="F695" s="203" t="s">
        <v>351</v>
      </c>
      <c r="H695" s="202" t="s">
        <v>5</v>
      </c>
      <c r="I695" s="204"/>
      <c r="L695" s="201"/>
      <c r="M695" s="205"/>
      <c r="N695" s="206"/>
      <c r="O695" s="206"/>
      <c r="P695" s="206"/>
      <c r="Q695" s="206"/>
      <c r="R695" s="206"/>
      <c r="S695" s="206"/>
      <c r="T695" s="207"/>
      <c r="AT695" s="202" t="s">
        <v>304</v>
      </c>
      <c r="AU695" s="202" t="s">
        <v>87</v>
      </c>
      <c r="AV695" s="12" t="s">
        <v>82</v>
      </c>
      <c r="AW695" s="12" t="s">
        <v>38</v>
      </c>
      <c r="AX695" s="12" t="s">
        <v>75</v>
      </c>
      <c r="AY695" s="202" t="s">
        <v>178</v>
      </c>
    </row>
    <row r="696" spans="2:65" s="13" customFormat="1">
      <c r="B696" s="208"/>
      <c r="D696" s="194" t="s">
        <v>304</v>
      </c>
      <c r="E696" s="209" t="s">
        <v>5</v>
      </c>
      <c r="F696" s="210" t="s">
        <v>2309</v>
      </c>
      <c r="H696" s="211">
        <v>1</v>
      </c>
      <c r="I696" s="212"/>
      <c r="L696" s="208"/>
      <c r="M696" s="213"/>
      <c r="N696" s="214"/>
      <c r="O696" s="214"/>
      <c r="P696" s="214"/>
      <c r="Q696" s="214"/>
      <c r="R696" s="214"/>
      <c r="S696" s="214"/>
      <c r="T696" s="215"/>
      <c r="AT696" s="209" t="s">
        <v>304</v>
      </c>
      <c r="AU696" s="209" t="s">
        <v>87</v>
      </c>
      <c r="AV696" s="13" t="s">
        <v>87</v>
      </c>
      <c r="AW696" s="13" t="s">
        <v>38</v>
      </c>
      <c r="AX696" s="13" t="s">
        <v>75</v>
      </c>
      <c r="AY696" s="209" t="s">
        <v>178</v>
      </c>
    </row>
    <row r="697" spans="2:65" s="12" customFormat="1">
      <c r="B697" s="201"/>
      <c r="D697" s="194" t="s">
        <v>304</v>
      </c>
      <c r="E697" s="202" t="s">
        <v>5</v>
      </c>
      <c r="F697" s="203" t="s">
        <v>353</v>
      </c>
      <c r="H697" s="202" t="s">
        <v>5</v>
      </c>
      <c r="I697" s="204"/>
      <c r="L697" s="201"/>
      <c r="M697" s="205"/>
      <c r="N697" s="206"/>
      <c r="O697" s="206"/>
      <c r="P697" s="206"/>
      <c r="Q697" s="206"/>
      <c r="R697" s="206"/>
      <c r="S697" s="206"/>
      <c r="T697" s="207"/>
      <c r="AT697" s="202" t="s">
        <v>304</v>
      </c>
      <c r="AU697" s="202" t="s">
        <v>87</v>
      </c>
      <c r="AV697" s="12" t="s">
        <v>82</v>
      </c>
      <c r="AW697" s="12" t="s">
        <v>38</v>
      </c>
      <c r="AX697" s="12" t="s">
        <v>75</v>
      </c>
      <c r="AY697" s="202" t="s">
        <v>178</v>
      </c>
    </row>
    <row r="698" spans="2:65" s="13" customFormat="1">
      <c r="B698" s="208"/>
      <c r="D698" s="194" t="s">
        <v>304</v>
      </c>
      <c r="E698" s="209" t="s">
        <v>5</v>
      </c>
      <c r="F698" s="210" t="s">
        <v>2310</v>
      </c>
      <c r="H698" s="211">
        <v>1.2</v>
      </c>
      <c r="I698" s="212"/>
      <c r="L698" s="208"/>
      <c r="M698" s="213"/>
      <c r="N698" s="214"/>
      <c r="O698" s="214"/>
      <c r="P698" s="214"/>
      <c r="Q698" s="214"/>
      <c r="R698" s="214"/>
      <c r="S698" s="214"/>
      <c r="T698" s="215"/>
      <c r="AT698" s="209" t="s">
        <v>304</v>
      </c>
      <c r="AU698" s="209" t="s">
        <v>87</v>
      </c>
      <c r="AV698" s="13" t="s">
        <v>87</v>
      </c>
      <c r="AW698" s="13" t="s">
        <v>38</v>
      </c>
      <c r="AX698" s="13" t="s">
        <v>75</v>
      </c>
      <c r="AY698" s="209" t="s">
        <v>178</v>
      </c>
    </row>
    <row r="699" spans="2:65" s="12" customFormat="1">
      <c r="B699" s="201"/>
      <c r="D699" s="194" t="s">
        <v>304</v>
      </c>
      <c r="E699" s="202" t="s">
        <v>5</v>
      </c>
      <c r="F699" s="203" t="s">
        <v>359</v>
      </c>
      <c r="H699" s="202" t="s">
        <v>5</v>
      </c>
      <c r="I699" s="204"/>
      <c r="L699" s="201"/>
      <c r="M699" s="205"/>
      <c r="N699" s="206"/>
      <c r="O699" s="206"/>
      <c r="P699" s="206"/>
      <c r="Q699" s="206"/>
      <c r="R699" s="206"/>
      <c r="S699" s="206"/>
      <c r="T699" s="207"/>
      <c r="AT699" s="202" t="s">
        <v>304</v>
      </c>
      <c r="AU699" s="202" t="s">
        <v>87</v>
      </c>
      <c r="AV699" s="12" t="s">
        <v>82</v>
      </c>
      <c r="AW699" s="12" t="s">
        <v>38</v>
      </c>
      <c r="AX699" s="12" t="s">
        <v>75</v>
      </c>
      <c r="AY699" s="202" t="s">
        <v>178</v>
      </c>
    </row>
    <row r="700" spans="2:65" s="13" customFormat="1">
      <c r="B700" s="208"/>
      <c r="D700" s="194" t="s">
        <v>304</v>
      </c>
      <c r="E700" s="209" t="s">
        <v>5</v>
      </c>
      <c r="F700" s="210" t="s">
        <v>2311</v>
      </c>
      <c r="H700" s="211">
        <v>1.1599999999999999</v>
      </c>
      <c r="I700" s="212"/>
      <c r="L700" s="208"/>
      <c r="M700" s="213"/>
      <c r="N700" s="214"/>
      <c r="O700" s="214"/>
      <c r="P700" s="214"/>
      <c r="Q700" s="214"/>
      <c r="R700" s="214"/>
      <c r="S700" s="214"/>
      <c r="T700" s="215"/>
      <c r="AT700" s="209" t="s">
        <v>304</v>
      </c>
      <c r="AU700" s="209" t="s">
        <v>87</v>
      </c>
      <c r="AV700" s="13" t="s">
        <v>87</v>
      </c>
      <c r="AW700" s="13" t="s">
        <v>38</v>
      </c>
      <c r="AX700" s="13" t="s">
        <v>75</v>
      </c>
      <c r="AY700" s="209" t="s">
        <v>178</v>
      </c>
    </row>
    <row r="701" spans="2:65" s="12" customFormat="1">
      <c r="B701" s="201"/>
      <c r="D701" s="194" t="s">
        <v>304</v>
      </c>
      <c r="E701" s="202" t="s">
        <v>5</v>
      </c>
      <c r="F701" s="203" t="s">
        <v>361</v>
      </c>
      <c r="H701" s="202" t="s">
        <v>5</v>
      </c>
      <c r="I701" s="204"/>
      <c r="L701" s="201"/>
      <c r="M701" s="205"/>
      <c r="N701" s="206"/>
      <c r="O701" s="206"/>
      <c r="P701" s="206"/>
      <c r="Q701" s="206"/>
      <c r="R701" s="206"/>
      <c r="S701" s="206"/>
      <c r="T701" s="207"/>
      <c r="AT701" s="202" t="s">
        <v>304</v>
      </c>
      <c r="AU701" s="202" t="s">
        <v>87</v>
      </c>
      <c r="AV701" s="12" t="s">
        <v>82</v>
      </c>
      <c r="AW701" s="12" t="s">
        <v>38</v>
      </c>
      <c r="AX701" s="12" t="s">
        <v>75</v>
      </c>
      <c r="AY701" s="202" t="s">
        <v>178</v>
      </c>
    </row>
    <row r="702" spans="2:65" s="13" customFormat="1">
      <c r="B702" s="208"/>
      <c r="D702" s="194" t="s">
        <v>304</v>
      </c>
      <c r="E702" s="209" t="s">
        <v>5</v>
      </c>
      <c r="F702" s="210" t="s">
        <v>2312</v>
      </c>
      <c r="H702" s="211">
        <v>0.504</v>
      </c>
      <c r="I702" s="212"/>
      <c r="L702" s="208"/>
      <c r="M702" s="213"/>
      <c r="N702" s="214"/>
      <c r="O702" s="214"/>
      <c r="P702" s="214"/>
      <c r="Q702" s="214"/>
      <c r="R702" s="214"/>
      <c r="S702" s="214"/>
      <c r="T702" s="215"/>
      <c r="AT702" s="209" t="s">
        <v>304</v>
      </c>
      <c r="AU702" s="209" t="s">
        <v>87</v>
      </c>
      <c r="AV702" s="13" t="s">
        <v>87</v>
      </c>
      <c r="AW702" s="13" t="s">
        <v>38</v>
      </c>
      <c r="AX702" s="13" t="s">
        <v>75</v>
      </c>
      <c r="AY702" s="209" t="s">
        <v>178</v>
      </c>
    </row>
    <row r="703" spans="2:65" s="14" customFormat="1">
      <c r="B703" s="216"/>
      <c r="D703" s="194" t="s">
        <v>304</v>
      </c>
      <c r="E703" s="217" t="s">
        <v>5</v>
      </c>
      <c r="F703" s="218" t="s">
        <v>309</v>
      </c>
      <c r="H703" s="219">
        <v>10.88</v>
      </c>
      <c r="I703" s="220"/>
      <c r="L703" s="216"/>
      <c r="M703" s="221"/>
      <c r="N703" s="222"/>
      <c r="O703" s="222"/>
      <c r="P703" s="222"/>
      <c r="Q703" s="222"/>
      <c r="R703" s="222"/>
      <c r="S703" s="222"/>
      <c r="T703" s="223"/>
      <c r="AT703" s="217" t="s">
        <v>304</v>
      </c>
      <c r="AU703" s="217" t="s">
        <v>87</v>
      </c>
      <c r="AV703" s="14" t="s">
        <v>177</v>
      </c>
      <c r="AW703" s="14" t="s">
        <v>38</v>
      </c>
      <c r="AX703" s="14" t="s">
        <v>82</v>
      </c>
      <c r="AY703" s="217" t="s">
        <v>178</v>
      </c>
    </row>
    <row r="704" spans="2:65" s="1" customFormat="1" ht="16.5" customHeight="1">
      <c r="B704" s="181"/>
      <c r="C704" s="182" t="s">
        <v>868</v>
      </c>
      <c r="D704" s="182" t="s">
        <v>180</v>
      </c>
      <c r="E704" s="183" t="s">
        <v>2313</v>
      </c>
      <c r="F704" s="184" t="s">
        <v>2314</v>
      </c>
      <c r="G704" s="185" t="s">
        <v>302</v>
      </c>
      <c r="H704" s="186">
        <v>9.4879999999999995</v>
      </c>
      <c r="I704" s="187"/>
      <c r="J704" s="188">
        <f>ROUND(I704*H704,2)</f>
        <v>0</v>
      </c>
      <c r="K704" s="184" t="s">
        <v>1831</v>
      </c>
      <c r="L704" s="42"/>
      <c r="M704" s="189" t="s">
        <v>5</v>
      </c>
      <c r="N704" s="190" t="s">
        <v>46</v>
      </c>
      <c r="O704" s="43"/>
      <c r="P704" s="191">
        <f>O704*H704</f>
        <v>0</v>
      </c>
      <c r="Q704" s="191">
        <v>0.17330000000000001</v>
      </c>
      <c r="R704" s="191">
        <f>Q704*H704</f>
        <v>1.6442703999999999</v>
      </c>
      <c r="S704" s="191">
        <v>0</v>
      </c>
      <c r="T704" s="192">
        <f>S704*H704</f>
        <v>0</v>
      </c>
      <c r="AR704" s="25" t="s">
        <v>177</v>
      </c>
      <c r="AT704" s="25" t="s">
        <v>180</v>
      </c>
      <c r="AU704" s="25" t="s">
        <v>87</v>
      </c>
      <c r="AY704" s="25" t="s">
        <v>178</v>
      </c>
      <c r="BE704" s="193">
        <f>IF(N704="základní",J704,0)</f>
        <v>0</v>
      </c>
      <c r="BF704" s="193">
        <f>IF(N704="snížená",J704,0)</f>
        <v>0</v>
      </c>
      <c r="BG704" s="193">
        <f>IF(N704="zákl. přenesená",J704,0)</f>
        <v>0</v>
      </c>
      <c r="BH704" s="193">
        <f>IF(N704="sníž. přenesená",J704,0)</f>
        <v>0</v>
      </c>
      <c r="BI704" s="193">
        <f>IF(N704="nulová",J704,0)</f>
        <v>0</v>
      </c>
      <c r="BJ704" s="25" t="s">
        <v>82</v>
      </c>
      <c r="BK704" s="193">
        <f>ROUND(I704*H704,2)</f>
        <v>0</v>
      </c>
      <c r="BL704" s="25" t="s">
        <v>177</v>
      </c>
      <c r="BM704" s="25" t="s">
        <v>2315</v>
      </c>
    </row>
    <row r="705" spans="2:65" s="12" customFormat="1">
      <c r="B705" s="201"/>
      <c r="D705" s="194" t="s">
        <v>304</v>
      </c>
      <c r="E705" s="202" t="s">
        <v>5</v>
      </c>
      <c r="F705" s="203" t="s">
        <v>345</v>
      </c>
      <c r="H705" s="202" t="s">
        <v>5</v>
      </c>
      <c r="I705" s="204"/>
      <c r="L705" s="201"/>
      <c r="M705" s="205"/>
      <c r="N705" s="206"/>
      <c r="O705" s="206"/>
      <c r="P705" s="206"/>
      <c r="Q705" s="206"/>
      <c r="R705" s="206"/>
      <c r="S705" s="206"/>
      <c r="T705" s="207"/>
      <c r="AT705" s="202" t="s">
        <v>304</v>
      </c>
      <c r="AU705" s="202" t="s">
        <v>87</v>
      </c>
      <c r="AV705" s="12" t="s">
        <v>82</v>
      </c>
      <c r="AW705" s="12" t="s">
        <v>38</v>
      </c>
      <c r="AX705" s="12" t="s">
        <v>75</v>
      </c>
      <c r="AY705" s="202" t="s">
        <v>178</v>
      </c>
    </row>
    <row r="706" spans="2:65" s="13" customFormat="1">
      <c r="B706" s="208"/>
      <c r="D706" s="194" t="s">
        <v>304</v>
      </c>
      <c r="E706" s="209" t="s">
        <v>5</v>
      </c>
      <c r="F706" s="210" t="s">
        <v>2316</v>
      </c>
      <c r="H706" s="211">
        <v>1.87</v>
      </c>
      <c r="I706" s="212"/>
      <c r="L706" s="208"/>
      <c r="M706" s="213"/>
      <c r="N706" s="214"/>
      <c r="O706" s="214"/>
      <c r="P706" s="214"/>
      <c r="Q706" s="214"/>
      <c r="R706" s="214"/>
      <c r="S706" s="214"/>
      <c r="T706" s="215"/>
      <c r="AT706" s="209" t="s">
        <v>304</v>
      </c>
      <c r="AU706" s="209" t="s">
        <v>87</v>
      </c>
      <c r="AV706" s="13" t="s">
        <v>87</v>
      </c>
      <c r="AW706" s="13" t="s">
        <v>38</v>
      </c>
      <c r="AX706" s="13" t="s">
        <v>75</v>
      </c>
      <c r="AY706" s="209" t="s">
        <v>178</v>
      </c>
    </row>
    <row r="707" spans="2:65" s="12" customFormat="1">
      <c r="B707" s="201"/>
      <c r="D707" s="194" t="s">
        <v>304</v>
      </c>
      <c r="E707" s="202" t="s">
        <v>5</v>
      </c>
      <c r="F707" s="203" t="s">
        <v>355</v>
      </c>
      <c r="H707" s="202" t="s">
        <v>5</v>
      </c>
      <c r="I707" s="204"/>
      <c r="L707" s="201"/>
      <c r="M707" s="205"/>
      <c r="N707" s="206"/>
      <c r="O707" s="206"/>
      <c r="P707" s="206"/>
      <c r="Q707" s="206"/>
      <c r="R707" s="206"/>
      <c r="S707" s="206"/>
      <c r="T707" s="207"/>
      <c r="AT707" s="202" t="s">
        <v>304</v>
      </c>
      <c r="AU707" s="202" t="s">
        <v>87</v>
      </c>
      <c r="AV707" s="12" t="s">
        <v>82</v>
      </c>
      <c r="AW707" s="12" t="s">
        <v>38</v>
      </c>
      <c r="AX707" s="12" t="s">
        <v>75</v>
      </c>
      <c r="AY707" s="202" t="s">
        <v>178</v>
      </c>
    </row>
    <row r="708" spans="2:65" s="13" customFormat="1">
      <c r="B708" s="208"/>
      <c r="D708" s="194" t="s">
        <v>304</v>
      </c>
      <c r="E708" s="209" t="s">
        <v>5</v>
      </c>
      <c r="F708" s="210" t="s">
        <v>2317</v>
      </c>
      <c r="H708" s="211">
        <v>1.5840000000000001</v>
      </c>
      <c r="I708" s="212"/>
      <c r="L708" s="208"/>
      <c r="M708" s="213"/>
      <c r="N708" s="214"/>
      <c r="O708" s="214"/>
      <c r="P708" s="214"/>
      <c r="Q708" s="214"/>
      <c r="R708" s="214"/>
      <c r="S708" s="214"/>
      <c r="T708" s="215"/>
      <c r="AT708" s="209" t="s">
        <v>304</v>
      </c>
      <c r="AU708" s="209" t="s">
        <v>87</v>
      </c>
      <c r="AV708" s="13" t="s">
        <v>87</v>
      </c>
      <c r="AW708" s="13" t="s">
        <v>38</v>
      </c>
      <c r="AX708" s="13" t="s">
        <v>75</v>
      </c>
      <c r="AY708" s="209" t="s">
        <v>178</v>
      </c>
    </row>
    <row r="709" spans="2:65" s="12" customFormat="1">
      <c r="B709" s="201"/>
      <c r="D709" s="194" t="s">
        <v>304</v>
      </c>
      <c r="E709" s="202" t="s">
        <v>5</v>
      </c>
      <c r="F709" s="203" t="s">
        <v>357</v>
      </c>
      <c r="H709" s="202" t="s">
        <v>5</v>
      </c>
      <c r="I709" s="204"/>
      <c r="L709" s="201"/>
      <c r="M709" s="205"/>
      <c r="N709" s="206"/>
      <c r="O709" s="206"/>
      <c r="P709" s="206"/>
      <c r="Q709" s="206"/>
      <c r="R709" s="206"/>
      <c r="S709" s="206"/>
      <c r="T709" s="207"/>
      <c r="AT709" s="202" t="s">
        <v>304</v>
      </c>
      <c r="AU709" s="202" t="s">
        <v>87</v>
      </c>
      <c r="AV709" s="12" t="s">
        <v>82</v>
      </c>
      <c r="AW709" s="12" t="s">
        <v>38</v>
      </c>
      <c r="AX709" s="12" t="s">
        <v>75</v>
      </c>
      <c r="AY709" s="202" t="s">
        <v>178</v>
      </c>
    </row>
    <row r="710" spans="2:65" s="13" customFormat="1">
      <c r="B710" s="208"/>
      <c r="D710" s="194" t="s">
        <v>304</v>
      </c>
      <c r="E710" s="209" t="s">
        <v>5</v>
      </c>
      <c r="F710" s="210" t="s">
        <v>2318</v>
      </c>
      <c r="H710" s="211">
        <v>2.952</v>
      </c>
      <c r="I710" s="212"/>
      <c r="L710" s="208"/>
      <c r="M710" s="213"/>
      <c r="N710" s="214"/>
      <c r="O710" s="214"/>
      <c r="P710" s="214"/>
      <c r="Q710" s="214"/>
      <c r="R710" s="214"/>
      <c r="S710" s="214"/>
      <c r="T710" s="215"/>
      <c r="AT710" s="209" t="s">
        <v>304</v>
      </c>
      <c r="AU710" s="209" t="s">
        <v>87</v>
      </c>
      <c r="AV710" s="13" t="s">
        <v>87</v>
      </c>
      <c r="AW710" s="13" t="s">
        <v>38</v>
      </c>
      <c r="AX710" s="13" t="s">
        <v>75</v>
      </c>
      <c r="AY710" s="209" t="s">
        <v>178</v>
      </c>
    </row>
    <row r="711" spans="2:65" s="12" customFormat="1">
      <c r="B711" s="201"/>
      <c r="D711" s="194" t="s">
        <v>304</v>
      </c>
      <c r="E711" s="202" t="s">
        <v>5</v>
      </c>
      <c r="F711" s="203" t="s">
        <v>398</v>
      </c>
      <c r="H711" s="202" t="s">
        <v>5</v>
      </c>
      <c r="I711" s="204"/>
      <c r="L711" s="201"/>
      <c r="M711" s="205"/>
      <c r="N711" s="206"/>
      <c r="O711" s="206"/>
      <c r="P711" s="206"/>
      <c r="Q711" s="206"/>
      <c r="R711" s="206"/>
      <c r="S711" s="206"/>
      <c r="T711" s="207"/>
      <c r="AT711" s="202" t="s">
        <v>304</v>
      </c>
      <c r="AU711" s="202" t="s">
        <v>87</v>
      </c>
      <c r="AV711" s="12" t="s">
        <v>82</v>
      </c>
      <c r="AW711" s="12" t="s">
        <v>38</v>
      </c>
      <c r="AX711" s="12" t="s">
        <v>75</v>
      </c>
      <c r="AY711" s="202" t="s">
        <v>178</v>
      </c>
    </row>
    <row r="712" spans="2:65" s="13" customFormat="1">
      <c r="B712" s="208"/>
      <c r="D712" s="194" t="s">
        <v>304</v>
      </c>
      <c r="E712" s="209" t="s">
        <v>5</v>
      </c>
      <c r="F712" s="210" t="s">
        <v>2319</v>
      </c>
      <c r="H712" s="211">
        <v>3.0819999999999999</v>
      </c>
      <c r="I712" s="212"/>
      <c r="L712" s="208"/>
      <c r="M712" s="213"/>
      <c r="N712" s="214"/>
      <c r="O712" s="214"/>
      <c r="P712" s="214"/>
      <c r="Q712" s="214"/>
      <c r="R712" s="214"/>
      <c r="S712" s="214"/>
      <c r="T712" s="215"/>
      <c r="AT712" s="209" t="s">
        <v>304</v>
      </c>
      <c r="AU712" s="209" t="s">
        <v>87</v>
      </c>
      <c r="AV712" s="13" t="s">
        <v>87</v>
      </c>
      <c r="AW712" s="13" t="s">
        <v>38</v>
      </c>
      <c r="AX712" s="13" t="s">
        <v>75</v>
      </c>
      <c r="AY712" s="209" t="s">
        <v>178</v>
      </c>
    </row>
    <row r="713" spans="2:65" s="14" customFormat="1">
      <c r="B713" s="216"/>
      <c r="D713" s="194" t="s">
        <v>304</v>
      </c>
      <c r="E713" s="217" t="s">
        <v>5</v>
      </c>
      <c r="F713" s="218" t="s">
        <v>309</v>
      </c>
      <c r="H713" s="219">
        <v>9.4879999999999995</v>
      </c>
      <c r="I713" s="220"/>
      <c r="L713" s="216"/>
      <c r="M713" s="221"/>
      <c r="N713" s="222"/>
      <c r="O713" s="222"/>
      <c r="P713" s="222"/>
      <c r="Q713" s="222"/>
      <c r="R713" s="222"/>
      <c r="S713" s="222"/>
      <c r="T713" s="223"/>
      <c r="AT713" s="217" t="s">
        <v>304</v>
      </c>
      <c r="AU713" s="217" t="s">
        <v>87</v>
      </c>
      <c r="AV713" s="14" t="s">
        <v>177</v>
      </c>
      <c r="AW713" s="14" t="s">
        <v>38</v>
      </c>
      <c r="AX713" s="14" t="s">
        <v>82</v>
      </c>
      <c r="AY713" s="217" t="s">
        <v>178</v>
      </c>
    </row>
    <row r="714" spans="2:65" s="1" customFormat="1" ht="16.5" customHeight="1">
      <c r="B714" s="181"/>
      <c r="C714" s="182" t="s">
        <v>873</v>
      </c>
      <c r="D714" s="182" t="s">
        <v>180</v>
      </c>
      <c r="E714" s="183" t="s">
        <v>2320</v>
      </c>
      <c r="F714" s="184" t="s">
        <v>2321</v>
      </c>
      <c r="G714" s="185" t="s">
        <v>302</v>
      </c>
      <c r="H714" s="186">
        <v>3.4380000000000002</v>
      </c>
      <c r="I714" s="187"/>
      <c r="J714" s="188">
        <f>ROUND(I714*H714,2)</f>
        <v>0</v>
      </c>
      <c r="K714" s="184" t="s">
        <v>1831</v>
      </c>
      <c r="L714" s="42"/>
      <c r="M714" s="189" t="s">
        <v>5</v>
      </c>
      <c r="N714" s="190" t="s">
        <v>46</v>
      </c>
      <c r="O714" s="43"/>
      <c r="P714" s="191">
        <f>O714*H714</f>
        <v>0</v>
      </c>
      <c r="Q714" s="191">
        <v>0.29330000000000001</v>
      </c>
      <c r="R714" s="191">
        <f>Q714*H714</f>
        <v>1.0083654</v>
      </c>
      <c r="S714" s="191">
        <v>0</v>
      </c>
      <c r="T714" s="192">
        <f>S714*H714</f>
        <v>0</v>
      </c>
      <c r="AR714" s="25" t="s">
        <v>177</v>
      </c>
      <c r="AT714" s="25" t="s">
        <v>180</v>
      </c>
      <c r="AU714" s="25" t="s">
        <v>87</v>
      </c>
      <c r="AY714" s="25" t="s">
        <v>178</v>
      </c>
      <c r="BE714" s="193">
        <f>IF(N714="základní",J714,0)</f>
        <v>0</v>
      </c>
      <c r="BF714" s="193">
        <f>IF(N714="snížená",J714,0)</f>
        <v>0</v>
      </c>
      <c r="BG714" s="193">
        <f>IF(N714="zákl. přenesená",J714,0)</f>
        <v>0</v>
      </c>
      <c r="BH714" s="193">
        <f>IF(N714="sníž. přenesená",J714,0)</f>
        <v>0</v>
      </c>
      <c r="BI714" s="193">
        <f>IF(N714="nulová",J714,0)</f>
        <v>0</v>
      </c>
      <c r="BJ714" s="25" t="s">
        <v>82</v>
      </c>
      <c r="BK714" s="193">
        <f>ROUND(I714*H714,2)</f>
        <v>0</v>
      </c>
      <c r="BL714" s="25" t="s">
        <v>177</v>
      </c>
      <c r="BM714" s="25" t="s">
        <v>2322</v>
      </c>
    </row>
    <row r="715" spans="2:65" s="12" customFormat="1">
      <c r="B715" s="201"/>
      <c r="D715" s="194" t="s">
        <v>304</v>
      </c>
      <c r="E715" s="202" t="s">
        <v>5</v>
      </c>
      <c r="F715" s="203" t="s">
        <v>2323</v>
      </c>
      <c r="H715" s="202" t="s">
        <v>5</v>
      </c>
      <c r="I715" s="204"/>
      <c r="L715" s="201"/>
      <c r="M715" s="205"/>
      <c r="N715" s="206"/>
      <c r="O715" s="206"/>
      <c r="P715" s="206"/>
      <c r="Q715" s="206"/>
      <c r="R715" s="206"/>
      <c r="S715" s="206"/>
      <c r="T715" s="207"/>
      <c r="AT715" s="202" t="s">
        <v>304</v>
      </c>
      <c r="AU715" s="202" t="s">
        <v>87</v>
      </c>
      <c r="AV715" s="12" t="s">
        <v>82</v>
      </c>
      <c r="AW715" s="12" t="s">
        <v>38</v>
      </c>
      <c r="AX715" s="12" t="s">
        <v>75</v>
      </c>
      <c r="AY715" s="202" t="s">
        <v>178</v>
      </c>
    </row>
    <row r="716" spans="2:65" s="13" customFormat="1">
      <c r="B716" s="208"/>
      <c r="D716" s="194" t="s">
        <v>304</v>
      </c>
      <c r="E716" s="209" t="s">
        <v>5</v>
      </c>
      <c r="F716" s="210" t="s">
        <v>2324</v>
      </c>
      <c r="H716" s="211">
        <v>2.875</v>
      </c>
      <c r="I716" s="212"/>
      <c r="L716" s="208"/>
      <c r="M716" s="213"/>
      <c r="N716" s="214"/>
      <c r="O716" s="214"/>
      <c r="P716" s="214"/>
      <c r="Q716" s="214"/>
      <c r="R716" s="214"/>
      <c r="S716" s="214"/>
      <c r="T716" s="215"/>
      <c r="AT716" s="209" t="s">
        <v>304</v>
      </c>
      <c r="AU716" s="209" t="s">
        <v>87</v>
      </c>
      <c r="AV716" s="13" t="s">
        <v>87</v>
      </c>
      <c r="AW716" s="13" t="s">
        <v>38</v>
      </c>
      <c r="AX716" s="13" t="s">
        <v>75</v>
      </c>
      <c r="AY716" s="209" t="s">
        <v>178</v>
      </c>
    </row>
    <row r="717" spans="2:65" s="12" customFormat="1">
      <c r="B717" s="201"/>
      <c r="D717" s="194" t="s">
        <v>304</v>
      </c>
      <c r="E717" s="202" t="s">
        <v>5</v>
      </c>
      <c r="F717" s="203" t="s">
        <v>2325</v>
      </c>
      <c r="H717" s="202" t="s">
        <v>5</v>
      </c>
      <c r="I717" s="204"/>
      <c r="L717" s="201"/>
      <c r="M717" s="205"/>
      <c r="N717" s="206"/>
      <c r="O717" s="206"/>
      <c r="P717" s="206"/>
      <c r="Q717" s="206"/>
      <c r="R717" s="206"/>
      <c r="S717" s="206"/>
      <c r="T717" s="207"/>
      <c r="AT717" s="202" t="s">
        <v>304</v>
      </c>
      <c r="AU717" s="202" t="s">
        <v>87</v>
      </c>
      <c r="AV717" s="12" t="s">
        <v>82</v>
      </c>
      <c r="AW717" s="12" t="s">
        <v>38</v>
      </c>
      <c r="AX717" s="12" t="s">
        <v>75</v>
      </c>
      <c r="AY717" s="202" t="s">
        <v>178</v>
      </c>
    </row>
    <row r="718" spans="2:65" s="13" customFormat="1">
      <c r="B718" s="208"/>
      <c r="D718" s="194" t="s">
        <v>304</v>
      </c>
      <c r="E718" s="209" t="s">
        <v>5</v>
      </c>
      <c r="F718" s="210" t="s">
        <v>2326</v>
      </c>
      <c r="H718" s="211">
        <v>0.56299999999999994</v>
      </c>
      <c r="I718" s="212"/>
      <c r="L718" s="208"/>
      <c r="M718" s="213"/>
      <c r="N718" s="214"/>
      <c r="O718" s="214"/>
      <c r="P718" s="214"/>
      <c r="Q718" s="214"/>
      <c r="R718" s="214"/>
      <c r="S718" s="214"/>
      <c r="T718" s="215"/>
      <c r="AT718" s="209" t="s">
        <v>304</v>
      </c>
      <c r="AU718" s="209" t="s">
        <v>87</v>
      </c>
      <c r="AV718" s="13" t="s">
        <v>87</v>
      </c>
      <c r="AW718" s="13" t="s">
        <v>38</v>
      </c>
      <c r="AX718" s="13" t="s">
        <v>75</v>
      </c>
      <c r="AY718" s="209" t="s">
        <v>178</v>
      </c>
    </row>
    <row r="719" spans="2:65" s="14" customFormat="1">
      <c r="B719" s="216"/>
      <c r="D719" s="194" t="s">
        <v>304</v>
      </c>
      <c r="E719" s="217" t="s">
        <v>5</v>
      </c>
      <c r="F719" s="218" t="s">
        <v>309</v>
      </c>
      <c r="H719" s="219">
        <v>3.4380000000000002</v>
      </c>
      <c r="I719" s="220"/>
      <c r="L719" s="216"/>
      <c r="M719" s="221"/>
      <c r="N719" s="222"/>
      <c r="O719" s="222"/>
      <c r="P719" s="222"/>
      <c r="Q719" s="222"/>
      <c r="R719" s="222"/>
      <c r="S719" s="222"/>
      <c r="T719" s="223"/>
      <c r="AT719" s="217" t="s">
        <v>304</v>
      </c>
      <c r="AU719" s="217" t="s">
        <v>87</v>
      </c>
      <c r="AV719" s="14" t="s">
        <v>177</v>
      </c>
      <c r="AW719" s="14" t="s">
        <v>38</v>
      </c>
      <c r="AX719" s="14" t="s">
        <v>82</v>
      </c>
      <c r="AY719" s="217" t="s">
        <v>178</v>
      </c>
    </row>
    <row r="720" spans="2:65" s="1" customFormat="1" ht="16.5" customHeight="1">
      <c r="B720" s="181"/>
      <c r="C720" s="182" t="s">
        <v>877</v>
      </c>
      <c r="D720" s="182" t="s">
        <v>180</v>
      </c>
      <c r="E720" s="183" t="s">
        <v>2327</v>
      </c>
      <c r="F720" s="184" t="s">
        <v>2328</v>
      </c>
      <c r="G720" s="185" t="s">
        <v>302</v>
      </c>
      <c r="H720" s="186">
        <v>77.706000000000003</v>
      </c>
      <c r="I720" s="187"/>
      <c r="J720" s="188">
        <f>ROUND(I720*H720,2)</f>
        <v>0</v>
      </c>
      <c r="K720" s="184" t="s">
        <v>1831</v>
      </c>
      <c r="L720" s="42"/>
      <c r="M720" s="189" t="s">
        <v>5</v>
      </c>
      <c r="N720" s="190" t="s">
        <v>46</v>
      </c>
      <c r="O720" s="43"/>
      <c r="P720" s="191">
        <f>O720*H720</f>
        <v>0</v>
      </c>
      <c r="Q720" s="191">
        <v>0.10745</v>
      </c>
      <c r="R720" s="191">
        <f>Q720*H720</f>
        <v>8.3495097000000005</v>
      </c>
      <c r="S720" s="191">
        <v>0</v>
      </c>
      <c r="T720" s="192">
        <f>S720*H720</f>
        <v>0</v>
      </c>
      <c r="AR720" s="25" t="s">
        <v>177</v>
      </c>
      <c r="AT720" s="25" t="s">
        <v>180</v>
      </c>
      <c r="AU720" s="25" t="s">
        <v>87</v>
      </c>
      <c r="AY720" s="25" t="s">
        <v>178</v>
      </c>
      <c r="BE720" s="193">
        <f>IF(N720="základní",J720,0)</f>
        <v>0</v>
      </c>
      <c r="BF720" s="193">
        <f>IF(N720="snížená",J720,0)</f>
        <v>0</v>
      </c>
      <c r="BG720" s="193">
        <f>IF(N720="zákl. přenesená",J720,0)</f>
        <v>0</v>
      </c>
      <c r="BH720" s="193">
        <f>IF(N720="sníž. přenesená",J720,0)</f>
        <v>0</v>
      </c>
      <c r="BI720" s="193">
        <f>IF(N720="nulová",J720,0)</f>
        <v>0</v>
      </c>
      <c r="BJ720" s="25" t="s">
        <v>82</v>
      </c>
      <c r="BK720" s="193">
        <f>ROUND(I720*H720,2)</f>
        <v>0</v>
      </c>
      <c r="BL720" s="25" t="s">
        <v>177</v>
      </c>
      <c r="BM720" s="25" t="s">
        <v>2329</v>
      </c>
    </row>
    <row r="721" spans="2:51" s="12" customFormat="1">
      <c r="B721" s="201"/>
      <c r="D721" s="194" t="s">
        <v>304</v>
      </c>
      <c r="E721" s="202" t="s">
        <v>5</v>
      </c>
      <c r="F721" s="203" t="s">
        <v>591</v>
      </c>
      <c r="H721" s="202" t="s">
        <v>5</v>
      </c>
      <c r="I721" s="204"/>
      <c r="L721" s="201"/>
      <c r="M721" s="205"/>
      <c r="N721" s="206"/>
      <c r="O721" s="206"/>
      <c r="P721" s="206"/>
      <c r="Q721" s="206"/>
      <c r="R721" s="206"/>
      <c r="S721" s="206"/>
      <c r="T721" s="207"/>
      <c r="AT721" s="202" t="s">
        <v>304</v>
      </c>
      <c r="AU721" s="202" t="s">
        <v>87</v>
      </c>
      <c r="AV721" s="12" t="s">
        <v>82</v>
      </c>
      <c r="AW721" s="12" t="s">
        <v>38</v>
      </c>
      <c r="AX721" s="12" t="s">
        <v>75</v>
      </c>
      <c r="AY721" s="202" t="s">
        <v>178</v>
      </c>
    </row>
    <row r="722" spans="2:51" s="13" customFormat="1">
      <c r="B722" s="208"/>
      <c r="D722" s="194" t="s">
        <v>304</v>
      </c>
      <c r="E722" s="209" t="s">
        <v>5</v>
      </c>
      <c r="F722" s="210" t="s">
        <v>2330</v>
      </c>
      <c r="H722" s="211">
        <v>4.6500000000000004</v>
      </c>
      <c r="I722" s="212"/>
      <c r="L722" s="208"/>
      <c r="M722" s="213"/>
      <c r="N722" s="214"/>
      <c r="O722" s="214"/>
      <c r="P722" s="214"/>
      <c r="Q722" s="214"/>
      <c r="R722" s="214"/>
      <c r="S722" s="214"/>
      <c r="T722" s="215"/>
      <c r="AT722" s="209" t="s">
        <v>304</v>
      </c>
      <c r="AU722" s="209" t="s">
        <v>87</v>
      </c>
      <c r="AV722" s="13" t="s">
        <v>87</v>
      </c>
      <c r="AW722" s="13" t="s">
        <v>38</v>
      </c>
      <c r="AX722" s="13" t="s">
        <v>75</v>
      </c>
      <c r="AY722" s="209" t="s">
        <v>178</v>
      </c>
    </row>
    <row r="723" spans="2:51" s="12" customFormat="1">
      <c r="B723" s="201"/>
      <c r="D723" s="194" t="s">
        <v>304</v>
      </c>
      <c r="E723" s="202" t="s">
        <v>5</v>
      </c>
      <c r="F723" s="203" t="s">
        <v>577</v>
      </c>
      <c r="H723" s="202" t="s">
        <v>5</v>
      </c>
      <c r="I723" s="204"/>
      <c r="L723" s="201"/>
      <c r="M723" s="205"/>
      <c r="N723" s="206"/>
      <c r="O723" s="206"/>
      <c r="P723" s="206"/>
      <c r="Q723" s="206"/>
      <c r="R723" s="206"/>
      <c r="S723" s="206"/>
      <c r="T723" s="207"/>
      <c r="AT723" s="202" t="s">
        <v>304</v>
      </c>
      <c r="AU723" s="202" t="s">
        <v>87</v>
      </c>
      <c r="AV723" s="12" t="s">
        <v>82</v>
      </c>
      <c r="AW723" s="12" t="s">
        <v>38</v>
      </c>
      <c r="AX723" s="12" t="s">
        <v>75</v>
      </c>
      <c r="AY723" s="202" t="s">
        <v>178</v>
      </c>
    </row>
    <row r="724" spans="2:51" s="13" customFormat="1">
      <c r="B724" s="208"/>
      <c r="D724" s="194" t="s">
        <v>304</v>
      </c>
      <c r="E724" s="209" t="s">
        <v>5</v>
      </c>
      <c r="F724" s="210" t="s">
        <v>2331</v>
      </c>
      <c r="H724" s="211">
        <v>6.9749999999999996</v>
      </c>
      <c r="I724" s="212"/>
      <c r="L724" s="208"/>
      <c r="M724" s="213"/>
      <c r="N724" s="214"/>
      <c r="O724" s="214"/>
      <c r="P724" s="214"/>
      <c r="Q724" s="214"/>
      <c r="R724" s="214"/>
      <c r="S724" s="214"/>
      <c r="T724" s="215"/>
      <c r="AT724" s="209" t="s">
        <v>304</v>
      </c>
      <c r="AU724" s="209" t="s">
        <v>87</v>
      </c>
      <c r="AV724" s="13" t="s">
        <v>87</v>
      </c>
      <c r="AW724" s="13" t="s">
        <v>38</v>
      </c>
      <c r="AX724" s="13" t="s">
        <v>75</v>
      </c>
      <c r="AY724" s="209" t="s">
        <v>178</v>
      </c>
    </row>
    <row r="725" spans="2:51" s="12" customFormat="1">
      <c r="B725" s="201"/>
      <c r="D725" s="194" t="s">
        <v>304</v>
      </c>
      <c r="E725" s="202" t="s">
        <v>5</v>
      </c>
      <c r="F725" s="203" t="s">
        <v>2332</v>
      </c>
      <c r="H725" s="202" t="s">
        <v>5</v>
      </c>
      <c r="I725" s="204"/>
      <c r="L725" s="201"/>
      <c r="M725" s="205"/>
      <c r="N725" s="206"/>
      <c r="O725" s="206"/>
      <c r="P725" s="206"/>
      <c r="Q725" s="206"/>
      <c r="R725" s="206"/>
      <c r="S725" s="206"/>
      <c r="T725" s="207"/>
      <c r="AT725" s="202" t="s">
        <v>304</v>
      </c>
      <c r="AU725" s="202" t="s">
        <v>87</v>
      </c>
      <c r="AV725" s="12" t="s">
        <v>82</v>
      </c>
      <c r="AW725" s="12" t="s">
        <v>38</v>
      </c>
      <c r="AX725" s="12" t="s">
        <v>75</v>
      </c>
      <c r="AY725" s="202" t="s">
        <v>178</v>
      </c>
    </row>
    <row r="726" spans="2:51" s="13" customFormat="1">
      <c r="B726" s="208"/>
      <c r="D726" s="194" t="s">
        <v>304</v>
      </c>
      <c r="E726" s="209" t="s">
        <v>5</v>
      </c>
      <c r="F726" s="210" t="s">
        <v>2333</v>
      </c>
      <c r="H726" s="211">
        <v>9.3000000000000007</v>
      </c>
      <c r="I726" s="212"/>
      <c r="L726" s="208"/>
      <c r="M726" s="213"/>
      <c r="N726" s="214"/>
      <c r="O726" s="214"/>
      <c r="P726" s="214"/>
      <c r="Q726" s="214"/>
      <c r="R726" s="214"/>
      <c r="S726" s="214"/>
      <c r="T726" s="215"/>
      <c r="AT726" s="209" t="s">
        <v>304</v>
      </c>
      <c r="AU726" s="209" t="s">
        <v>87</v>
      </c>
      <c r="AV726" s="13" t="s">
        <v>87</v>
      </c>
      <c r="AW726" s="13" t="s">
        <v>38</v>
      </c>
      <c r="AX726" s="13" t="s">
        <v>75</v>
      </c>
      <c r="AY726" s="209" t="s">
        <v>178</v>
      </c>
    </row>
    <row r="727" spans="2:51" s="12" customFormat="1">
      <c r="B727" s="201"/>
      <c r="D727" s="194" t="s">
        <v>304</v>
      </c>
      <c r="E727" s="202" t="s">
        <v>5</v>
      </c>
      <c r="F727" s="203" t="s">
        <v>2334</v>
      </c>
      <c r="H727" s="202" t="s">
        <v>5</v>
      </c>
      <c r="I727" s="204"/>
      <c r="L727" s="201"/>
      <c r="M727" s="205"/>
      <c r="N727" s="206"/>
      <c r="O727" s="206"/>
      <c r="P727" s="206"/>
      <c r="Q727" s="206"/>
      <c r="R727" s="206"/>
      <c r="S727" s="206"/>
      <c r="T727" s="207"/>
      <c r="AT727" s="202" t="s">
        <v>304</v>
      </c>
      <c r="AU727" s="202" t="s">
        <v>87</v>
      </c>
      <c r="AV727" s="12" t="s">
        <v>82</v>
      </c>
      <c r="AW727" s="12" t="s">
        <v>38</v>
      </c>
      <c r="AX727" s="12" t="s">
        <v>75</v>
      </c>
      <c r="AY727" s="202" t="s">
        <v>178</v>
      </c>
    </row>
    <row r="728" spans="2:51" s="13" customFormat="1">
      <c r="B728" s="208"/>
      <c r="D728" s="194" t="s">
        <v>304</v>
      </c>
      <c r="E728" s="209" t="s">
        <v>5</v>
      </c>
      <c r="F728" s="210" t="s">
        <v>2335</v>
      </c>
      <c r="H728" s="211">
        <v>6.51</v>
      </c>
      <c r="I728" s="212"/>
      <c r="L728" s="208"/>
      <c r="M728" s="213"/>
      <c r="N728" s="214"/>
      <c r="O728" s="214"/>
      <c r="P728" s="214"/>
      <c r="Q728" s="214"/>
      <c r="R728" s="214"/>
      <c r="S728" s="214"/>
      <c r="T728" s="215"/>
      <c r="AT728" s="209" t="s">
        <v>304</v>
      </c>
      <c r="AU728" s="209" t="s">
        <v>87</v>
      </c>
      <c r="AV728" s="13" t="s">
        <v>87</v>
      </c>
      <c r="AW728" s="13" t="s">
        <v>38</v>
      </c>
      <c r="AX728" s="13" t="s">
        <v>75</v>
      </c>
      <c r="AY728" s="209" t="s">
        <v>178</v>
      </c>
    </row>
    <row r="729" spans="2:51" s="12" customFormat="1">
      <c r="B729" s="201"/>
      <c r="D729" s="194" t="s">
        <v>304</v>
      </c>
      <c r="E729" s="202" t="s">
        <v>5</v>
      </c>
      <c r="F729" s="203" t="s">
        <v>2336</v>
      </c>
      <c r="H729" s="202" t="s">
        <v>5</v>
      </c>
      <c r="I729" s="204"/>
      <c r="L729" s="201"/>
      <c r="M729" s="205"/>
      <c r="N729" s="206"/>
      <c r="O729" s="206"/>
      <c r="P729" s="206"/>
      <c r="Q729" s="206"/>
      <c r="R729" s="206"/>
      <c r="S729" s="206"/>
      <c r="T729" s="207"/>
      <c r="AT729" s="202" t="s">
        <v>304</v>
      </c>
      <c r="AU729" s="202" t="s">
        <v>87</v>
      </c>
      <c r="AV729" s="12" t="s">
        <v>82</v>
      </c>
      <c r="AW729" s="12" t="s">
        <v>38</v>
      </c>
      <c r="AX729" s="12" t="s">
        <v>75</v>
      </c>
      <c r="AY729" s="202" t="s">
        <v>178</v>
      </c>
    </row>
    <row r="730" spans="2:51" s="13" customFormat="1">
      <c r="B730" s="208"/>
      <c r="D730" s="194" t="s">
        <v>304</v>
      </c>
      <c r="E730" s="209" t="s">
        <v>5</v>
      </c>
      <c r="F730" s="210" t="s">
        <v>2337</v>
      </c>
      <c r="H730" s="211">
        <v>10.23</v>
      </c>
      <c r="I730" s="212"/>
      <c r="L730" s="208"/>
      <c r="M730" s="213"/>
      <c r="N730" s="214"/>
      <c r="O730" s="214"/>
      <c r="P730" s="214"/>
      <c r="Q730" s="214"/>
      <c r="R730" s="214"/>
      <c r="S730" s="214"/>
      <c r="T730" s="215"/>
      <c r="AT730" s="209" t="s">
        <v>304</v>
      </c>
      <c r="AU730" s="209" t="s">
        <v>87</v>
      </c>
      <c r="AV730" s="13" t="s">
        <v>87</v>
      </c>
      <c r="AW730" s="13" t="s">
        <v>38</v>
      </c>
      <c r="AX730" s="13" t="s">
        <v>75</v>
      </c>
      <c r="AY730" s="209" t="s">
        <v>178</v>
      </c>
    </row>
    <row r="731" spans="2:51" s="13" customFormat="1">
      <c r="B731" s="208"/>
      <c r="D731" s="194" t="s">
        <v>304</v>
      </c>
      <c r="E731" s="209" t="s">
        <v>5</v>
      </c>
      <c r="F731" s="210" t="s">
        <v>5</v>
      </c>
      <c r="H731" s="211">
        <v>0</v>
      </c>
      <c r="I731" s="212"/>
      <c r="L731" s="208"/>
      <c r="M731" s="213"/>
      <c r="N731" s="214"/>
      <c r="O731" s="214"/>
      <c r="P731" s="214"/>
      <c r="Q731" s="214"/>
      <c r="R731" s="214"/>
      <c r="S731" s="214"/>
      <c r="T731" s="215"/>
      <c r="AT731" s="209" t="s">
        <v>304</v>
      </c>
      <c r="AU731" s="209" t="s">
        <v>87</v>
      </c>
      <c r="AV731" s="13" t="s">
        <v>87</v>
      </c>
      <c r="AW731" s="13" t="s">
        <v>6</v>
      </c>
      <c r="AX731" s="13" t="s">
        <v>75</v>
      </c>
      <c r="AY731" s="209" t="s">
        <v>178</v>
      </c>
    </row>
    <row r="732" spans="2:51" s="12" customFormat="1">
      <c r="B732" s="201"/>
      <c r="D732" s="194" t="s">
        <v>304</v>
      </c>
      <c r="E732" s="202" t="s">
        <v>5</v>
      </c>
      <c r="F732" s="203" t="s">
        <v>654</v>
      </c>
      <c r="H732" s="202" t="s">
        <v>5</v>
      </c>
      <c r="I732" s="204"/>
      <c r="L732" s="201"/>
      <c r="M732" s="205"/>
      <c r="N732" s="206"/>
      <c r="O732" s="206"/>
      <c r="P732" s="206"/>
      <c r="Q732" s="206"/>
      <c r="R732" s="206"/>
      <c r="S732" s="206"/>
      <c r="T732" s="207"/>
      <c r="AT732" s="202" t="s">
        <v>304</v>
      </c>
      <c r="AU732" s="202" t="s">
        <v>87</v>
      </c>
      <c r="AV732" s="12" t="s">
        <v>82</v>
      </c>
      <c r="AW732" s="12" t="s">
        <v>38</v>
      </c>
      <c r="AX732" s="12" t="s">
        <v>75</v>
      </c>
      <c r="AY732" s="202" t="s">
        <v>178</v>
      </c>
    </row>
    <row r="733" spans="2:51" s="13" customFormat="1">
      <c r="B733" s="208"/>
      <c r="D733" s="194" t="s">
        <v>304</v>
      </c>
      <c r="E733" s="209" t="s">
        <v>5</v>
      </c>
      <c r="F733" s="210" t="s">
        <v>2338</v>
      </c>
      <c r="H733" s="211">
        <v>3.4649999999999999</v>
      </c>
      <c r="I733" s="212"/>
      <c r="L733" s="208"/>
      <c r="M733" s="213"/>
      <c r="N733" s="214"/>
      <c r="O733" s="214"/>
      <c r="P733" s="214"/>
      <c r="Q733" s="214"/>
      <c r="R733" s="214"/>
      <c r="S733" s="214"/>
      <c r="T733" s="215"/>
      <c r="AT733" s="209" t="s">
        <v>304</v>
      </c>
      <c r="AU733" s="209" t="s">
        <v>87</v>
      </c>
      <c r="AV733" s="13" t="s">
        <v>87</v>
      </c>
      <c r="AW733" s="13" t="s">
        <v>38</v>
      </c>
      <c r="AX733" s="13" t="s">
        <v>75</v>
      </c>
      <c r="AY733" s="209" t="s">
        <v>178</v>
      </c>
    </row>
    <row r="734" spans="2:51" s="12" customFormat="1">
      <c r="B734" s="201"/>
      <c r="D734" s="194" t="s">
        <v>304</v>
      </c>
      <c r="E734" s="202" t="s">
        <v>5</v>
      </c>
      <c r="F734" s="203" t="s">
        <v>2339</v>
      </c>
      <c r="H734" s="202" t="s">
        <v>5</v>
      </c>
      <c r="I734" s="204"/>
      <c r="L734" s="201"/>
      <c r="M734" s="205"/>
      <c r="N734" s="206"/>
      <c r="O734" s="206"/>
      <c r="P734" s="206"/>
      <c r="Q734" s="206"/>
      <c r="R734" s="206"/>
      <c r="S734" s="206"/>
      <c r="T734" s="207"/>
      <c r="AT734" s="202" t="s">
        <v>304</v>
      </c>
      <c r="AU734" s="202" t="s">
        <v>87</v>
      </c>
      <c r="AV734" s="12" t="s">
        <v>82</v>
      </c>
      <c r="AW734" s="12" t="s">
        <v>38</v>
      </c>
      <c r="AX734" s="12" t="s">
        <v>75</v>
      </c>
      <c r="AY734" s="202" t="s">
        <v>178</v>
      </c>
    </row>
    <row r="735" spans="2:51" s="13" customFormat="1">
      <c r="B735" s="208"/>
      <c r="D735" s="194" t="s">
        <v>304</v>
      </c>
      <c r="E735" s="209" t="s">
        <v>5</v>
      </c>
      <c r="F735" s="210" t="s">
        <v>2240</v>
      </c>
      <c r="H735" s="211">
        <v>14.823</v>
      </c>
      <c r="I735" s="212"/>
      <c r="L735" s="208"/>
      <c r="M735" s="213"/>
      <c r="N735" s="214"/>
      <c r="O735" s="214"/>
      <c r="P735" s="214"/>
      <c r="Q735" s="214"/>
      <c r="R735" s="214"/>
      <c r="S735" s="214"/>
      <c r="T735" s="215"/>
      <c r="AT735" s="209" t="s">
        <v>304</v>
      </c>
      <c r="AU735" s="209" t="s">
        <v>87</v>
      </c>
      <c r="AV735" s="13" t="s">
        <v>87</v>
      </c>
      <c r="AW735" s="13" t="s">
        <v>38</v>
      </c>
      <c r="AX735" s="13" t="s">
        <v>75</v>
      </c>
      <c r="AY735" s="209" t="s">
        <v>178</v>
      </c>
    </row>
    <row r="736" spans="2:51" s="12" customFormat="1">
      <c r="B736" s="201"/>
      <c r="D736" s="194" t="s">
        <v>304</v>
      </c>
      <c r="E736" s="202" t="s">
        <v>5</v>
      </c>
      <c r="F736" s="203" t="s">
        <v>2340</v>
      </c>
      <c r="H736" s="202" t="s">
        <v>5</v>
      </c>
      <c r="I736" s="204"/>
      <c r="L736" s="201"/>
      <c r="M736" s="205"/>
      <c r="N736" s="206"/>
      <c r="O736" s="206"/>
      <c r="P736" s="206"/>
      <c r="Q736" s="206"/>
      <c r="R736" s="206"/>
      <c r="S736" s="206"/>
      <c r="T736" s="207"/>
      <c r="AT736" s="202" t="s">
        <v>304</v>
      </c>
      <c r="AU736" s="202" t="s">
        <v>87</v>
      </c>
      <c r="AV736" s="12" t="s">
        <v>82</v>
      </c>
      <c r="AW736" s="12" t="s">
        <v>38</v>
      </c>
      <c r="AX736" s="12" t="s">
        <v>75</v>
      </c>
      <c r="AY736" s="202" t="s">
        <v>178</v>
      </c>
    </row>
    <row r="737" spans="2:65" s="13" customFormat="1">
      <c r="B737" s="208"/>
      <c r="D737" s="194" t="s">
        <v>304</v>
      </c>
      <c r="E737" s="209" t="s">
        <v>5</v>
      </c>
      <c r="F737" s="210" t="s">
        <v>2341</v>
      </c>
      <c r="H737" s="211">
        <v>11.935</v>
      </c>
      <c r="I737" s="212"/>
      <c r="L737" s="208"/>
      <c r="M737" s="213"/>
      <c r="N737" s="214"/>
      <c r="O737" s="214"/>
      <c r="P737" s="214"/>
      <c r="Q737" s="214"/>
      <c r="R737" s="214"/>
      <c r="S737" s="214"/>
      <c r="T737" s="215"/>
      <c r="AT737" s="209" t="s">
        <v>304</v>
      </c>
      <c r="AU737" s="209" t="s">
        <v>87</v>
      </c>
      <c r="AV737" s="13" t="s">
        <v>87</v>
      </c>
      <c r="AW737" s="13" t="s">
        <v>38</v>
      </c>
      <c r="AX737" s="13" t="s">
        <v>75</v>
      </c>
      <c r="AY737" s="209" t="s">
        <v>178</v>
      </c>
    </row>
    <row r="738" spans="2:65" s="12" customFormat="1">
      <c r="B738" s="201"/>
      <c r="D738" s="194" t="s">
        <v>304</v>
      </c>
      <c r="E738" s="202" t="s">
        <v>5</v>
      </c>
      <c r="F738" s="203" t="s">
        <v>2252</v>
      </c>
      <c r="H738" s="202" t="s">
        <v>5</v>
      </c>
      <c r="I738" s="204"/>
      <c r="L738" s="201"/>
      <c r="M738" s="205"/>
      <c r="N738" s="206"/>
      <c r="O738" s="206"/>
      <c r="P738" s="206"/>
      <c r="Q738" s="206"/>
      <c r="R738" s="206"/>
      <c r="S738" s="206"/>
      <c r="T738" s="207"/>
      <c r="AT738" s="202" t="s">
        <v>304</v>
      </c>
      <c r="AU738" s="202" t="s">
        <v>87</v>
      </c>
      <c r="AV738" s="12" t="s">
        <v>82</v>
      </c>
      <c r="AW738" s="12" t="s">
        <v>38</v>
      </c>
      <c r="AX738" s="12" t="s">
        <v>75</v>
      </c>
      <c r="AY738" s="202" t="s">
        <v>178</v>
      </c>
    </row>
    <row r="739" spans="2:65" s="13" customFormat="1">
      <c r="B739" s="208"/>
      <c r="D739" s="194" t="s">
        <v>304</v>
      </c>
      <c r="E739" s="209" t="s">
        <v>5</v>
      </c>
      <c r="F739" s="210" t="s">
        <v>2342</v>
      </c>
      <c r="H739" s="211">
        <v>5.0049999999999999</v>
      </c>
      <c r="I739" s="212"/>
      <c r="L739" s="208"/>
      <c r="M739" s="213"/>
      <c r="N739" s="214"/>
      <c r="O739" s="214"/>
      <c r="P739" s="214"/>
      <c r="Q739" s="214"/>
      <c r="R739" s="214"/>
      <c r="S739" s="214"/>
      <c r="T739" s="215"/>
      <c r="AT739" s="209" t="s">
        <v>304</v>
      </c>
      <c r="AU739" s="209" t="s">
        <v>87</v>
      </c>
      <c r="AV739" s="13" t="s">
        <v>87</v>
      </c>
      <c r="AW739" s="13" t="s">
        <v>38</v>
      </c>
      <c r="AX739" s="13" t="s">
        <v>75</v>
      </c>
      <c r="AY739" s="209" t="s">
        <v>178</v>
      </c>
    </row>
    <row r="740" spans="2:65" s="12" customFormat="1">
      <c r="B740" s="201"/>
      <c r="D740" s="194" t="s">
        <v>304</v>
      </c>
      <c r="E740" s="202" t="s">
        <v>5</v>
      </c>
      <c r="F740" s="203" t="s">
        <v>2343</v>
      </c>
      <c r="H740" s="202" t="s">
        <v>5</v>
      </c>
      <c r="I740" s="204"/>
      <c r="L740" s="201"/>
      <c r="M740" s="205"/>
      <c r="N740" s="206"/>
      <c r="O740" s="206"/>
      <c r="P740" s="206"/>
      <c r="Q740" s="206"/>
      <c r="R740" s="206"/>
      <c r="S740" s="206"/>
      <c r="T740" s="207"/>
      <c r="AT740" s="202" t="s">
        <v>304</v>
      </c>
      <c r="AU740" s="202" t="s">
        <v>87</v>
      </c>
      <c r="AV740" s="12" t="s">
        <v>82</v>
      </c>
      <c r="AW740" s="12" t="s">
        <v>38</v>
      </c>
      <c r="AX740" s="12" t="s">
        <v>75</v>
      </c>
      <c r="AY740" s="202" t="s">
        <v>178</v>
      </c>
    </row>
    <row r="741" spans="2:65" s="13" customFormat="1">
      <c r="B741" s="208"/>
      <c r="D741" s="194" t="s">
        <v>304</v>
      </c>
      <c r="E741" s="209" t="s">
        <v>5</v>
      </c>
      <c r="F741" s="210" t="s">
        <v>2253</v>
      </c>
      <c r="H741" s="211">
        <v>4.8129999999999997</v>
      </c>
      <c r="I741" s="212"/>
      <c r="L741" s="208"/>
      <c r="M741" s="213"/>
      <c r="N741" s="214"/>
      <c r="O741" s="214"/>
      <c r="P741" s="214"/>
      <c r="Q741" s="214"/>
      <c r="R741" s="214"/>
      <c r="S741" s="214"/>
      <c r="T741" s="215"/>
      <c r="AT741" s="209" t="s">
        <v>304</v>
      </c>
      <c r="AU741" s="209" t="s">
        <v>87</v>
      </c>
      <c r="AV741" s="13" t="s">
        <v>87</v>
      </c>
      <c r="AW741" s="13" t="s">
        <v>38</v>
      </c>
      <c r="AX741" s="13" t="s">
        <v>75</v>
      </c>
      <c r="AY741" s="209" t="s">
        <v>178</v>
      </c>
    </row>
    <row r="742" spans="2:65" s="14" customFormat="1">
      <c r="B742" s="216"/>
      <c r="D742" s="194" t="s">
        <v>304</v>
      </c>
      <c r="E742" s="217" t="s">
        <v>5</v>
      </c>
      <c r="F742" s="218" t="s">
        <v>309</v>
      </c>
      <c r="H742" s="219">
        <v>77.706000000000003</v>
      </c>
      <c r="I742" s="220"/>
      <c r="L742" s="216"/>
      <c r="M742" s="221"/>
      <c r="N742" s="222"/>
      <c r="O742" s="222"/>
      <c r="P742" s="222"/>
      <c r="Q742" s="222"/>
      <c r="R742" s="222"/>
      <c r="S742" s="222"/>
      <c r="T742" s="223"/>
      <c r="AT742" s="217" t="s">
        <v>304</v>
      </c>
      <c r="AU742" s="217" t="s">
        <v>87</v>
      </c>
      <c r="AV742" s="14" t="s">
        <v>177</v>
      </c>
      <c r="AW742" s="14" t="s">
        <v>38</v>
      </c>
      <c r="AX742" s="14" t="s">
        <v>82</v>
      </c>
      <c r="AY742" s="217" t="s">
        <v>178</v>
      </c>
    </row>
    <row r="743" spans="2:65" s="1" customFormat="1" ht="25.5" customHeight="1">
      <c r="B743" s="181"/>
      <c r="C743" s="182" t="s">
        <v>882</v>
      </c>
      <c r="D743" s="182" t="s">
        <v>180</v>
      </c>
      <c r="E743" s="183" t="s">
        <v>2344</v>
      </c>
      <c r="F743" s="184" t="s">
        <v>2345</v>
      </c>
      <c r="G743" s="185" t="s">
        <v>302</v>
      </c>
      <c r="H743" s="186">
        <v>72.55</v>
      </c>
      <c r="I743" s="187"/>
      <c r="J743" s="188">
        <f>ROUND(I743*H743,2)</f>
        <v>0</v>
      </c>
      <c r="K743" s="184" t="s">
        <v>1831</v>
      </c>
      <c r="L743" s="42"/>
      <c r="M743" s="189" t="s">
        <v>5</v>
      </c>
      <c r="N743" s="190" t="s">
        <v>46</v>
      </c>
      <c r="O743" s="43"/>
      <c r="P743" s="191">
        <f>O743*H743</f>
        <v>0</v>
      </c>
      <c r="Q743" s="191">
        <v>7.8499999999999993E-3</v>
      </c>
      <c r="R743" s="191">
        <f>Q743*H743</f>
        <v>0.5695174999999999</v>
      </c>
      <c r="S743" s="191">
        <v>0</v>
      </c>
      <c r="T743" s="192">
        <f>S743*H743</f>
        <v>0</v>
      </c>
      <c r="AR743" s="25" t="s">
        <v>177</v>
      </c>
      <c r="AT743" s="25" t="s">
        <v>180</v>
      </c>
      <c r="AU743" s="25" t="s">
        <v>87</v>
      </c>
      <c r="AY743" s="25" t="s">
        <v>178</v>
      </c>
      <c r="BE743" s="193">
        <f>IF(N743="základní",J743,0)</f>
        <v>0</v>
      </c>
      <c r="BF743" s="193">
        <f>IF(N743="snížená",J743,0)</f>
        <v>0</v>
      </c>
      <c r="BG743" s="193">
        <f>IF(N743="zákl. přenesená",J743,0)</f>
        <v>0</v>
      </c>
      <c r="BH743" s="193">
        <f>IF(N743="sníž. přenesená",J743,0)</f>
        <v>0</v>
      </c>
      <c r="BI743" s="193">
        <f>IF(N743="nulová",J743,0)</f>
        <v>0</v>
      </c>
      <c r="BJ743" s="25" t="s">
        <v>82</v>
      </c>
      <c r="BK743" s="193">
        <f>ROUND(I743*H743,2)</f>
        <v>0</v>
      </c>
      <c r="BL743" s="25" t="s">
        <v>177</v>
      </c>
      <c r="BM743" s="25" t="s">
        <v>2346</v>
      </c>
    </row>
    <row r="744" spans="2:65" s="12" customFormat="1">
      <c r="B744" s="201"/>
      <c r="D744" s="194" t="s">
        <v>304</v>
      </c>
      <c r="E744" s="202" t="s">
        <v>5</v>
      </c>
      <c r="F744" s="203" t="s">
        <v>329</v>
      </c>
      <c r="H744" s="202" t="s">
        <v>5</v>
      </c>
      <c r="I744" s="204"/>
      <c r="L744" s="201"/>
      <c r="M744" s="205"/>
      <c r="N744" s="206"/>
      <c r="O744" s="206"/>
      <c r="P744" s="206"/>
      <c r="Q744" s="206"/>
      <c r="R744" s="206"/>
      <c r="S744" s="206"/>
      <c r="T744" s="207"/>
      <c r="AT744" s="202" t="s">
        <v>304</v>
      </c>
      <c r="AU744" s="202" t="s">
        <v>87</v>
      </c>
      <c r="AV744" s="12" t="s">
        <v>82</v>
      </c>
      <c r="AW744" s="12" t="s">
        <v>38</v>
      </c>
      <c r="AX744" s="12" t="s">
        <v>75</v>
      </c>
      <c r="AY744" s="202" t="s">
        <v>178</v>
      </c>
    </row>
    <row r="745" spans="2:65" s="13" customFormat="1">
      <c r="B745" s="208"/>
      <c r="D745" s="194" t="s">
        <v>304</v>
      </c>
      <c r="E745" s="209" t="s">
        <v>5</v>
      </c>
      <c r="F745" s="210" t="s">
        <v>2347</v>
      </c>
      <c r="H745" s="211">
        <v>2.4</v>
      </c>
      <c r="I745" s="212"/>
      <c r="L745" s="208"/>
      <c r="M745" s="213"/>
      <c r="N745" s="214"/>
      <c r="O745" s="214"/>
      <c r="P745" s="214"/>
      <c r="Q745" s="214"/>
      <c r="R745" s="214"/>
      <c r="S745" s="214"/>
      <c r="T745" s="215"/>
      <c r="AT745" s="209" t="s">
        <v>304</v>
      </c>
      <c r="AU745" s="209" t="s">
        <v>87</v>
      </c>
      <c r="AV745" s="13" t="s">
        <v>87</v>
      </c>
      <c r="AW745" s="13" t="s">
        <v>38</v>
      </c>
      <c r="AX745" s="13" t="s">
        <v>75</v>
      </c>
      <c r="AY745" s="209" t="s">
        <v>178</v>
      </c>
    </row>
    <row r="746" spans="2:65" s="12" customFormat="1">
      <c r="B746" s="201"/>
      <c r="D746" s="194" t="s">
        <v>304</v>
      </c>
      <c r="E746" s="202" t="s">
        <v>5</v>
      </c>
      <c r="F746" s="203" t="s">
        <v>331</v>
      </c>
      <c r="H746" s="202" t="s">
        <v>5</v>
      </c>
      <c r="I746" s="204"/>
      <c r="L746" s="201"/>
      <c r="M746" s="205"/>
      <c r="N746" s="206"/>
      <c r="O746" s="206"/>
      <c r="P746" s="206"/>
      <c r="Q746" s="206"/>
      <c r="R746" s="206"/>
      <c r="S746" s="206"/>
      <c r="T746" s="207"/>
      <c r="AT746" s="202" t="s">
        <v>304</v>
      </c>
      <c r="AU746" s="202" t="s">
        <v>87</v>
      </c>
      <c r="AV746" s="12" t="s">
        <v>82</v>
      </c>
      <c r="AW746" s="12" t="s">
        <v>38</v>
      </c>
      <c r="AX746" s="12" t="s">
        <v>75</v>
      </c>
      <c r="AY746" s="202" t="s">
        <v>178</v>
      </c>
    </row>
    <row r="747" spans="2:65" s="13" customFormat="1">
      <c r="B747" s="208"/>
      <c r="D747" s="194" t="s">
        <v>304</v>
      </c>
      <c r="E747" s="209" t="s">
        <v>5</v>
      </c>
      <c r="F747" s="210" t="s">
        <v>2348</v>
      </c>
      <c r="H747" s="211">
        <v>3.25</v>
      </c>
      <c r="I747" s="212"/>
      <c r="L747" s="208"/>
      <c r="M747" s="213"/>
      <c r="N747" s="214"/>
      <c r="O747" s="214"/>
      <c r="P747" s="214"/>
      <c r="Q747" s="214"/>
      <c r="R747" s="214"/>
      <c r="S747" s="214"/>
      <c r="T747" s="215"/>
      <c r="AT747" s="209" t="s">
        <v>304</v>
      </c>
      <c r="AU747" s="209" t="s">
        <v>87</v>
      </c>
      <c r="AV747" s="13" t="s">
        <v>87</v>
      </c>
      <c r="AW747" s="13" t="s">
        <v>38</v>
      </c>
      <c r="AX747" s="13" t="s">
        <v>75</v>
      </c>
      <c r="AY747" s="209" t="s">
        <v>178</v>
      </c>
    </row>
    <row r="748" spans="2:65" s="12" customFormat="1">
      <c r="B748" s="201"/>
      <c r="D748" s="194" t="s">
        <v>304</v>
      </c>
      <c r="E748" s="202" t="s">
        <v>5</v>
      </c>
      <c r="F748" s="203" t="s">
        <v>368</v>
      </c>
      <c r="H748" s="202" t="s">
        <v>5</v>
      </c>
      <c r="I748" s="204"/>
      <c r="L748" s="201"/>
      <c r="M748" s="205"/>
      <c r="N748" s="206"/>
      <c r="O748" s="206"/>
      <c r="P748" s="206"/>
      <c r="Q748" s="206"/>
      <c r="R748" s="206"/>
      <c r="S748" s="206"/>
      <c r="T748" s="207"/>
      <c r="AT748" s="202" t="s">
        <v>304</v>
      </c>
      <c r="AU748" s="202" t="s">
        <v>87</v>
      </c>
      <c r="AV748" s="12" t="s">
        <v>82</v>
      </c>
      <c r="AW748" s="12" t="s">
        <v>38</v>
      </c>
      <c r="AX748" s="12" t="s">
        <v>75</v>
      </c>
      <c r="AY748" s="202" t="s">
        <v>178</v>
      </c>
    </row>
    <row r="749" spans="2:65" s="13" customFormat="1">
      <c r="B749" s="208"/>
      <c r="D749" s="194" t="s">
        <v>304</v>
      </c>
      <c r="E749" s="209" t="s">
        <v>5</v>
      </c>
      <c r="F749" s="210" t="s">
        <v>2349</v>
      </c>
      <c r="H749" s="211">
        <v>1.25</v>
      </c>
      <c r="I749" s="212"/>
      <c r="L749" s="208"/>
      <c r="M749" s="213"/>
      <c r="N749" s="214"/>
      <c r="O749" s="214"/>
      <c r="P749" s="214"/>
      <c r="Q749" s="214"/>
      <c r="R749" s="214"/>
      <c r="S749" s="214"/>
      <c r="T749" s="215"/>
      <c r="AT749" s="209" t="s">
        <v>304</v>
      </c>
      <c r="AU749" s="209" t="s">
        <v>87</v>
      </c>
      <c r="AV749" s="13" t="s">
        <v>87</v>
      </c>
      <c r="AW749" s="13" t="s">
        <v>38</v>
      </c>
      <c r="AX749" s="13" t="s">
        <v>75</v>
      </c>
      <c r="AY749" s="209" t="s">
        <v>178</v>
      </c>
    </row>
    <row r="750" spans="2:65" s="12" customFormat="1">
      <c r="B750" s="201"/>
      <c r="D750" s="194" t="s">
        <v>304</v>
      </c>
      <c r="E750" s="202" t="s">
        <v>5</v>
      </c>
      <c r="F750" s="203" t="s">
        <v>333</v>
      </c>
      <c r="H750" s="202" t="s">
        <v>5</v>
      </c>
      <c r="I750" s="204"/>
      <c r="L750" s="201"/>
      <c r="M750" s="205"/>
      <c r="N750" s="206"/>
      <c r="O750" s="206"/>
      <c r="P750" s="206"/>
      <c r="Q750" s="206"/>
      <c r="R750" s="206"/>
      <c r="S750" s="206"/>
      <c r="T750" s="207"/>
      <c r="AT750" s="202" t="s">
        <v>304</v>
      </c>
      <c r="AU750" s="202" t="s">
        <v>87</v>
      </c>
      <c r="AV750" s="12" t="s">
        <v>82</v>
      </c>
      <c r="AW750" s="12" t="s">
        <v>38</v>
      </c>
      <c r="AX750" s="12" t="s">
        <v>75</v>
      </c>
      <c r="AY750" s="202" t="s">
        <v>178</v>
      </c>
    </row>
    <row r="751" spans="2:65" s="13" customFormat="1">
      <c r="B751" s="208"/>
      <c r="D751" s="194" t="s">
        <v>304</v>
      </c>
      <c r="E751" s="209" t="s">
        <v>5</v>
      </c>
      <c r="F751" s="210" t="s">
        <v>2350</v>
      </c>
      <c r="H751" s="211">
        <v>2</v>
      </c>
      <c r="I751" s="212"/>
      <c r="L751" s="208"/>
      <c r="M751" s="213"/>
      <c r="N751" s="214"/>
      <c r="O751" s="214"/>
      <c r="P751" s="214"/>
      <c r="Q751" s="214"/>
      <c r="R751" s="214"/>
      <c r="S751" s="214"/>
      <c r="T751" s="215"/>
      <c r="AT751" s="209" t="s">
        <v>304</v>
      </c>
      <c r="AU751" s="209" t="s">
        <v>87</v>
      </c>
      <c r="AV751" s="13" t="s">
        <v>87</v>
      </c>
      <c r="AW751" s="13" t="s">
        <v>38</v>
      </c>
      <c r="AX751" s="13" t="s">
        <v>75</v>
      </c>
      <c r="AY751" s="209" t="s">
        <v>178</v>
      </c>
    </row>
    <row r="752" spans="2:65" s="12" customFormat="1">
      <c r="B752" s="201"/>
      <c r="D752" s="194" t="s">
        <v>304</v>
      </c>
      <c r="E752" s="202" t="s">
        <v>5</v>
      </c>
      <c r="F752" s="203" t="s">
        <v>335</v>
      </c>
      <c r="H752" s="202" t="s">
        <v>5</v>
      </c>
      <c r="I752" s="204"/>
      <c r="L752" s="201"/>
      <c r="M752" s="205"/>
      <c r="N752" s="206"/>
      <c r="O752" s="206"/>
      <c r="P752" s="206"/>
      <c r="Q752" s="206"/>
      <c r="R752" s="206"/>
      <c r="S752" s="206"/>
      <c r="T752" s="207"/>
      <c r="AT752" s="202" t="s">
        <v>304</v>
      </c>
      <c r="AU752" s="202" t="s">
        <v>87</v>
      </c>
      <c r="AV752" s="12" t="s">
        <v>82</v>
      </c>
      <c r="AW752" s="12" t="s">
        <v>38</v>
      </c>
      <c r="AX752" s="12" t="s">
        <v>75</v>
      </c>
      <c r="AY752" s="202" t="s">
        <v>178</v>
      </c>
    </row>
    <row r="753" spans="2:51" s="13" customFormat="1">
      <c r="B753" s="208"/>
      <c r="D753" s="194" t="s">
        <v>304</v>
      </c>
      <c r="E753" s="209" t="s">
        <v>5</v>
      </c>
      <c r="F753" s="210" t="s">
        <v>2351</v>
      </c>
      <c r="H753" s="211">
        <v>2.5</v>
      </c>
      <c r="I753" s="212"/>
      <c r="L753" s="208"/>
      <c r="M753" s="213"/>
      <c r="N753" s="214"/>
      <c r="O753" s="214"/>
      <c r="P753" s="214"/>
      <c r="Q753" s="214"/>
      <c r="R753" s="214"/>
      <c r="S753" s="214"/>
      <c r="T753" s="215"/>
      <c r="AT753" s="209" t="s">
        <v>304</v>
      </c>
      <c r="AU753" s="209" t="s">
        <v>87</v>
      </c>
      <c r="AV753" s="13" t="s">
        <v>87</v>
      </c>
      <c r="AW753" s="13" t="s">
        <v>38</v>
      </c>
      <c r="AX753" s="13" t="s">
        <v>75</v>
      </c>
      <c r="AY753" s="209" t="s">
        <v>178</v>
      </c>
    </row>
    <row r="754" spans="2:51" s="12" customFormat="1">
      <c r="B754" s="201"/>
      <c r="D754" s="194" t="s">
        <v>304</v>
      </c>
      <c r="E754" s="202" t="s">
        <v>5</v>
      </c>
      <c r="F754" s="203" t="s">
        <v>337</v>
      </c>
      <c r="H754" s="202" t="s">
        <v>5</v>
      </c>
      <c r="I754" s="204"/>
      <c r="L754" s="201"/>
      <c r="M754" s="205"/>
      <c r="N754" s="206"/>
      <c r="O754" s="206"/>
      <c r="P754" s="206"/>
      <c r="Q754" s="206"/>
      <c r="R754" s="206"/>
      <c r="S754" s="206"/>
      <c r="T754" s="207"/>
      <c r="AT754" s="202" t="s">
        <v>304</v>
      </c>
      <c r="AU754" s="202" t="s">
        <v>87</v>
      </c>
      <c r="AV754" s="12" t="s">
        <v>82</v>
      </c>
      <c r="AW754" s="12" t="s">
        <v>38</v>
      </c>
      <c r="AX754" s="12" t="s">
        <v>75</v>
      </c>
      <c r="AY754" s="202" t="s">
        <v>178</v>
      </c>
    </row>
    <row r="755" spans="2:51" s="13" customFormat="1">
      <c r="B755" s="208"/>
      <c r="D755" s="194" t="s">
        <v>304</v>
      </c>
      <c r="E755" s="209" t="s">
        <v>5</v>
      </c>
      <c r="F755" s="210" t="s">
        <v>2352</v>
      </c>
      <c r="H755" s="211">
        <v>2.7</v>
      </c>
      <c r="I755" s="212"/>
      <c r="L755" s="208"/>
      <c r="M755" s="213"/>
      <c r="N755" s="214"/>
      <c r="O755" s="214"/>
      <c r="P755" s="214"/>
      <c r="Q755" s="214"/>
      <c r="R755" s="214"/>
      <c r="S755" s="214"/>
      <c r="T755" s="215"/>
      <c r="AT755" s="209" t="s">
        <v>304</v>
      </c>
      <c r="AU755" s="209" t="s">
        <v>87</v>
      </c>
      <c r="AV755" s="13" t="s">
        <v>87</v>
      </c>
      <c r="AW755" s="13" t="s">
        <v>38</v>
      </c>
      <c r="AX755" s="13" t="s">
        <v>75</v>
      </c>
      <c r="AY755" s="209" t="s">
        <v>178</v>
      </c>
    </row>
    <row r="756" spans="2:51" s="12" customFormat="1">
      <c r="B756" s="201"/>
      <c r="D756" s="194" t="s">
        <v>304</v>
      </c>
      <c r="E756" s="202" t="s">
        <v>5</v>
      </c>
      <c r="F756" s="203" t="s">
        <v>339</v>
      </c>
      <c r="H756" s="202" t="s">
        <v>5</v>
      </c>
      <c r="I756" s="204"/>
      <c r="L756" s="201"/>
      <c r="M756" s="205"/>
      <c r="N756" s="206"/>
      <c r="O756" s="206"/>
      <c r="P756" s="206"/>
      <c r="Q756" s="206"/>
      <c r="R756" s="206"/>
      <c r="S756" s="206"/>
      <c r="T756" s="207"/>
      <c r="AT756" s="202" t="s">
        <v>304</v>
      </c>
      <c r="AU756" s="202" t="s">
        <v>87</v>
      </c>
      <c r="AV756" s="12" t="s">
        <v>82</v>
      </c>
      <c r="AW756" s="12" t="s">
        <v>38</v>
      </c>
      <c r="AX756" s="12" t="s">
        <v>75</v>
      </c>
      <c r="AY756" s="202" t="s">
        <v>178</v>
      </c>
    </row>
    <row r="757" spans="2:51" s="13" customFormat="1">
      <c r="B757" s="208"/>
      <c r="D757" s="194" t="s">
        <v>304</v>
      </c>
      <c r="E757" s="209" t="s">
        <v>5</v>
      </c>
      <c r="F757" s="210" t="s">
        <v>2353</v>
      </c>
      <c r="H757" s="211">
        <v>3</v>
      </c>
      <c r="I757" s="212"/>
      <c r="L757" s="208"/>
      <c r="M757" s="213"/>
      <c r="N757" s="214"/>
      <c r="O757" s="214"/>
      <c r="P757" s="214"/>
      <c r="Q757" s="214"/>
      <c r="R757" s="214"/>
      <c r="S757" s="214"/>
      <c r="T757" s="215"/>
      <c r="AT757" s="209" t="s">
        <v>304</v>
      </c>
      <c r="AU757" s="209" t="s">
        <v>87</v>
      </c>
      <c r="AV757" s="13" t="s">
        <v>87</v>
      </c>
      <c r="AW757" s="13" t="s">
        <v>38</v>
      </c>
      <c r="AX757" s="13" t="s">
        <v>75</v>
      </c>
      <c r="AY757" s="209" t="s">
        <v>178</v>
      </c>
    </row>
    <row r="758" spans="2:51" s="12" customFormat="1">
      <c r="B758" s="201"/>
      <c r="D758" s="194" t="s">
        <v>304</v>
      </c>
      <c r="E758" s="202" t="s">
        <v>5</v>
      </c>
      <c r="F758" s="203" t="s">
        <v>341</v>
      </c>
      <c r="H758" s="202" t="s">
        <v>5</v>
      </c>
      <c r="I758" s="204"/>
      <c r="L758" s="201"/>
      <c r="M758" s="205"/>
      <c r="N758" s="206"/>
      <c r="O758" s="206"/>
      <c r="P758" s="206"/>
      <c r="Q758" s="206"/>
      <c r="R758" s="206"/>
      <c r="S758" s="206"/>
      <c r="T758" s="207"/>
      <c r="AT758" s="202" t="s">
        <v>304</v>
      </c>
      <c r="AU758" s="202" t="s">
        <v>87</v>
      </c>
      <c r="AV758" s="12" t="s">
        <v>82</v>
      </c>
      <c r="AW758" s="12" t="s">
        <v>38</v>
      </c>
      <c r="AX758" s="12" t="s">
        <v>75</v>
      </c>
      <c r="AY758" s="202" t="s">
        <v>178</v>
      </c>
    </row>
    <row r="759" spans="2:51" s="13" customFormat="1">
      <c r="B759" s="208"/>
      <c r="D759" s="194" t="s">
        <v>304</v>
      </c>
      <c r="E759" s="209" t="s">
        <v>5</v>
      </c>
      <c r="F759" s="210" t="s">
        <v>2354</v>
      </c>
      <c r="H759" s="211">
        <v>3.15</v>
      </c>
      <c r="I759" s="212"/>
      <c r="L759" s="208"/>
      <c r="M759" s="213"/>
      <c r="N759" s="214"/>
      <c r="O759" s="214"/>
      <c r="P759" s="214"/>
      <c r="Q759" s="214"/>
      <c r="R759" s="214"/>
      <c r="S759" s="214"/>
      <c r="T759" s="215"/>
      <c r="AT759" s="209" t="s">
        <v>304</v>
      </c>
      <c r="AU759" s="209" t="s">
        <v>87</v>
      </c>
      <c r="AV759" s="13" t="s">
        <v>87</v>
      </c>
      <c r="AW759" s="13" t="s">
        <v>38</v>
      </c>
      <c r="AX759" s="13" t="s">
        <v>75</v>
      </c>
      <c r="AY759" s="209" t="s">
        <v>178</v>
      </c>
    </row>
    <row r="760" spans="2:51" s="12" customFormat="1">
      <c r="B760" s="201"/>
      <c r="D760" s="194" t="s">
        <v>304</v>
      </c>
      <c r="E760" s="202" t="s">
        <v>5</v>
      </c>
      <c r="F760" s="203" t="s">
        <v>343</v>
      </c>
      <c r="H760" s="202" t="s">
        <v>5</v>
      </c>
      <c r="I760" s="204"/>
      <c r="L760" s="201"/>
      <c r="M760" s="205"/>
      <c r="N760" s="206"/>
      <c r="O760" s="206"/>
      <c r="P760" s="206"/>
      <c r="Q760" s="206"/>
      <c r="R760" s="206"/>
      <c r="S760" s="206"/>
      <c r="T760" s="207"/>
      <c r="AT760" s="202" t="s">
        <v>304</v>
      </c>
      <c r="AU760" s="202" t="s">
        <v>87</v>
      </c>
      <c r="AV760" s="12" t="s">
        <v>82</v>
      </c>
      <c r="AW760" s="12" t="s">
        <v>38</v>
      </c>
      <c r="AX760" s="12" t="s">
        <v>75</v>
      </c>
      <c r="AY760" s="202" t="s">
        <v>178</v>
      </c>
    </row>
    <row r="761" spans="2:51" s="13" customFormat="1">
      <c r="B761" s="208"/>
      <c r="D761" s="194" t="s">
        <v>304</v>
      </c>
      <c r="E761" s="209" t="s">
        <v>5</v>
      </c>
      <c r="F761" s="210" t="s">
        <v>2355</v>
      </c>
      <c r="H761" s="211">
        <v>3.15</v>
      </c>
      <c r="I761" s="212"/>
      <c r="L761" s="208"/>
      <c r="M761" s="213"/>
      <c r="N761" s="214"/>
      <c r="O761" s="214"/>
      <c r="P761" s="214"/>
      <c r="Q761" s="214"/>
      <c r="R761" s="214"/>
      <c r="S761" s="214"/>
      <c r="T761" s="215"/>
      <c r="AT761" s="209" t="s">
        <v>304</v>
      </c>
      <c r="AU761" s="209" t="s">
        <v>87</v>
      </c>
      <c r="AV761" s="13" t="s">
        <v>87</v>
      </c>
      <c r="AW761" s="13" t="s">
        <v>38</v>
      </c>
      <c r="AX761" s="13" t="s">
        <v>75</v>
      </c>
      <c r="AY761" s="209" t="s">
        <v>178</v>
      </c>
    </row>
    <row r="762" spans="2:51" s="12" customFormat="1">
      <c r="B762" s="201"/>
      <c r="D762" s="194" t="s">
        <v>304</v>
      </c>
      <c r="E762" s="202" t="s">
        <v>5</v>
      </c>
      <c r="F762" s="203" t="s">
        <v>345</v>
      </c>
      <c r="H762" s="202" t="s">
        <v>5</v>
      </c>
      <c r="I762" s="204"/>
      <c r="L762" s="201"/>
      <c r="M762" s="205"/>
      <c r="N762" s="206"/>
      <c r="O762" s="206"/>
      <c r="P762" s="206"/>
      <c r="Q762" s="206"/>
      <c r="R762" s="206"/>
      <c r="S762" s="206"/>
      <c r="T762" s="207"/>
      <c r="AT762" s="202" t="s">
        <v>304</v>
      </c>
      <c r="AU762" s="202" t="s">
        <v>87</v>
      </c>
      <c r="AV762" s="12" t="s">
        <v>82</v>
      </c>
      <c r="AW762" s="12" t="s">
        <v>38</v>
      </c>
      <c r="AX762" s="12" t="s">
        <v>75</v>
      </c>
      <c r="AY762" s="202" t="s">
        <v>178</v>
      </c>
    </row>
    <row r="763" spans="2:51" s="13" customFormat="1">
      <c r="B763" s="208"/>
      <c r="D763" s="194" t="s">
        <v>304</v>
      </c>
      <c r="E763" s="209" t="s">
        <v>5</v>
      </c>
      <c r="F763" s="210" t="s">
        <v>2356</v>
      </c>
      <c r="H763" s="211">
        <v>6.375</v>
      </c>
      <c r="I763" s="212"/>
      <c r="L763" s="208"/>
      <c r="M763" s="213"/>
      <c r="N763" s="214"/>
      <c r="O763" s="214"/>
      <c r="P763" s="214"/>
      <c r="Q763" s="214"/>
      <c r="R763" s="214"/>
      <c r="S763" s="214"/>
      <c r="T763" s="215"/>
      <c r="AT763" s="209" t="s">
        <v>304</v>
      </c>
      <c r="AU763" s="209" t="s">
        <v>87</v>
      </c>
      <c r="AV763" s="13" t="s">
        <v>87</v>
      </c>
      <c r="AW763" s="13" t="s">
        <v>38</v>
      </c>
      <c r="AX763" s="13" t="s">
        <v>75</v>
      </c>
      <c r="AY763" s="209" t="s">
        <v>178</v>
      </c>
    </row>
    <row r="764" spans="2:51" s="12" customFormat="1">
      <c r="B764" s="201"/>
      <c r="D764" s="194" t="s">
        <v>304</v>
      </c>
      <c r="E764" s="202" t="s">
        <v>5</v>
      </c>
      <c r="F764" s="203" t="s">
        <v>347</v>
      </c>
      <c r="H764" s="202" t="s">
        <v>5</v>
      </c>
      <c r="I764" s="204"/>
      <c r="L764" s="201"/>
      <c r="M764" s="205"/>
      <c r="N764" s="206"/>
      <c r="O764" s="206"/>
      <c r="P764" s="206"/>
      <c r="Q764" s="206"/>
      <c r="R764" s="206"/>
      <c r="S764" s="206"/>
      <c r="T764" s="207"/>
      <c r="AT764" s="202" t="s">
        <v>304</v>
      </c>
      <c r="AU764" s="202" t="s">
        <v>87</v>
      </c>
      <c r="AV764" s="12" t="s">
        <v>82</v>
      </c>
      <c r="AW764" s="12" t="s">
        <v>38</v>
      </c>
      <c r="AX764" s="12" t="s">
        <v>75</v>
      </c>
      <c r="AY764" s="202" t="s">
        <v>178</v>
      </c>
    </row>
    <row r="765" spans="2:51" s="13" customFormat="1">
      <c r="B765" s="208"/>
      <c r="D765" s="194" t="s">
        <v>304</v>
      </c>
      <c r="E765" s="209" t="s">
        <v>5</v>
      </c>
      <c r="F765" s="210" t="s">
        <v>2347</v>
      </c>
      <c r="H765" s="211">
        <v>2.4</v>
      </c>
      <c r="I765" s="212"/>
      <c r="L765" s="208"/>
      <c r="M765" s="213"/>
      <c r="N765" s="214"/>
      <c r="O765" s="214"/>
      <c r="P765" s="214"/>
      <c r="Q765" s="214"/>
      <c r="R765" s="214"/>
      <c r="S765" s="214"/>
      <c r="T765" s="215"/>
      <c r="AT765" s="209" t="s">
        <v>304</v>
      </c>
      <c r="AU765" s="209" t="s">
        <v>87</v>
      </c>
      <c r="AV765" s="13" t="s">
        <v>87</v>
      </c>
      <c r="AW765" s="13" t="s">
        <v>38</v>
      </c>
      <c r="AX765" s="13" t="s">
        <v>75</v>
      </c>
      <c r="AY765" s="209" t="s">
        <v>178</v>
      </c>
    </row>
    <row r="766" spans="2:51" s="12" customFormat="1">
      <c r="B766" s="201"/>
      <c r="D766" s="194" t="s">
        <v>304</v>
      </c>
      <c r="E766" s="202" t="s">
        <v>5</v>
      </c>
      <c r="F766" s="203" t="s">
        <v>349</v>
      </c>
      <c r="H766" s="202" t="s">
        <v>5</v>
      </c>
      <c r="I766" s="204"/>
      <c r="L766" s="201"/>
      <c r="M766" s="205"/>
      <c r="N766" s="206"/>
      <c r="O766" s="206"/>
      <c r="P766" s="206"/>
      <c r="Q766" s="206"/>
      <c r="R766" s="206"/>
      <c r="S766" s="206"/>
      <c r="T766" s="207"/>
      <c r="AT766" s="202" t="s">
        <v>304</v>
      </c>
      <c r="AU766" s="202" t="s">
        <v>87</v>
      </c>
      <c r="AV766" s="12" t="s">
        <v>82</v>
      </c>
      <c r="AW766" s="12" t="s">
        <v>38</v>
      </c>
      <c r="AX766" s="12" t="s">
        <v>75</v>
      </c>
      <c r="AY766" s="202" t="s">
        <v>178</v>
      </c>
    </row>
    <row r="767" spans="2:51" s="13" customFormat="1">
      <c r="B767" s="208"/>
      <c r="D767" s="194" t="s">
        <v>304</v>
      </c>
      <c r="E767" s="209" t="s">
        <v>5</v>
      </c>
      <c r="F767" s="210" t="s">
        <v>2357</v>
      </c>
      <c r="H767" s="211">
        <v>2.4</v>
      </c>
      <c r="I767" s="212"/>
      <c r="L767" s="208"/>
      <c r="M767" s="213"/>
      <c r="N767" s="214"/>
      <c r="O767" s="214"/>
      <c r="P767" s="214"/>
      <c r="Q767" s="214"/>
      <c r="R767" s="214"/>
      <c r="S767" s="214"/>
      <c r="T767" s="215"/>
      <c r="AT767" s="209" t="s">
        <v>304</v>
      </c>
      <c r="AU767" s="209" t="s">
        <v>87</v>
      </c>
      <c r="AV767" s="13" t="s">
        <v>87</v>
      </c>
      <c r="AW767" s="13" t="s">
        <v>38</v>
      </c>
      <c r="AX767" s="13" t="s">
        <v>75</v>
      </c>
      <c r="AY767" s="209" t="s">
        <v>178</v>
      </c>
    </row>
    <row r="768" spans="2:51" s="12" customFormat="1">
      <c r="B768" s="201"/>
      <c r="D768" s="194" t="s">
        <v>304</v>
      </c>
      <c r="E768" s="202" t="s">
        <v>5</v>
      </c>
      <c r="F768" s="203" t="s">
        <v>351</v>
      </c>
      <c r="H768" s="202" t="s">
        <v>5</v>
      </c>
      <c r="I768" s="204"/>
      <c r="L768" s="201"/>
      <c r="M768" s="205"/>
      <c r="N768" s="206"/>
      <c r="O768" s="206"/>
      <c r="P768" s="206"/>
      <c r="Q768" s="206"/>
      <c r="R768" s="206"/>
      <c r="S768" s="206"/>
      <c r="T768" s="207"/>
      <c r="AT768" s="202" t="s">
        <v>304</v>
      </c>
      <c r="AU768" s="202" t="s">
        <v>87</v>
      </c>
      <c r="AV768" s="12" t="s">
        <v>82</v>
      </c>
      <c r="AW768" s="12" t="s">
        <v>38</v>
      </c>
      <c r="AX768" s="12" t="s">
        <v>75</v>
      </c>
      <c r="AY768" s="202" t="s">
        <v>178</v>
      </c>
    </row>
    <row r="769" spans="2:65" s="13" customFormat="1">
      <c r="B769" s="208"/>
      <c r="D769" s="194" t="s">
        <v>304</v>
      </c>
      <c r="E769" s="209" t="s">
        <v>5</v>
      </c>
      <c r="F769" s="210" t="s">
        <v>2351</v>
      </c>
      <c r="H769" s="211">
        <v>2.5</v>
      </c>
      <c r="I769" s="212"/>
      <c r="L769" s="208"/>
      <c r="M769" s="213"/>
      <c r="N769" s="214"/>
      <c r="O769" s="214"/>
      <c r="P769" s="214"/>
      <c r="Q769" s="214"/>
      <c r="R769" s="214"/>
      <c r="S769" s="214"/>
      <c r="T769" s="215"/>
      <c r="AT769" s="209" t="s">
        <v>304</v>
      </c>
      <c r="AU769" s="209" t="s">
        <v>87</v>
      </c>
      <c r="AV769" s="13" t="s">
        <v>87</v>
      </c>
      <c r="AW769" s="13" t="s">
        <v>38</v>
      </c>
      <c r="AX769" s="13" t="s">
        <v>75</v>
      </c>
      <c r="AY769" s="209" t="s">
        <v>178</v>
      </c>
    </row>
    <row r="770" spans="2:65" s="12" customFormat="1">
      <c r="B770" s="201"/>
      <c r="D770" s="194" t="s">
        <v>304</v>
      </c>
      <c r="E770" s="202" t="s">
        <v>5</v>
      </c>
      <c r="F770" s="203" t="s">
        <v>353</v>
      </c>
      <c r="H770" s="202" t="s">
        <v>5</v>
      </c>
      <c r="I770" s="204"/>
      <c r="L770" s="201"/>
      <c r="M770" s="205"/>
      <c r="N770" s="206"/>
      <c r="O770" s="206"/>
      <c r="P770" s="206"/>
      <c r="Q770" s="206"/>
      <c r="R770" s="206"/>
      <c r="S770" s="206"/>
      <c r="T770" s="207"/>
      <c r="AT770" s="202" t="s">
        <v>304</v>
      </c>
      <c r="AU770" s="202" t="s">
        <v>87</v>
      </c>
      <c r="AV770" s="12" t="s">
        <v>82</v>
      </c>
      <c r="AW770" s="12" t="s">
        <v>38</v>
      </c>
      <c r="AX770" s="12" t="s">
        <v>75</v>
      </c>
      <c r="AY770" s="202" t="s">
        <v>178</v>
      </c>
    </row>
    <row r="771" spans="2:65" s="13" customFormat="1">
      <c r="B771" s="208"/>
      <c r="D771" s="194" t="s">
        <v>304</v>
      </c>
      <c r="E771" s="209" t="s">
        <v>5</v>
      </c>
      <c r="F771" s="210" t="s">
        <v>2353</v>
      </c>
      <c r="H771" s="211">
        <v>3</v>
      </c>
      <c r="I771" s="212"/>
      <c r="L771" s="208"/>
      <c r="M771" s="213"/>
      <c r="N771" s="214"/>
      <c r="O771" s="214"/>
      <c r="P771" s="214"/>
      <c r="Q771" s="214"/>
      <c r="R771" s="214"/>
      <c r="S771" s="214"/>
      <c r="T771" s="215"/>
      <c r="AT771" s="209" t="s">
        <v>304</v>
      </c>
      <c r="AU771" s="209" t="s">
        <v>87</v>
      </c>
      <c r="AV771" s="13" t="s">
        <v>87</v>
      </c>
      <c r="AW771" s="13" t="s">
        <v>38</v>
      </c>
      <c r="AX771" s="13" t="s">
        <v>75</v>
      </c>
      <c r="AY771" s="209" t="s">
        <v>178</v>
      </c>
    </row>
    <row r="772" spans="2:65" s="12" customFormat="1">
      <c r="B772" s="201"/>
      <c r="D772" s="194" t="s">
        <v>304</v>
      </c>
      <c r="E772" s="202" t="s">
        <v>5</v>
      </c>
      <c r="F772" s="203" t="s">
        <v>355</v>
      </c>
      <c r="H772" s="202" t="s">
        <v>5</v>
      </c>
      <c r="I772" s="204"/>
      <c r="L772" s="201"/>
      <c r="M772" s="205"/>
      <c r="N772" s="206"/>
      <c r="O772" s="206"/>
      <c r="P772" s="206"/>
      <c r="Q772" s="206"/>
      <c r="R772" s="206"/>
      <c r="S772" s="206"/>
      <c r="T772" s="207"/>
      <c r="AT772" s="202" t="s">
        <v>304</v>
      </c>
      <c r="AU772" s="202" t="s">
        <v>87</v>
      </c>
      <c r="AV772" s="12" t="s">
        <v>82</v>
      </c>
      <c r="AW772" s="12" t="s">
        <v>38</v>
      </c>
      <c r="AX772" s="12" t="s">
        <v>75</v>
      </c>
      <c r="AY772" s="202" t="s">
        <v>178</v>
      </c>
    </row>
    <row r="773" spans="2:65" s="13" customFormat="1">
      <c r="B773" s="208"/>
      <c r="D773" s="194" t="s">
        <v>304</v>
      </c>
      <c r="E773" s="209" t="s">
        <v>5</v>
      </c>
      <c r="F773" s="210" t="s">
        <v>2358</v>
      </c>
      <c r="H773" s="211">
        <v>5.4</v>
      </c>
      <c r="I773" s="212"/>
      <c r="L773" s="208"/>
      <c r="M773" s="213"/>
      <c r="N773" s="214"/>
      <c r="O773" s="214"/>
      <c r="P773" s="214"/>
      <c r="Q773" s="214"/>
      <c r="R773" s="214"/>
      <c r="S773" s="214"/>
      <c r="T773" s="215"/>
      <c r="AT773" s="209" t="s">
        <v>304</v>
      </c>
      <c r="AU773" s="209" t="s">
        <v>87</v>
      </c>
      <c r="AV773" s="13" t="s">
        <v>87</v>
      </c>
      <c r="AW773" s="13" t="s">
        <v>38</v>
      </c>
      <c r="AX773" s="13" t="s">
        <v>75</v>
      </c>
      <c r="AY773" s="209" t="s">
        <v>178</v>
      </c>
    </row>
    <row r="774" spans="2:65" s="12" customFormat="1">
      <c r="B774" s="201"/>
      <c r="D774" s="194" t="s">
        <v>304</v>
      </c>
      <c r="E774" s="202" t="s">
        <v>5</v>
      </c>
      <c r="F774" s="203" t="s">
        <v>357</v>
      </c>
      <c r="H774" s="202" t="s">
        <v>5</v>
      </c>
      <c r="I774" s="204"/>
      <c r="L774" s="201"/>
      <c r="M774" s="205"/>
      <c r="N774" s="206"/>
      <c r="O774" s="206"/>
      <c r="P774" s="206"/>
      <c r="Q774" s="206"/>
      <c r="R774" s="206"/>
      <c r="S774" s="206"/>
      <c r="T774" s="207"/>
      <c r="AT774" s="202" t="s">
        <v>304</v>
      </c>
      <c r="AU774" s="202" t="s">
        <v>87</v>
      </c>
      <c r="AV774" s="12" t="s">
        <v>82</v>
      </c>
      <c r="AW774" s="12" t="s">
        <v>38</v>
      </c>
      <c r="AX774" s="12" t="s">
        <v>75</v>
      </c>
      <c r="AY774" s="202" t="s">
        <v>178</v>
      </c>
    </row>
    <row r="775" spans="2:65" s="13" customFormat="1">
      <c r="B775" s="208"/>
      <c r="D775" s="194" t="s">
        <v>304</v>
      </c>
      <c r="E775" s="209" t="s">
        <v>5</v>
      </c>
      <c r="F775" s="210" t="s">
        <v>2359</v>
      </c>
      <c r="H775" s="211">
        <v>9.2249999999999996</v>
      </c>
      <c r="I775" s="212"/>
      <c r="L775" s="208"/>
      <c r="M775" s="213"/>
      <c r="N775" s="214"/>
      <c r="O775" s="214"/>
      <c r="P775" s="214"/>
      <c r="Q775" s="214"/>
      <c r="R775" s="214"/>
      <c r="S775" s="214"/>
      <c r="T775" s="215"/>
      <c r="AT775" s="209" t="s">
        <v>304</v>
      </c>
      <c r="AU775" s="209" t="s">
        <v>87</v>
      </c>
      <c r="AV775" s="13" t="s">
        <v>87</v>
      </c>
      <c r="AW775" s="13" t="s">
        <v>38</v>
      </c>
      <c r="AX775" s="13" t="s">
        <v>75</v>
      </c>
      <c r="AY775" s="209" t="s">
        <v>178</v>
      </c>
    </row>
    <row r="776" spans="2:65" s="12" customFormat="1">
      <c r="B776" s="201"/>
      <c r="D776" s="194" t="s">
        <v>304</v>
      </c>
      <c r="E776" s="202" t="s">
        <v>5</v>
      </c>
      <c r="F776" s="203" t="s">
        <v>359</v>
      </c>
      <c r="H776" s="202" t="s">
        <v>5</v>
      </c>
      <c r="I776" s="204"/>
      <c r="L776" s="201"/>
      <c r="M776" s="205"/>
      <c r="N776" s="206"/>
      <c r="O776" s="206"/>
      <c r="P776" s="206"/>
      <c r="Q776" s="206"/>
      <c r="R776" s="206"/>
      <c r="S776" s="206"/>
      <c r="T776" s="207"/>
      <c r="AT776" s="202" t="s">
        <v>304</v>
      </c>
      <c r="AU776" s="202" t="s">
        <v>87</v>
      </c>
      <c r="AV776" s="12" t="s">
        <v>82</v>
      </c>
      <c r="AW776" s="12" t="s">
        <v>38</v>
      </c>
      <c r="AX776" s="12" t="s">
        <v>75</v>
      </c>
      <c r="AY776" s="202" t="s">
        <v>178</v>
      </c>
    </row>
    <row r="777" spans="2:65" s="13" customFormat="1">
      <c r="B777" s="208"/>
      <c r="D777" s="194" t="s">
        <v>304</v>
      </c>
      <c r="E777" s="209" t="s">
        <v>5</v>
      </c>
      <c r="F777" s="210" t="s">
        <v>2360</v>
      </c>
      <c r="H777" s="211">
        <v>2.9</v>
      </c>
      <c r="I777" s="212"/>
      <c r="L777" s="208"/>
      <c r="M777" s="213"/>
      <c r="N777" s="214"/>
      <c r="O777" s="214"/>
      <c r="P777" s="214"/>
      <c r="Q777" s="214"/>
      <c r="R777" s="214"/>
      <c r="S777" s="214"/>
      <c r="T777" s="215"/>
      <c r="AT777" s="209" t="s">
        <v>304</v>
      </c>
      <c r="AU777" s="209" t="s">
        <v>87</v>
      </c>
      <c r="AV777" s="13" t="s">
        <v>87</v>
      </c>
      <c r="AW777" s="13" t="s">
        <v>38</v>
      </c>
      <c r="AX777" s="13" t="s">
        <v>75</v>
      </c>
      <c r="AY777" s="209" t="s">
        <v>178</v>
      </c>
    </row>
    <row r="778" spans="2:65" s="12" customFormat="1">
      <c r="B778" s="201"/>
      <c r="D778" s="194" t="s">
        <v>304</v>
      </c>
      <c r="E778" s="202" t="s">
        <v>5</v>
      </c>
      <c r="F778" s="203" t="s">
        <v>361</v>
      </c>
      <c r="H778" s="202" t="s">
        <v>5</v>
      </c>
      <c r="I778" s="204"/>
      <c r="L778" s="201"/>
      <c r="M778" s="205"/>
      <c r="N778" s="206"/>
      <c r="O778" s="206"/>
      <c r="P778" s="206"/>
      <c r="Q778" s="206"/>
      <c r="R778" s="206"/>
      <c r="S778" s="206"/>
      <c r="T778" s="207"/>
      <c r="AT778" s="202" t="s">
        <v>304</v>
      </c>
      <c r="AU778" s="202" t="s">
        <v>87</v>
      </c>
      <c r="AV778" s="12" t="s">
        <v>82</v>
      </c>
      <c r="AW778" s="12" t="s">
        <v>38</v>
      </c>
      <c r="AX778" s="12" t="s">
        <v>75</v>
      </c>
      <c r="AY778" s="202" t="s">
        <v>178</v>
      </c>
    </row>
    <row r="779" spans="2:65" s="13" customFormat="1">
      <c r="B779" s="208"/>
      <c r="D779" s="194" t="s">
        <v>304</v>
      </c>
      <c r="E779" s="209" t="s">
        <v>5</v>
      </c>
      <c r="F779" s="210" t="s">
        <v>2361</v>
      </c>
      <c r="H779" s="211">
        <v>2.1</v>
      </c>
      <c r="I779" s="212"/>
      <c r="L779" s="208"/>
      <c r="M779" s="213"/>
      <c r="N779" s="214"/>
      <c r="O779" s="214"/>
      <c r="P779" s="214"/>
      <c r="Q779" s="214"/>
      <c r="R779" s="214"/>
      <c r="S779" s="214"/>
      <c r="T779" s="215"/>
      <c r="AT779" s="209" t="s">
        <v>304</v>
      </c>
      <c r="AU779" s="209" t="s">
        <v>87</v>
      </c>
      <c r="AV779" s="13" t="s">
        <v>87</v>
      </c>
      <c r="AW779" s="13" t="s">
        <v>38</v>
      </c>
      <c r="AX779" s="13" t="s">
        <v>75</v>
      </c>
      <c r="AY779" s="209" t="s">
        <v>178</v>
      </c>
    </row>
    <row r="780" spans="2:65" s="13" customFormat="1">
      <c r="B780" s="208"/>
      <c r="D780" s="194" t="s">
        <v>304</v>
      </c>
      <c r="E780" s="209" t="s">
        <v>5</v>
      </c>
      <c r="F780" s="210" t="s">
        <v>5</v>
      </c>
      <c r="H780" s="211">
        <v>0</v>
      </c>
      <c r="I780" s="212"/>
      <c r="L780" s="208"/>
      <c r="M780" s="213"/>
      <c r="N780" s="214"/>
      <c r="O780" s="214"/>
      <c r="P780" s="214"/>
      <c r="Q780" s="214"/>
      <c r="R780" s="214"/>
      <c r="S780" s="214"/>
      <c r="T780" s="215"/>
      <c r="AT780" s="209" t="s">
        <v>304</v>
      </c>
      <c r="AU780" s="209" t="s">
        <v>87</v>
      </c>
      <c r="AV780" s="13" t="s">
        <v>87</v>
      </c>
      <c r="AW780" s="13" t="s">
        <v>6</v>
      </c>
      <c r="AX780" s="13" t="s">
        <v>75</v>
      </c>
      <c r="AY780" s="209" t="s">
        <v>178</v>
      </c>
    </row>
    <row r="781" spans="2:65" s="12" customFormat="1">
      <c r="B781" s="201"/>
      <c r="D781" s="194" t="s">
        <v>304</v>
      </c>
      <c r="E781" s="202" t="s">
        <v>5</v>
      </c>
      <c r="F781" s="203" t="s">
        <v>2362</v>
      </c>
      <c r="H781" s="202" t="s">
        <v>5</v>
      </c>
      <c r="I781" s="204"/>
      <c r="L781" s="201"/>
      <c r="M781" s="205"/>
      <c r="N781" s="206"/>
      <c r="O781" s="206"/>
      <c r="P781" s="206"/>
      <c r="Q781" s="206"/>
      <c r="R781" s="206"/>
      <c r="S781" s="206"/>
      <c r="T781" s="207"/>
      <c r="AT781" s="202" t="s">
        <v>304</v>
      </c>
      <c r="AU781" s="202" t="s">
        <v>87</v>
      </c>
      <c r="AV781" s="12" t="s">
        <v>82</v>
      </c>
      <c r="AW781" s="12" t="s">
        <v>38</v>
      </c>
      <c r="AX781" s="12" t="s">
        <v>75</v>
      </c>
      <c r="AY781" s="202" t="s">
        <v>178</v>
      </c>
    </row>
    <row r="782" spans="2:65" s="13" customFormat="1">
      <c r="B782" s="208"/>
      <c r="D782" s="194" t="s">
        <v>304</v>
      </c>
      <c r="E782" s="209" t="s">
        <v>5</v>
      </c>
      <c r="F782" s="210" t="s">
        <v>2363</v>
      </c>
      <c r="H782" s="211">
        <v>12.85</v>
      </c>
      <c r="I782" s="212"/>
      <c r="L782" s="208"/>
      <c r="M782" s="213"/>
      <c r="N782" s="214"/>
      <c r="O782" s="214"/>
      <c r="P782" s="214"/>
      <c r="Q782" s="214"/>
      <c r="R782" s="214"/>
      <c r="S782" s="214"/>
      <c r="T782" s="215"/>
      <c r="AT782" s="209" t="s">
        <v>304</v>
      </c>
      <c r="AU782" s="209" t="s">
        <v>87</v>
      </c>
      <c r="AV782" s="13" t="s">
        <v>87</v>
      </c>
      <c r="AW782" s="13" t="s">
        <v>38</v>
      </c>
      <c r="AX782" s="13" t="s">
        <v>75</v>
      </c>
      <c r="AY782" s="209" t="s">
        <v>178</v>
      </c>
    </row>
    <row r="783" spans="2:65" s="14" customFormat="1">
      <c r="B783" s="216"/>
      <c r="D783" s="194" t="s">
        <v>304</v>
      </c>
      <c r="E783" s="217" t="s">
        <v>5</v>
      </c>
      <c r="F783" s="218" t="s">
        <v>309</v>
      </c>
      <c r="H783" s="219">
        <v>72.55</v>
      </c>
      <c r="I783" s="220"/>
      <c r="L783" s="216"/>
      <c r="M783" s="221"/>
      <c r="N783" s="222"/>
      <c r="O783" s="222"/>
      <c r="P783" s="222"/>
      <c r="Q783" s="222"/>
      <c r="R783" s="222"/>
      <c r="S783" s="222"/>
      <c r="T783" s="223"/>
      <c r="AT783" s="217" t="s">
        <v>304</v>
      </c>
      <c r="AU783" s="217" t="s">
        <v>87</v>
      </c>
      <c r="AV783" s="14" t="s">
        <v>177</v>
      </c>
      <c r="AW783" s="14" t="s">
        <v>38</v>
      </c>
      <c r="AX783" s="14" t="s">
        <v>82</v>
      </c>
      <c r="AY783" s="217" t="s">
        <v>178</v>
      </c>
    </row>
    <row r="784" spans="2:65" s="1" customFormat="1" ht="16.5" customHeight="1">
      <c r="B784" s="181"/>
      <c r="C784" s="182" t="s">
        <v>925</v>
      </c>
      <c r="D784" s="182" t="s">
        <v>180</v>
      </c>
      <c r="E784" s="183" t="s">
        <v>2364</v>
      </c>
      <c r="F784" s="184" t="s">
        <v>2365</v>
      </c>
      <c r="G784" s="185" t="s">
        <v>365</v>
      </c>
      <c r="H784" s="186">
        <v>0.38</v>
      </c>
      <c r="I784" s="187"/>
      <c r="J784" s="188">
        <f>ROUND(I784*H784,2)</f>
        <v>0</v>
      </c>
      <c r="K784" s="184" t="s">
        <v>1831</v>
      </c>
      <c r="L784" s="42"/>
      <c r="M784" s="189" t="s">
        <v>5</v>
      </c>
      <c r="N784" s="190" t="s">
        <v>46</v>
      </c>
      <c r="O784" s="43"/>
      <c r="P784" s="191">
        <f>O784*H784</f>
        <v>0</v>
      </c>
      <c r="Q784" s="191">
        <v>1.0380199999999999</v>
      </c>
      <c r="R784" s="191">
        <f>Q784*H784</f>
        <v>0.39444760000000001</v>
      </c>
      <c r="S784" s="191">
        <v>0</v>
      </c>
      <c r="T784" s="192">
        <f>S784*H784</f>
        <v>0</v>
      </c>
      <c r="AR784" s="25" t="s">
        <v>177</v>
      </c>
      <c r="AT784" s="25" t="s">
        <v>180</v>
      </c>
      <c r="AU784" s="25" t="s">
        <v>87</v>
      </c>
      <c r="AY784" s="25" t="s">
        <v>178</v>
      </c>
      <c r="BE784" s="193">
        <f>IF(N784="základní",J784,0)</f>
        <v>0</v>
      </c>
      <c r="BF784" s="193">
        <f>IF(N784="snížená",J784,0)</f>
        <v>0</v>
      </c>
      <c r="BG784" s="193">
        <f>IF(N784="zákl. přenesená",J784,0)</f>
        <v>0</v>
      </c>
      <c r="BH784" s="193">
        <f>IF(N784="sníž. přenesená",J784,0)</f>
        <v>0</v>
      </c>
      <c r="BI784" s="193">
        <f>IF(N784="nulová",J784,0)</f>
        <v>0</v>
      </c>
      <c r="BJ784" s="25" t="s">
        <v>82</v>
      </c>
      <c r="BK784" s="193">
        <f>ROUND(I784*H784,2)</f>
        <v>0</v>
      </c>
      <c r="BL784" s="25" t="s">
        <v>177</v>
      </c>
      <c r="BM784" s="25" t="s">
        <v>2366</v>
      </c>
    </row>
    <row r="785" spans="2:65" s="12" customFormat="1">
      <c r="B785" s="201"/>
      <c r="D785" s="194" t="s">
        <v>304</v>
      </c>
      <c r="E785" s="202" t="s">
        <v>5</v>
      </c>
      <c r="F785" s="203" t="s">
        <v>2367</v>
      </c>
      <c r="H785" s="202" t="s">
        <v>5</v>
      </c>
      <c r="I785" s="204"/>
      <c r="L785" s="201"/>
      <c r="M785" s="205"/>
      <c r="N785" s="206"/>
      <c r="O785" s="206"/>
      <c r="P785" s="206"/>
      <c r="Q785" s="206"/>
      <c r="R785" s="206"/>
      <c r="S785" s="206"/>
      <c r="T785" s="207"/>
      <c r="AT785" s="202" t="s">
        <v>304</v>
      </c>
      <c r="AU785" s="202" t="s">
        <v>87</v>
      </c>
      <c r="AV785" s="12" t="s">
        <v>82</v>
      </c>
      <c r="AW785" s="12" t="s">
        <v>38</v>
      </c>
      <c r="AX785" s="12" t="s">
        <v>75</v>
      </c>
      <c r="AY785" s="202" t="s">
        <v>178</v>
      </c>
    </row>
    <row r="786" spans="2:65" s="12" customFormat="1">
      <c r="B786" s="201"/>
      <c r="D786" s="194" t="s">
        <v>304</v>
      </c>
      <c r="E786" s="202" t="s">
        <v>5</v>
      </c>
      <c r="F786" s="203" t="s">
        <v>543</v>
      </c>
      <c r="H786" s="202" t="s">
        <v>5</v>
      </c>
      <c r="I786" s="204"/>
      <c r="L786" s="201"/>
      <c r="M786" s="205"/>
      <c r="N786" s="206"/>
      <c r="O786" s="206"/>
      <c r="P786" s="206"/>
      <c r="Q786" s="206"/>
      <c r="R786" s="206"/>
      <c r="S786" s="206"/>
      <c r="T786" s="207"/>
      <c r="AT786" s="202" t="s">
        <v>304</v>
      </c>
      <c r="AU786" s="202" t="s">
        <v>87</v>
      </c>
      <c r="AV786" s="12" t="s">
        <v>82</v>
      </c>
      <c r="AW786" s="12" t="s">
        <v>38</v>
      </c>
      <c r="AX786" s="12" t="s">
        <v>75</v>
      </c>
      <c r="AY786" s="202" t="s">
        <v>178</v>
      </c>
    </row>
    <row r="787" spans="2:65" s="13" customFormat="1">
      <c r="B787" s="208"/>
      <c r="D787" s="194" t="s">
        <v>304</v>
      </c>
      <c r="E787" s="209" t="s">
        <v>5</v>
      </c>
      <c r="F787" s="210" t="s">
        <v>2368</v>
      </c>
      <c r="H787" s="211">
        <v>1.6E-2</v>
      </c>
      <c r="I787" s="212"/>
      <c r="L787" s="208"/>
      <c r="M787" s="213"/>
      <c r="N787" s="214"/>
      <c r="O787" s="214"/>
      <c r="P787" s="214"/>
      <c r="Q787" s="214"/>
      <c r="R787" s="214"/>
      <c r="S787" s="214"/>
      <c r="T787" s="215"/>
      <c r="AT787" s="209" t="s">
        <v>304</v>
      </c>
      <c r="AU787" s="209" t="s">
        <v>87</v>
      </c>
      <c r="AV787" s="13" t="s">
        <v>87</v>
      </c>
      <c r="AW787" s="13" t="s">
        <v>38</v>
      </c>
      <c r="AX787" s="13" t="s">
        <v>75</v>
      </c>
      <c r="AY787" s="209" t="s">
        <v>178</v>
      </c>
    </row>
    <row r="788" spans="2:65" s="13" customFormat="1">
      <c r="B788" s="208"/>
      <c r="D788" s="194" t="s">
        <v>304</v>
      </c>
      <c r="E788" s="209" t="s">
        <v>5</v>
      </c>
      <c r="F788" s="210" t="s">
        <v>2369</v>
      </c>
      <c r="H788" s="211">
        <v>5.5E-2</v>
      </c>
      <c r="I788" s="212"/>
      <c r="L788" s="208"/>
      <c r="M788" s="213"/>
      <c r="N788" s="214"/>
      <c r="O788" s="214"/>
      <c r="P788" s="214"/>
      <c r="Q788" s="214"/>
      <c r="R788" s="214"/>
      <c r="S788" s="214"/>
      <c r="T788" s="215"/>
      <c r="AT788" s="209" t="s">
        <v>304</v>
      </c>
      <c r="AU788" s="209" t="s">
        <v>87</v>
      </c>
      <c r="AV788" s="13" t="s">
        <v>87</v>
      </c>
      <c r="AW788" s="13" t="s">
        <v>38</v>
      </c>
      <c r="AX788" s="13" t="s">
        <v>75</v>
      </c>
      <c r="AY788" s="209" t="s">
        <v>178</v>
      </c>
    </row>
    <row r="789" spans="2:65" s="12" customFormat="1">
      <c r="B789" s="201"/>
      <c r="D789" s="194" t="s">
        <v>304</v>
      </c>
      <c r="E789" s="202" t="s">
        <v>5</v>
      </c>
      <c r="F789" s="203" t="s">
        <v>546</v>
      </c>
      <c r="H789" s="202" t="s">
        <v>5</v>
      </c>
      <c r="I789" s="204"/>
      <c r="L789" s="201"/>
      <c r="M789" s="205"/>
      <c r="N789" s="206"/>
      <c r="O789" s="206"/>
      <c r="P789" s="206"/>
      <c r="Q789" s="206"/>
      <c r="R789" s="206"/>
      <c r="S789" s="206"/>
      <c r="T789" s="207"/>
      <c r="AT789" s="202" t="s">
        <v>304</v>
      </c>
      <c r="AU789" s="202" t="s">
        <v>87</v>
      </c>
      <c r="AV789" s="12" t="s">
        <v>82</v>
      </c>
      <c r="AW789" s="12" t="s">
        <v>38</v>
      </c>
      <c r="AX789" s="12" t="s">
        <v>75</v>
      </c>
      <c r="AY789" s="202" t="s">
        <v>178</v>
      </c>
    </row>
    <row r="790" spans="2:65" s="13" customFormat="1">
      <c r="B790" s="208"/>
      <c r="D790" s="194" t="s">
        <v>304</v>
      </c>
      <c r="E790" s="209" t="s">
        <v>5</v>
      </c>
      <c r="F790" s="210" t="s">
        <v>2370</v>
      </c>
      <c r="H790" s="211">
        <v>5.7000000000000002E-2</v>
      </c>
      <c r="I790" s="212"/>
      <c r="L790" s="208"/>
      <c r="M790" s="213"/>
      <c r="N790" s="214"/>
      <c r="O790" s="214"/>
      <c r="P790" s="214"/>
      <c r="Q790" s="214"/>
      <c r="R790" s="214"/>
      <c r="S790" s="214"/>
      <c r="T790" s="215"/>
      <c r="AT790" s="209" t="s">
        <v>304</v>
      </c>
      <c r="AU790" s="209" t="s">
        <v>87</v>
      </c>
      <c r="AV790" s="13" t="s">
        <v>87</v>
      </c>
      <c r="AW790" s="13" t="s">
        <v>38</v>
      </c>
      <c r="AX790" s="13" t="s">
        <v>75</v>
      </c>
      <c r="AY790" s="209" t="s">
        <v>178</v>
      </c>
    </row>
    <row r="791" spans="2:65" s="13" customFormat="1">
      <c r="B791" s="208"/>
      <c r="D791" s="194" t="s">
        <v>304</v>
      </c>
      <c r="E791" s="209" t="s">
        <v>5</v>
      </c>
      <c r="F791" s="210" t="s">
        <v>2371</v>
      </c>
      <c r="H791" s="211">
        <v>5.2999999999999999E-2</v>
      </c>
      <c r="I791" s="212"/>
      <c r="L791" s="208"/>
      <c r="M791" s="213"/>
      <c r="N791" s="214"/>
      <c r="O791" s="214"/>
      <c r="P791" s="214"/>
      <c r="Q791" s="214"/>
      <c r="R791" s="214"/>
      <c r="S791" s="214"/>
      <c r="T791" s="215"/>
      <c r="AT791" s="209" t="s">
        <v>304</v>
      </c>
      <c r="AU791" s="209" t="s">
        <v>87</v>
      </c>
      <c r="AV791" s="13" t="s">
        <v>87</v>
      </c>
      <c r="AW791" s="13" t="s">
        <v>38</v>
      </c>
      <c r="AX791" s="13" t="s">
        <v>75</v>
      </c>
      <c r="AY791" s="209" t="s">
        <v>178</v>
      </c>
    </row>
    <row r="792" spans="2:65" s="13" customFormat="1">
      <c r="B792" s="208"/>
      <c r="D792" s="194" t="s">
        <v>304</v>
      </c>
      <c r="E792" s="209" t="s">
        <v>5</v>
      </c>
      <c r="F792" s="210" t="s">
        <v>2372</v>
      </c>
      <c r="H792" s="211">
        <v>7.3999999999999996E-2</v>
      </c>
      <c r="I792" s="212"/>
      <c r="L792" s="208"/>
      <c r="M792" s="213"/>
      <c r="N792" s="214"/>
      <c r="O792" s="214"/>
      <c r="P792" s="214"/>
      <c r="Q792" s="214"/>
      <c r="R792" s="214"/>
      <c r="S792" s="214"/>
      <c r="T792" s="215"/>
      <c r="AT792" s="209" t="s">
        <v>304</v>
      </c>
      <c r="AU792" s="209" t="s">
        <v>87</v>
      </c>
      <c r="AV792" s="13" t="s">
        <v>87</v>
      </c>
      <c r="AW792" s="13" t="s">
        <v>38</v>
      </c>
      <c r="AX792" s="13" t="s">
        <v>75</v>
      </c>
      <c r="AY792" s="209" t="s">
        <v>178</v>
      </c>
    </row>
    <row r="793" spans="2:65" s="13" customFormat="1">
      <c r="B793" s="208"/>
      <c r="D793" s="194" t="s">
        <v>304</v>
      </c>
      <c r="E793" s="209" t="s">
        <v>5</v>
      </c>
      <c r="F793" s="210" t="s">
        <v>2373</v>
      </c>
      <c r="H793" s="211">
        <v>6.6000000000000003E-2</v>
      </c>
      <c r="I793" s="212"/>
      <c r="L793" s="208"/>
      <c r="M793" s="213"/>
      <c r="N793" s="214"/>
      <c r="O793" s="214"/>
      <c r="P793" s="214"/>
      <c r="Q793" s="214"/>
      <c r="R793" s="214"/>
      <c r="S793" s="214"/>
      <c r="T793" s="215"/>
      <c r="AT793" s="209" t="s">
        <v>304</v>
      </c>
      <c r="AU793" s="209" t="s">
        <v>87</v>
      </c>
      <c r="AV793" s="13" t="s">
        <v>87</v>
      </c>
      <c r="AW793" s="13" t="s">
        <v>38</v>
      </c>
      <c r="AX793" s="13" t="s">
        <v>75</v>
      </c>
      <c r="AY793" s="209" t="s">
        <v>178</v>
      </c>
    </row>
    <row r="794" spans="2:65" s="15" customFormat="1">
      <c r="B794" s="224"/>
      <c r="D794" s="194" t="s">
        <v>304</v>
      </c>
      <c r="E794" s="225" t="s">
        <v>5</v>
      </c>
      <c r="F794" s="226" t="s">
        <v>374</v>
      </c>
      <c r="H794" s="227">
        <v>0.32100000000000001</v>
      </c>
      <c r="I794" s="228"/>
      <c r="L794" s="224"/>
      <c r="M794" s="229"/>
      <c r="N794" s="230"/>
      <c r="O794" s="230"/>
      <c r="P794" s="230"/>
      <c r="Q794" s="230"/>
      <c r="R794" s="230"/>
      <c r="S794" s="230"/>
      <c r="T794" s="231"/>
      <c r="AT794" s="225" t="s">
        <v>304</v>
      </c>
      <c r="AU794" s="225" t="s">
        <v>87</v>
      </c>
      <c r="AV794" s="15" t="s">
        <v>191</v>
      </c>
      <c r="AW794" s="15" t="s">
        <v>38</v>
      </c>
      <c r="AX794" s="15" t="s">
        <v>75</v>
      </c>
      <c r="AY794" s="225" t="s">
        <v>178</v>
      </c>
    </row>
    <row r="795" spans="2:65" s="13" customFormat="1">
      <c r="B795" s="208"/>
      <c r="D795" s="194" t="s">
        <v>304</v>
      </c>
      <c r="E795" s="209" t="s">
        <v>5</v>
      </c>
      <c r="F795" s="210" t="s">
        <v>2374</v>
      </c>
      <c r="H795" s="211">
        <v>3.2000000000000001E-2</v>
      </c>
      <c r="I795" s="212"/>
      <c r="L795" s="208"/>
      <c r="M795" s="213"/>
      <c r="N795" s="214"/>
      <c r="O795" s="214"/>
      <c r="P795" s="214"/>
      <c r="Q795" s="214"/>
      <c r="R795" s="214"/>
      <c r="S795" s="214"/>
      <c r="T795" s="215"/>
      <c r="AT795" s="209" t="s">
        <v>304</v>
      </c>
      <c r="AU795" s="209" t="s">
        <v>87</v>
      </c>
      <c r="AV795" s="13" t="s">
        <v>87</v>
      </c>
      <c r="AW795" s="13" t="s">
        <v>38</v>
      </c>
      <c r="AX795" s="13" t="s">
        <v>75</v>
      </c>
      <c r="AY795" s="209" t="s">
        <v>178</v>
      </c>
    </row>
    <row r="796" spans="2:65" s="13" customFormat="1">
      <c r="B796" s="208"/>
      <c r="D796" s="194" t="s">
        <v>304</v>
      </c>
      <c r="E796" s="209" t="s">
        <v>5</v>
      </c>
      <c r="F796" s="210" t="s">
        <v>5</v>
      </c>
      <c r="H796" s="211">
        <v>0</v>
      </c>
      <c r="I796" s="212"/>
      <c r="L796" s="208"/>
      <c r="M796" s="213"/>
      <c r="N796" s="214"/>
      <c r="O796" s="214"/>
      <c r="P796" s="214"/>
      <c r="Q796" s="214"/>
      <c r="R796" s="214"/>
      <c r="S796" s="214"/>
      <c r="T796" s="215"/>
      <c r="AT796" s="209" t="s">
        <v>304</v>
      </c>
      <c r="AU796" s="209" t="s">
        <v>87</v>
      </c>
      <c r="AV796" s="13" t="s">
        <v>87</v>
      </c>
      <c r="AW796" s="13" t="s">
        <v>6</v>
      </c>
      <c r="AX796" s="13" t="s">
        <v>75</v>
      </c>
      <c r="AY796" s="209" t="s">
        <v>178</v>
      </c>
    </row>
    <row r="797" spans="2:65" s="12" customFormat="1">
      <c r="B797" s="201"/>
      <c r="D797" s="194" t="s">
        <v>304</v>
      </c>
      <c r="E797" s="202" t="s">
        <v>5</v>
      </c>
      <c r="F797" s="203" t="s">
        <v>2375</v>
      </c>
      <c r="H797" s="202" t="s">
        <v>5</v>
      </c>
      <c r="I797" s="204"/>
      <c r="L797" s="201"/>
      <c r="M797" s="205"/>
      <c r="N797" s="206"/>
      <c r="O797" s="206"/>
      <c r="P797" s="206"/>
      <c r="Q797" s="206"/>
      <c r="R797" s="206"/>
      <c r="S797" s="206"/>
      <c r="T797" s="207"/>
      <c r="AT797" s="202" t="s">
        <v>304</v>
      </c>
      <c r="AU797" s="202" t="s">
        <v>87</v>
      </c>
      <c r="AV797" s="12" t="s">
        <v>82</v>
      </c>
      <c r="AW797" s="12" t="s">
        <v>38</v>
      </c>
      <c r="AX797" s="12" t="s">
        <v>75</v>
      </c>
      <c r="AY797" s="202" t="s">
        <v>178</v>
      </c>
    </row>
    <row r="798" spans="2:65" s="13" customFormat="1">
      <c r="B798" s="208"/>
      <c r="D798" s="194" t="s">
        <v>304</v>
      </c>
      <c r="E798" s="209" t="s">
        <v>5</v>
      </c>
      <c r="F798" s="210" t="s">
        <v>2376</v>
      </c>
      <c r="H798" s="211">
        <v>2.7E-2</v>
      </c>
      <c r="I798" s="212"/>
      <c r="L798" s="208"/>
      <c r="M798" s="213"/>
      <c r="N798" s="214"/>
      <c r="O798" s="214"/>
      <c r="P798" s="214"/>
      <c r="Q798" s="214"/>
      <c r="R798" s="214"/>
      <c r="S798" s="214"/>
      <c r="T798" s="215"/>
      <c r="AT798" s="209" t="s">
        <v>304</v>
      </c>
      <c r="AU798" s="209" t="s">
        <v>87</v>
      </c>
      <c r="AV798" s="13" t="s">
        <v>87</v>
      </c>
      <c r="AW798" s="13" t="s">
        <v>38</v>
      </c>
      <c r="AX798" s="13" t="s">
        <v>75</v>
      </c>
      <c r="AY798" s="209" t="s">
        <v>178</v>
      </c>
    </row>
    <row r="799" spans="2:65" s="14" customFormat="1">
      <c r="B799" s="216"/>
      <c r="D799" s="194" t="s">
        <v>304</v>
      </c>
      <c r="E799" s="217" t="s">
        <v>5</v>
      </c>
      <c r="F799" s="218" t="s">
        <v>309</v>
      </c>
      <c r="H799" s="219">
        <v>0.38</v>
      </c>
      <c r="I799" s="220"/>
      <c r="L799" s="216"/>
      <c r="M799" s="221"/>
      <c r="N799" s="222"/>
      <c r="O799" s="222"/>
      <c r="P799" s="222"/>
      <c r="Q799" s="222"/>
      <c r="R799" s="222"/>
      <c r="S799" s="222"/>
      <c r="T799" s="223"/>
      <c r="AT799" s="217" t="s">
        <v>304</v>
      </c>
      <c r="AU799" s="217" t="s">
        <v>87</v>
      </c>
      <c r="AV799" s="14" t="s">
        <v>177</v>
      </c>
      <c r="AW799" s="14" t="s">
        <v>38</v>
      </c>
      <c r="AX799" s="14" t="s">
        <v>82</v>
      </c>
      <c r="AY799" s="217" t="s">
        <v>178</v>
      </c>
    </row>
    <row r="800" spans="2:65" s="1" customFormat="1" ht="16.5" customHeight="1">
      <c r="B800" s="181"/>
      <c r="C800" s="182" t="s">
        <v>947</v>
      </c>
      <c r="D800" s="182" t="s">
        <v>180</v>
      </c>
      <c r="E800" s="183" t="s">
        <v>2377</v>
      </c>
      <c r="F800" s="184" t="s">
        <v>2378</v>
      </c>
      <c r="G800" s="185" t="s">
        <v>183</v>
      </c>
      <c r="H800" s="186">
        <v>1</v>
      </c>
      <c r="I800" s="187"/>
      <c r="J800" s="188">
        <f>ROUND(I800*H800,2)</f>
        <v>0</v>
      </c>
      <c r="K800" s="184" t="s">
        <v>5</v>
      </c>
      <c r="L800" s="42"/>
      <c r="M800" s="189" t="s">
        <v>5</v>
      </c>
      <c r="N800" s="190" t="s">
        <v>46</v>
      </c>
      <c r="O800" s="43"/>
      <c r="P800" s="191">
        <f>O800*H800</f>
        <v>0</v>
      </c>
      <c r="Q800" s="191">
        <v>0</v>
      </c>
      <c r="R800" s="191">
        <f>Q800*H800</f>
        <v>0</v>
      </c>
      <c r="S800" s="191">
        <v>0</v>
      </c>
      <c r="T800" s="192">
        <f>S800*H800</f>
        <v>0</v>
      </c>
      <c r="AR800" s="25" t="s">
        <v>177</v>
      </c>
      <c r="AT800" s="25" t="s">
        <v>180</v>
      </c>
      <c r="AU800" s="25" t="s">
        <v>87</v>
      </c>
      <c r="AY800" s="25" t="s">
        <v>178</v>
      </c>
      <c r="BE800" s="193">
        <f>IF(N800="základní",J800,0)</f>
        <v>0</v>
      </c>
      <c r="BF800" s="193">
        <f>IF(N800="snížená",J800,0)</f>
        <v>0</v>
      </c>
      <c r="BG800" s="193">
        <f>IF(N800="zákl. přenesená",J800,0)</f>
        <v>0</v>
      </c>
      <c r="BH800" s="193">
        <f>IF(N800="sníž. přenesená",J800,0)</f>
        <v>0</v>
      </c>
      <c r="BI800" s="193">
        <f>IF(N800="nulová",J800,0)</f>
        <v>0</v>
      </c>
      <c r="BJ800" s="25" t="s">
        <v>82</v>
      </c>
      <c r="BK800" s="193">
        <f>ROUND(I800*H800,2)</f>
        <v>0</v>
      </c>
      <c r="BL800" s="25" t="s">
        <v>177</v>
      </c>
      <c r="BM800" s="25" t="s">
        <v>2379</v>
      </c>
    </row>
    <row r="801" spans="2:65" s="1" customFormat="1" ht="189">
      <c r="B801" s="42"/>
      <c r="D801" s="194" t="s">
        <v>185</v>
      </c>
      <c r="F801" s="195" t="s">
        <v>2380</v>
      </c>
      <c r="I801" s="196"/>
      <c r="L801" s="42"/>
      <c r="M801" s="197"/>
      <c r="N801" s="43"/>
      <c r="O801" s="43"/>
      <c r="P801" s="43"/>
      <c r="Q801" s="43"/>
      <c r="R801" s="43"/>
      <c r="S801" s="43"/>
      <c r="T801" s="71"/>
      <c r="AT801" s="25" t="s">
        <v>185</v>
      </c>
      <c r="AU801" s="25" t="s">
        <v>87</v>
      </c>
    </row>
    <row r="802" spans="2:65" s="1" customFormat="1" ht="16.5" customHeight="1">
      <c r="B802" s="181"/>
      <c r="C802" s="182" t="s">
        <v>953</v>
      </c>
      <c r="D802" s="182" t="s">
        <v>180</v>
      </c>
      <c r="E802" s="183" t="s">
        <v>2381</v>
      </c>
      <c r="F802" s="184" t="s">
        <v>2382</v>
      </c>
      <c r="G802" s="185" t="s">
        <v>327</v>
      </c>
      <c r="H802" s="186">
        <v>8.8840000000000003</v>
      </c>
      <c r="I802" s="187"/>
      <c r="J802" s="188">
        <f>ROUND(I802*H802,2)</f>
        <v>0</v>
      </c>
      <c r="K802" s="184" t="s">
        <v>1831</v>
      </c>
      <c r="L802" s="42"/>
      <c r="M802" s="189" t="s">
        <v>5</v>
      </c>
      <c r="N802" s="190" t="s">
        <v>46</v>
      </c>
      <c r="O802" s="43"/>
      <c r="P802" s="191">
        <f>O802*H802</f>
        <v>0</v>
      </c>
      <c r="Q802" s="191">
        <v>2.5960999999999999</v>
      </c>
      <c r="R802" s="191">
        <f>Q802*H802</f>
        <v>23.063752399999998</v>
      </c>
      <c r="S802" s="191">
        <v>0</v>
      </c>
      <c r="T802" s="192">
        <f>S802*H802</f>
        <v>0</v>
      </c>
      <c r="AR802" s="25" t="s">
        <v>177</v>
      </c>
      <c r="AT802" s="25" t="s">
        <v>180</v>
      </c>
      <c r="AU802" s="25" t="s">
        <v>87</v>
      </c>
      <c r="AY802" s="25" t="s">
        <v>178</v>
      </c>
      <c r="BE802" s="193">
        <f>IF(N802="základní",J802,0)</f>
        <v>0</v>
      </c>
      <c r="BF802" s="193">
        <f>IF(N802="snížená",J802,0)</f>
        <v>0</v>
      </c>
      <c r="BG802" s="193">
        <f>IF(N802="zákl. přenesená",J802,0)</f>
        <v>0</v>
      </c>
      <c r="BH802" s="193">
        <f>IF(N802="sníž. přenesená",J802,0)</f>
        <v>0</v>
      </c>
      <c r="BI802" s="193">
        <f>IF(N802="nulová",J802,0)</f>
        <v>0</v>
      </c>
      <c r="BJ802" s="25" t="s">
        <v>82</v>
      </c>
      <c r="BK802" s="193">
        <f>ROUND(I802*H802,2)</f>
        <v>0</v>
      </c>
      <c r="BL802" s="25" t="s">
        <v>177</v>
      </c>
      <c r="BM802" s="25" t="s">
        <v>2383</v>
      </c>
    </row>
    <row r="803" spans="2:65" s="12" customFormat="1">
      <c r="B803" s="201"/>
      <c r="D803" s="194" t="s">
        <v>304</v>
      </c>
      <c r="E803" s="202" t="s">
        <v>5</v>
      </c>
      <c r="F803" s="203" t="s">
        <v>2384</v>
      </c>
      <c r="H803" s="202" t="s">
        <v>5</v>
      </c>
      <c r="I803" s="204"/>
      <c r="L803" s="201"/>
      <c r="M803" s="205"/>
      <c r="N803" s="206"/>
      <c r="O803" s="206"/>
      <c r="P803" s="206"/>
      <c r="Q803" s="206"/>
      <c r="R803" s="206"/>
      <c r="S803" s="206"/>
      <c r="T803" s="207"/>
      <c r="AT803" s="202" t="s">
        <v>304</v>
      </c>
      <c r="AU803" s="202" t="s">
        <v>87</v>
      </c>
      <c r="AV803" s="12" t="s">
        <v>82</v>
      </c>
      <c r="AW803" s="12" t="s">
        <v>38</v>
      </c>
      <c r="AX803" s="12" t="s">
        <v>75</v>
      </c>
      <c r="AY803" s="202" t="s">
        <v>178</v>
      </c>
    </row>
    <row r="804" spans="2:65" s="12" customFormat="1">
      <c r="B804" s="201"/>
      <c r="D804" s="194" t="s">
        <v>304</v>
      </c>
      <c r="E804" s="202" t="s">
        <v>5</v>
      </c>
      <c r="F804" s="203" t="s">
        <v>543</v>
      </c>
      <c r="H804" s="202" t="s">
        <v>5</v>
      </c>
      <c r="I804" s="204"/>
      <c r="L804" s="201"/>
      <c r="M804" s="205"/>
      <c r="N804" s="206"/>
      <c r="O804" s="206"/>
      <c r="P804" s="206"/>
      <c r="Q804" s="206"/>
      <c r="R804" s="206"/>
      <c r="S804" s="206"/>
      <c r="T804" s="207"/>
      <c r="AT804" s="202" t="s">
        <v>304</v>
      </c>
      <c r="AU804" s="202" t="s">
        <v>87</v>
      </c>
      <c r="AV804" s="12" t="s">
        <v>82</v>
      </c>
      <c r="AW804" s="12" t="s">
        <v>38</v>
      </c>
      <c r="AX804" s="12" t="s">
        <v>75</v>
      </c>
      <c r="AY804" s="202" t="s">
        <v>178</v>
      </c>
    </row>
    <row r="805" spans="2:65" s="13" customFormat="1">
      <c r="B805" s="208"/>
      <c r="D805" s="194" t="s">
        <v>304</v>
      </c>
      <c r="E805" s="209" t="s">
        <v>5</v>
      </c>
      <c r="F805" s="210" t="s">
        <v>2385</v>
      </c>
      <c r="H805" s="211">
        <v>0.125</v>
      </c>
      <c r="I805" s="212"/>
      <c r="L805" s="208"/>
      <c r="M805" s="213"/>
      <c r="N805" s="214"/>
      <c r="O805" s="214"/>
      <c r="P805" s="214"/>
      <c r="Q805" s="214"/>
      <c r="R805" s="214"/>
      <c r="S805" s="214"/>
      <c r="T805" s="215"/>
      <c r="AT805" s="209" t="s">
        <v>304</v>
      </c>
      <c r="AU805" s="209" t="s">
        <v>87</v>
      </c>
      <c r="AV805" s="13" t="s">
        <v>87</v>
      </c>
      <c r="AW805" s="13" t="s">
        <v>38</v>
      </c>
      <c r="AX805" s="13" t="s">
        <v>75</v>
      </c>
      <c r="AY805" s="209" t="s">
        <v>178</v>
      </c>
    </row>
    <row r="806" spans="2:65" s="13" customFormat="1">
      <c r="B806" s="208"/>
      <c r="D806" s="194" t="s">
        <v>304</v>
      </c>
      <c r="E806" s="209" t="s">
        <v>5</v>
      </c>
      <c r="F806" s="210" t="s">
        <v>2386</v>
      </c>
      <c r="H806" s="211">
        <v>8.5999999999999993E-2</v>
      </c>
      <c r="I806" s="212"/>
      <c r="L806" s="208"/>
      <c r="M806" s="213"/>
      <c r="N806" s="214"/>
      <c r="O806" s="214"/>
      <c r="P806" s="214"/>
      <c r="Q806" s="214"/>
      <c r="R806" s="214"/>
      <c r="S806" s="214"/>
      <c r="T806" s="215"/>
      <c r="AT806" s="209" t="s">
        <v>304</v>
      </c>
      <c r="AU806" s="209" t="s">
        <v>87</v>
      </c>
      <c r="AV806" s="13" t="s">
        <v>87</v>
      </c>
      <c r="AW806" s="13" t="s">
        <v>38</v>
      </c>
      <c r="AX806" s="13" t="s">
        <v>75</v>
      </c>
      <c r="AY806" s="209" t="s">
        <v>178</v>
      </c>
    </row>
    <row r="807" spans="2:65" s="13" customFormat="1">
      <c r="B807" s="208"/>
      <c r="D807" s="194" t="s">
        <v>304</v>
      </c>
      <c r="E807" s="209" t="s">
        <v>5</v>
      </c>
      <c r="F807" s="210" t="s">
        <v>2387</v>
      </c>
      <c r="H807" s="211">
        <v>0.45600000000000002</v>
      </c>
      <c r="I807" s="212"/>
      <c r="L807" s="208"/>
      <c r="M807" s="213"/>
      <c r="N807" s="214"/>
      <c r="O807" s="214"/>
      <c r="P807" s="214"/>
      <c r="Q807" s="214"/>
      <c r="R807" s="214"/>
      <c r="S807" s="214"/>
      <c r="T807" s="215"/>
      <c r="AT807" s="209" t="s">
        <v>304</v>
      </c>
      <c r="AU807" s="209" t="s">
        <v>87</v>
      </c>
      <c r="AV807" s="13" t="s">
        <v>87</v>
      </c>
      <c r="AW807" s="13" t="s">
        <v>38</v>
      </c>
      <c r="AX807" s="13" t="s">
        <v>75</v>
      </c>
      <c r="AY807" s="209" t="s">
        <v>178</v>
      </c>
    </row>
    <row r="808" spans="2:65" s="12" customFormat="1">
      <c r="B808" s="201"/>
      <c r="D808" s="194" t="s">
        <v>304</v>
      </c>
      <c r="E808" s="202" t="s">
        <v>5</v>
      </c>
      <c r="F808" s="203" t="s">
        <v>546</v>
      </c>
      <c r="H808" s="202" t="s">
        <v>5</v>
      </c>
      <c r="I808" s="204"/>
      <c r="L808" s="201"/>
      <c r="M808" s="205"/>
      <c r="N808" s="206"/>
      <c r="O808" s="206"/>
      <c r="P808" s="206"/>
      <c r="Q808" s="206"/>
      <c r="R808" s="206"/>
      <c r="S808" s="206"/>
      <c r="T808" s="207"/>
      <c r="AT808" s="202" t="s">
        <v>304</v>
      </c>
      <c r="AU808" s="202" t="s">
        <v>87</v>
      </c>
      <c r="AV808" s="12" t="s">
        <v>82</v>
      </c>
      <c r="AW808" s="12" t="s">
        <v>38</v>
      </c>
      <c r="AX808" s="12" t="s">
        <v>75</v>
      </c>
      <c r="AY808" s="202" t="s">
        <v>178</v>
      </c>
    </row>
    <row r="809" spans="2:65" s="13" customFormat="1">
      <c r="B809" s="208"/>
      <c r="D809" s="194" t="s">
        <v>304</v>
      </c>
      <c r="E809" s="209" t="s">
        <v>5</v>
      </c>
      <c r="F809" s="210" t="s">
        <v>2388</v>
      </c>
      <c r="H809" s="211">
        <v>0.57099999999999995</v>
      </c>
      <c r="I809" s="212"/>
      <c r="L809" s="208"/>
      <c r="M809" s="213"/>
      <c r="N809" s="214"/>
      <c r="O809" s="214"/>
      <c r="P809" s="214"/>
      <c r="Q809" s="214"/>
      <c r="R809" s="214"/>
      <c r="S809" s="214"/>
      <c r="T809" s="215"/>
      <c r="AT809" s="209" t="s">
        <v>304</v>
      </c>
      <c r="AU809" s="209" t="s">
        <v>87</v>
      </c>
      <c r="AV809" s="13" t="s">
        <v>87</v>
      </c>
      <c r="AW809" s="13" t="s">
        <v>38</v>
      </c>
      <c r="AX809" s="13" t="s">
        <v>75</v>
      </c>
      <c r="AY809" s="209" t="s">
        <v>178</v>
      </c>
    </row>
    <row r="810" spans="2:65" s="13" customFormat="1">
      <c r="B810" s="208"/>
      <c r="D810" s="194" t="s">
        <v>304</v>
      </c>
      <c r="E810" s="209" t="s">
        <v>5</v>
      </c>
      <c r="F810" s="210" t="s">
        <v>2389</v>
      </c>
      <c r="H810" s="211">
        <v>0.52</v>
      </c>
      <c r="I810" s="212"/>
      <c r="L810" s="208"/>
      <c r="M810" s="213"/>
      <c r="N810" s="214"/>
      <c r="O810" s="214"/>
      <c r="P810" s="214"/>
      <c r="Q810" s="214"/>
      <c r="R810" s="214"/>
      <c r="S810" s="214"/>
      <c r="T810" s="215"/>
      <c r="AT810" s="209" t="s">
        <v>304</v>
      </c>
      <c r="AU810" s="209" t="s">
        <v>87</v>
      </c>
      <c r="AV810" s="13" t="s">
        <v>87</v>
      </c>
      <c r="AW810" s="13" t="s">
        <v>38</v>
      </c>
      <c r="AX810" s="13" t="s">
        <v>75</v>
      </c>
      <c r="AY810" s="209" t="s">
        <v>178</v>
      </c>
    </row>
    <row r="811" spans="2:65" s="13" customFormat="1">
      <c r="B811" s="208"/>
      <c r="D811" s="194" t="s">
        <v>304</v>
      </c>
      <c r="E811" s="209" t="s">
        <v>5</v>
      </c>
      <c r="F811" s="210" t="s">
        <v>2390</v>
      </c>
      <c r="H811" s="211">
        <v>0.75700000000000001</v>
      </c>
      <c r="I811" s="212"/>
      <c r="L811" s="208"/>
      <c r="M811" s="213"/>
      <c r="N811" s="214"/>
      <c r="O811" s="214"/>
      <c r="P811" s="214"/>
      <c r="Q811" s="214"/>
      <c r="R811" s="214"/>
      <c r="S811" s="214"/>
      <c r="T811" s="215"/>
      <c r="AT811" s="209" t="s">
        <v>304</v>
      </c>
      <c r="AU811" s="209" t="s">
        <v>87</v>
      </c>
      <c r="AV811" s="13" t="s">
        <v>87</v>
      </c>
      <c r="AW811" s="13" t="s">
        <v>38</v>
      </c>
      <c r="AX811" s="13" t="s">
        <v>75</v>
      </c>
      <c r="AY811" s="209" t="s">
        <v>178</v>
      </c>
    </row>
    <row r="812" spans="2:65" s="13" customFormat="1">
      <c r="B812" s="208"/>
      <c r="D812" s="194" t="s">
        <v>304</v>
      </c>
      <c r="E812" s="209" t="s">
        <v>5</v>
      </c>
      <c r="F812" s="210" t="s">
        <v>2391</v>
      </c>
      <c r="H812" s="211">
        <v>0.67500000000000004</v>
      </c>
      <c r="I812" s="212"/>
      <c r="L812" s="208"/>
      <c r="M812" s="213"/>
      <c r="N812" s="214"/>
      <c r="O812" s="214"/>
      <c r="P812" s="214"/>
      <c r="Q812" s="214"/>
      <c r="R812" s="214"/>
      <c r="S812" s="214"/>
      <c r="T812" s="215"/>
      <c r="AT812" s="209" t="s">
        <v>304</v>
      </c>
      <c r="AU812" s="209" t="s">
        <v>87</v>
      </c>
      <c r="AV812" s="13" t="s">
        <v>87</v>
      </c>
      <c r="AW812" s="13" t="s">
        <v>38</v>
      </c>
      <c r="AX812" s="13" t="s">
        <v>75</v>
      </c>
      <c r="AY812" s="209" t="s">
        <v>178</v>
      </c>
    </row>
    <row r="813" spans="2:65" s="12" customFormat="1">
      <c r="B813" s="201"/>
      <c r="D813" s="194" t="s">
        <v>304</v>
      </c>
      <c r="E813" s="202" t="s">
        <v>5</v>
      </c>
      <c r="F813" s="203" t="s">
        <v>2392</v>
      </c>
      <c r="H813" s="202" t="s">
        <v>5</v>
      </c>
      <c r="I813" s="204"/>
      <c r="L813" s="201"/>
      <c r="M813" s="205"/>
      <c r="N813" s="206"/>
      <c r="O813" s="206"/>
      <c r="P813" s="206"/>
      <c r="Q813" s="206"/>
      <c r="R813" s="206"/>
      <c r="S813" s="206"/>
      <c r="T813" s="207"/>
      <c r="AT813" s="202" t="s">
        <v>304</v>
      </c>
      <c r="AU813" s="202" t="s">
        <v>87</v>
      </c>
      <c r="AV813" s="12" t="s">
        <v>82</v>
      </c>
      <c r="AW813" s="12" t="s">
        <v>38</v>
      </c>
      <c r="AX813" s="12" t="s">
        <v>75</v>
      </c>
      <c r="AY813" s="202" t="s">
        <v>178</v>
      </c>
    </row>
    <row r="814" spans="2:65" s="13" customFormat="1">
      <c r="B814" s="208"/>
      <c r="D814" s="194" t="s">
        <v>304</v>
      </c>
      <c r="E814" s="209" t="s">
        <v>5</v>
      </c>
      <c r="F814" s="210" t="s">
        <v>2393</v>
      </c>
      <c r="H814" s="211">
        <v>0.44800000000000001</v>
      </c>
      <c r="I814" s="212"/>
      <c r="L814" s="208"/>
      <c r="M814" s="213"/>
      <c r="N814" s="214"/>
      <c r="O814" s="214"/>
      <c r="P814" s="214"/>
      <c r="Q814" s="214"/>
      <c r="R814" s="214"/>
      <c r="S814" s="214"/>
      <c r="T814" s="215"/>
      <c r="AT814" s="209" t="s">
        <v>304</v>
      </c>
      <c r="AU814" s="209" t="s">
        <v>87</v>
      </c>
      <c r="AV814" s="13" t="s">
        <v>87</v>
      </c>
      <c r="AW814" s="13" t="s">
        <v>38</v>
      </c>
      <c r="AX814" s="13" t="s">
        <v>75</v>
      </c>
      <c r="AY814" s="209" t="s">
        <v>178</v>
      </c>
    </row>
    <row r="815" spans="2:65" s="13" customFormat="1">
      <c r="B815" s="208"/>
      <c r="D815" s="194" t="s">
        <v>304</v>
      </c>
      <c r="E815" s="209" t="s">
        <v>5</v>
      </c>
      <c r="F815" s="210" t="s">
        <v>2394</v>
      </c>
      <c r="H815" s="211">
        <v>0.94899999999999995</v>
      </c>
      <c r="I815" s="212"/>
      <c r="L815" s="208"/>
      <c r="M815" s="213"/>
      <c r="N815" s="214"/>
      <c r="O815" s="214"/>
      <c r="P815" s="214"/>
      <c r="Q815" s="214"/>
      <c r="R815" s="214"/>
      <c r="S815" s="214"/>
      <c r="T815" s="215"/>
      <c r="AT815" s="209" t="s">
        <v>304</v>
      </c>
      <c r="AU815" s="209" t="s">
        <v>87</v>
      </c>
      <c r="AV815" s="13" t="s">
        <v>87</v>
      </c>
      <c r="AW815" s="13" t="s">
        <v>38</v>
      </c>
      <c r="AX815" s="13" t="s">
        <v>75</v>
      </c>
      <c r="AY815" s="209" t="s">
        <v>178</v>
      </c>
    </row>
    <row r="816" spans="2:65" s="13" customFormat="1">
      <c r="B816" s="208"/>
      <c r="D816" s="194" t="s">
        <v>304</v>
      </c>
      <c r="E816" s="209" t="s">
        <v>5</v>
      </c>
      <c r="F816" s="210" t="s">
        <v>2395</v>
      </c>
      <c r="H816" s="211">
        <v>0.45</v>
      </c>
      <c r="I816" s="212"/>
      <c r="L816" s="208"/>
      <c r="M816" s="213"/>
      <c r="N816" s="214"/>
      <c r="O816" s="214"/>
      <c r="P816" s="214"/>
      <c r="Q816" s="214"/>
      <c r="R816" s="214"/>
      <c r="S816" s="214"/>
      <c r="T816" s="215"/>
      <c r="AT816" s="209" t="s">
        <v>304</v>
      </c>
      <c r="AU816" s="209" t="s">
        <v>87</v>
      </c>
      <c r="AV816" s="13" t="s">
        <v>87</v>
      </c>
      <c r="AW816" s="13" t="s">
        <v>38</v>
      </c>
      <c r="AX816" s="13" t="s">
        <v>75</v>
      </c>
      <c r="AY816" s="209" t="s">
        <v>178</v>
      </c>
    </row>
    <row r="817" spans="2:65" s="13" customFormat="1">
      <c r="B817" s="208"/>
      <c r="D817" s="194" t="s">
        <v>304</v>
      </c>
      <c r="E817" s="209" t="s">
        <v>5</v>
      </c>
      <c r="F817" s="210" t="s">
        <v>2396</v>
      </c>
      <c r="H817" s="211">
        <v>0.46500000000000002</v>
      </c>
      <c r="I817" s="212"/>
      <c r="L817" s="208"/>
      <c r="M817" s="213"/>
      <c r="N817" s="214"/>
      <c r="O817" s="214"/>
      <c r="P817" s="214"/>
      <c r="Q817" s="214"/>
      <c r="R817" s="214"/>
      <c r="S817" s="214"/>
      <c r="T817" s="215"/>
      <c r="AT817" s="209" t="s">
        <v>304</v>
      </c>
      <c r="AU817" s="209" t="s">
        <v>87</v>
      </c>
      <c r="AV817" s="13" t="s">
        <v>87</v>
      </c>
      <c r="AW817" s="13" t="s">
        <v>38</v>
      </c>
      <c r="AX817" s="13" t="s">
        <v>75</v>
      </c>
      <c r="AY817" s="209" t="s">
        <v>178</v>
      </c>
    </row>
    <row r="818" spans="2:65" s="13" customFormat="1">
      <c r="B818" s="208"/>
      <c r="D818" s="194" t="s">
        <v>304</v>
      </c>
      <c r="E818" s="209" t="s">
        <v>5</v>
      </c>
      <c r="F818" s="210" t="s">
        <v>2397</v>
      </c>
      <c r="H818" s="211">
        <v>1.1379999999999999</v>
      </c>
      <c r="I818" s="212"/>
      <c r="L818" s="208"/>
      <c r="M818" s="213"/>
      <c r="N818" s="214"/>
      <c r="O818" s="214"/>
      <c r="P818" s="214"/>
      <c r="Q818" s="214"/>
      <c r="R818" s="214"/>
      <c r="S818" s="214"/>
      <c r="T818" s="215"/>
      <c r="AT818" s="209" t="s">
        <v>304</v>
      </c>
      <c r="AU818" s="209" t="s">
        <v>87</v>
      </c>
      <c r="AV818" s="13" t="s">
        <v>87</v>
      </c>
      <c r="AW818" s="13" t="s">
        <v>38</v>
      </c>
      <c r="AX818" s="13" t="s">
        <v>75</v>
      </c>
      <c r="AY818" s="209" t="s">
        <v>178</v>
      </c>
    </row>
    <row r="819" spans="2:65" s="13" customFormat="1">
      <c r="B819" s="208"/>
      <c r="D819" s="194" t="s">
        <v>304</v>
      </c>
      <c r="E819" s="209" t="s">
        <v>5</v>
      </c>
      <c r="F819" s="210" t="s">
        <v>2398</v>
      </c>
      <c r="H819" s="211">
        <v>0.53600000000000003</v>
      </c>
      <c r="I819" s="212"/>
      <c r="L819" s="208"/>
      <c r="M819" s="213"/>
      <c r="N819" s="214"/>
      <c r="O819" s="214"/>
      <c r="P819" s="214"/>
      <c r="Q819" s="214"/>
      <c r="R819" s="214"/>
      <c r="S819" s="214"/>
      <c r="T819" s="215"/>
      <c r="AT819" s="209" t="s">
        <v>304</v>
      </c>
      <c r="AU819" s="209" t="s">
        <v>87</v>
      </c>
      <c r="AV819" s="13" t="s">
        <v>87</v>
      </c>
      <c r="AW819" s="13" t="s">
        <v>38</v>
      </c>
      <c r="AX819" s="13" t="s">
        <v>75</v>
      </c>
      <c r="AY819" s="209" t="s">
        <v>178</v>
      </c>
    </row>
    <row r="820" spans="2:65" s="13" customFormat="1">
      <c r="B820" s="208"/>
      <c r="D820" s="194" t="s">
        <v>304</v>
      </c>
      <c r="E820" s="209" t="s">
        <v>5</v>
      </c>
      <c r="F820" s="210" t="s">
        <v>2399</v>
      </c>
      <c r="H820" s="211">
        <v>1.0900000000000001</v>
      </c>
      <c r="I820" s="212"/>
      <c r="L820" s="208"/>
      <c r="M820" s="213"/>
      <c r="N820" s="214"/>
      <c r="O820" s="214"/>
      <c r="P820" s="214"/>
      <c r="Q820" s="214"/>
      <c r="R820" s="214"/>
      <c r="S820" s="214"/>
      <c r="T820" s="215"/>
      <c r="AT820" s="209" t="s">
        <v>304</v>
      </c>
      <c r="AU820" s="209" t="s">
        <v>87</v>
      </c>
      <c r="AV820" s="13" t="s">
        <v>87</v>
      </c>
      <c r="AW820" s="13" t="s">
        <v>38</v>
      </c>
      <c r="AX820" s="13" t="s">
        <v>75</v>
      </c>
      <c r="AY820" s="209" t="s">
        <v>178</v>
      </c>
    </row>
    <row r="821" spans="2:65" s="13" customFormat="1">
      <c r="B821" s="208"/>
      <c r="D821" s="194" t="s">
        <v>304</v>
      </c>
      <c r="E821" s="209" t="s">
        <v>5</v>
      </c>
      <c r="F821" s="210" t="s">
        <v>5</v>
      </c>
      <c r="H821" s="211">
        <v>0</v>
      </c>
      <c r="I821" s="212"/>
      <c r="L821" s="208"/>
      <c r="M821" s="213"/>
      <c r="N821" s="214"/>
      <c r="O821" s="214"/>
      <c r="P821" s="214"/>
      <c r="Q821" s="214"/>
      <c r="R821" s="214"/>
      <c r="S821" s="214"/>
      <c r="T821" s="215"/>
      <c r="AT821" s="209" t="s">
        <v>304</v>
      </c>
      <c r="AU821" s="209" t="s">
        <v>87</v>
      </c>
      <c r="AV821" s="13" t="s">
        <v>87</v>
      </c>
      <c r="AW821" s="13" t="s">
        <v>6</v>
      </c>
      <c r="AX821" s="13" t="s">
        <v>75</v>
      </c>
      <c r="AY821" s="209" t="s">
        <v>178</v>
      </c>
    </row>
    <row r="822" spans="2:65" s="12" customFormat="1">
      <c r="B822" s="201"/>
      <c r="D822" s="194" t="s">
        <v>304</v>
      </c>
      <c r="E822" s="202" t="s">
        <v>5</v>
      </c>
      <c r="F822" s="203" t="s">
        <v>2400</v>
      </c>
      <c r="H822" s="202" t="s">
        <v>5</v>
      </c>
      <c r="I822" s="204"/>
      <c r="L822" s="201"/>
      <c r="M822" s="205"/>
      <c r="N822" s="206"/>
      <c r="O822" s="206"/>
      <c r="P822" s="206"/>
      <c r="Q822" s="206"/>
      <c r="R822" s="206"/>
      <c r="S822" s="206"/>
      <c r="T822" s="207"/>
      <c r="AT822" s="202" t="s">
        <v>304</v>
      </c>
      <c r="AU822" s="202" t="s">
        <v>87</v>
      </c>
      <c r="AV822" s="12" t="s">
        <v>82</v>
      </c>
      <c r="AW822" s="12" t="s">
        <v>38</v>
      </c>
      <c r="AX822" s="12" t="s">
        <v>75</v>
      </c>
      <c r="AY822" s="202" t="s">
        <v>178</v>
      </c>
    </row>
    <row r="823" spans="2:65" s="13" customFormat="1">
      <c r="B823" s="208"/>
      <c r="D823" s="194" t="s">
        <v>304</v>
      </c>
      <c r="E823" s="209" t="s">
        <v>5</v>
      </c>
      <c r="F823" s="210" t="s">
        <v>2401</v>
      </c>
      <c r="H823" s="211">
        <v>0.61799999999999999</v>
      </c>
      <c r="I823" s="212"/>
      <c r="L823" s="208"/>
      <c r="M823" s="213"/>
      <c r="N823" s="214"/>
      <c r="O823" s="214"/>
      <c r="P823" s="214"/>
      <c r="Q823" s="214"/>
      <c r="R823" s="214"/>
      <c r="S823" s="214"/>
      <c r="T823" s="215"/>
      <c r="AT823" s="209" t="s">
        <v>304</v>
      </c>
      <c r="AU823" s="209" t="s">
        <v>87</v>
      </c>
      <c r="AV823" s="13" t="s">
        <v>87</v>
      </c>
      <c r="AW823" s="13" t="s">
        <v>38</v>
      </c>
      <c r="AX823" s="13" t="s">
        <v>75</v>
      </c>
      <c r="AY823" s="209" t="s">
        <v>178</v>
      </c>
    </row>
    <row r="824" spans="2:65" s="14" customFormat="1">
      <c r="B824" s="216"/>
      <c r="D824" s="194" t="s">
        <v>304</v>
      </c>
      <c r="E824" s="217" t="s">
        <v>5</v>
      </c>
      <c r="F824" s="218" t="s">
        <v>309</v>
      </c>
      <c r="H824" s="219">
        <v>8.8840000000000003</v>
      </c>
      <c r="I824" s="220"/>
      <c r="L824" s="216"/>
      <c r="M824" s="221"/>
      <c r="N824" s="222"/>
      <c r="O824" s="222"/>
      <c r="P824" s="222"/>
      <c r="Q824" s="222"/>
      <c r="R824" s="222"/>
      <c r="S824" s="222"/>
      <c r="T824" s="223"/>
      <c r="AT824" s="217" t="s">
        <v>304</v>
      </c>
      <c r="AU824" s="217" t="s">
        <v>87</v>
      </c>
      <c r="AV824" s="14" t="s">
        <v>177</v>
      </c>
      <c r="AW824" s="14" t="s">
        <v>38</v>
      </c>
      <c r="AX824" s="14" t="s">
        <v>82</v>
      </c>
      <c r="AY824" s="217" t="s">
        <v>178</v>
      </c>
    </row>
    <row r="825" spans="2:65" s="11" customFormat="1" ht="29.85" customHeight="1">
      <c r="B825" s="168"/>
      <c r="D825" s="169" t="s">
        <v>74</v>
      </c>
      <c r="E825" s="179" t="s">
        <v>177</v>
      </c>
      <c r="F825" s="179" t="s">
        <v>401</v>
      </c>
      <c r="I825" s="171"/>
      <c r="J825" s="180">
        <f>BK825</f>
        <v>0</v>
      </c>
      <c r="L825" s="168"/>
      <c r="M825" s="173"/>
      <c r="N825" s="174"/>
      <c r="O825" s="174"/>
      <c r="P825" s="175">
        <f>SUM(P826:P1055)</f>
        <v>0</v>
      </c>
      <c r="Q825" s="174"/>
      <c r="R825" s="175">
        <f>SUM(R826:R1055)</f>
        <v>316.89959522000004</v>
      </c>
      <c r="S825" s="174"/>
      <c r="T825" s="176">
        <f>SUM(T826:T1055)</f>
        <v>0</v>
      </c>
      <c r="AR825" s="169" t="s">
        <v>82</v>
      </c>
      <c r="AT825" s="177" t="s">
        <v>74</v>
      </c>
      <c r="AU825" s="177" t="s">
        <v>82</v>
      </c>
      <c r="AY825" s="169" t="s">
        <v>178</v>
      </c>
      <c r="BK825" s="178">
        <f>SUM(BK826:BK1055)</f>
        <v>0</v>
      </c>
    </row>
    <row r="826" spans="2:65" s="1" customFormat="1" ht="16.5" customHeight="1">
      <c r="B826" s="181"/>
      <c r="C826" s="182" t="s">
        <v>961</v>
      </c>
      <c r="D826" s="182" t="s">
        <v>180</v>
      </c>
      <c r="E826" s="183" t="s">
        <v>2402</v>
      </c>
      <c r="F826" s="184" t="s">
        <v>2403</v>
      </c>
      <c r="G826" s="185" t="s">
        <v>442</v>
      </c>
      <c r="H826" s="186">
        <v>13</v>
      </c>
      <c r="I826" s="187"/>
      <c r="J826" s="188">
        <f>ROUND(I826*H826,2)</f>
        <v>0</v>
      </c>
      <c r="K826" s="184" t="s">
        <v>1831</v>
      </c>
      <c r="L826" s="42"/>
      <c r="M826" s="189" t="s">
        <v>5</v>
      </c>
      <c r="N826" s="190" t="s">
        <v>46</v>
      </c>
      <c r="O826" s="43"/>
      <c r="P826" s="191">
        <f>O826*H826</f>
        <v>0</v>
      </c>
      <c r="Q826" s="191">
        <v>2.2899999999999999E-3</v>
      </c>
      <c r="R826" s="191">
        <f>Q826*H826</f>
        <v>2.9769999999999998E-2</v>
      </c>
      <c r="S826" s="191">
        <v>0</v>
      </c>
      <c r="T826" s="192">
        <f>S826*H826</f>
        <v>0</v>
      </c>
      <c r="AR826" s="25" t="s">
        <v>177</v>
      </c>
      <c r="AT826" s="25" t="s">
        <v>180</v>
      </c>
      <c r="AU826" s="25" t="s">
        <v>87</v>
      </c>
      <c r="AY826" s="25" t="s">
        <v>178</v>
      </c>
      <c r="BE826" s="193">
        <f>IF(N826="základní",J826,0)</f>
        <v>0</v>
      </c>
      <c r="BF826" s="193">
        <f>IF(N826="snížená",J826,0)</f>
        <v>0</v>
      </c>
      <c r="BG826" s="193">
        <f>IF(N826="zákl. přenesená",J826,0)</f>
        <v>0</v>
      </c>
      <c r="BH826" s="193">
        <f>IF(N826="sníž. přenesená",J826,0)</f>
        <v>0</v>
      </c>
      <c r="BI826" s="193">
        <f>IF(N826="nulová",J826,0)</f>
        <v>0</v>
      </c>
      <c r="BJ826" s="25" t="s">
        <v>82</v>
      </c>
      <c r="BK826" s="193">
        <f>ROUND(I826*H826,2)</f>
        <v>0</v>
      </c>
      <c r="BL826" s="25" t="s">
        <v>177</v>
      </c>
      <c r="BM826" s="25" t="s">
        <v>2404</v>
      </c>
    </row>
    <row r="827" spans="2:65" s="12" customFormat="1">
      <c r="B827" s="201"/>
      <c r="D827" s="194" t="s">
        <v>304</v>
      </c>
      <c r="E827" s="202" t="s">
        <v>5</v>
      </c>
      <c r="F827" s="203" t="s">
        <v>2147</v>
      </c>
      <c r="H827" s="202" t="s">
        <v>5</v>
      </c>
      <c r="I827" s="204"/>
      <c r="L827" s="201"/>
      <c r="M827" s="205"/>
      <c r="N827" s="206"/>
      <c r="O827" s="206"/>
      <c r="P827" s="206"/>
      <c r="Q827" s="206"/>
      <c r="R827" s="206"/>
      <c r="S827" s="206"/>
      <c r="T827" s="207"/>
      <c r="AT827" s="202" t="s">
        <v>304</v>
      </c>
      <c r="AU827" s="202" t="s">
        <v>87</v>
      </c>
      <c r="AV827" s="12" t="s">
        <v>82</v>
      </c>
      <c r="AW827" s="12" t="s">
        <v>38</v>
      </c>
      <c r="AX827" s="12" t="s">
        <v>75</v>
      </c>
      <c r="AY827" s="202" t="s">
        <v>178</v>
      </c>
    </row>
    <row r="828" spans="2:65" s="12" customFormat="1">
      <c r="B828" s="201"/>
      <c r="D828" s="194" t="s">
        <v>304</v>
      </c>
      <c r="E828" s="202" t="s">
        <v>5</v>
      </c>
      <c r="F828" s="203" t="s">
        <v>928</v>
      </c>
      <c r="H828" s="202" t="s">
        <v>5</v>
      </c>
      <c r="I828" s="204"/>
      <c r="L828" s="201"/>
      <c r="M828" s="205"/>
      <c r="N828" s="206"/>
      <c r="O828" s="206"/>
      <c r="P828" s="206"/>
      <c r="Q828" s="206"/>
      <c r="R828" s="206"/>
      <c r="S828" s="206"/>
      <c r="T828" s="207"/>
      <c r="AT828" s="202" t="s">
        <v>304</v>
      </c>
      <c r="AU828" s="202" t="s">
        <v>87</v>
      </c>
      <c r="AV828" s="12" t="s">
        <v>82</v>
      </c>
      <c r="AW828" s="12" t="s">
        <v>38</v>
      </c>
      <c r="AX828" s="12" t="s">
        <v>75</v>
      </c>
      <c r="AY828" s="202" t="s">
        <v>178</v>
      </c>
    </row>
    <row r="829" spans="2:65" s="13" customFormat="1">
      <c r="B829" s="208"/>
      <c r="D829" s="194" t="s">
        <v>304</v>
      </c>
      <c r="E829" s="209" t="s">
        <v>5</v>
      </c>
      <c r="F829" s="210" t="s">
        <v>240</v>
      </c>
      <c r="H829" s="211">
        <v>13</v>
      </c>
      <c r="I829" s="212"/>
      <c r="L829" s="208"/>
      <c r="M829" s="213"/>
      <c r="N829" s="214"/>
      <c r="O829" s="214"/>
      <c r="P829" s="214"/>
      <c r="Q829" s="214"/>
      <c r="R829" s="214"/>
      <c r="S829" s="214"/>
      <c r="T829" s="215"/>
      <c r="AT829" s="209" t="s">
        <v>304</v>
      </c>
      <c r="AU829" s="209" t="s">
        <v>87</v>
      </c>
      <c r="AV829" s="13" t="s">
        <v>87</v>
      </c>
      <c r="AW829" s="13" t="s">
        <v>38</v>
      </c>
      <c r="AX829" s="13" t="s">
        <v>75</v>
      </c>
      <c r="AY829" s="209" t="s">
        <v>178</v>
      </c>
    </row>
    <row r="830" spans="2:65" s="14" customFormat="1">
      <c r="B830" s="216"/>
      <c r="D830" s="194" t="s">
        <v>304</v>
      </c>
      <c r="E830" s="217" t="s">
        <v>5</v>
      </c>
      <c r="F830" s="218" t="s">
        <v>309</v>
      </c>
      <c r="H830" s="219">
        <v>13</v>
      </c>
      <c r="I830" s="220"/>
      <c r="L830" s="216"/>
      <c r="M830" s="221"/>
      <c r="N830" s="222"/>
      <c r="O830" s="222"/>
      <c r="P830" s="222"/>
      <c r="Q830" s="222"/>
      <c r="R830" s="222"/>
      <c r="S830" s="222"/>
      <c r="T830" s="223"/>
      <c r="AT830" s="217" t="s">
        <v>304</v>
      </c>
      <c r="AU830" s="217" t="s">
        <v>87</v>
      </c>
      <c r="AV830" s="14" t="s">
        <v>177</v>
      </c>
      <c r="AW830" s="14" t="s">
        <v>38</v>
      </c>
      <c r="AX830" s="14" t="s">
        <v>82</v>
      </c>
      <c r="AY830" s="217" t="s">
        <v>178</v>
      </c>
    </row>
    <row r="831" spans="2:65" s="1" customFormat="1" ht="16.5" customHeight="1">
      <c r="B831" s="181"/>
      <c r="C831" s="235" t="s">
        <v>968</v>
      </c>
      <c r="D831" s="235" t="s">
        <v>1620</v>
      </c>
      <c r="E831" s="236" t="s">
        <v>2405</v>
      </c>
      <c r="F831" s="237" t="s">
        <v>2406</v>
      </c>
      <c r="G831" s="238" t="s">
        <v>442</v>
      </c>
      <c r="H831" s="239">
        <v>13</v>
      </c>
      <c r="I831" s="240"/>
      <c r="J831" s="241">
        <f>ROUND(I831*H831,2)</f>
        <v>0</v>
      </c>
      <c r="K831" s="237" t="s">
        <v>1831</v>
      </c>
      <c r="L831" s="242"/>
      <c r="M831" s="243" t="s">
        <v>5</v>
      </c>
      <c r="N831" s="244" t="s">
        <v>46</v>
      </c>
      <c r="O831" s="43"/>
      <c r="P831" s="191">
        <f>O831*H831</f>
        <v>0</v>
      </c>
      <c r="Q831" s="191">
        <v>2.7E-2</v>
      </c>
      <c r="R831" s="191">
        <f>Q831*H831</f>
        <v>0.35099999999999998</v>
      </c>
      <c r="S831" s="191">
        <v>0</v>
      </c>
      <c r="T831" s="192">
        <f>S831*H831</f>
        <v>0</v>
      </c>
      <c r="AR831" s="25" t="s">
        <v>215</v>
      </c>
      <c r="AT831" s="25" t="s">
        <v>1620</v>
      </c>
      <c r="AU831" s="25" t="s">
        <v>87</v>
      </c>
      <c r="AY831" s="25" t="s">
        <v>178</v>
      </c>
      <c r="BE831" s="193">
        <f>IF(N831="základní",J831,0)</f>
        <v>0</v>
      </c>
      <c r="BF831" s="193">
        <f>IF(N831="snížená",J831,0)</f>
        <v>0</v>
      </c>
      <c r="BG831" s="193">
        <f>IF(N831="zákl. přenesená",J831,0)</f>
        <v>0</v>
      </c>
      <c r="BH831" s="193">
        <f>IF(N831="sníž. přenesená",J831,0)</f>
        <v>0</v>
      </c>
      <c r="BI831" s="193">
        <f>IF(N831="nulová",J831,0)</f>
        <v>0</v>
      </c>
      <c r="BJ831" s="25" t="s">
        <v>82</v>
      </c>
      <c r="BK831" s="193">
        <f>ROUND(I831*H831,2)</f>
        <v>0</v>
      </c>
      <c r="BL831" s="25" t="s">
        <v>177</v>
      </c>
      <c r="BM831" s="25" t="s">
        <v>2407</v>
      </c>
    </row>
    <row r="832" spans="2:65" s="1" customFormat="1" ht="25.5" customHeight="1">
      <c r="B832" s="181"/>
      <c r="C832" s="182" t="s">
        <v>973</v>
      </c>
      <c r="D832" s="182" t="s">
        <v>180</v>
      </c>
      <c r="E832" s="183" t="s">
        <v>2408</v>
      </c>
      <c r="F832" s="184" t="s">
        <v>2409</v>
      </c>
      <c r="G832" s="185" t="s">
        <v>442</v>
      </c>
      <c r="H832" s="186">
        <v>4</v>
      </c>
      <c r="I832" s="187"/>
      <c r="J832" s="188">
        <f>ROUND(I832*H832,2)</f>
        <v>0</v>
      </c>
      <c r="K832" s="184" t="s">
        <v>1831</v>
      </c>
      <c r="L832" s="42"/>
      <c r="M832" s="189" t="s">
        <v>5</v>
      </c>
      <c r="N832" s="190" t="s">
        <v>46</v>
      </c>
      <c r="O832" s="43"/>
      <c r="P832" s="191">
        <f>O832*H832</f>
        <v>0</v>
      </c>
      <c r="Q832" s="191">
        <v>0.18457999999999999</v>
      </c>
      <c r="R832" s="191">
        <f>Q832*H832</f>
        <v>0.73831999999999998</v>
      </c>
      <c r="S832" s="191">
        <v>0</v>
      </c>
      <c r="T832" s="192">
        <f>S832*H832</f>
        <v>0</v>
      </c>
      <c r="AR832" s="25" t="s">
        <v>177</v>
      </c>
      <c r="AT832" s="25" t="s">
        <v>180</v>
      </c>
      <c r="AU832" s="25" t="s">
        <v>87</v>
      </c>
      <c r="AY832" s="25" t="s">
        <v>178</v>
      </c>
      <c r="BE832" s="193">
        <f>IF(N832="základní",J832,0)</f>
        <v>0</v>
      </c>
      <c r="BF832" s="193">
        <f>IF(N832="snížená",J832,0)</f>
        <v>0</v>
      </c>
      <c r="BG832" s="193">
        <f>IF(N832="zákl. přenesená",J832,0)</f>
        <v>0</v>
      </c>
      <c r="BH832" s="193">
        <f>IF(N832="sníž. přenesená",J832,0)</f>
        <v>0</v>
      </c>
      <c r="BI832" s="193">
        <f>IF(N832="nulová",J832,0)</f>
        <v>0</v>
      </c>
      <c r="BJ832" s="25" t="s">
        <v>82</v>
      </c>
      <c r="BK832" s="193">
        <f>ROUND(I832*H832,2)</f>
        <v>0</v>
      </c>
      <c r="BL832" s="25" t="s">
        <v>177</v>
      </c>
      <c r="BM832" s="25" t="s">
        <v>2410</v>
      </c>
    </row>
    <row r="833" spans="2:65" s="12" customFormat="1">
      <c r="B833" s="201"/>
      <c r="D833" s="194" t="s">
        <v>304</v>
      </c>
      <c r="E833" s="202" t="s">
        <v>5</v>
      </c>
      <c r="F833" s="203" t="s">
        <v>2411</v>
      </c>
      <c r="H833" s="202" t="s">
        <v>5</v>
      </c>
      <c r="I833" s="204"/>
      <c r="L833" s="201"/>
      <c r="M833" s="205"/>
      <c r="N833" s="206"/>
      <c r="O833" s="206"/>
      <c r="P833" s="206"/>
      <c r="Q833" s="206"/>
      <c r="R833" s="206"/>
      <c r="S833" s="206"/>
      <c r="T833" s="207"/>
      <c r="AT833" s="202" t="s">
        <v>304</v>
      </c>
      <c r="AU833" s="202" t="s">
        <v>87</v>
      </c>
      <c r="AV833" s="12" t="s">
        <v>82</v>
      </c>
      <c r="AW833" s="12" t="s">
        <v>38</v>
      </c>
      <c r="AX833" s="12" t="s">
        <v>75</v>
      </c>
      <c r="AY833" s="202" t="s">
        <v>178</v>
      </c>
    </row>
    <row r="834" spans="2:65" s="13" customFormat="1">
      <c r="B834" s="208"/>
      <c r="D834" s="194" t="s">
        <v>304</v>
      </c>
      <c r="E834" s="209" t="s">
        <v>5</v>
      </c>
      <c r="F834" s="210" t="s">
        <v>177</v>
      </c>
      <c r="H834" s="211">
        <v>4</v>
      </c>
      <c r="I834" s="212"/>
      <c r="L834" s="208"/>
      <c r="M834" s="213"/>
      <c r="N834" s="214"/>
      <c r="O834" s="214"/>
      <c r="P834" s="214"/>
      <c r="Q834" s="214"/>
      <c r="R834" s="214"/>
      <c r="S834" s="214"/>
      <c r="T834" s="215"/>
      <c r="AT834" s="209" t="s">
        <v>304</v>
      </c>
      <c r="AU834" s="209" t="s">
        <v>87</v>
      </c>
      <c r="AV834" s="13" t="s">
        <v>87</v>
      </c>
      <c r="AW834" s="13" t="s">
        <v>38</v>
      </c>
      <c r="AX834" s="13" t="s">
        <v>75</v>
      </c>
      <c r="AY834" s="209" t="s">
        <v>178</v>
      </c>
    </row>
    <row r="835" spans="2:65" s="14" customFormat="1">
      <c r="B835" s="216"/>
      <c r="D835" s="194" t="s">
        <v>304</v>
      </c>
      <c r="E835" s="217" t="s">
        <v>5</v>
      </c>
      <c r="F835" s="218" t="s">
        <v>309</v>
      </c>
      <c r="H835" s="219">
        <v>4</v>
      </c>
      <c r="I835" s="220"/>
      <c r="L835" s="216"/>
      <c r="M835" s="221"/>
      <c r="N835" s="222"/>
      <c r="O835" s="222"/>
      <c r="P835" s="222"/>
      <c r="Q835" s="222"/>
      <c r="R835" s="222"/>
      <c r="S835" s="222"/>
      <c r="T835" s="223"/>
      <c r="AT835" s="217" t="s">
        <v>304</v>
      </c>
      <c r="AU835" s="217" t="s">
        <v>87</v>
      </c>
      <c r="AV835" s="14" t="s">
        <v>177</v>
      </c>
      <c r="AW835" s="14" t="s">
        <v>38</v>
      </c>
      <c r="AX835" s="14" t="s">
        <v>82</v>
      </c>
      <c r="AY835" s="217" t="s">
        <v>178</v>
      </c>
    </row>
    <row r="836" spans="2:65" s="1" customFormat="1" ht="16.5" customHeight="1">
      <c r="B836" s="181"/>
      <c r="C836" s="235" t="s">
        <v>979</v>
      </c>
      <c r="D836" s="235" t="s">
        <v>1620</v>
      </c>
      <c r="E836" s="236" t="s">
        <v>2412</v>
      </c>
      <c r="F836" s="237" t="s">
        <v>2413</v>
      </c>
      <c r="G836" s="238" t="s">
        <v>315</v>
      </c>
      <c r="H836" s="239">
        <v>17.462</v>
      </c>
      <c r="I836" s="240"/>
      <c r="J836" s="241">
        <f>ROUND(I836*H836,2)</f>
        <v>0</v>
      </c>
      <c r="K836" s="237" t="s">
        <v>1831</v>
      </c>
      <c r="L836" s="242"/>
      <c r="M836" s="243" t="s">
        <v>5</v>
      </c>
      <c r="N836" s="244" t="s">
        <v>46</v>
      </c>
      <c r="O836" s="43"/>
      <c r="P836" s="191">
        <f>O836*H836</f>
        <v>0</v>
      </c>
      <c r="Q836" s="191">
        <v>0.29499999999999998</v>
      </c>
      <c r="R836" s="191">
        <f>Q836*H836</f>
        <v>5.1512899999999995</v>
      </c>
      <c r="S836" s="191">
        <v>0</v>
      </c>
      <c r="T836" s="192">
        <f>S836*H836</f>
        <v>0</v>
      </c>
      <c r="AR836" s="25" t="s">
        <v>215</v>
      </c>
      <c r="AT836" s="25" t="s">
        <v>1620</v>
      </c>
      <c r="AU836" s="25" t="s">
        <v>87</v>
      </c>
      <c r="AY836" s="25" t="s">
        <v>178</v>
      </c>
      <c r="BE836" s="193">
        <f>IF(N836="základní",J836,0)</f>
        <v>0</v>
      </c>
      <c r="BF836" s="193">
        <f>IF(N836="snížená",J836,0)</f>
        <v>0</v>
      </c>
      <c r="BG836" s="193">
        <f>IF(N836="zákl. přenesená",J836,0)</f>
        <v>0</v>
      </c>
      <c r="BH836" s="193">
        <f>IF(N836="sníž. přenesená",J836,0)</f>
        <v>0</v>
      </c>
      <c r="BI836" s="193">
        <f>IF(N836="nulová",J836,0)</f>
        <v>0</v>
      </c>
      <c r="BJ836" s="25" t="s">
        <v>82</v>
      </c>
      <c r="BK836" s="193">
        <f>ROUND(I836*H836,2)</f>
        <v>0</v>
      </c>
      <c r="BL836" s="25" t="s">
        <v>177</v>
      </c>
      <c r="BM836" s="25" t="s">
        <v>2414</v>
      </c>
    </row>
    <row r="837" spans="2:65" s="13" customFormat="1">
      <c r="B837" s="208"/>
      <c r="D837" s="194" t="s">
        <v>304</v>
      </c>
      <c r="E837" s="209" t="s">
        <v>5</v>
      </c>
      <c r="F837" s="210" t="s">
        <v>2415</v>
      </c>
      <c r="H837" s="211">
        <v>17.12</v>
      </c>
      <c r="I837" s="212"/>
      <c r="L837" s="208"/>
      <c r="M837" s="213"/>
      <c r="N837" s="214"/>
      <c r="O837" s="214"/>
      <c r="P837" s="214"/>
      <c r="Q837" s="214"/>
      <c r="R837" s="214"/>
      <c r="S837" s="214"/>
      <c r="T837" s="215"/>
      <c r="AT837" s="209" t="s">
        <v>304</v>
      </c>
      <c r="AU837" s="209" t="s">
        <v>87</v>
      </c>
      <c r="AV837" s="13" t="s">
        <v>87</v>
      </c>
      <c r="AW837" s="13" t="s">
        <v>38</v>
      </c>
      <c r="AX837" s="13" t="s">
        <v>75</v>
      </c>
      <c r="AY837" s="209" t="s">
        <v>178</v>
      </c>
    </row>
    <row r="838" spans="2:65" s="13" customFormat="1">
      <c r="B838" s="208"/>
      <c r="D838" s="194" t="s">
        <v>304</v>
      </c>
      <c r="E838" s="209" t="s">
        <v>5</v>
      </c>
      <c r="F838" s="210" t="s">
        <v>2416</v>
      </c>
      <c r="H838" s="211">
        <v>0.34200000000000003</v>
      </c>
      <c r="I838" s="212"/>
      <c r="L838" s="208"/>
      <c r="M838" s="213"/>
      <c r="N838" s="214"/>
      <c r="O838" s="214"/>
      <c r="P838" s="214"/>
      <c r="Q838" s="214"/>
      <c r="R838" s="214"/>
      <c r="S838" s="214"/>
      <c r="T838" s="215"/>
      <c r="AT838" s="209" t="s">
        <v>304</v>
      </c>
      <c r="AU838" s="209" t="s">
        <v>87</v>
      </c>
      <c r="AV838" s="13" t="s">
        <v>87</v>
      </c>
      <c r="AW838" s="13" t="s">
        <v>38</v>
      </c>
      <c r="AX838" s="13" t="s">
        <v>75</v>
      </c>
      <c r="AY838" s="209" t="s">
        <v>178</v>
      </c>
    </row>
    <row r="839" spans="2:65" s="14" customFormat="1">
      <c r="B839" s="216"/>
      <c r="D839" s="194" t="s">
        <v>304</v>
      </c>
      <c r="E839" s="217" t="s">
        <v>5</v>
      </c>
      <c r="F839" s="218" t="s">
        <v>309</v>
      </c>
      <c r="H839" s="219">
        <v>17.462</v>
      </c>
      <c r="I839" s="220"/>
      <c r="L839" s="216"/>
      <c r="M839" s="221"/>
      <c r="N839" s="222"/>
      <c r="O839" s="222"/>
      <c r="P839" s="222"/>
      <c r="Q839" s="222"/>
      <c r="R839" s="222"/>
      <c r="S839" s="222"/>
      <c r="T839" s="223"/>
      <c r="AT839" s="217" t="s">
        <v>304</v>
      </c>
      <c r="AU839" s="217" t="s">
        <v>87</v>
      </c>
      <c r="AV839" s="14" t="s">
        <v>177</v>
      </c>
      <c r="AW839" s="14" t="s">
        <v>38</v>
      </c>
      <c r="AX839" s="14" t="s">
        <v>82</v>
      </c>
      <c r="AY839" s="217" t="s">
        <v>178</v>
      </c>
    </row>
    <row r="840" spans="2:65" s="1" customFormat="1" ht="25.5" customHeight="1">
      <c r="B840" s="181"/>
      <c r="C840" s="182" t="s">
        <v>985</v>
      </c>
      <c r="D840" s="182" t="s">
        <v>180</v>
      </c>
      <c r="E840" s="183" t="s">
        <v>2417</v>
      </c>
      <c r="F840" s="184" t="s">
        <v>2418</v>
      </c>
      <c r="G840" s="185" t="s">
        <v>442</v>
      </c>
      <c r="H840" s="186">
        <v>35</v>
      </c>
      <c r="I840" s="187"/>
      <c r="J840" s="188">
        <f>ROUND(I840*H840,2)</f>
        <v>0</v>
      </c>
      <c r="K840" s="184" t="s">
        <v>1831</v>
      </c>
      <c r="L840" s="42"/>
      <c r="M840" s="189" t="s">
        <v>5</v>
      </c>
      <c r="N840" s="190" t="s">
        <v>46</v>
      </c>
      <c r="O840" s="43"/>
      <c r="P840" s="191">
        <f>O840*H840</f>
        <v>0</v>
      </c>
      <c r="Q840" s="191">
        <v>0.29121000000000002</v>
      </c>
      <c r="R840" s="191">
        <f>Q840*H840</f>
        <v>10.192350000000001</v>
      </c>
      <c r="S840" s="191">
        <v>0</v>
      </c>
      <c r="T840" s="192">
        <f>S840*H840</f>
        <v>0</v>
      </c>
      <c r="AR840" s="25" t="s">
        <v>177</v>
      </c>
      <c r="AT840" s="25" t="s">
        <v>180</v>
      </c>
      <c r="AU840" s="25" t="s">
        <v>87</v>
      </c>
      <c r="AY840" s="25" t="s">
        <v>178</v>
      </c>
      <c r="BE840" s="193">
        <f>IF(N840="základní",J840,0)</f>
        <v>0</v>
      </c>
      <c r="BF840" s="193">
        <f>IF(N840="snížená",J840,0)</f>
        <v>0</v>
      </c>
      <c r="BG840" s="193">
        <f>IF(N840="zákl. přenesená",J840,0)</f>
        <v>0</v>
      </c>
      <c r="BH840" s="193">
        <f>IF(N840="sníž. přenesená",J840,0)</f>
        <v>0</v>
      </c>
      <c r="BI840" s="193">
        <f>IF(N840="nulová",J840,0)</f>
        <v>0</v>
      </c>
      <c r="BJ840" s="25" t="s">
        <v>82</v>
      </c>
      <c r="BK840" s="193">
        <f>ROUND(I840*H840,2)</f>
        <v>0</v>
      </c>
      <c r="BL840" s="25" t="s">
        <v>177</v>
      </c>
      <c r="BM840" s="25" t="s">
        <v>2419</v>
      </c>
    </row>
    <row r="841" spans="2:65" s="12" customFormat="1">
      <c r="B841" s="201"/>
      <c r="D841" s="194" t="s">
        <v>304</v>
      </c>
      <c r="E841" s="202" t="s">
        <v>5</v>
      </c>
      <c r="F841" s="203" t="s">
        <v>2147</v>
      </c>
      <c r="H841" s="202" t="s">
        <v>5</v>
      </c>
      <c r="I841" s="204"/>
      <c r="L841" s="201"/>
      <c r="M841" s="205"/>
      <c r="N841" s="206"/>
      <c r="O841" s="206"/>
      <c r="P841" s="206"/>
      <c r="Q841" s="206"/>
      <c r="R841" s="206"/>
      <c r="S841" s="206"/>
      <c r="T841" s="207"/>
      <c r="AT841" s="202" t="s">
        <v>304</v>
      </c>
      <c r="AU841" s="202" t="s">
        <v>87</v>
      </c>
      <c r="AV841" s="12" t="s">
        <v>82</v>
      </c>
      <c r="AW841" s="12" t="s">
        <v>38</v>
      </c>
      <c r="AX841" s="12" t="s">
        <v>75</v>
      </c>
      <c r="AY841" s="202" t="s">
        <v>178</v>
      </c>
    </row>
    <row r="842" spans="2:65" s="12" customFormat="1">
      <c r="B842" s="201"/>
      <c r="D842" s="194" t="s">
        <v>304</v>
      </c>
      <c r="E842" s="202" t="s">
        <v>5</v>
      </c>
      <c r="F842" s="203" t="s">
        <v>546</v>
      </c>
      <c r="H842" s="202" t="s">
        <v>5</v>
      </c>
      <c r="I842" s="204"/>
      <c r="L842" s="201"/>
      <c r="M842" s="205"/>
      <c r="N842" s="206"/>
      <c r="O842" s="206"/>
      <c r="P842" s="206"/>
      <c r="Q842" s="206"/>
      <c r="R842" s="206"/>
      <c r="S842" s="206"/>
      <c r="T842" s="207"/>
      <c r="AT842" s="202" t="s">
        <v>304</v>
      </c>
      <c r="AU842" s="202" t="s">
        <v>87</v>
      </c>
      <c r="AV842" s="12" t="s">
        <v>82</v>
      </c>
      <c r="AW842" s="12" t="s">
        <v>38</v>
      </c>
      <c r="AX842" s="12" t="s">
        <v>75</v>
      </c>
      <c r="AY842" s="202" t="s">
        <v>178</v>
      </c>
    </row>
    <row r="843" spans="2:65" s="13" customFormat="1">
      <c r="B843" s="208"/>
      <c r="D843" s="194" t="s">
        <v>304</v>
      </c>
      <c r="E843" s="209" t="s">
        <v>5</v>
      </c>
      <c r="F843" s="210" t="s">
        <v>235</v>
      </c>
      <c r="H843" s="211">
        <v>12</v>
      </c>
      <c r="I843" s="212"/>
      <c r="L843" s="208"/>
      <c r="M843" s="213"/>
      <c r="N843" s="214"/>
      <c r="O843" s="214"/>
      <c r="P843" s="214"/>
      <c r="Q843" s="214"/>
      <c r="R843" s="214"/>
      <c r="S843" s="214"/>
      <c r="T843" s="215"/>
      <c r="AT843" s="209" t="s">
        <v>304</v>
      </c>
      <c r="AU843" s="209" t="s">
        <v>87</v>
      </c>
      <c r="AV843" s="13" t="s">
        <v>87</v>
      </c>
      <c r="AW843" s="13" t="s">
        <v>38</v>
      </c>
      <c r="AX843" s="13" t="s">
        <v>75</v>
      </c>
      <c r="AY843" s="209" t="s">
        <v>178</v>
      </c>
    </row>
    <row r="844" spans="2:65" s="13" customFormat="1">
      <c r="B844" s="208"/>
      <c r="D844" s="194" t="s">
        <v>304</v>
      </c>
      <c r="E844" s="209" t="s">
        <v>5</v>
      </c>
      <c r="F844" s="210" t="s">
        <v>225</v>
      </c>
      <c r="H844" s="211">
        <v>10</v>
      </c>
      <c r="I844" s="212"/>
      <c r="L844" s="208"/>
      <c r="M844" s="213"/>
      <c r="N844" s="214"/>
      <c r="O844" s="214"/>
      <c r="P844" s="214"/>
      <c r="Q844" s="214"/>
      <c r="R844" s="214"/>
      <c r="S844" s="214"/>
      <c r="T844" s="215"/>
      <c r="AT844" s="209" t="s">
        <v>304</v>
      </c>
      <c r="AU844" s="209" t="s">
        <v>87</v>
      </c>
      <c r="AV844" s="13" t="s">
        <v>87</v>
      </c>
      <c r="AW844" s="13" t="s">
        <v>38</v>
      </c>
      <c r="AX844" s="13" t="s">
        <v>75</v>
      </c>
      <c r="AY844" s="209" t="s">
        <v>178</v>
      </c>
    </row>
    <row r="845" spans="2:65" s="13" customFormat="1">
      <c r="B845" s="208"/>
      <c r="D845" s="194" t="s">
        <v>304</v>
      </c>
      <c r="E845" s="209" t="s">
        <v>5</v>
      </c>
      <c r="F845" s="210" t="s">
        <v>240</v>
      </c>
      <c r="H845" s="211">
        <v>13</v>
      </c>
      <c r="I845" s="212"/>
      <c r="L845" s="208"/>
      <c r="M845" s="213"/>
      <c r="N845" s="214"/>
      <c r="O845" s="214"/>
      <c r="P845" s="214"/>
      <c r="Q845" s="214"/>
      <c r="R845" s="214"/>
      <c r="S845" s="214"/>
      <c r="T845" s="215"/>
      <c r="AT845" s="209" t="s">
        <v>304</v>
      </c>
      <c r="AU845" s="209" t="s">
        <v>87</v>
      </c>
      <c r="AV845" s="13" t="s">
        <v>87</v>
      </c>
      <c r="AW845" s="13" t="s">
        <v>38</v>
      </c>
      <c r="AX845" s="13" t="s">
        <v>75</v>
      </c>
      <c r="AY845" s="209" t="s">
        <v>178</v>
      </c>
    </row>
    <row r="846" spans="2:65" s="14" customFormat="1">
      <c r="B846" s="216"/>
      <c r="D846" s="194" t="s">
        <v>304</v>
      </c>
      <c r="E846" s="217" t="s">
        <v>5</v>
      </c>
      <c r="F846" s="218" t="s">
        <v>309</v>
      </c>
      <c r="H846" s="219">
        <v>35</v>
      </c>
      <c r="I846" s="220"/>
      <c r="L846" s="216"/>
      <c r="M846" s="221"/>
      <c r="N846" s="222"/>
      <c r="O846" s="222"/>
      <c r="P846" s="222"/>
      <c r="Q846" s="222"/>
      <c r="R846" s="222"/>
      <c r="S846" s="222"/>
      <c r="T846" s="223"/>
      <c r="AT846" s="217" t="s">
        <v>304</v>
      </c>
      <c r="AU846" s="217" t="s">
        <v>87</v>
      </c>
      <c r="AV846" s="14" t="s">
        <v>177</v>
      </c>
      <c r="AW846" s="14" t="s">
        <v>38</v>
      </c>
      <c r="AX846" s="14" t="s">
        <v>82</v>
      </c>
      <c r="AY846" s="217" t="s">
        <v>178</v>
      </c>
    </row>
    <row r="847" spans="2:65" s="1" customFormat="1" ht="25.5" customHeight="1">
      <c r="B847" s="181"/>
      <c r="C847" s="182" t="s">
        <v>994</v>
      </c>
      <c r="D847" s="182" t="s">
        <v>180</v>
      </c>
      <c r="E847" s="183" t="s">
        <v>2420</v>
      </c>
      <c r="F847" s="184" t="s">
        <v>2421</v>
      </c>
      <c r="G847" s="185" t="s">
        <v>442</v>
      </c>
      <c r="H847" s="186">
        <v>10</v>
      </c>
      <c r="I847" s="187"/>
      <c r="J847" s="188">
        <f>ROUND(I847*H847,2)</f>
        <v>0</v>
      </c>
      <c r="K847" s="184" t="s">
        <v>1831</v>
      </c>
      <c r="L847" s="42"/>
      <c r="M847" s="189" t="s">
        <v>5</v>
      </c>
      <c r="N847" s="190" t="s">
        <v>46</v>
      </c>
      <c r="O847" s="43"/>
      <c r="P847" s="191">
        <f>O847*H847</f>
        <v>0</v>
      </c>
      <c r="Q847" s="191">
        <v>0.39805000000000001</v>
      </c>
      <c r="R847" s="191">
        <f>Q847*H847</f>
        <v>3.9805000000000001</v>
      </c>
      <c r="S847" s="191">
        <v>0</v>
      </c>
      <c r="T847" s="192">
        <f>S847*H847</f>
        <v>0</v>
      </c>
      <c r="AR847" s="25" t="s">
        <v>177</v>
      </c>
      <c r="AT847" s="25" t="s">
        <v>180</v>
      </c>
      <c r="AU847" s="25" t="s">
        <v>87</v>
      </c>
      <c r="AY847" s="25" t="s">
        <v>178</v>
      </c>
      <c r="BE847" s="193">
        <f>IF(N847="základní",J847,0)</f>
        <v>0</v>
      </c>
      <c r="BF847" s="193">
        <f>IF(N847="snížená",J847,0)</f>
        <v>0</v>
      </c>
      <c r="BG847" s="193">
        <f>IF(N847="zákl. přenesená",J847,0)</f>
        <v>0</v>
      </c>
      <c r="BH847" s="193">
        <f>IF(N847="sníž. přenesená",J847,0)</f>
        <v>0</v>
      </c>
      <c r="BI847" s="193">
        <f>IF(N847="nulová",J847,0)</f>
        <v>0</v>
      </c>
      <c r="BJ847" s="25" t="s">
        <v>82</v>
      </c>
      <c r="BK847" s="193">
        <f>ROUND(I847*H847,2)</f>
        <v>0</v>
      </c>
      <c r="BL847" s="25" t="s">
        <v>177</v>
      </c>
      <c r="BM847" s="25" t="s">
        <v>2422</v>
      </c>
    </row>
    <row r="848" spans="2:65" s="12" customFormat="1">
      <c r="B848" s="201"/>
      <c r="D848" s="194" t="s">
        <v>304</v>
      </c>
      <c r="E848" s="202" t="s">
        <v>5</v>
      </c>
      <c r="F848" s="203" t="s">
        <v>2147</v>
      </c>
      <c r="H848" s="202" t="s">
        <v>5</v>
      </c>
      <c r="I848" s="204"/>
      <c r="L848" s="201"/>
      <c r="M848" s="205"/>
      <c r="N848" s="206"/>
      <c r="O848" s="206"/>
      <c r="P848" s="206"/>
      <c r="Q848" s="206"/>
      <c r="R848" s="206"/>
      <c r="S848" s="206"/>
      <c r="T848" s="207"/>
      <c r="AT848" s="202" t="s">
        <v>304</v>
      </c>
      <c r="AU848" s="202" t="s">
        <v>87</v>
      </c>
      <c r="AV848" s="12" t="s">
        <v>82</v>
      </c>
      <c r="AW848" s="12" t="s">
        <v>38</v>
      </c>
      <c r="AX848" s="12" t="s">
        <v>75</v>
      </c>
      <c r="AY848" s="202" t="s">
        <v>178</v>
      </c>
    </row>
    <row r="849" spans="2:65" s="12" customFormat="1">
      <c r="B849" s="201"/>
      <c r="D849" s="194" t="s">
        <v>304</v>
      </c>
      <c r="E849" s="202" t="s">
        <v>5</v>
      </c>
      <c r="F849" s="203" t="s">
        <v>546</v>
      </c>
      <c r="H849" s="202" t="s">
        <v>5</v>
      </c>
      <c r="I849" s="204"/>
      <c r="L849" s="201"/>
      <c r="M849" s="205"/>
      <c r="N849" s="206"/>
      <c r="O849" s="206"/>
      <c r="P849" s="206"/>
      <c r="Q849" s="206"/>
      <c r="R849" s="206"/>
      <c r="S849" s="206"/>
      <c r="T849" s="207"/>
      <c r="AT849" s="202" t="s">
        <v>304</v>
      </c>
      <c r="AU849" s="202" t="s">
        <v>87</v>
      </c>
      <c r="AV849" s="12" t="s">
        <v>82</v>
      </c>
      <c r="AW849" s="12" t="s">
        <v>38</v>
      </c>
      <c r="AX849" s="12" t="s">
        <v>75</v>
      </c>
      <c r="AY849" s="202" t="s">
        <v>178</v>
      </c>
    </row>
    <row r="850" spans="2:65" s="13" customFormat="1">
      <c r="B850" s="208"/>
      <c r="D850" s="194" t="s">
        <v>304</v>
      </c>
      <c r="E850" s="209" t="s">
        <v>5</v>
      </c>
      <c r="F850" s="210" t="s">
        <v>225</v>
      </c>
      <c r="H850" s="211">
        <v>10</v>
      </c>
      <c r="I850" s="212"/>
      <c r="L850" s="208"/>
      <c r="M850" s="213"/>
      <c r="N850" s="214"/>
      <c r="O850" s="214"/>
      <c r="P850" s="214"/>
      <c r="Q850" s="214"/>
      <c r="R850" s="214"/>
      <c r="S850" s="214"/>
      <c r="T850" s="215"/>
      <c r="AT850" s="209" t="s">
        <v>304</v>
      </c>
      <c r="AU850" s="209" t="s">
        <v>87</v>
      </c>
      <c r="AV850" s="13" t="s">
        <v>87</v>
      </c>
      <c r="AW850" s="13" t="s">
        <v>38</v>
      </c>
      <c r="AX850" s="13" t="s">
        <v>75</v>
      </c>
      <c r="AY850" s="209" t="s">
        <v>178</v>
      </c>
    </row>
    <row r="851" spans="2:65" s="14" customFormat="1">
      <c r="B851" s="216"/>
      <c r="D851" s="194" t="s">
        <v>304</v>
      </c>
      <c r="E851" s="217" t="s">
        <v>5</v>
      </c>
      <c r="F851" s="218" t="s">
        <v>309</v>
      </c>
      <c r="H851" s="219">
        <v>10</v>
      </c>
      <c r="I851" s="220"/>
      <c r="L851" s="216"/>
      <c r="M851" s="221"/>
      <c r="N851" s="222"/>
      <c r="O851" s="222"/>
      <c r="P851" s="222"/>
      <c r="Q851" s="222"/>
      <c r="R851" s="222"/>
      <c r="S851" s="222"/>
      <c r="T851" s="223"/>
      <c r="AT851" s="217" t="s">
        <v>304</v>
      </c>
      <c r="AU851" s="217" t="s">
        <v>87</v>
      </c>
      <c r="AV851" s="14" t="s">
        <v>177</v>
      </c>
      <c r="AW851" s="14" t="s">
        <v>38</v>
      </c>
      <c r="AX851" s="14" t="s">
        <v>82</v>
      </c>
      <c r="AY851" s="217" t="s">
        <v>178</v>
      </c>
    </row>
    <row r="852" spans="2:65" s="1" customFormat="1" ht="16.5" customHeight="1">
      <c r="B852" s="181"/>
      <c r="C852" s="235" t="s">
        <v>1004</v>
      </c>
      <c r="D852" s="235" t="s">
        <v>1620</v>
      </c>
      <c r="E852" s="236" t="s">
        <v>2423</v>
      </c>
      <c r="F852" s="237" t="s">
        <v>2424</v>
      </c>
      <c r="G852" s="238" t="s">
        <v>315</v>
      </c>
      <c r="H852" s="239">
        <v>309.46800000000002</v>
      </c>
      <c r="I852" s="240"/>
      <c r="J852" s="241">
        <f>ROUND(I852*H852,2)</f>
        <v>0</v>
      </c>
      <c r="K852" s="237" t="s">
        <v>1831</v>
      </c>
      <c r="L852" s="242"/>
      <c r="M852" s="243" t="s">
        <v>5</v>
      </c>
      <c r="N852" s="244" t="s">
        <v>46</v>
      </c>
      <c r="O852" s="43"/>
      <c r="P852" s="191">
        <f>O852*H852</f>
        <v>0</v>
      </c>
      <c r="Q852" s="191">
        <v>0.41299999999999998</v>
      </c>
      <c r="R852" s="191">
        <f>Q852*H852</f>
        <v>127.810284</v>
      </c>
      <c r="S852" s="191">
        <v>0</v>
      </c>
      <c r="T852" s="192">
        <f>S852*H852</f>
        <v>0</v>
      </c>
      <c r="AR852" s="25" t="s">
        <v>215</v>
      </c>
      <c r="AT852" s="25" t="s">
        <v>1620</v>
      </c>
      <c r="AU852" s="25" t="s">
        <v>87</v>
      </c>
      <c r="AY852" s="25" t="s">
        <v>178</v>
      </c>
      <c r="BE852" s="193">
        <f>IF(N852="základní",J852,0)</f>
        <v>0</v>
      </c>
      <c r="BF852" s="193">
        <f>IF(N852="snížená",J852,0)</f>
        <v>0</v>
      </c>
      <c r="BG852" s="193">
        <f>IF(N852="zákl. přenesená",J852,0)</f>
        <v>0</v>
      </c>
      <c r="BH852" s="193">
        <f>IF(N852="sníž. přenesená",J852,0)</f>
        <v>0</v>
      </c>
      <c r="BI852" s="193">
        <f>IF(N852="nulová",J852,0)</f>
        <v>0</v>
      </c>
      <c r="BJ852" s="25" t="s">
        <v>82</v>
      </c>
      <c r="BK852" s="193">
        <f>ROUND(I852*H852,2)</f>
        <v>0</v>
      </c>
      <c r="BL852" s="25" t="s">
        <v>177</v>
      </c>
      <c r="BM852" s="25" t="s">
        <v>2425</v>
      </c>
    </row>
    <row r="853" spans="2:65" s="13" customFormat="1">
      <c r="B853" s="208"/>
      <c r="D853" s="194" t="s">
        <v>304</v>
      </c>
      <c r="E853" s="209" t="s">
        <v>5</v>
      </c>
      <c r="F853" s="210" t="s">
        <v>2426</v>
      </c>
      <c r="H853" s="211">
        <v>67.14</v>
      </c>
      <c r="I853" s="212"/>
      <c r="L853" s="208"/>
      <c r="M853" s="213"/>
      <c r="N853" s="214"/>
      <c r="O853" s="214"/>
      <c r="P853" s="214"/>
      <c r="Q853" s="214"/>
      <c r="R853" s="214"/>
      <c r="S853" s="214"/>
      <c r="T853" s="215"/>
      <c r="AT853" s="209" t="s">
        <v>304</v>
      </c>
      <c r="AU853" s="209" t="s">
        <v>87</v>
      </c>
      <c r="AV853" s="13" t="s">
        <v>87</v>
      </c>
      <c r="AW853" s="13" t="s">
        <v>38</v>
      </c>
      <c r="AX853" s="13" t="s">
        <v>75</v>
      </c>
      <c r="AY853" s="209" t="s">
        <v>178</v>
      </c>
    </row>
    <row r="854" spans="2:65" s="13" customFormat="1">
      <c r="B854" s="208"/>
      <c r="D854" s="194" t="s">
        <v>304</v>
      </c>
      <c r="E854" s="209" t="s">
        <v>5</v>
      </c>
      <c r="F854" s="210" t="s">
        <v>2427</v>
      </c>
      <c r="H854" s="211">
        <v>61.2</v>
      </c>
      <c r="I854" s="212"/>
      <c r="L854" s="208"/>
      <c r="M854" s="213"/>
      <c r="N854" s="214"/>
      <c r="O854" s="214"/>
      <c r="P854" s="214"/>
      <c r="Q854" s="214"/>
      <c r="R854" s="214"/>
      <c r="S854" s="214"/>
      <c r="T854" s="215"/>
      <c r="AT854" s="209" t="s">
        <v>304</v>
      </c>
      <c r="AU854" s="209" t="s">
        <v>87</v>
      </c>
      <c r="AV854" s="13" t="s">
        <v>87</v>
      </c>
      <c r="AW854" s="13" t="s">
        <v>38</v>
      </c>
      <c r="AX854" s="13" t="s">
        <v>75</v>
      </c>
      <c r="AY854" s="209" t="s">
        <v>178</v>
      </c>
    </row>
    <row r="855" spans="2:65" s="13" customFormat="1">
      <c r="B855" s="208"/>
      <c r="D855" s="194" t="s">
        <v>304</v>
      </c>
      <c r="E855" s="209" t="s">
        <v>5</v>
      </c>
      <c r="F855" s="210" t="s">
        <v>2428</v>
      </c>
      <c r="H855" s="211">
        <v>89</v>
      </c>
      <c r="I855" s="212"/>
      <c r="L855" s="208"/>
      <c r="M855" s="213"/>
      <c r="N855" s="214"/>
      <c r="O855" s="214"/>
      <c r="P855" s="214"/>
      <c r="Q855" s="214"/>
      <c r="R855" s="214"/>
      <c r="S855" s="214"/>
      <c r="T855" s="215"/>
      <c r="AT855" s="209" t="s">
        <v>304</v>
      </c>
      <c r="AU855" s="209" t="s">
        <v>87</v>
      </c>
      <c r="AV855" s="13" t="s">
        <v>87</v>
      </c>
      <c r="AW855" s="13" t="s">
        <v>38</v>
      </c>
      <c r="AX855" s="13" t="s">
        <v>75</v>
      </c>
      <c r="AY855" s="209" t="s">
        <v>178</v>
      </c>
    </row>
    <row r="856" spans="2:65" s="13" customFormat="1">
      <c r="B856" s="208"/>
      <c r="D856" s="194" t="s">
        <v>304</v>
      </c>
      <c r="E856" s="209" t="s">
        <v>5</v>
      </c>
      <c r="F856" s="210" t="s">
        <v>2429</v>
      </c>
      <c r="H856" s="211">
        <v>86.06</v>
      </c>
      <c r="I856" s="212"/>
      <c r="L856" s="208"/>
      <c r="M856" s="213"/>
      <c r="N856" s="214"/>
      <c r="O856" s="214"/>
      <c r="P856" s="214"/>
      <c r="Q856" s="214"/>
      <c r="R856" s="214"/>
      <c r="S856" s="214"/>
      <c r="T856" s="215"/>
      <c r="AT856" s="209" t="s">
        <v>304</v>
      </c>
      <c r="AU856" s="209" t="s">
        <v>87</v>
      </c>
      <c r="AV856" s="13" t="s">
        <v>87</v>
      </c>
      <c r="AW856" s="13" t="s">
        <v>38</v>
      </c>
      <c r="AX856" s="13" t="s">
        <v>75</v>
      </c>
      <c r="AY856" s="209" t="s">
        <v>178</v>
      </c>
    </row>
    <row r="857" spans="2:65" s="15" customFormat="1">
      <c r="B857" s="224"/>
      <c r="D857" s="194" t="s">
        <v>304</v>
      </c>
      <c r="E857" s="225" t="s">
        <v>5</v>
      </c>
      <c r="F857" s="226" t="s">
        <v>374</v>
      </c>
      <c r="H857" s="227">
        <v>303.39999999999998</v>
      </c>
      <c r="I857" s="228"/>
      <c r="L857" s="224"/>
      <c r="M857" s="229"/>
      <c r="N857" s="230"/>
      <c r="O857" s="230"/>
      <c r="P857" s="230"/>
      <c r="Q857" s="230"/>
      <c r="R857" s="230"/>
      <c r="S857" s="230"/>
      <c r="T857" s="231"/>
      <c r="AT857" s="225" t="s">
        <v>304</v>
      </c>
      <c r="AU857" s="225" t="s">
        <v>87</v>
      </c>
      <c r="AV857" s="15" t="s">
        <v>191</v>
      </c>
      <c r="AW857" s="15" t="s">
        <v>38</v>
      </c>
      <c r="AX857" s="15" t="s">
        <v>75</v>
      </c>
      <c r="AY857" s="225" t="s">
        <v>178</v>
      </c>
    </row>
    <row r="858" spans="2:65" s="13" customFormat="1">
      <c r="B858" s="208"/>
      <c r="D858" s="194" t="s">
        <v>304</v>
      </c>
      <c r="E858" s="209" t="s">
        <v>5</v>
      </c>
      <c r="F858" s="210" t="s">
        <v>2430</v>
      </c>
      <c r="H858" s="211">
        <v>6.0679999999999996</v>
      </c>
      <c r="I858" s="212"/>
      <c r="L858" s="208"/>
      <c r="M858" s="213"/>
      <c r="N858" s="214"/>
      <c r="O858" s="214"/>
      <c r="P858" s="214"/>
      <c r="Q858" s="214"/>
      <c r="R858" s="214"/>
      <c r="S858" s="214"/>
      <c r="T858" s="215"/>
      <c r="AT858" s="209" t="s">
        <v>304</v>
      </c>
      <c r="AU858" s="209" t="s">
        <v>87</v>
      </c>
      <c r="AV858" s="13" t="s">
        <v>87</v>
      </c>
      <c r="AW858" s="13" t="s">
        <v>38</v>
      </c>
      <c r="AX858" s="13" t="s">
        <v>75</v>
      </c>
      <c r="AY858" s="209" t="s">
        <v>178</v>
      </c>
    </row>
    <row r="859" spans="2:65" s="14" customFormat="1">
      <c r="B859" s="216"/>
      <c r="D859" s="194" t="s">
        <v>304</v>
      </c>
      <c r="E859" s="217" t="s">
        <v>5</v>
      </c>
      <c r="F859" s="218" t="s">
        <v>309</v>
      </c>
      <c r="H859" s="219">
        <v>309.46800000000002</v>
      </c>
      <c r="I859" s="220"/>
      <c r="L859" s="216"/>
      <c r="M859" s="221"/>
      <c r="N859" s="222"/>
      <c r="O859" s="222"/>
      <c r="P859" s="222"/>
      <c r="Q859" s="222"/>
      <c r="R859" s="222"/>
      <c r="S859" s="222"/>
      <c r="T859" s="223"/>
      <c r="AT859" s="217" t="s">
        <v>304</v>
      </c>
      <c r="AU859" s="217" t="s">
        <v>87</v>
      </c>
      <c r="AV859" s="14" t="s">
        <v>177</v>
      </c>
      <c r="AW859" s="14" t="s">
        <v>38</v>
      </c>
      <c r="AX859" s="14" t="s">
        <v>82</v>
      </c>
      <c r="AY859" s="217" t="s">
        <v>178</v>
      </c>
    </row>
    <row r="860" spans="2:65" s="1" customFormat="1" ht="25.5" customHeight="1">
      <c r="B860" s="181"/>
      <c r="C860" s="182" t="s">
        <v>1010</v>
      </c>
      <c r="D860" s="182" t="s">
        <v>180</v>
      </c>
      <c r="E860" s="183" t="s">
        <v>2431</v>
      </c>
      <c r="F860" s="184" t="s">
        <v>2432</v>
      </c>
      <c r="G860" s="185" t="s">
        <v>302</v>
      </c>
      <c r="H860" s="186">
        <v>4.95</v>
      </c>
      <c r="I860" s="187"/>
      <c r="J860" s="188">
        <f>ROUND(I860*H860,2)</f>
        <v>0</v>
      </c>
      <c r="K860" s="184" t="s">
        <v>1831</v>
      </c>
      <c r="L860" s="42"/>
      <c r="M860" s="189" t="s">
        <v>5</v>
      </c>
      <c r="N860" s="190" t="s">
        <v>46</v>
      </c>
      <c r="O860" s="43"/>
      <c r="P860" s="191">
        <f>O860*H860</f>
        <v>0</v>
      </c>
      <c r="Q860" s="191">
        <v>0.37156</v>
      </c>
      <c r="R860" s="191">
        <f>Q860*H860</f>
        <v>1.8392220000000001</v>
      </c>
      <c r="S860" s="191">
        <v>0</v>
      </c>
      <c r="T860" s="192">
        <f>S860*H860</f>
        <v>0</v>
      </c>
      <c r="AR860" s="25" t="s">
        <v>177</v>
      </c>
      <c r="AT860" s="25" t="s">
        <v>180</v>
      </c>
      <c r="AU860" s="25" t="s">
        <v>87</v>
      </c>
      <c r="AY860" s="25" t="s">
        <v>178</v>
      </c>
      <c r="BE860" s="193">
        <f>IF(N860="základní",J860,0)</f>
        <v>0</v>
      </c>
      <c r="BF860" s="193">
        <f>IF(N860="snížená",J860,0)</f>
        <v>0</v>
      </c>
      <c r="BG860" s="193">
        <f>IF(N860="zákl. přenesená",J860,0)</f>
        <v>0</v>
      </c>
      <c r="BH860" s="193">
        <f>IF(N860="sníž. přenesená",J860,0)</f>
        <v>0</v>
      </c>
      <c r="BI860" s="193">
        <f>IF(N860="nulová",J860,0)</f>
        <v>0</v>
      </c>
      <c r="BJ860" s="25" t="s">
        <v>82</v>
      </c>
      <c r="BK860" s="193">
        <f>ROUND(I860*H860,2)</f>
        <v>0</v>
      </c>
      <c r="BL860" s="25" t="s">
        <v>177</v>
      </c>
      <c r="BM860" s="25" t="s">
        <v>2433</v>
      </c>
    </row>
    <row r="861" spans="2:65" s="12" customFormat="1">
      <c r="B861" s="201"/>
      <c r="D861" s="194" t="s">
        <v>304</v>
      </c>
      <c r="E861" s="202" t="s">
        <v>5</v>
      </c>
      <c r="F861" s="203" t="s">
        <v>2147</v>
      </c>
      <c r="H861" s="202" t="s">
        <v>5</v>
      </c>
      <c r="I861" s="204"/>
      <c r="L861" s="201"/>
      <c r="M861" s="205"/>
      <c r="N861" s="206"/>
      <c r="O861" s="206"/>
      <c r="P861" s="206"/>
      <c r="Q861" s="206"/>
      <c r="R861" s="206"/>
      <c r="S861" s="206"/>
      <c r="T861" s="207"/>
      <c r="AT861" s="202" t="s">
        <v>304</v>
      </c>
      <c r="AU861" s="202" t="s">
        <v>87</v>
      </c>
      <c r="AV861" s="12" t="s">
        <v>82</v>
      </c>
      <c r="AW861" s="12" t="s">
        <v>38</v>
      </c>
      <c r="AX861" s="12" t="s">
        <v>75</v>
      </c>
      <c r="AY861" s="202" t="s">
        <v>178</v>
      </c>
    </row>
    <row r="862" spans="2:65" s="12" customFormat="1">
      <c r="B862" s="201"/>
      <c r="D862" s="194" t="s">
        <v>304</v>
      </c>
      <c r="E862" s="202" t="s">
        <v>5</v>
      </c>
      <c r="F862" s="203" t="s">
        <v>928</v>
      </c>
      <c r="H862" s="202" t="s">
        <v>5</v>
      </c>
      <c r="I862" s="204"/>
      <c r="L862" s="201"/>
      <c r="M862" s="205"/>
      <c r="N862" s="206"/>
      <c r="O862" s="206"/>
      <c r="P862" s="206"/>
      <c r="Q862" s="206"/>
      <c r="R862" s="206"/>
      <c r="S862" s="206"/>
      <c r="T862" s="207"/>
      <c r="AT862" s="202" t="s">
        <v>304</v>
      </c>
      <c r="AU862" s="202" t="s">
        <v>87</v>
      </c>
      <c r="AV862" s="12" t="s">
        <v>82</v>
      </c>
      <c r="AW862" s="12" t="s">
        <v>38</v>
      </c>
      <c r="AX862" s="12" t="s">
        <v>75</v>
      </c>
      <c r="AY862" s="202" t="s">
        <v>178</v>
      </c>
    </row>
    <row r="863" spans="2:65" s="13" customFormat="1">
      <c r="B863" s="208"/>
      <c r="D863" s="194" t="s">
        <v>304</v>
      </c>
      <c r="E863" s="209" t="s">
        <v>5</v>
      </c>
      <c r="F863" s="210" t="s">
        <v>2434</v>
      </c>
      <c r="H863" s="211">
        <v>4.95</v>
      </c>
      <c r="I863" s="212"/>
      <c r="L863" s="208"/>
      <c r="M863" s="213"/>
      <c r="N863" s="214"/>
      <c r="O863" s="214"/>
      <c r="P863" s="214"/>
      <c r="Q863" s="214"/>
      <c r="R863" s="214"/>
      <c r="S863" s="214"/>
      <c r="T863" s="215"/>
      <c r="AT863" s="209" t="s">
        <v>304</v>
      </c>
      <c r="AU863" s="209" t="s">
        <v>87</v>
      </c>
      <c r="AV863" s="13" t="s">
        <v>87</v>
      </c>
      <c r="AW863" s="13" t="s">
        <v>38</v>
      </c>
      <c r="AX863" s="13" t="s">
        <v>75</v>
      </c>
      <c r="AY863" s="209" t="s">
        <v>178</v>
      </c>
    </row>
    <row r="864" spans="2:65" s="14" customFormat="1">
      <c r="B864" s="216"/>
      <c r="D864" s="194" t="s">
        <v>304</v>
      </c>
      <c r="E864" s="217" t="s">
        <v>5</v>
      </c>
      <c r="F864" s="218" t="s">
        <v>309</v>
      </c>
      <c r="H864" s="219">
        <v>4.95</v>
      </c>
      <c r="I864" s="220"/>
      <c r="L864" s="216"/>
      <c r="M864" s="221"/>
      <c r="N864" s="222"/>
      <c r="O864" s="222"/>
      <c r="P864" s="222"/>
      <c r="Q864" s="222"/>
      <c r="R864" s="222"/>
      <c r="S864" s="222"/>
      <c r="T864" s="223"/>
      <c r="AT864" s="217" t="s">
        <v>304</v>
      </c>
      <c r="AU864" s="217" t="s">
        <v>87</v>
      </c>
      <c r="AV864" s="14" t="s">
        <v>177</v>
      </c>
      <c r="AW864" s="14" t="s">
        <v>38</v>
      </c>
      <c r="AX864" s="14" t="s">
        <v>82</v>
      </c>
      <c r="AY864" s="217" t="s">
        <v>178</v>
      </c>
    </row>
    <row r="865" spans="2:65" s="1" customFormat="1" ht="25.5" customHeight="1">
      <c r="B865" s="181"/>
      <c r="C865" s="182" t="s">
        <v>1017</v>
      </c>
      <c r="D865" s="182" t="s">
        <v>180</v>
      </c>
      <c r="E865" s="183" t="s">
        <v>2435</v>
      </c>
      <c r="F865" s="184" t="s">
        <v>2436</v>
      </c>
      <c r="G865" s="185" t="s">
        <v>302</v>
      </c>
      <c r="H865" s="186">
        <v>3.25</v>
      </c>
      <c r="I865" s="187"/>
      <c r="J865" s="188">
        <f>ROUND(I865*H865,2)</f>
        <v>0</v>
      </c>
      <c r="K865" s="184" t="s">
        <v>1831</v>
      </c>
      <c r="L865" s="42"/>
      <c r="M865" s="189" t="s">
        <v>5</v>
      </c>
      <c r="N865" s="190" t="s">
        <v>46</v>
      </c>
      <c r="O865" s="43"/>
      <c r="P865" s="191">
        <f>O865*H865</f>
        <v>0</v>
      </c>
      <c r="Q865" s="191">
        <v>0.37007000000000001</v>
      </c>
      <c r="R865" s="191">
        <f>Q865*H865</f>
        <v>1.2027274999999999</v>
      </c>
      <c r="S865" s="191">
        <v>0</v>
      </c>
      <c r="T865" s="192">
        <f>S865*H865</f>
        <v>0</v>
      </c>
      <c r="AR865" s="25" t="s">
        <v>177</v>
      </c>
      <c r="AT865" s="25" t="s">
        <v>180</v>
      </c>
      <c r="AU865" s="25" t="s">
        <v>87</v>
      </c>
      <c r="AY865" s="25" t="s">
        <v>178</v>
      </c>
      <c r="BE865" s="193">
        <f>IF(N865="základní",J865,0)</f>
        <v>0</v>
      </c>
      <c r="BF865" s="193">
        <f>IF(N865="snížená",J865,0)</f>
        <v>0</v>
      </c>
      <c r="BG865" s="193">
        <f>IF(N865="zákl. přenesená",J865,0)</f>
        <v>0</v>
      </c>
      <c r="BH865" s="193">
        <f>IF(N865="sníž. přenesená",J865,0)</f>
        <v>0</v>
      </c>
      <c r="BI865" s="193">
        <f>IF(N865="nulová",J865,0)</f>
        <v>0</v>
      </c>
      <c r="BJ865" s="25" t="s">
        <v>82</v>
      </c>
      <c r="BK865" s="193">
        <f>ROUND(I865*H865,2)</f>
        <v>0</v>
      </c>
      <c r="BL865" s="25" t="s">
        <v>177</v>
      </c>
      <c r="BM865" s="25" t="s">
        <v>2437</v>
      </c>
    </row>
    <row r="866" spans="2:65" s="12" customFormat="1">
      <c r="B866" s="201"/>
      <c r="D866" s="194" t="s">
        <v>304</v>
      </c>
      <c r="E866" s="202" t="s">
        <v>5</v>
      </c>
      <c r="F866" s="203" t="s">
        <v>2147</v>
      </c>
      <c r="H866" s="202" t="s">
        <v>5</v>
      </c>
      <c r="I866" s="204"/>
      <c r="L866" s="201"/>
      <c r="M866" s="205"/>
      <c r="N866" s="206"/>
      <c r="O866" s="206"/>
      <c r="P866" s="206"/>
      <c r="Q866" s="206"/>
      <c r="R866" s="206"/>
      <c r="S866" s="206"/>
      <c r="T866" s="207"/>
      <c r="AT866" s="202" t="s">
        <v>304</v>
      </c>
      <c r="AU866" s="202" t="s">
        <v>87</v>
      </c>
      <c r="AV866" s="12" t="s">
        <v>82</v>
      </c>
      <c r="AW866" s="12" t="s">
        <v>38</v>
      </c>
      <c r="AX866" s="12" t="s">
        <v>75</v>
      </c>
      <c r="AY866" s="202" t="s">
        <v>178</v>
      </c>
    </row>
    <row r="867" spans="2:65" s="12" customFormat="1">
      <c r="B867" s="201"/>
      <c r="D867" s="194" t="s">
        <v>304</v>
      </c>
      <c r="E867" s="202" t="s">
        <v>5</v>
      </c>
      <c r="F867" s="203" t="s">
        <v>928</v>
      </c>
      <c r="H867" s="202" t="s">
        <v>5</v>
      </c>
      <c r="I867" s="204"/>
      <c r="L867" s="201"/>
      <c r="M867" s="205"/>
      <c r="N867" s="206"/>
      <c r="O867" s="206"/>
      <c r="P867" s="206"/>
      <c r="Q867" s="206"/>
      <c r="R867" s="206"/>
      <c r="S867" s="206"/>
      <c r="T867" s="207"/>
      <c r="AT867" s="202" t="s">
        <v>304</v>
      </c>
      <c r="AU867" s="202" t="s">
        <v>87</v>
      </c>
      <c r="AV867" s="12" t="s">
        <v>82</v>
      </c>
      <c r="AW867" s="12" t="s">
        <v>38</v>
      </c>
      <c r="AX867" s="12" t="s">
        <v>75</v>
      </c>
      <c r="AY867" s="202" t="s">
        <v>178</v>
      </c>
    </row>
    <row r="868" spans="2:65" s="13" customFormat="1">
      <c r="B868" s="208"/>
      <c r="D868" s="194" t="s">
        <v>304</v>
      </c>
      <c r="E868" s="209" t="s">
        <v>5</v>
      </c>
      <c r="F868" s="210" t="s">
        <v>2438</v>
      </c>
      <c r="H868" s="211">
        <v>3.25</v>
      </c>
      <c r="I868" s="212"/>
      <c r="L868" s="208"/>
      <c r="M868" s="213"/>
      <c r="N868" s="214"/>
      <c r="O868" s="214"/>
      <c r="P868" s="214"/>
      <c r="Q868" s="214"/>
      <c r="R868" s="214"/>
      <c r="S868" s="214"/>
      <c r="T868" s="215"/>
      <c r="AT868" s="209" t="s">
        <v>304</v>
      </c>
      <c r="AU868" s="209" t="s">
        <v>87</v>
      </c>
      <c r="AV868" s="13" t="s">
        <v>87</v>
      </c>
      <c r="AW868" s="13" t="s">
        <v>38</v>
      </c>
      <c r="AX868" s="13" t="s">
        <v>75</v>
      </c>
      <c r="AY868" s="209" t="s">
        <v>178</v>
      </c>
    </row>
    <row r="869" spans="2:65" s="14" customFormat="1">
      <c r="B869" s="216"/>
      <c r="D869" s="194" t="s">
        <v>304</v>
      </c>
      <c r="E869" s="217" t="s">
        <v>5</v>
      </c>
      <c r="F869" s="218" t="s">
        <v>309</v>
      </c>
      <c r="H869" s="219">
        <v>3.25</v>
      </c>
      <c r="I869" s="220"/>
      <c r="L869" s="216"/>
      <c r="M869" s="221"/>
      <c r="N869" s="222"/>
      <c r="O869" s="222"/>
      <c r="P869" s="222"/>
      <c r="Q869" s="222"/>
      <c r="R869" s="222"/>
      <c r="S869" s="222"/>
      <c r="T869" s="223"/>
      <c r="AT869" s="217" t="s">
        <v>304</v>
      </c>
      <c r="AU869" s="217" t="s">
        <v>87</v>
      </c>
      <c r="AV869" s="14" t="s">
        <v>177</v>
      </c>
      <c r="AW869" s="14" t="s">
        <v>38</v>
      </c>
      <c r="AX869" s="14" t="s">
        <v>82</v>
      </c>
      <c r="AY869" s="217" t="s">
        <v>178</v>
      </c>
    </row>
    <row r="870" spans="2:65" s="1" customFormat="1" ht="25.5" customHeight="1">
      <c r="B870" s="181"/>
      <c r="C870" s="182" t="s">
        <v>1022</v>
      </c>
      <c r="D870" s="182" t="s">
        <v>180</v>
      </c>
      <c r="E870" s="183" t="s">
        <v>2439</v>
      </c>
      <c r="F870" s="184" t="s">
        <v>2440</v>
      </c>
      <c r="G870" s="185" t="s">
        <v>302</v>
      </c>
      <c r="H870" s="186">
        <v>15.087999999999999</v>
      </c>
      <c r="I870" s="187"/>
      <c r="J870" s="188">
        <f>ROUND(I870*H870,2)</f>
        <v>0</v>
      </c>
      <c r="K870" s="184" t="s">
        <v>1831</v>
      </c>
      <c r="L870" s="42"/>
      <c r="M870" s="189" t="s">
        <v>5</v>
      </c>
      <c r="N870" s="190" t="s">
        <v>46</v>
      </c>
      <c r="O870" s="43"/>
      <c r="P870" s="191">
        <f>O870*H870</f>
        <v>0</v>
      </c>
      <c r="Q870" s="191">
        <v>0.36918000000000001</v>
      </c>
      <c r="R870" s="191">
        <f>Q870*H870</f>
        <v>5.57018784</v>
      </c>
      <c r="S870" s="191">
        <v>0</v>
      </c>
      <c r="T870" s="192">
        <f>S870*H870</f>
        <v>0</v>
      </c>
      <c r="AR870" s="25" t="s">
        <v>177</v>
      </c>
      <c r="AT870" s="25" t="s">
        <v>180</v>
      </c>
      <c r="AU870" s="25" t="s">
        <v>87</v>
      </c>
      <c r="AY870" s="25" t="s">
        <v>178</v>
      </c>
      <c r="BE870" s="193">
        <f>IF(N870="základní",J870,0)</f>
        <v>0</v>
      </c>
      <c r="BF870" s="193">
        <f>IF(N870="snížená",J870,0)</f>
        <v>0</v>
      </c>
      <c r="BG870" s="193">
        <f>IF(N870="zákl. přenesená",J870,0)</f>
        <v>0</v>
      </c>
      <c r="BH870" s="193">
        <f>IF(N870="sníž. přenesená",J870,0)</f>
        <v>0</v>
      </c>
      <c r="BI870" s="193">
        <f>IF(N870="nulová",J870,0)</f>
        <v>0</v>
      </c>
      <c r="BJ870" s="25" t="s">
        <v>82</v>
      </c>
      <c r="BK870" s="193">
        <f>ROUND(I870*H870,2)</f>
        <v>0</v>
      </c>
      <c r="BL870" s="25" t="s">
        <v>177</v>
      </c>
      <c r="BM870" s="25" t="s">
        <v>2441</v>
      </c>
    </row>
    <row r="871" spans="2:65" s="12" customFormat="1">
      <c r="B871" s="201"/>
      <c r="D871" s="194" t="s">
        <v>304</v>
      </c>
      <c r="E871" s="202" t="s">
        <v>5</v>
      </c>
      <c r="F871" s="203" t="s">
        <v>2147</v>
      </c>
      <c r="H871" s="202" t="s">
        <v>5</v>
      </c>
      <c r="I871" s="204"/>
      <c r="L871" s="201"/>
      <c r="M871" s="205"/>
      <c r="N871" s="206"/>
      <c r="O871" s="206"/>
      <c r="P871" s="206"/>
      <c r="Q871" s="206"/>
      <c r="R871" s="206"/>
      <c r="S871" s="206"/>
      <c r="T871" s="207"/>
      <c r="AT871" s="202" t="s">
        <v>304</v>
      </c>
      <c r="AU871" s="202" t="s">
        <v>87</v>
      </c>
      <c r="AV871" s="12" t="s">
        <v>82</v>
      </c>
      <c r="AW871" s="12" t="s">
        <v>38</v>
      </c>
      <c r="AX871" s="12" t="s">
        <v>75</v>
      </c>
      <c r="AY871" s="202" t="s">
        <v>178</v>
      </c>
    </row>
    <row r="872" spans="2:65" s="12" customFormat="1">
      <c r="B872" s="201"/>
      <c r="D872" s="194" t="s">
        <v>304</v>
      </c>
      <c r="E872" s="202" t="s">
        <v>5</v>
      </c>
      <c r="F872" s="203" t="s">
        <v>928</v>
      </c>
      <c r="H872" s="202" t="s">
        <v>5</v>
      </c>
      <c r="I872" s="204"/>
      <c r="L872" s="201"/>
      <c r="M872" s="205"/>
      <c r="N872" s="206"/>
      <c r="O872" s="206"/>
      <c r="P872" s="206"/>
      <c r="Q872" s="206"/>
      <c r="R872" s="206"/>
      <c r="S872" s="206"/>
      <c r="T872" s="207"/>
      <c r="AT872" s="202" t="s">
        <v>304</v>
      </c>
      <c r="AU872" s="202" t="s">
        <v>87</v>
      </c>
      <c r="AV872" s="12" t="s">
        <v>82</v>
      </c>
      <c r="AW872" s="12" t="s">
        <v>38</v>
      </c>
      <c r="AX872" s="12" t="s">
        <v>75</v>
      </c>
      <c r="AY872" s="202" t="s">
        <v>178</v>
      </c>
    </row>
    <row r="873" spans="2:65" s="13" customFormat="1">
      <c r="B873" s="208"/>
      <c r="D873" s="194" t="s">
        <v>304</v>
      </c>
      <c r="E873" s="209" t="s">
        <v>5</v>
      </c>
      <c r="F873" s="210" t="s">
        <v>2442</v>
      </c>
      <c r="H873" s="211">
        <v>15.087999999999999</v>
      </c>
      <c r="I873" s="212"/>
      <c r="L873" s="208"/>
      <c r="M873" s="213"/>
      <c r="N873" s="214"/>
      <c r="O873" s="214"/>
      <c r="P873" s="214"/>
      <c r="Q873" s="214"/>
      <c r="R873" s="214"/>
      <c r="S873" s="214"/>
      <c r="T873" s="215"/>
      <c r="AT873" s="209" t="s">
        <v>304</v>
      </c>
      <c r="AU873" s="209" t="s">
        <v>87</v>
      </c>
      <c r="AV873" s="13" t="s">
        <v>87</v>
      </c>
      <c r="AW873" s="13" t="s">
        <v>38</v>
      </c>
      <c r="AX873" s="13" t="s">
        <v>75</v>
      </c>
      <c r="AY873" s="209" t="s">
        <v>178</v>
      </c>
    </row>
    <row r="874" spans="2:65" s="14" customFormat="1">
      <c r="B874" s="216"/>
      <c r="D874" s="194" t="s">
        <v>304</v>
      </c>
      <c r="E874" s="217" t="s">
        <v>5</v>
      </c>
      <c r="F874" s="218" t="s">
        <v>309</v>
      </c>
      <c r="H874" s="219">
        <v>15.087999999999999</v>
      </c>
      <c r="I874" s="220"/>
      <c r="L874" s="216"/>
      <c r="M874" s="221"/>
      <c r="N874" s="222"/>
      <c r="O874" s="222"/>
      <c r="P874" s="222"/>
      <c r="Q874" s="222"/>
      <c r="R874" s="222"/>
      <c r="S874" s="222"/>
      <c r="T874" s="223"/>
      <c r="AT874" s="217" t="s">
        <v>304</v>
      </c>
      <c r="AU874" s="217" t="s">
        <v>87</v>
      </c>
      <c r="AV874" s="14" t="s">
        <v>177</v>
      </c>
      <c r="AW874" s="14" t="s">
        <v>38</v>
      </c>
      <c r="AX874" s="14" t="s">
        <v>82</v>
      </c>
      <c r="AY874" s="217" t="s">
        <v>178</v>
      </c>
    </row>
    <row r="875" spans="2:65" s="1" customFormat="1" ht="25.5" customHeight="1">
      <c r="B875" s="181"/>
      <c r="C875" s="182" t="s">
        <v>1027</v>
      </c>
      <c r="D875" s="182" t="s">
        <v>180</v>
      </c>
      <c r="E875" s="183" t="s">
        <v>2443</v>
      </c>
      <c r="F875" s="184" t="s">
        <v>2444</v>
      </c>
      <c r="G875" s="185" t="s">
        <v>302</v>
      </c>
      <c r="H875" s="186">
        <v>30.375</v>
      </c>
      <c r="I875" s="187"/>
      <c r="J875" s="188">
        <f>ROUND(I875*H875,2)</f>
        <v>0</v>
      </c>
      <c r="K875" s="184" t="s">
        <v>1831</v>
      </c>
      <c r="L875" s="42"/>
      <c r="M875" s="189" t="s">
        <v>5</v>
      </c>
      <c r="N875" s="190" t="s">
        <v>46</v>
      </c>
      <c r="O875" s="43"/>
      <c r="P875" s="191">
        <f>O875*H875</f>
        <v>0</v>
      </c>
      <c r="Q875" s="191">
        <v>0.35865999999999998</v>
      </c>
      <c r="R875" s="191">
        <f>Q875*H875</f>
        <v>10.894297499999999</v>
      </c>
      <c r="S875" s="191">
        <v>0</v>
      </c>
      <c r="T875" s="192">
        <f>S875*H875</f>
        <v>0</v>
      </c>
      <c r="AR875" s="25" t="s">
        <v>177</v>
      </c>
      <c r="AT875" s="25" t="s">
        <v>180</v>
      </c>
      <c r="AU875" s="25" t="s">
        <v>87</v>
      </c>
      <c r="AY875" s="25" t="s">
        <v>178</v>
      </c>
      <c r="BE875" s="193">
        <f>IF(N875="základní",J875,0)</f>
        <v>0</v>
      </c>
      <c r="BF875" s="193">
        <f>IF(N875="snížená",J875,0)</f>
        <v>0</v>
      </c>
      <c r="BG875" s="193">
        <f>IF(N875="zákl. přenesená",J875,0)</f>
        <v>0</v>
      </c>
      <c r="BH875" s="193">
        <f>IF(N875="sníž. přenesená",J875,0)</f>
        <v>0</v>
      </c>
      <c r="BI875" s="193">
        <f>IF(N875="nulová",J875,0)</f>
        <v>0</v>
      </c>
      <c r="BJ875" s="25" t="s">
        <v>82</v>
      </c>
      <c r="BK875" s="193">
        <f>ROUND(I875*H875,2)</f>
        <v>0</v>
      </c>
      <c r="BL875" s="25" t="s">
        <v>177</v>
      </c>
      <c r="BM875" s="25" t="s">
        <v>2445</v>
      </c>
    </row>
    <row r="876" spans="2:65" s="12" customFormat="1">
      <c r="B876" s="201"/>
      <c r="D876" s="194" t="s">
        <v>304</v>
      </c>
      <c r="E876" s="202" t="s">
        <v>5</v>
      </c>
      <c r="F876" s="203" t="s">
        <v>2147</v>
      </c>
      <c r="H876" s="202" t="s">
        <v>5</v>
      </c>
      <c r="I876" s="204"/>
      <c r="L876" s="201"/>
      <c r="M876" s="205"/>
      <c r="N876" s="206"/>
      <c r="O876" s="206"/>
      <c r="P876" s="206"/>
      <c r="Q876" s="206"/>
      <c r="R876" s="206"/>
      <c r="S876" s="206"/>
      <c r="T876" s="207"/>
      <c r="AT876" s="202" t="s">
        <v>304</v>
      </c>
      <c r="AU876" s="202" t="s">
        <v>87</v>
      </c>
      <c r="AV876" s="12" t="s">
        <v>82</v>
      </c>
      <c r="AW876" s="12" t="s">
        <v>38</v>
      </c>
      <c r="AX876" s="12" t="s">
        <v>75</v>
      </c>
      <c r="AY876" s="202" t="s">
        <v>178</v>
      </c>
    </row>
    <row r="877" spans="2:65" s="12" customFormat="1">
      <c r="B877" s="201"/>
      <c r="D877" s="194" t="s">
        <v>304</v>
      </c>
      <c r="E877" s="202" t="s">
        <v>5</v>
      </c>
      <c r="F877" s="203" t="s">
        <v>928</v>
      </c>
      <c r="H877" s="202" t="s">
        <v>5</v>
      </c>
      <c r="I877" s="204"/>
      <c r="L877" s="201"/>
      <c r="M877" s="205"/>
      <c r="N877" s="206"/>
      <c r="O877" s="206"/>
      <c r="P877" s="206"/>
      <c r="Q877" s="206"/>
      <c r="R877" s="206"/>
      <c r="S877" s="206"/>
      <c r="T877" s="207"/>
      <c r="AT877" s="202" t="s">
        <v>304</v>
      </c>
      <c r="AU877" s="202" t="s">
        <v>87</v>
      </c>
      <c r="AV877" s="12" t="s">
        <v>82</v>
      </c>
      <c r="AW877" s="12" t="s">
        <v>38</v>
      </c>
      <c r="AX877" s="12" t="s">
        <v>75</v>
      </c>
      <c r="AY877" s="202" t="s">
        <v>178</v>
      </c>
    </row>
    <row r="878" spans="2:65" s="13" customFormat="1">
      <c r="B878" s="208"/>
      <c r="D878" s="194" t="s">
        <v>304</v>
      </c>
      <c r="E878" s="209" t="s">
        <v>5</v>
      </c>
      <c r="F878" s="210" t="s">
        <v>2446</v>
      </c>
      <c r="H878" s="211">
        <v>6</v>
      </c>
      <c r="I878" s="212"/>
      <c r="L878" s="208"/>
      <c r="M878" s="213"/>
      <c r="N878" s="214"/>
      <c r="O878" s="214"/>
      <c r="P878" s="214"/>
      <c r="Q878" s="214"/>
      <c r="R878" s="214"/>
      <c r="S878" s="214"/>
      <c r="T878" s="215"/>
      <c r="AT878" s="209" t="s">
        <v>304</v>
      </c>
      <c r="AU878" s="209" t="s">
        <v>87</v>
      </c>
      <c r="AV878" s="13" t="s">
        <v>87</v>
      </c>
      <c r="AW878" s="13" t="s">
        <v>38</v>
      </c>
      <c r="AX878" s="13" t="s">
        <v>75</v>
      </c>
      <c r="AY878" s="209" t="s">
        <v>178</v>
      </c>
    </row>
    <row r="879" spans="2:65" s="13" customFormat="1">
      <c r="B879" s="208"/>
      <c r="D879" s="194" t="s">
        <v>304</v>
      </c>
      <c r="E879" s="209" t="s">
        <v>5</v>
      </c>
      <c r="F879" s="210" t="s">
        <v>2447</v>
      </c>
      <c r="H879" s="211">
        <v>13</v>
      </c>
      <c r="I879" s="212"/>
      <c r="L879" s="208"/>
      <c r="M879" s="213"/>
      <c r="N879" s="214"/>
      <c r="O879" s="214"/>
      <c r="P879" s="214"/>
      <c r="Q879" s="214"/>
      <c r="R879" s="214"/>
      <c r="S879" s="214"/>
      <c r="T879" s="215"/>
      <c r="AT879" s="209" t="s">
        <v>304</v>
      </c>
      <c r="AU879" s="209" t="s">
        <v>87</v>
      </c>
      <c r="AV879" s="13" t="s">
        <v>87</v>
      </c>
      <c r="AW879" s="13" t="s">
        <v>38</v>
      </c>
      <c r="AX879" s="13" t="s">
        <v>75</v>
      </c>
      <c r="AY879" s="209" t="s">
        <v>178</v>
      </c>
    </row>
    <row r="880" spans="2:65" s="13" customFormat="1">
      <c r="B880" s="208"/>
      <c r="D880" s="194" t="s">
        <v>304</v>
      </c>
      <c r="E880" s="209" t="s">
        <v>5</v>
      </c>
      <c r="F880" s="210" t="s">
        <v>2448</v>
      </c>
      <c r="H880" s="211">
        <v>11.375</v>
      </c>
      <c r="I880" s="212"/>
      <c r="L880" s="208"/>
      <c r="M880" s="213"/>
      <c r="N880" s="214"/>
      <c r="O880" s="214"/>
      <c r="P880" s="214"/>
      <c r="Q880" s="214"/>
      <c r="R880" s="214"/>
      <c r="S880" s="214"/>
      <c r="T880" s="215"/>
      <c r="AT880" s="209" t="s">
        <v>304</v>
      </c>
      <c r="AU880" s="209" t="s">
        <v>87</v>
      </c>
      <c r="AV880" s="13" t="s">
        <v>87</v>
      </c>
      <c r="AW880" s="13" t="s">
        <v>38</v>
      </c>
      <c r="AX880" s="13" t="s">
        <v>75</v>
      </c>
      <c r="AY880" s="209" t="s">
        <v>178</v>
      </c>
    </row>
    <row r="881" spans="2:65" s="14" customFormat="1">
      <c r="B881" s="216"/>
      <c r="D881" s="194" t="s">
        <v>304</v>
      </c>
      <c r="E881" s="217" t="s">
        <v>5</v>
      </c>
      <c r="F881" s="218" t="s">
        <v>309</v>
      </c>
      <c r="H881" s="219">
        <v>30.375</v>
      </c>
      <c r="I881" s="220"/>
      <c r="L881" s="216"/>
      <c r="M881" s="221"/>
      <c r="N881" s="222"/>
      <c r="O881" s="222"/>
      <c r="P881" s="222"/>
      <c r="Q881" s="222"/>
      <c r="R881" s="222"/>
      <c r="S881" s="222"/>
      <c r="T881" s="223"/>
      <c r="AT881" s="217" t="s">
        <v>304</v>
      </c>
      <c r="AU881" s="217" t="s">
        <v>87</v>
      </c>
      <c r="AV881" s="14" t="s">
        <v>177</v>
      </c>
      <c r="AW881" s="14" t="s">
        <v>38</v>
      </c>
      <c r="AX881" s="14" t="s">
        <v>82</v>
      </c>
      <c r="AY881" s="217" t="s">
        <v>178</v>
      </c>
    </row>
    <row r="882" spans="2:65" s="1" customFormat="1" ht="25.5" customHeight="1">
      <c r="B882" s="181"/>
      <c r="C882" s="182" t="s">
        <v>1032</v>
      </c>
      <c r="D882" s="182" t="s">
        <v>180</v>
      </c>
      <c r="E882" s="183" t="s">
        <v>2449</v>
      </c>
      <c r="F882" s="184" t="s">
        <v>2450</v>
      </c>
      <c r="G882" s="185" t="s">
        <v>302</v>
      </c>
      <c r="H882" s="186">
        <v>17.100000000000001</v>
      </c>
      <c r="I882" s="187"/>
      <c r="J882" s="188">
        <f>ROUND(I882*H882,2)</f>
        <v>0</v>
      </c>
      <c r="K882" s="184" t="s">
        <v>1831</v>
      </c>
      <c r="L882" s="42"/>
      <c r="M882" s="189" t="s">
        <v>5</v>
      </c>
      <c r="N882" s="190" t="s">
        <v>46</v>
      </c>
      <c r="O882" s="43"/>
      <c r="P882" s="191">
        <f>O882*H882</f>
        <v>0</v>
      </c>
      <c r="Q882" s="191">
        <v>0.35654999999999998</v>
      </c>
      <c r="R882" s="191">
        <f>Q882*H882</f>
        <v>6.0970050000000002</v>
      </c>
      <c r="S882" s="191">
        <v>0</v>
      </c>
      <c r="T882" s="192">
        <f>S882*H882</f>
        <v>0</v>
      </c>
      <c r="AR882" s="25" t="s">
        <v>177</v>
      </c>
      <c r="AT882" s="25" t="s">
        <v>180</v>
      </c>
      <c r="AU882" s="25" t="s">
        <v>87</v>
      </c>
      <c r="AY882" s="25" t="s">
        <v>178</v>
      </c>
      <c r="BE882" s="193">
        <f>IF(N882="základní",J882,0)</f>
        <v>0</v>
      </c>
      <c r="BF882" s="193">
        <f>IF(N882="snížená",J882,0)</f>
        <v>0</v>
      </c>
      <c r="BG882" s="193">
        <f>IF(N882="zákl. přenesená",J882,0)</f>
        <v>0</v>
      </c>
      <c r="BH882" s="193">
        <f>IF(N882="sníž. přenesená",J882,0)</f>
        <v>0</v>
      </c>
      <c r="BI882" s="193">
        <f>IF(N882="nulová",J882,0)</f>
        <v>0</v>
      </c>
      <c r="BJ882" s="25" t="s">
        <v>82</v>
      </c>
      <c r="BK882" s="193">
        <f>ROUND(I882*H882,2)</f>
        <v>0</v>
      </c>
      <c r="BL882" s="25" t="s">
        <v>177</v>
      </c>
      <c r="BM882" s="25" t="s">
        <v>2451</v>
      </c>
    </row>
    <row r="883" spans="2:65" s="12" customFormat="1">
      <c r="B883" s="201"/>
      <c r="D883" s="194" t="s">
        <v>304</v>
      </c>
      <c r="E883" s="202" t="s">
        <v>5</v>
      </c>
      <c r="F883" s="203" t="s">
        <v>2147</v>
      </c>
      <c r="H883" s="202" t="s">
        <v>5</v>
      </c>
      <c r="I883" s="204"/>
      <c r="L883" s="201"/>
      <c r="M883" s="205"/>
      <c r="N883" s="206"/>
      <c r="O883" s="206"/>
      <c r="P883" s="206"/>
      <c r="Q883" s="206"/>
      <c r="R883" s="206"/>
      <c r="S883" s="206"/>
      <c r="T883" s="207"/>
      <c r="AT883" s="202" t="s">
        <v>304</v>
      </c>
      <c r="AU883" s="202" t="s">
        <v>87</v>
      </c>
      <c r="AV883" s="12" t="s">
        <v>82</v>
      </c>
      <c r="AW883" s="12" t="s">
        <v>38</v>
      </c>
      <c r="AX883" s="12" t="s">
        <v>75</v>
      </c>
      <c r="AY883" s="202" t="s">
        <v>178</v>
      </c>
    </row>
    <row r="884" spans="2:65" s="12" customFormat="1">
      <c r="B884" s="201"/>
      <c r="D884" s="194" t="s">
        <v>304</v>
      </c>
      <c r="E884" s="202" t="s">
        <v>5</v>
      </c>
      <c r="F884" s="203" t="s">
        <v>928</v>
      </c>
      <c r="H884" s="202" t="s">
        <v>5</v>
      </c>
      <c r="I884" s="204"/>
      <c r="L884" s="201"/>
      <c r="M884" s="205"/>
      <c r="N884" s="206"/>
      <c r="O884" s="206"/>
      <c r="P884" s="206"/>
      <c r="Q884" s="206"/>
      <c r="R884" s="206"/>
      <c r="S884" s="206"/>
      <c r="T884" s="207"/>
      <c r="AT884" s="202" t="s">
        <v>304</v>
      </c>
      <c r="AU884" s="202" t="s">
        <v>87</v>
      </c>
      <c r="AV884" s="12" t="s">
        <v>82</v>
      </c>
      <c r="AW884" s="12" t="s">
        <v>38</v>
      </c>
      <c r="AX884" s="12" t="s">
        <v>75</v>
      </c>
      <c r="AY884" s="202" t="s">
        <v>178</v>
      </c>
    </row>
    <row r="885" spans="2:65" s="13" customFormat="1">
      <c r="B885" s="208"/>
      <c r="D885" s="194" t="s">
        <v>304</v>
      </c>
      <c r="E885" s="209" t="s">
        <v>5</v>
      </c>
      <c r="F885" s="210" t="s">
        <v>2452</v>
      </c>
      <c r="H885" s="211">
        <v>17.100000000000001</v>
      </c>
      <c r="I885" s="212"/>
      <c r="L885" s="208"/>
      <c r="M885" s="213"/>
      <c r="N885" s="214"/>
      <c r="O885" s="214"/>
      <c r="P885" s="214"/>
      <c r="Q885" s="214"/>
      <c r="R885" s="214"/>
      <c r="S885" s="214"/>
      <c r="T885" s="215"/>
      <c r="AT885" s="209" t="s">
        <v>304</v>
      </c>
      <c r="AU885" s="209" t="s">
        <v>87</v>
      </c>
      <c r="AV885" s="13" t="s">
        <v>87</v>
      </c>
      <c r="AW885" s="13" t="s">
        <v>38</v>
      </c>
      <c r="AX885" s="13" t="s">
        <v>75</v>
      </c>
      <c r="AY885" s="209" t="s">
        <v>178</v>
      </c>
    </row>
    <row r="886" spans="2:65" s="14" customFormat="1">
      <c r="B886" s="216"/>
      <c r="D886" s="194" t="s">
        <v>304</v>
      </c>
      <c r="E886" s="217" t="s">
        <v>5</v>
      </c>
      <c r="F886" s="218" t="s">
        <v>309</v>
      </c>
      <c r="H886" s="219">
        <v>17.100000000000001</v>
      </c>
      <c r="I886" s="220"/>
      <c r="L886" s="216"/>
      <c r="M886" s="221"/>
      <c r="N886" s="222"/>
      <c r="O886" s="222"/>
      <c r="P886" s="222"/>
      <c r="Q886" s="222"/>
      <c r="R886" s="222"/>
      <c r="S886" s="222"/>
      <c r="T886" s="223"/>
      <c r="AT886" s="217" t="s">
        <v>304</v>
      </c>
      <c r="AU886" s="217" t="s">
        <v>87</v>
      </c>
      <c r="AV886" s="14" t="s">
        <v>177</v>
      </c>
      <c r="AW886" s="14" t="s">
        <v>38</v>
      </c>
      <c r="AX886" s="14" t="s">
        <v>82</v>
      </c>
      <c r="AY886" s="217" t="s">
        <v>178</v>
      </c>
    </row>
    <row r="887" spans="2:65" s="1" customFormat="1" ht="25.5" customHeight="1">
      <c r="B887" s="181"/>
      <c r="C887" s="182" t="s">
        <v>1038</v>
      </c>
      <c r="D887" s="182" t="s">
        <v>180</v>
      </c>
      <c r="E887" s="183" t="s">
        <v>2453</v>
      </c>
      <c r="F887" s="184" t="s">
        <v>2454</v>
      </c>
      <c r="G887" s="185" t="s">
        <v>302</v>
      </c>
      <c r="H887" s="186">
        <v>9.4250000000000007</v>
      </c>
      <c r="I887" s="187"/>
      <c r="J887" s="188">
        <f>ROUND(I887*H887,2)</f>
        <v>0</v>
      </c>
      <c r="K887" s="184" t="s">
        <v>1831</v>
      </c>
      <c r="L887" s="42"/>
      <c r="M887" s="189" t="s">
        <v>5</v>
      </c>
      <c r="N887" s="190" t="s">
        <v>46</v>
      </c>
      <c r="O887" s="43"/>
      <c r="P887" s="191">
        <f>O887*H887</f>
        <v>0</v>
      </c>
      <c r="Q887" s="191">
        <v>0.35535</v>
      </c>
      <c r="R887" s="191">
        <f>Q887*H887</f>
        <v>3.3491737500000003</v>
      </c>
      <c r="S887" s="191">
        <v>0</v>
      </c>
      <c r="T887" s="192">
        <f>S887*H887</f>
        <v>0</v>
      </c>
      <c r="AR887" s="25" t="s">
        <v>177</v>
      </c>
      <c r="AT887" s="25" t="s">
        <v>180</v>
      </c>
      <c r="AU887" s="25" t="s">
        <v>87</v>
      </c>
      <c r="AY887" s="25" t="s">
        <v>178</v>
      </c>
      <c r="BE887" s="193">
        <f>IF(N887="základní",J887,0)</f>
        <v>0</v>
      </c>
      <c r="BF887" s="193">
        <f>IF(N887="snížená",J887,0)</f>
        <v>0</v>
      </c>
      <c r="BG887" s="193">
        <f>IF(N887="zákl. přenesená",J887,0)</f>
        <v>0</v>
      </c>
      <c r="BH887" s="193">
        <f>IF(N887="sníž. přenesená",J887,0)</f>
        <v>0</v>
      </c>
      <c r="BI887" s="193">
        <f>IF(N887="nulová",J887,0)</f>
        <v>0</v>
      </c>
      <c r="BJ887" s="25" t="s">
        <v>82</v>
      </c>
      <c r="BK887" s="193">
        <f>ROUND(I887*H887,2)</f>
        <v>0</v>
      </c>
      <c r="BL887" s="25" t="s">
        <v>177</v>
      </c>
      <c r="BM887" s="25" t="s">
        <v>2455</v>
      </c>
    </row>
    <row r="888" spans="2:65" s="12" customFormat="1">
      <c r="B888" s="201"/>
      <c r="D888" s="194" t="s">
        <v>304</v>
      </c>
      <c r="E888" s="202" t="s">
        <v>5</v>
      </c>
      <c r="F888" s="203" t="s">
        <v>2147</v>
      </c>
      <c r="H888" s="202" t="s">
        <v>5</v>
      </c>
      <c r="I888" s="204"/>
      <c r="L888" s="201"/>
      <c r="M888" s="205"/>
      <c r="N888" s="206"/>
      <c r="O888" s="206"/>
      <c r="P888" s="206"/>
      <c r="Q888" s="206"/>
      <c r="R888" s="206"/>
      <c r="S888" s="206"/>
      <c r="T888" s="207"/>
      <c r="AT888" s="202" t="s">
        <v>304</v>
      </c>
      <c r="AU888" s="202" t="s">
        <v>87</v>
      </c>
      <c r="AV888" s="12" t="s">
        <v>82</v>
      </c>
      <c r="AW888" s="12" t="s">
        <v>38</v>
      </c>
      <c r="AX888" s="12" t="s">
        <v>75</v>
      </c>
      <c r="AY888" s="202" t="s">
        <v>178</v>
      </c>
    </row>
    <row r="889" spans="2:65" s="12" customFormat="1">
      <c r="B889" s="201"/>
      <c r="D889" s="194" t="s">
        <v>304</v>
      </c>
      <c r="E889" s="202" t="s">
        <v>5</v>
      </c>
      <c r="F889" s="203" t="s">
        <v>928</v>
      </c>
      <c r="H889" s="202" t="s">
        <v>5</v>
      </c>
      <c r="I889" s="204"/>
      <c r="L889" s="201"/>
      <c r="M889" s="205"/>
      <c r="N889" s="206"/>
      <c r="O889" s="206"/>
      <c r="P889" s="206"/>
      <c r="Q889" s="206"/>
      <c r="R889" s="206"/>
      <c r="S889" s="206"/>
      <c r="T889" s="207"/>
      <c r="AT889" s="202" t="s">
        <v>304</v>
      </c>
      <c r="AU889" s="202" t="s">
        <v>87</v>
      </c>
      <c r="AV889" s="12" t="s">
        <v>82</v>
      </c>
      <c r="AW889" s="12" t="s">
        <v>38</v>
      </c>
      <c r="AX889" s="12" t="s">
        <v>75</v>
      </c>
      <c r="AY889" s="202" t="s">
        <v>178</v>
      </c>
    </row>
    <row r="890" spans="2:65" s="13" customFormat="1">
      <c r="B890" s="208"/>
      <c r="D890" s="194" t="s">
        <v>304</v>
      </c>
      <c r="E890" s="209" t="s">
        <v>5</v>
      </c>
      <c r="F890" s="210" t="s">
        <v>2456</v>
      </c>
      <c r="H890" s="211">
        <v>9.4250000000000007</v>
      </c>
      <c r="I890" s="212"/>
      <c r="L890" s="208"/>
      <c r="M890" s="213"/>
      <c r="N890" s="214"/>
      <c r="O890" s="214"/>
      <c r="P890" s="214"/>
      <c r="Q890" s="214"/>
      <c r="R890" s="214"/>
      <c r="S890" s="214"/>
      <c r="T890" s="215"/>
      <c r="AT890" s="209" t="s">
        <v>304</v>
      </c>
      <c r="AU890" s="209" t="s">
        <v>87</v>
      </c>
      <c r="AV890" s="13" t="s">
        <v>87</v>
      </c>
      <c r="AW890" s="13" t="s">
        <v>38</v>
      </c>
      <c r="AX890" s="13" t="s">
        <v>75</v>
      </c>
      <c r="AY890" s="209" t="s">
        <v>178</v>
      </c>
    </row>
    <row r="891" spans="2:65" s="14" customFormat="1">
      <c r="B891" s="216"/>
      <c r="D891" s="194" t="s">
        <v>304</v>
      </c>
      <c r="E891" s="217" t="s">
        <v>5</v>
      </c>
      <c r="F891" s="218" t="s">
        <v>309</v>
      </c>
      <c r="H891" s="219">
        <v>9.4250000000000007</v>
      </c>
      <c r="I891" s="220"/>
      <c r="L891" s="216"/>
      <c r="M891" s="221"/>
      <c r="N891" s="222"/>
      <c r="O891" s="222"/>
      <c r="P891" s="222"/>
      <c r="Q891" s="222"/>
      <c r="R891" s="222"/>
      <c r="S891" s="222"/>
      <c r="T891" s="223"/>
      <c r="AT891" s="217" t="s">
        <v>304</v>
      </c>
      <c r="AU891" s="217" t="s">
        <v>87</v>
      </c>
      <c r="AV891" s="14" t="s">
        <v>177</v>
      </c>
      <c r="AW891" s="14" t="s">
        <v>38</v>
      </c>
      <c r="AX891" s="14" t="s">
        <v>82</v>
      </c>
      <c r="AY891" s="217" t="s">
        <v>178</v>
      </c>
    </row>
    <row r="892" spans="2:65" s="1" customFormat="1" ht="16.5" customHeight="1">
      <c r="B892" s="181"/>
      <c r="C892" s="182" t="s">
        <v>1045</v>
      </c>
      <c r="D892" s="182" t="s">
        <v>180</v>
      </c>
      <c r="E892" s="183" t="s">
        <v>2457</v>
      </c>
      <c r="F892" s="184" t="s">
        <v>2458</v>
      </c>
      <c r="G892" s="185" t="s">
        <v>327</v>
      </c>
      <c r="H892" s="186">
        <v>18.454000000000001</v>
      </c>
      <c r="I892" s="187"/>
      <c r="J892" s="188">
        <f>ROUND(I892*H892,2)</f>
        <v>0</v>
      </c>
      <c r="K892" s="184" t="s">
        <v>1831</v>
      </c>
      <c r="L892" s="42"/>
      <c r="M892" s="189" t="s">
        <v>5</v>
      </c>
      <c r="N892" s="190" t="s">
        <v>46</v>
      </c>
      <c r="O892" s="43"/>
      <c r="P892" s="191">
        <f>O892*H892</f>
        <v>0</v>
      </c>
      <c r="Q892" s="191">
        <v>2.45343</v>
      </c>
      <c r="R892" s="191">
        <f>Q892*H892</f>
        <v>45.275597220000002</v>
      </c>
      <c r="S892" s="191">
        <v>0</v>
      </c>
      <c r="T892" s="192">
        <f>S892*H892</f>
        <v>0</v>
      </c>
      <c r="AR892" s="25" t="s">
        <v>177</v>
      </c>
      <c r="AT892" s="25" t="s">
        <v>180</v>
      </c>
      <c r="AU892" s="25" t="s">
        <v>87</v>
      </c>
      <c r="AY892" s="25" t="s">
        <v>178</v>
      </c>
      <c r="BE892" s="193">
        <f>IF(N892="základní",J892,0)</f>
        <v>0</v>
      </c>
      <c r="BF892" s="193">
        <f>IF(N892="snížená",J892,0)</f>
        <v>0</v>
      </c>
      <c r="BG892" s="193">
        <f>IF(N892="zákl. přenesená",J892,0)</f>
        <v>0</v>
      </c>
      <c r="BH892" s="193">
        <f>IF(N892="sníž. přenesená",J892,0)</f>
        <v>0</v>
      </c>
      <c r="BI892" s="193">
        <f>IF(N892="nulová",J892,0)</f>
        <v>0</v>
      </c>
      <c r="BJ892" s="25" t="s">
        <v>82</v>
      </c>
      <c r="BK892" s="193">
        <f>ROUND(I892*H892,2)</f>
        <v>0</v>
      </c>
      <c r="BL892" s="25" t="s">
        <v>177</v>
      </c>
      <c r="BM892" s="25" t="s">
        <v>2459</v>
      </c>
    </row>
    <row r="893" spans="2:65" s="12" customFormat="1">
      <c r="B893" s="201"/>
      <c r="D893" s="194" t="s">
        <v>304</v>
      </c>
      <c r="E893" s="202" t="s">
        <v>5</v>
      </c>
      <c r="F893" s="203" t="s">
        <v>2460</v>
      </c>
      <c r="H893" s="202" t="s">
        <v>5</v>
      </c>
      <c r="I893" s="204"/>
      <c r="L893" s="201"/>
      <c r="M893" s="205"/>
      <c r="N893" s="206"/>
      <c r="O893" s="206"/>
      <c r="P893" s="206"/>
      <c r="Q893" s="206"/>
      <c r="R893" s="206"/>
      <c r="S893" s="206"/>
      <c r="T893" s="207"/>
      <c r="AT893" s="202" t="s">
        <v>304</v>
      </c>
      <c r="AU893" s="202" t="s">
        <v>87</v>
      </c>
      <c r="AV893" s="12" t="s">
        <v>82</v>
      </c>
      <c r="AW893" s="12" t="s">
        <v>38</v>
      </c>
      <c r="AX893" s="12" t="s">
        <v>75</v>
      </c>
      <c r="AY893" s="202" t="s">
        <v>178</v>
      </c>
    </row>
    <row r="894" spans="2:65" s="12" customFormat="1">
      <c r="B894" s="201"/>
      <c r="D894" s="194" t="s">
        <v>304</v>
      </c>
      <c r="E894" s="202" t="s">
        <v>5</v>
      </c>
      <c r="F894" s="203" t="s">
        <v>2461</v>
      </c>
      <c r="H894" s="202" t="s">
        <v>5</v>
      </c>
      <c r="I894" s="204"/>
      <c r="L894" s="201"/>
      <c r="M894" s="205"/>
      <c r="N894" s="206"/>
      <c r="O894" s="206"/>
      <c r="P894" s="206"/>
      <c r="Q894" s="206"/>
      <c r="R894" s="206"/>
      <c r="S894" s="206"/>
      <c r="T894" s="207"/>
      <c r="AT894" s="202" t="s">
        <v>304</v>
      </c>
      <c r="AU894" s="202" t="s">
        <v>87</v>
      </c>
      <c r="AV894" s="12" t="s">
        <v>82</v>
      </c>
      <c r="AW894" s="12" t="s">
        <v>38</v>
      </c>
      <c r="AX894" s="12" t="s">
        <v>75</v>
      </c>
      <c r="AY894" s="202" t="s">
        <v>178</v>
      </c>
    </row>
    <row r="895" spans="2:65" s="13" customFormat="1">
      <c r="B895" s="208"/>
      <c r="D895" s="194" t="s">
        <v>304</v>
      </c>
      <c r="E895" s="209" t="s">
        <v>5</v>
      </c>
      <c r="F895" s="210" t="s">
        <v>2462</v>
      </c>
      <c r="H895" s="211">
        <v>18.454000000000001</v>
      </c>
      <c r="I895" s="212"/>
      <c r="L895" s="208"/>
      <c r="M895" s="213"/>
      <c r="N895" s="214"/>
      <c r="O895" s="214"/>
      <c r="P895" s="214"/>
      <c r="Q895" s="214"/>
      <c r="R895" s="214"/>
      <c r="S895" s="214"/>
      <c r="T895" s="215"/>
      <c r="AT895" s="209" t="s">
        <v>304</v>
      </c>
      <c r="AU895" s="209" t="s">
        <v>87</v>
      </c>
      <c r="AV895" s="13" t="s">
        <v>87</v>
      </c>
      <c r="AW895" s="13" t="s">
        <v>38</v>
      </c>
      <c r="AX895" s="13" t="s">
        <v>75</v>
      </c>
      <c r="AY895" s="209" t="s">
        <v>178</v>
      </c>
    </row>
    <row r="896" spans="2:65" s="14" customFormat="1">
      <c r="B896" s="216"/>
      <c r="D896" s="194" t="s">
        <v>304</v>
      </c>
      <c r="E896" s="217" t="s">
        <v>5</v>
      </c>
      <c r="F896" s="218" t="s">
        <v>309</v>
      </c>
      <c r="H896" s="219">
        <v>18.454000000000001</v>
      </c>
      <c r="I896" s="220"/>
      <c r="L896" s="216"/>
      <c r="M896" s="221"/>
      <c r="N896" s="222"/>
      <c r="O896" s="222"/>
      <c r="P896" s="222"/>
      <c r="Q896" s="222"/>
      <c r="R896" s="222"/>
      <c r="S896" s="222"/>
      <c r="T896" s="223"/>
      <c r="AT896" s="217" t="s">
        <v>304</v>
      </c>
      <c r="AU896" s="217" t="s">
        <v>87</v>
      </c>
      <c r="AV896" s="14" t="s">
        <v>177</v>
      </c>
      <c r="AW896" s="14" t="s">
        <v>38</v>
      </c>
      <c r="AX896" s="14" t="s">
        <v>82</v>
      </c>
      <c r="AY896" s="217" t="s">
        <v>178</v>
      </c>
    </row>
    <row r="897" spans="2:65" s="1" customFormat="1" ht="16.5" customHeight="1">
      <c r="B897" s="181"/>
      <c r="C897" s="182" t="s">
        <v>1050</v>
      </c>
      <c r="D897" s="182" t="s">
        <v>180</v>
      </c>
      <c r="E897" s="183" t="s">
        <v>2463</v>
      </c>
      <c r="F897" s="184" t="s">
        <v>2464</v>
      </c>
      <c r="G897" s="185" t="s">
        <v>302</v>
      </c>
      <c r="H897" s="186">
        <v>92.27</v>
      </c>
      <c r="I897" s="187"/>
      <c r="J897" s="188">
        <f>ROUND(I897*H897,2)</f>
        <v>0</v>
      </c>
      <c r="K897" s="184" t="s">
        <v>1831</v>
      </c>
      <c r="L897" s="42"/>
      <c r="M897" s="189" t="s">
        <v>5</v>
      </c>
      <c r="N897" s="190" t="s">
        <v>46</v>
      </c>
      <c r="O897" s="43"/>
      <c r="P897" s="191">
        <f>O897*H897</f>
        <v>0</v>
      </c>
      <c r="Q897" s="191">
        <v>1E-3</v>
      </c>
      <c r="R897" s="191">
        <f>Q897*H897</f>
        <v>9.2270000000000005E-2</v>
      </c>
      <c r="S897" s="191">
        <v>0</v>
      </c>
      <c r="T897" s="192">
        <f>S897*H897</f>
        <v>0</v>
      </c>
      <c r="AR897" s="25" t="s">
        <v>177</v>
      </c>
      <c r="AT897" s="25" t="s">
        <v>180</v>
      </c>
      <c r="AU897" s="25" t="s">
        <v>87</v>
      </c>
      <c r="AY897" s="25" t="s">
        <v>178</v>
      </c>
      <c r="BE897" s="193">
        <f>IF(N897="základní",J897,0)</f>
        <v>0</v>
      </c>
      <c r="BF897" s="193">
        <f>IF(N897="snížená",J897,0)</f>
        <v>0</v>
      </c>
      <c r="BG897" s="193">
        <f>IF(N897="zákl. přenesená",J897,0)</f>
        <v>0</v>
      </c>
      <c r="BH897" s="193">
        <f>IF(N897="sníž. přenesená",J897,0)</f>
        <v>0</v>
      </c>
      <c r="BI897" s="193">
        <f>IF(N897="nulová",J897,0)</f>
        <v>0</v>
      </c>
      <c r="BJ897" s="25" t="s">
        <v>82</v>
      </c>
      <c r="BK897" s="193">
        <f>ROUND(I897*H897,2)</f>
        <v>0</v>
      </c>
      <c r="BL897" s="25" t="s">
        <v>177</v>
      </c>
      <c r="BM897" s="25" t="s">
        <v>2465</v>
      </c>
    </row>
    <row r="898" spans="2:65" s="12" customFormat="1">
      <c r="B898" s="201"/>
      <c r="D898" s="194" t="s">
        <v>304</v>
      </c>
      <c r="E898" s="202" t="s">
        <v>5</v>
      </c>
      <c r="F898" s="203" t="s">
        <v>2466</v>
      </c>
      <c r="H898" s="202" t="s">
        <v>5</v>
      </c>
      <c r="I898" s="204"/>
      <c r="L898" s="201"/>
      <c r="M898" s="205"/>
      <c r="N898" s="206"/>
      <c r="O898" s="206"/>
      <c r="P898" s="206"/>
      <c r="Q898" s="206"/>
      <c r="R898" s="206"/>
      <c r="S898" s="206"/>
      <c r="T898" s="207"/>
      <c r="AT898" s="202" t="s">
        <v>304</v>
      </c>
      <c r="AU898" s="202" t="s">
        <v>87</v>
      </c>
      <c r="AV898" s="12" t="s">
        <v>82</v>
      </c>
      <c r="AW898" s="12" t="s">
        <v>38</v>
      </c>
      <c r="AX898" s="12" t="s">
        <v>75</v>
      </c>
      <c r="AY898" s="202" t="s">
        <v>178</v>
      </c>
    </row>
    <row r="899" spans="2:65" s="13" customFormat="1">
      <c r="B899" s="208"/>
      <c r="D899" s="194" t="s">
        <v>304</v>
      </c>
      <c r="E899" s="209" t="s">
        <v>5</v>
      </c>
      <c r="F899" s="210" t="s">
        <v>2467</v>
      </c>
      <c r="H899" s="211">
        <v>92.27</v>
      </c>
      <c r="I899" s="212"/>
      <c r="L899" s="208"/>
      <c r="M899" s="213"/>
      <c r="N899" s="214"/>
      <c r="O899" s="214"/>
      <c r="P899" s="214"/>
      <c r="Q899" s="214"/>
      <c r="R899" s="214"/>
      <c r="S899" s="214"/>
      <c r="T899" s="215"/>
      <c r="AT899" s="209" t="s">
        <v>304</v>
      </c>
      <c r="AU899" s="209" t="s">
        <v>87</v>
      </c>
      <c r="AV899" s="13" t="s">
        <v>87</v>
      </c>
      <c r="AW899" s="13" t="s">
        <v>38</v>
      </c>
      <c r="AX899" s="13" t="s">
        <v>75</v>
      </c>
      <c r="AY899" s="209" t="s">
        <v>178</v>
      </c>
    </row>
    <row r="900" spans="2:65" s="14" customFormat="1">
      <c r="B900" s="216"/>
      <c r="D900" s="194" t="s">
        <v>304</v>
      </c>
      <c r="E900" s="217" t="s">
        <v>5</v>
      </c>
      <c r="F900" s="218" t="s">
        <v>309</v>
      </c>
      <c r="H900" s="219">
        <v>92.27</v>
      </c>
      <c r="I900" s="220"/>
      <c r="L900" s="216"/>
      <c r="M900" s="221"/>
      <c r="N900" s="222"/>
      <c r="O900" s="222"/>
      <c r="P900" s="222"/>
      <c r="Q900" s="222"/>
      <c r="R900" s="222"/>
      <c r="S900" s="222"/>
      <c r="T900" s="223"/>
      <c r="AT900" s="217" t="s">
        <v>304</v>
      </c>
      <c r="AU900" s="217" t="s">
        <v>87</v>
      </c>
      <c r="AV900" s="14" t="s">
        <v>177</v>
      </c>
      <c r="AW900" s="14" t="s">
        <v>38</v>
      </c>
      <c r="AX900" s="14" t="s">
        <v>82</v>
      </c>
      <c r="AY900" s="217" t="s">
        <v>178</v>
      </c>
    </row>
    <row r="901" spans="2:65" s="1" customFormat="1" ht="16.5" customHeight="1">
      <c r="B901" s="181"/>
      <c r="C901" s="182" t="s">
        <v>1055</v>
      </c>
      <c r="D901" s="182" t="s">
        <v>180</v>
      </c>
      <c r="E901" s="183" t="s">
        <v>2468</v>
      </c>
      <c r="F901" s="184" t="s">
        <v>2469</v>
      </c>
      <c r="G901" s="185" t="s">
        <v>302</v>
      </c>
      <c r="H901" s="186">
        <v>92.27</v>
      </c>
      <c r="I901" s="187"/>
      <c r="J901" s="188">
        <f>ROUND(I901*H901,2)</f>
        <v>0</v>
      </c>
      <c r="K901" s="184" t="s">
        <v>1831</v>
      </c>
      <c r="L901" s="42"/>
      <c r="M901" s="189" t="s">
        <v>5</v>
      </c>
      <c r="N901" s="190" t="s">
        <v>46</v>
      </c>
      <c r="O901" s="43"/>
      <c r="P901" s="191">
        <f>O901*H901</f>
        <v>0</v>
      </c>
      <c r="Q901" s="191">
        <v>0</v>
      </c>
      <c r="R901" s="191">
        <f>Q901*H901</f>
        <v>0</v>
      </c>
      <c r="S901" s="191">
        <v>0</v>
      </c>
      <c r="T901" s="192">
        <f>S901*H901</f>
        <v>0</v>
      </c>
      <c r="AR901" s="25" t="s">
        <v>177</v>
      </c>
      <c r="AT901" s="25" t="s">
        <v>180</v>
      </c>
      <c r="AU901" s="25" t="s">
        <v>87</v>
      </c>
      <c r="AY901" s="25" t="s">
        <v>178</v>
      </c>
      <c r="BE901" s="193">
        <f>IF(N901="základní",J901,0)</f>
        <v>0</v>
      </c>
      <c r="BF901" s="193">
        <f>IF(N901="snížená",J901,0)</f>
        <v>0</v>
      </c>
      <c r="BG901" s="193">
        <f>IF(N901="zákl. přenesená",J901,0)</f>
        <v>0</v>
      </c>
      <c r="BH901" s="193">
        <f>IF(N901="sníž. přenesená",J901,0)</f>
        <v>0</v>
      </c>
      <c r="BI901" s="193">
        <f>IF(N901="nulová",J901,0)</f>
        <v>0</v>
      </c>
      <c r="BJ901" s="25" t="s">
        <v>82</v>
      </c>
      <c r="BK901" s="193">
        <f>ROUND(I901*H901,2)</f>
        <v>0</v>
      </c>
      <c r="BL901" s="25" t="s">
        <v>177</v>
      </c>
      <c r="BM901" s="25" t="s">
        <v>2470</v>
      </c>
    </row>
    <row r="902" spans="2:65" s="1" customFormat="1" ht="16.5" customHeight="1">
      <c r="B902" s="181"/>
      <c r="C902" s="182" t="s">
        <v>1062</v>
      </c>
      <c r="D902" s="182" t="s">
        <v>180</v>
      </c>
      <c r="E902" s="183" t="s">
        <v>2471</v>
      </c>
      <c r="F902" s="184" t="s">
        <v>2472</v>
      </c>
      <c r="G902" s="185" t="s">
        <v>365</v>
      </c>
      <c r="H902" s="186">
        <v>2.214</v>
      </c>
      <c r="I902" s="187"/>
      <c r="J902" s="188">
        <f>ROUND(I902*H902,2)</f>
        <v>0</v>
      </c>
      <c r="K902" s="184" t="s">
        <v>1831</v>
      </c>
      <c r="L902" s="42"/>
      <c r="M902" s="189" t="s">
        <v>5</v>
      </c>
      <c r="N902" s="190" t="s">
        <v>46</v>
      </c>
      <c r="O902" s="43"/>
      <c r="P902" s="191">
        <f>O902*H902</f>
        <v>0</v>
      </c>
      <c r="Q902" s="191">
        <v>1.0551600000000001</v>
      </c>
      <c r="R902" s="191">
        <f>Q902*H902</f>
        <v>2.3361242400000002</v>
      </c>
      <c r="S902" s="191">
        <v>0</v>
      </c>
      <c r="T902" s="192">
        <f>S902*H902</f>
        <v>0</v>
      </c>
      <c r="AR902" s="25" t="s">
        <v>177</v>
      </c>
      <c r="AT902" s="25" t="s">
        <v>180</v>
      </c>
      <c r="AU902" s="25" t="s">
        <v>87</v>
      </c>
      <c r="AY902" s="25" t="s">
        <v>178</v>
      </c>
      <c r="BE902" s="193">
        <f>IF(N902="základní",J902,0)</f>
        <v>0</v>
      </c>
      <c r="BF902" s="193">
        <f>IF(N902="snížená",J902,0)</f>
        <v>0</v>
      </c>
      <c r="BG902" s="193">
        <f>IF(N902="zákl. přenesená",J902,0)</f>
        <v>0</v>
      </c>
      <c r="BH902" s="193">
        <f>IF(N902="sníž. přenesená",J902,0)</f>
        <v>0</v>
      </c>
      <c r="BI902" s="193">
        <f>IF(N902="nulová",J902,0)</f>
        <v>0</v>
      </c>
      <c r="BJ902" s="25" t="s">
        <v>82</v>
      </c>
      <c r="BK902" s="193">
        <f>ROUND(I902*H902,2)</f>
        <v>0</v>
      </c>
      <c r="BL902" s="25" t="s">
        <v>177</v>
      </c>
      <c r="BM902" s="25" t="s">
        <v>2473</v>
      </c>
    </row>
    <row r="903" spans="2:65" s="12" customFormat="1">
      <c r="B903" s="201"/>
      <c r="D903" s="194" t="s">
        <v>304</v>
      </c>
      <c r="E903" s="202" t="s">
        <v>5</v>
      </c>
      <c r="F903" s="203" t="s">
        <v>2474</v>
      </c>
      <c r="H903" s="202" t="s">
        <v>5</v>
      </c>
      <c r="I903" s="204"/>
      <c r="L903" s="201"/>
      <c r="M903" s="205"/>
      <c r="N903" s="206"/>
      <c r="O903" s="206"/>
      <c r="P903" s="206"/>
      <c r="Q903" s="206"/>
      <c r="R903" s="206"/>
      <c r="S903" s="206"/>
      <c r="T903" s="207"/>
      <c r="AT903" s="202" t="s">
        <v>304</v>
      </c>
      <c r="AU903" s="202" t="s">
        <v>87</v>
      </c>
      <c r="AV903" s="12" t="s">
        <v>82</v>
      </c>
      <c r="AW903" s="12" t="s">
        <v>38</v>
      </c>
      <c r="AX903" s="12" t="s">
        <v>75</v>
      </c>
      <c r="AY903" s="202" t="s">
        <v>178</v>
      </c>
    </row>
    <row r="904" spans="2:65" s="13" customFormat="1">
      <c r="B904" s="208"/>
      <c r="D904" s="194" t="s">
        <v>304</v>
      </c>
      <c r="E904" s="209" t="s">
        <v>5</v>
      </c>
      <c r="F904" s="210" t="s">
        <v>2475</v>
      </c>
      <c r="H904" s="211">
        <v>2.214</v>
      </c>
      <c r="I904" s="212"/>
      <c r="L904" s="208"/>
      <c r="M904" s="213"/>
      <c r="N904" s="214"/>
      <c r="O904" s="214"/>
      <c r="P904" s="214"/>
      <c r="Q904" s="214"/>
      <c r="R904" s="214"/>
      <c r="S904" s="214"/>
      <c r="T904" s="215"/>
      <c r="AT904" s="209" t="s">
        <v>304</v>
      </c>
      <c r="AU904" s="209" t="s">
        <v>87</v>
      </c>
      <c r="AV904" s="13" t="s">
        <v>87</v>
      </c>
      <c r="AW904" s="13" t="s">
        <v>38</v>
      </c>
      <c r="AX904" s="13" t="s">
        <v>75</v>
      </c>
      <c r="AY904" s="209" t="s">
        <v>178</v>
      </c>
    </row>
    <row r="905" spans="2:65" s="14" customFormat="1">
      <c r="B905" s="216"/>
      <c r="D905" s="194" t="s">
        <v>304</v>
      </c>
      <c r="E905" s="217" t="s">
        <v>5</v>
      </c>
      <c r="F905" s="218" t="s">
        <v>309</v>
      </c>
      <c r="H905" s="219">
        <v>2.214</v>
      </c>
      <c r="I905" s="220"/>
      <c r="L905" s="216"/>
      <c r="M905" s="221"/>
      <c r="N905" s="222"/>
      <c r="O905" s="222"/>
      <c r="P905" s="222"/>
      <c r="Q905" s="222"/>
      <c r="R905" s="222"/>
      <c r="S905" s="222"/>
      <c r="T905" s="223"/>
      <c r="AT905" s="217" t="s">
        <v>304</v>
      </c>
      <c r="AU905" s="217" t="s">
        <v>87</v>
      </c>
      <c r="AV905" s="14" t="s">
        <v>177</v>
      </c>
      <c r="AW905" s="14" t="s">
        <v>38</v>
      </c>
      <c r="AX905" s="14" t="s">
        <v>82</v>
      </c>
      <c r="AY905" s="217" t="s">
        <v>178</v>
      </c>
    </row>
    <row r="906" spans="2:65" s="1" customFormat="1" ht="16.5" customHeight="1">
      <c r="B906" s="181"/>
      <c r="C906" s="182" t="s">
        <v>1068</v>
      </c>
      <c r="D906" s="182" t="s">
        <v>180</v>
      </c>
      <c r="E906" s="183" t="s">
        <v>2476</v>
      </c>
      <c r="F906" s="184" t="s">
        <v>2477</v>
      </c>
      <c r="G906" s="185" t="s">
        <v>365</v>
      </c>
      <c r="H906" s="186">
        <v>0.71699999999999997</v>
      </c>
      <c r="I906" s="187"/>
      <c r="J906" s="188">
        <f>ROUND(I906*H906,2)</f>
        <v>0</v>
      </c>
      <c r="K906" s="184" t="s">
        <v>1831</v>
      </c>
      <c r="L906" s="42"/>
      <c r="M906" s="189" t="s">
        <v>5</v>
      </c>
      <c r="N906" s="190" t="s">
        <v>46</v>
      </c>
      <c r="O906" s="43"/>
      <c r="P906" s="191">
        <f>O906*H906</f>
        <v>0</v>
      </c>
      <c r="Q906" s="191">
        <v>1.06277</v>
      </c>
      <c r="R906" s="191">
        <f>Q906*H906</f>
        <v>0.76200608999999997</v>
      </c>
      <c r="S906" s="191">
        <v>0</v>
      </c>
      <c r="T906" s="192">
        <f>S906*H906</f>
        <v>0</v>
      </c>
      <c r="AR906" s="25" t="s">
        <v>177</v>
      </c>
      <c r="AT906" s="25" t="s">
        <v>180</v>
      </c>
      <c r="AU906" s="25" t="s">
        <v>87</v>
      </c>
      <c r="AY906" s="25" t="s">
        <v>178</v>
      </c>
      <c r="BE906" s="193">
        <f>IF(N906="základní",J906,0)</f>
        <v>0</v>
      </c>
      <c r="BF906" s="193">
        <f>IF(N906="snížená",J906,0)</f>
        <v>0</v>
      </c>
      <c r="BG906" s="193">
        <f>IF(N906="zákl. přenesená",J906,0)</f>
        <v>0</v>
      </c>
      <c r="BH906" s="193">
        <f>IF(N906="sníž. přenesená",J906,0)</f>
        <v>0</v>
      </c>
      <c r="BI906" s="193">
        <f>IF(N906="nulová",J906,0)</f>
        <v>0</v>
      </c>
      <c r="BJ906" s="25" t="s">
        <v>82</v>
      </c>
      <c r="BK906" s="193">
        <f>ROUND(I906*H906,2)</f>
        <v>0</v>
      </c>
      <c r="BL906" s="25" t="s">
        <v>177</v>
      </c>
      <c r="BM906" s="25" t="s">
        <v>2478</v>
      </c>
    </row>
    <row r="907" spans="2:65" s="12" customFormat="1">
      <c r="B907" s="201"/>
      <c r="D907" s="194" t="s">
        <v>304</v>
      </c>
      <c r="E907" s="202" t="s">
        <v>5</v>
      </c>
      <c r="F907" s="203" t="s">
        <v>2460</v>
      </c>
      <c r="H907" s="202" t="s">
        <v>5</v>
      </c>
      <c r="I907" s="204"/>
      <c r="L907" s="201"/>
      <c r="M907" s="205"/>
      <c r="N907" s="206"/>
      <c r="O907" s="206"/>
      <c r="P907" s="206"/>
      <c r="Q907" s="206"/>
      <c r="R907" s="206"/>
      <c r="S907" s="206"/>
      <c r="T907" s="207"/>
      <c r="AT907" s="202" t="s">
        <v>304</v>
      </c>
      <c r="AU907" s="202" t="s">
        <v>87</v>
      </c>
      <c r="AV907" s="12" t="s">
        <v>82</v>
      </c>
      <c r="AW907" s="12" t="s">
        <v>38</v>
      </c>
      <c r="AX907" s="12" t="s">
        <v>75</v>
      </c>
      <c r="AY907" s="202" t="s">
        <v>178</v>
      </c>
    </row>
    <row r="908" spans="2:65" s="13" customFormat="1">
      <c r="B908" s="208"/>
      <c r="D908" s="194" t="s">
        <v>304</v>
      </c>
      <c r="E908" s="209" t="s">
        <v>5</v>
      </c>
      <c r="F908" s="210" t="s">
        <v>2479</v>
      </c>
      <c r="H908" s="211">
        <v>0.71699999999999997</v>
      </c>
      <c r="I908" s="212"/>
      <c r="L908" s="208"/>
      <c r="M908" s="213"/>
      <c r="N908" s="214"/>
      <c r="O908" s="214"/>
      <c r="P908" s="214"/>
      <c r="Q908" s="214"/>
      <c r="R908" s="214"/>
      <c r="S908" s="214"/>
      <c r="T908" s="215"/>
      <c r="AT908" s="209" t="s">
        <v>304</v>
      </c>
      <c r="AU908" s="209" t="s">
        <v>87</v>
      </c>
      <c r="AV908" s="13" t="s">
        <v>87</v>
      </c>
      <c r="AW908" s="13" t="s">
        <v>38</v>
      </c>
      <c r="AX908" s="13" t="s">
        <v>75</v>
      </c>
      <c r="AY908" s="209" t="s">
        <v>178</v>
      </c>
    </row>
    <row r="909" spans="2:65" s="14" customFormat="1">
      <c r="B909" s="216"/>
      <c r="D909" s="194" t="s">
        <v>304</v>
      </c>
      <c r="E909" s="217" t="s">
        <v>5</v>
      </c>
      <c r="F909" s="218" t="s">
        <v>309</v>
      </c>
      <c r="H909" s="219">
        <v>0.71699999999999997</v>
      </c>
      <c r="I909" s="220"/>
      <c r="L909" s="216"/>
      <c r="M909" s="221"/>
      <c r="N909" s="222"/>
      <c r="O909" s="222"/>
      <c r="P909" s="222"/>
      <c r="Q909" s="222"/>
      <c r="R909" s="222"/>
      <c r="S909" s="222"/>
      <c r="T909" s="223"/>
      <c r="AT909" s="217" t="s">
        <v>304</v>
      </c>
      <c r="AU909" s="217" t="s">
        <v>87</v>
      </c>
      <c r="AV909" s="14" t="s">
        <v>177</v>
      </c>
      <c r="AW909" s="14" t="s">
        <v>38</v>
      </c>
      <c r="AX909" s="14" t="s">
        <v>82</v>
      </c>
      <c r="AY909" s="217" t="s">
        <v>178</v>
      </c>
    </row>
    <row r="910" spans="2:65" s="1" customFormat="1" ht="16.5" customHeight="1">
      <c r="B910" s="181"/>
      <c r="C910" s="182" t="s">
        <v>1076</v>
      </c>
      <c r="D910" s="182" t="s">
        <v>180</v>
      </c>
      <c r="E910" s="183" t="s">
        <v>2480</v>
      </c>
      <c r="F910" s="184" t="s">
        <v>2481</v>
      </c>
      <c r="G910" s="185" t="s">
        <v>183</v>
      </c>
      <c r="H910" s="186">
        <v>1</v>
      </c>
      <c r="I910" s="187"/>
      <c r="J910" s="188">
        <f>ROUND(I910*H910,2)</f>
        <v>0</v>
      </c>
      <c r="K910" s="184" t="s">
        <v>5</v>
      </c>
      <c r="L910" s="42"/>
      <c r="M910" s="189" t="s">
        <v>5</v>
      </c>
      <c r="N910" s="190" t="s">
        <v>46</v>
      </c>
      <c r="O910" s="43"/>
      <c r="P910" s="191">
        <f>O910*H910</f>
        <v>0</v>
      </c>
      <c r="Q910" s="191">
        <v>0</v>
      </c>
      <c r="R910" s="191">
        <f>Q910*H910</f>
        <v>0</v>
      </c>
      <c r="S910" s="191">
        <v>0</v>
      </c>
      <c r="T910" s="192">
        <f>S910*H910</f>
        <v>0</v>
      </c>
      <c r="AR910" s="25" t="s">
        <v>177</v>
      </c>
      <c r="AT910" s="25" t="s">
        <v>180</v>
      </c>
      <c r="AU910" s="25" t="s">
        <v>87</v>
      </c>
      <c r="AY910" s="25" t="s">
        <v>178</v>
      </c>
      <c r="BE910" s="193">
        <f>IF(N910="základní",J910,0)</f>
        <v>0</v>
      </c>
      <c r="BF910" s="193">
        <f>IF(N910="snížená",J910,0)</f>
        <v>0</v>
      </c>
      <c r="BG910" s="193">
        <f>IF(N910="zákl. přenesená",J910,0)</f>
        <v>0</v>
      </c>
      <c r="BH910" s="193">
        <f>IF(N910="sníž. přenesená",J910,0)</f>
        <v>0</v>
      </c>
      <c r="BI910" s="193">
        <f>IF(N910="nulová",J910,0)</f>
        <v>0</v>
      </c>
      <c r="BJ910" s="25" t="s">
        <v>82</v>
      </c>
      <c r="BK910" s="193">
        <f>ROUND(I910*H910,2)</f>
        <v>0</v>
      </c>
      <c r="BL910" s="25" t="s">
        <v>177</v>
      </c>
      <c r="BM910" s="25" t="s">
        <v>2482</v>
      </c>
    </row>
    <row r="911" spans="2:65" s="1" customFormat="1" ht="16.5" customHeight="1">
      <c r="B911" s="181"/>
      <c r="C911" s="182" t="s">
        <v>1084</v>
      </c>
      <c r="D911" s="182" t="s">
        <v>180</v>
      </c>
      <c r="E911" s="183" t="s">
        <v>2483</v>
      </c>
      <c r="F911" s="184" t="s">
        <v>2484</v>
      </c>
      <c r="G911" s="185" t="s">
        <v>442</v>
      </c>
      <c r="H911" s="186">
        <v>8</v>
      </c>
      <c r="I911" s="187"/>
      <c r="J911" s="188">
        <f>ROUND(I911*H911,2)</f>
        <v>0</v>
      </c>
      <c r="K911" s="184" t="s">
        <v>1831</v>
      </c>
      <c r="L911" s="42"/>
      <c r="M911" s="189" t="s">
        <v>5</v>
      </c>
      <c r="N911" s="190" t="s">
        <v>46</v>
      </c>
      <c r="O911" s="43"/>
      <c r="P911" s="191">
        <f>O911*H911</f>
        <v>0</v>
      </c>
      <c r="Q911" s="191">
        <v>5.8180000000000003E-2</v>
      </c>
      <c r="R911" s="191">
        <f>Q911*H911</f>
        <v>0.46544000000000002</v>
      </c>
      <c r="S911" s="191">
        <v>0</v>
      </c>
      <c r="T911" s="192">
        <f>S911*H911</f>
        <v>0</v>
      </c>
      <c r="AR911" s="25" t="s">
        <v>177</v>
      </c>
      <c r="AT911" s="25" t="s">
        <v>180</v>
      </c>
      <c r="AU911" s="25" t="s">
        <v>87</v>
      </c>
      <c r="AY911" s="25" t="s">
        <v>178</v>
      </c>
      <c r="BE911" s="193">
        <f>IF(N911="základní",J911,0)</f>
        <v>0</v>
      </c>
      <c r="BF911" s="193">
        <f>IF(N911="snížená",J911,0)</f>
        <v>0</v>
      </c>
      <c r="BG911" s="193">
        <f>IF(N911="zákl. přenesená",J911,0)</f>
        <v>0</v>
      </c>
      <c r="BH911" s="193">
        <f>IF(N911="sníž. přenesená",J911,0)</f>
        <v>0</v>
      </c>
      <c r="BI911" s="193">
        <f>IF(N911="nulová",J911,0)</f>
        <v>0</v>
      </c>
      <c r="BJ911" s="25" t="s">
        <v>82</v>
      </c>
      <c r="BK911" s="193">
        <f>ROUND(I911*H911,2)</f>
        <v>0</v>
      </c>
      <c r="BL911" s="25" t="s">
        <v>177</v>
      </c>
      <c r="BM911" s="25" t="s">
        <v>2485</v>
      </c>
    </row>
    <row r="912" spans="2:65" s="1" customFormat="1" ht="27">
      <c r="B912" s="42"/>
      <c r="D912" s="194" t="s">
        <v>185</v>
      </c>
      <c r="F912" s="195" t="s">
        <v>2486</v>
      </c>
      <c r="I912" s="196"/>
      <c r="L912" s="42"/>
      <c r="M912" s="197"/>
      <c r="N912" s="43"/>
      <c r="O912" s="43"/>
      <c r="P912" s="43"/>
      <c r="Q912" s="43"/>
      <c r="R912" s="43"/>
      <c r="S912" s="43"/>
      <c r="T912" s="71"/>
      <c r="AT912" s="25" t="s">
        <v>185</v>
      </c>
      <c r="AU912" s="25" t="s">
        <v>87</v>
      </c>
    </row>
    <row r="913" spans="2:65" s="12" customFormat="1">
      <c r="B913" s="201"/>
      <c r="D913" s="194" t="s">
        <v>304</v>
      </c>
      <c r="E913" s="202" t="s">
        <v>5</v>
      </c>
      <c r="F913" s="203" t="s">
        <v>1075</v>
      </c>
      <c r="H913" s="202" t="s">
        <v>5</v>
      </c>
      <c r="I913" s="204"/>
      <c r="L913" s="201"/>
      <c r="M913" s="205"/>
      <c r="N913" s="206"/>
      <c r="O913" s="206"/>
      <c r="P913" s="206"/>
      <c r="Q913" s="206"/>
      <c r="R913" s="206"/>
      <c r="S913" s="206"/>
      <c r="T913" s="207"/>
      <c r="AT913" s="202" t="s">
        <v>304</v>
      </c>
      <c r="AU913" s="202" t="s">
        <v>87</v>
      </c>
      <c r="AV913" s="12" t="s">
        <v>82</v>
      </c>
      <c r="AW913" s="12" t="s">
        <v>38</v>
      </c>
      <c r="AX913" s="12" t="s">
        <v>75</v>
      </c>
      <c r="AY913" s="202" t="s">
        <v>178</v>
      </c>
    </row>
    <row r="914" spans="2:65" s="13" customFormat="1">
      <c r="B914" s="208"/>
      <c r="D914" s="194" t="s">
        <v>304</v>
      </c>
      <c r="E914" s="209" t="s">
        <v>5</v>
      </c>
      <c r="F914" s="210" t="s">
        <v>215</v>
      </c>
      <c r="H914" s="211">
        <v>8</v>
      </c>
      <c r="I914" s="212"/>
      <c r="L914" s="208"/>
      <c r="M914" s="213"/>
      <c r="N914" s="214"/>
      <c r="O914" s="214"/>
      <c r="P914" s="214"/>
      <c r="Q914" s="214"/>
      <c r="R914" s="214"/>
      <c r="S914" s="214"/>
      <c r="T914" s="215"/>
      <c r="AT914" s="209" t="s">
        <v>304</v>
      </c>
      <c r="AU914" s="209" t="s">
        <v>87</v>
      </c>
      <c r="AV914" s="13" t="s">
        <v>87</v>
      </c>
      <c r="AW914" s="13" t="s">
        <v>38</v>
      </c>
      <c r="AX914" s="13" t="s">
        <v>75</v>
      </c>
      <c r="AY914" s="209" t="s">
        <v>178</v>
      </c>
    </row>
    <row r="915" spans="2:65" s="14" customFormat="1">
      <c r="B915" s="216"/>
      <c r="D915" s="194" t="s">
        <v>304</v>
      </c>
      <c r="E915" s="217" t="s">
        <v>5</v>
      </c>
      <c r="F915" s="218" t="s">
        <v>309</v>
      </c>
      <c r="H915" s="219">
        <v>8</v>
      </c>
      <c r="I915" s="220"/>
      <c r="L915" s="216"/>
      <c r="M915" s="221"/>
      <c r="N915" s="222"/>
      <c r="O915" s="222"/>
      <c r="P915" s="222"/>
      <c r="Q915" s="222"/>
      <c r="R915" s="222"/>
      <c r="S915" s="222"/>
      <c r="T915" s="223"/>
      <c r="AT915" s="217" t="s">
        <v>304</v>
      </c>
      <c r="AU915" s="217" t="s">
        <v>87</v>
      </c>
      <c r="AV915" s="14" t="s">
        <v>177</v>
      </c>
      <c r="AW915" s="14" t="s">
        <v>38</v>
      </c>
      <c r="AX915" s="14" t="s">
        <v>82</v>
      </c>
      <c r="AY915" s="217" t="s">
        <v>178</v>
      </c>
    </row>
    <row r="916" spans="2:65" s="1" customFormat="1" ht="16.5" customHeight="1">
      <c r="B916" s="181"/>
      <c r="C916" s="182" t="s">
        <v>1095</v>
      </c>
      <c r="D916" s="182" t="s">
        <v>180</v>
      </c>
      <c r="E916" s="183" t="s">
        <v>2487</v>
      </c>
      <c r="F916" s="184" t="s">
        <v>2488</v>
      </c>
      <c r="G916" s="185" t="s">
        <v>442</v>
      </c>
      <c r="H916" s="186">
        <v>2</v>
      </c>
      <c r="I916" s="187"/>
      <c r="J916" s="188">
        <f>ROUND(I916*H916,2)</f>
        <v>0</v>
      </c>
      <c r="K916" s="184" t="s">
        <v>1831</v>
      </c>
      <c r="L916" s="42"/>
      <c r="M916" s="189" t="s">
        <v>5</v>
      </c>
      <c r="N916" s="190" t="s">
        <v>46</v>
      </c>
      <c r="O916" s="43"/>
      <c r="P916" s="191">
        <f>O916*H916</f>
        <v>0</v>
      </c>
      <c r="Q916" s="191">
        <v>2.2780000000000002E-2</v>
      </c>
      <c r="R916" s="191">
        <f>Q916*H916</f>
        <v>4.5560000000000003E-2</v>
      </c>
      <c r="S916" s="191">
        <v>0</v>
      </c>
      <c r="T916" s="192">
        <f>S916*H916</f>
        <v>0</v>
      </c>
      <c r="AR916" s="25" t="s">
        <v>177</v>
      </c>
      <c r="AT916" s="25" t="s">
        <v>180</v>
      </c>
      <c r="AU916" s="25" t="s">
        <v>87</v>
      </c>
      <c r="AY916" s="25" t="s">
        <v>178</v>
      </c>
      <c r="BE916" s="193">
        <f>IF(N916="základní",J916,0)</f>
        <v>0</v>
      </c>
      <c r="BF916" s="193">
        <f>IF(N916="snížená",J916,0)</f>
        <v>0</v>
      </c>
      <c r="BG916" s="193">
        <f>IF(N916="zákl. přenesená",J916,0)</f>
        <v>0</v>
      </c>
      <c r="BH916" s="193">
        <f>IF(N916="sníž. přenesená",J916,0)</f>
        <v>0</v>
      </c>
      <c r="BI916" s="193">
        <f>IF(N916="nulová",J916,0)</f>
        <v>0</v>
      </c>
      <c r="BJ916" s="25" t="s">
        <v>82</v>
      </c>
      <c r="BK916" s="193">
        <f>ROUND(I916*H916,2)</f>
        <v>0</v>
      </c>
      <c r="BL916" s="25" t="s">
        <v>177</v>
      </c>
      <c r="BM916" s="25" t="s">
        <v>2489</v>
      </c>
    </row>
    <row r="917" spans="2:65" s="12" customFormat="1">
      <c r="B917" s="201"/>
      <c r="D917" s="194" t="s">
        <v>304</v>
      </c>
      <c r="E917" s="202" t="s">
        <v>5</v>
      </c>
      <c r="F917" s="203" t="s">
        <v>1080</v>
      </c>
      <c r="H917" s="202" t="s">
        <v>5</v>
      </c>
      <c r="I917" s="204"/>
      <c r="L917" s="201"/>
      <c r="M917" s="205"/>
      <c r="N917" s="206"/>
      <c r="O917" s="206"/>
      <c r="P917" s="206"/>
      <c r="Q917" s="206"/>
      <c r="R917" s="206"/>
      <c r="S917" s="206"/>
      <c r="T917" s="207"/>
      <c r="AT917" s="202" t="s">
        <v>304</v>
      </c>
      <c r="AU917" s="202" t="s">
        <v>87</v>
      </c>
      <c r="AV917" s="12" t="s">
        <v>82</v>
      </c>
      <c r="AW917" s="12" t="s">
        <v>38</v>
      </c>
      <c r="AX917" s="12" t="s">
        <v>75</v>
      </c>
      <c r="AY917" s="202" t="s">
        <v>178</v>
      </c>
    </row>
    <row r="918" spans="2:65" s="13" customFormat="1">
      <c r="B918" s="208"/>
      <c r="D918" s="194" t="s">
        <v>304</v>
      </c>
      <c r="E918" s="209" t="s">
        <v>5</v>
      </c>
      <c r="F918" s="210" t="s">
        <v>87</v>
      </c>
      <c r="H918" s="211">
        <v>2</v>
      </c>
      <c r="I918" s="212"/>
      <c r="L918" s="208"/>
      <c r="M918" s="213"/>
      <c r="N918" s="214"/>
      <c r="O918" s="214"/>
      <c r="P918" s="214"/>
      <c r="Q918" s="214"/>
      <c r="R918" s="214"/>
      <c r="S918" s="214"/>
      <c r="T918" s="215"/>
      <c r="AT918" s="209" t="s">
        <v>304</v>
      </c>
      <c r="AU918" s="209" t="s">
        <v>87</v>
      </c>
      <c r="AV918" s="13" t="s">
        <v>87</v>
      </c>
      <c r="AW918" s="13" t="s">
        <v>38</v>
      </c>
      <c r="AX918" s="13" t="s">
        <v>75</v>
      </c>
      <c r="AY918" s="209" t="s">
        <v>178</v>
      </c>
    </row>
    <row r="919" spans="2:65" s="14" customFormat="1">
      <c r="B919" s="216"/>
      <c r="D919" s="194" t="s">
        <v>304</v>
      </c>
      <c r="E919" s="217" t="s">
        <v>5</v>
      </c>
      <c r="F919" s="218" t="s">
        <v>309</v>
      </c>
      <c r="H919" s="219">
        <v>2</v>
      </c>
      <c r="I919" s="220"/>
      <c r="L919" s="216"/>
      <c r="M919" s="221"/>
      <c r="N919" s="222"/>
      <c r="O919" s="222"/>
      <c r="P919" s="222"/>
      <c r="Q919" s="222"/>
      <c r="R919" s="222"/>
      <c r="S919" s="222"/>
      <c r="T919" s="223"/>
      <c r="AT919" s="217" t="s">
        <v>304</v>
      </c>
      <c r="AU919" s="217" t="s">
        <v>87</v>
      </c>
      <c r="AV919" s="14" t="s">
        <v>177</v>
      </c>
      <c r="AW919" s="14" t="s">
        <v>38</v>
      </c>
      <c r="AX919" s="14" t="s">
        <v>82</v>
      </c>
      <c r="AY919" s="217" t="s">
        <v>178</v>
      </c>
    </row>
    <row r="920" spans="2:65" s="1" customFormat="1" ht="16.5" customHeight="1">
      <c r="B920" s="181"/>
      <c r="C920" s="182" t="s">
        <v>1110</v>
      </c>
      <c r="D920" s="182" t="s">
        <v>180</v>
      </c>
      <c r="E920" s="183" t="s">
        <v>440</v>
      </c>
      <c r="F920" s="184" t="s">
        <v>441</v>
      </c>
      <c r="G920" s="185" t="s">
        <v>442</v>
      </c>
      <c r="H920" s="186">
        <v>2</v>
      </c>
      <c r="I920" s="187"/>
      <c r="J920" s="188">
        <f>ROUND(I920*H920,2)</f>
        <v>0</v>
      </c>
      <c r="K920" s="184" t="s">
        <v>1831</v>
      </c>
      <c r="L920" s="42"/>
      <c r="M920" s="189" t="s">
        <v>5</v>
      </c>
      <c r="N920" s="190" t="s">
        <v>46</v>
      </c>
      <c r="O920" s="43"/>
      <c r="P920" s="191">
        <f>O920*H920</f>
        <v>0</v>
      </c>
      <c r="Q920" s="191">
        <v>5.8999999999999997E-2</v>
      </c>
      <c r="R920" s="191">
        <f>Q920*H920</f>
        <v>0.11799999999999999</v>
      </c>
      <c r="S920" s="191">
        <v>0</v>
      </c>
      <c r="T920" s="192">
        <f>S920*H920</f>
        <v>0</v>
      </c>
      <c r="AR920" s="25" t="s">
        <v>177</v>
      </c>
      <c r="AT920" s="25" t="s">
        <v>180</v>
      </c>
      <c r="AU920" s="25" t="s">
        <v>87</v>
      </c>
      <c r="AY920" s="25" t="s">
        <v>178</v>
      </c>
      <c r="BE920" s="193">
        <f>IF(N920="základní",J920,0)</f>
        <v>0</v>
      </c>
      <c r="BF920" s="193">
        <f>IF(N920="snížená",J920,0)</f>
        <v>0</v>
      </c>
      <c r="BG920" s="193">
        <f>IF(N920="zákl. přenesená",J920,0)</f>
        <v>0</v>
      </c>
      <c r="BH920" s="193">
        <f>IF(N920="sníž. přenesená",J920,0)</f>
        <v>0</v>
      </c>
      <c r="BI920" s="193">
        <f>IF(N920="nulová",J920,0)</f>
        <v>0</v>
      </c>
      <c r="BJ920" s="25" t="s">
        <v>82</v>
      </c>
      <c r="BK920" s="193">
        <f>ROUND(I920*H920,2)</f>
        <v>0</v>
      </c>
      <c r="BL920" s="25" t="s">
        <v>177</v>
      </c>
      <c r="BM920" s="25" t="s">
        <v>2490</v>
      </c>
    </row>
    <row r="921" spans="2:65" s="12" customFormat="1">
      <c r="B921" s="201"/>
      <c r="D921" s="194" t="s">
        <v>304</v>
      </c>
      <c r="E921" s="202" t="s">
        <v>5</v>
      </c>
      <c r="F921" s="203" t="s">
        <v>1074</v>
      </c>
      <c r="H921" s="202" t="s">
        <v>5</v>
      </c>
      <c r="I921" s="204"/>
      <c r="L921" s="201"/>
      <c r="M921" s="205"/>
      <c r="N921" s="206"/>
      <c r="O921" s="206"/>
      <c r="P921" s="206"/>
      <c r="Q921" s="206"/>
      <c r="R921" s="206"/>
      <c r="S921" s="206"/>
      <c r="T921" s="207"/>
      <c r="AT921" s="202" t="s">
        <v>304</v>
      </c>
      <c r="AU921" s="202" t="s">
        <v>87</v>
      </c>
      <c r="AV921" s="12" t="s">
        <v>82</v>
      </c>
      <c r="AW921" s="12" t="s">
        <v>38</v>
      </c>
      <c r="AX921" s="12" t="s">
        <v>75</v>
      </c>
      <c r="AY921" s="202" t="s">
        <v>178</v>
      </c>
    </row>
    <row r="922" spans="2:65" s="13" customFormat="1">
      <c r="B922" s="208"/>
      <c r="D922" s="194" t="s">
        <v>304</v>
      </c>
      <c r="E922" s="209" t="s">
        <v>5</v>
      </c>
      <c r="F922" s="210" t="s">
        <v>87</v>
      </c>
      <c r="H922" s="211">
        <v>2</v>
      </c>
      <c r="I922" s="212"/>
      <c r="L922" s="208"/>
      <c r="M922" s="213"/>
      <c r="N922" s="214"/>
      <c r="O922" s="214"/>
      <c r="P922" s="214"/>
      <c r="Q922" s="214"/>
      <c r="R922" s="214"/>
      <c r="S922" s="214"/>
      <c r="T922" s="215"/>
      <c r="AT922" s="209" t="s">
        <v>304</v>
      </c>
      <c r="AU922" s="209" t="s">
        <v>87</v>
      </c>
      <c r="AV922" s="13" t="s">
        <v>87</v>
      </c>
      <c r="AW922" s="13" t="s">
        <v>38</v>
      </c>
      <c r="AX922" s="13" t="s">
        <v>75</v>
      </c>
      <c r="AY922" s="209" t="s">
        <v>178</v>
      </c>
    </row>
    <row r="923" spans="2:65" s="14" customFormat="1">
      <c r="B923" s="216"/>
      <c r="D923" s="194" t="s">
        <v>304</v>
      </c>
      <c r="E923" s="217" t="s">
        <v>5</v>
      </c>
      <c r="F923" s="218" t="s">
        <v>309</v>
      </c>
      <c r="H923" s="219">
        <v>2</v>
      </c>
      <c r="I923" s="220"/>
      <c r="L923" s="216"/>
      <c r="M923" s="221"/>
      <c r="N923" s="222"/>
      <c r="O923" s="222"/>
      <c r="P923" s="222"/>
      <c r="Q923" s="222"/>
      <c r="R923" s="222"/>
      <c r="S923" s="222"/>
      <c r="T923" s="223"/>
      <c r="AT923" s="217" t="s">
        <v>304</v>
      </c>
      <c r="AU923" s="217" t="s">
        <v>87</v>
      </c>
      <c r="AV923" s="14" t="s">
        <v>177</v>
      </c>
      <c r="AW923" s="14" t="s">
        <v>38</v>
      </c>
      <c r="AX923" s="14" t="s">
        <v>82</v>
      </c>
      <c r="AY923" s="217" t="s">
        <v>178</v>
      </c>
    </row>
    <row r="924" spans="2:65" s="1" customFormat="1" ht="25.5" customHeight="1">
      <c r="B924" s="181"/>
      <c r="C924" s="182" t="s">
        <v>1126</v>
      </c>
      <c r="D924" s="182" t="s">
        <v>180</v>
      </c>
      <c r="E924" s="183" t="s">
        <v>2491</v>
      </c>
      <c r="F924" s="184" t="s">
        <v>2492</v>
      </c>
      <c r="G924" s="185" t="s">
        <v>365</v>
      </c>
      <c r="H924" s="186">
        <v>0.03</v>
      </c>
      <c r="I924" s="187"/>
      <c r="J924" s="188">
        <f>ROUND(I924*H924,2)</f>
        <v>0</v>
      </c>
      <c r="K924" s="184" t="s">
        <v>1831</v>
      </c>
      <c r="L924" s="42"/>
      <c r="M924" s="189" t="s">
        <v>5</v>
      </c>
      <c r="N924" s="190" t="s">
        <v>46</v>
      </c>
      <c r="O924" s="43"/>
      <c r="P924" s="191">
        <f>O924*H924</f>
        <v>0</v>
      </c>
      <c r="Q924" s="191">
        <v>1.7090000000000001E-2</v>
      </c>
      <c r="R924" s="191">
        <f>Q924*H924</f>
        <v>5.1270000000000005E-4</v>
      </c>
      <c r="S924" s="191">
        <v>0</v>
      </c>
      <c r="T924" s="192">
        <f>S924*H924</f>
        <v>0</v>
      </c>
      <c r="AR924" s="25" t="s">
        <v>177</v>
      </c>
      <c r="AT924" s="25" t="s">
        <v>180</v>
      </c>
      <c r="AU924" s="25" t="s">
        <v>87</v>
      </c>
      <c r="AY924" s="25" t="s">
        <v>178</v>
      </c>
      <c r="BE924" s="193">
        <f>IF(N924="základní",J924,0)</f>
        <v>0</v>
      </c>
      <c r="BF924" s="193">
        <f>IF(N924="snížená",J924,0)</f>
        <v>0</v>
      </c>
      <c r="BG924" s="193">
        <f>IF(N924="zákl. přenesená",J924,0)</f>
        <v>0</v>
      </c>
      <c r="BH924" s="193">
        <f>IF(N924="sníž. přenesená",J924,0)</f>
        <v>0</v>
      </c>
      <c r="BI924" s="193">
        <f>IF(N924="nulová",J924,0)</f>
        <v>0</v>
      </c>
      <c r="BJ924" s="25" t="s">
        <v>82</v>
      </c>
      <c r="BK924" s="193">
        <f>ROUND(I924*H924,2)</f>
        <v>0</v>
      </c>
      <c r="BL924" s="25" t="s">
        <v>177</v>
      </c>
      <c r="BM924" s="25" t="s">
        <v>2493</v>
      </c>
    </row>
    <row r="925" spans="2:65" s="12" customFormat="1">
      <c r="B925" s="201"/>
      <c r="D925" s="194" t="s">
        <v>304</v>
      </c>
      <c r="E925" s="202" t="s">
        <v>5</v>
      </c>
      <c r="F925" s="203" t="s">
        <v>2494</v>
      </c>
      <c r="H925" s="202" t="s">
        <v>5</v>
      </c>
      <c r="I925" s="204"/>
      <c r="L925" s="201"/>
      <c r="M925" s="205"/>
      <c r="N925" s="206"/>
      <c r="O925" s="206"/>
      <c r="P925" s="206"/>
      <c r="Q925" s="206"/>
      <c r="R925" s="206"/>
      <c r="S925" s="206"/>
      <c r="T925" s="207"/>
      <c r="AT925" s="202" t="s">
        <v>304</v>
      </c>
      <c r="AU925" s="202" t="s">
        <v>87</v>
      </c>
      <c r="AV925" s="12" t="s">
        <v>82</v>
      </c>
      <c r="AW925" s="12" t="s">
        <v>38</v>
      </c>
      <c r="AX925" s="12" t="s">
        <v>75</v>
      </c>
      <c r="AY925" s="202" t="s">
        <v>178</v>
      </c>
    </row>
    <row r="926" spans="2:65" s="13" customFormat="1">
      <c r="B926" s="208"/>
      <c r="D926" s="194" t="s">
        <v>304</v>
      </c>
      <c r="E926" s="209" t="s">
        <v>5</v>
      </c>
      <c r="F926" s="210" t="s">
        <v>2495</v>
      </c>
      <c r="H926" s="211">
        <v>0.03</v>
      </c>
      <c r="I926" s="212"/>
      <c r="L926" s="208"/>
      <c r="M926" s="213"/>
      <c r="N926" s="214"/>
      <c r="O926" s="214"/>
      <c r="P926" s="214"/>
      <c r="Q926" s="214"/>
      <c r="R926" s="214"/>
      <c r="S926" s="214"/>
      <c r="T926" s="215"/>
      <c r="AT926" s="209" t="s">
        <v>304</v>
      </c>
      <c r="AU926" s="209" t="s">
        <v>87</v>
      </c>
      <c r="AV926" s="13" t="s">
        <v>87</v>
      </c>
      <c r="AW926" s="13" t="s">
        <v>38</v>
      </c>
      <c r="AX926" s="13" t="s">
        <v>75</v>
      </c>
      <c r="AY926" s="209" t="s">
        <v>178</v>
      </c>
    </row>
    <row r="927" spans="2:65" s="14" customFormat="1">
      <c r="B927" s="216"/>
      <c r="D927" s="194" t="s">
        <v>304</v>
      </c>
      <c r="E927" s="217" t="s">
        <v>5</v>
      </c>
      <c r="F927" s="218" t="s">
        <v>309</v>
      </c>
      <c r="H927" s="219">
        <v>0.03</v>
      </c>
      <c r="I927" s="220"/>
      <c r="L927" s="216"/>
      <c r="M927" s="221"/>
      <c r="N927" s="222"/>
      <c r="O927" s="222"/>
      <c r="P927" s="222"/>
      <c r="Q927" s="222"/>
      <c r="R927" s="222"/>
      <c r="S927" s="222"/>
      <c r="T927" s="223"/>
      <c r="AT927" s="217" t="s">
        <v>304</v>
      </c>
      <c r="AU927" s="217" t="s">
        <v>87</v>
      </c>
      <c r="AV927" s="14" t="s">
        <v>177</v>
      </c>
      <c r="AW927" s="14" t="s">
        <v>38</v>
      </c>
      <c r="AX927" s="14" t="s">
        <v>82</v>
      </c>
      <c r="AY927" s="217" t="s">
        <v>178</v>
      </c>
    </row>
    <row r="928" spans="2:65" s="1" customFormat="1" ht="16.5" customHeight="1">
      <c r="B928" s="181"/>
      <c r="C928" s="235" t="s">
        <v>1145</v>
      </c>
      <c r="D928" s="235" t="s">
        <v>1620</v>
      </c>
      <c r="E928" s="236" t="s">
        <v>2190</v>
      </c>
      <c r="F928" s="237" t="s">
        <v>2191</v>
      </c>
      <c r="G928" s="238" t="s">
        <v>365</v>
      </c>
      <c r="H928" s="239">
        <v>3.2000000000000001E-2</v>
      </c>
      <c r="I928" s="240"/>
      <c r="J928" s="241">
        <f>ROUND(I928*H928,2)</f>
        <v>0</v>
      </c>
      <c r="K928" s="237" t="s">
        <v>1831</v>
      </c>
      <c r="L928" s="242"/>
      <c r="M928" s="243" t="s">
        <v>5</v>
      </c>
      <c r="N928" s="244" t="s">
        <v>46</v>
      </c>
      <c r="O928" s="43"/>
      <c r="P928" s="191">
        <f>O928*H928</f>
        <v>0</v>
      </c>
      <c r="Q928" s="191">
        <v>1</v>
      </c>
      <c r="R928" s="191">
        <f>Q928*H928</f>
        <v>3.2000000000000001E-2</v>
      </c>
      <c r="S928" s="191">
        <v>0</v>
      </c>
      <c r="T928" s="192">
        <f>S928*H928</f>
        <v>0</v>
      </c>
      <c r="AR928" s="25" t="s">
        <v>215</v>
      </c>
      <c r="AT928" s="25" t="s">
        <v>1620</v>
      </c>
      <c r="AU928" s="25" t="s">
        <v>87</v>
      </c>
      <c r="AY928" s="25" t="s">
        <v>178</v>
      </c>
      <c r="BE928" s="193">
        <f>IF(N928="základní",J928,0)</f>
        <v>0</v>
      </c>
      <c r="BF928" s="193">
        <f>IF(N928="snížená",J928,0)</f>
        <v>0</v>
      </c>
      <c r="BG928" s="193">
        <f>IF(N928="zákl. přenesená",J928,0)</f>
        <v>0</v>
      </c>
      <c r="BH928" s="193">
        <f>IF(N928="sníž. přenesená",J928,0)</f>
        <v>0</v>
      </c>
      <c r="BI928" s="193">
        <f>IF(N928="nulová",J928,0)</f>
        <v>0</v>
      </c>
      <c r="BJ928" s="25" t="s">
        <v>82</v>
      </c>
      <c r="BK928" s="193">
        <f>ROUND(I928*H928,2)</f>
        <v>0</v>
      </c>
      <c r="BL928" s="25" t="s">
        <v>177</v>
      </c>
      <c r="BM928" s="25" t="s">
        <v>2496</v>
      </c>
    </row>
    <row r="929" spans="2:65" s="13" customFormat="1">
      <c r="B929" s="208"/>
      <c r="D929" s="194" t="s">
        <v>304</v>
      </c>
      <c r="E929" s="209" t="s">
        <v>5</v>
      </c>
      <c r="F929" s="210" t="s">
        <v>2497</v>
      </c>
      <c r="H929" s="211">
        <v>3.2000000000000001E-2</v>
      </c>
      <c r="I929" s="212"/>
      <c r="L929" s="208"/>
      <c r="M929" s="213"/>
      <c r="N929" s="214"/>
      <c r="O929" s="214"/>
      <c r="P929" s="214"/>
      <c r="Q929" s="214"/>
      <c r="R929" s="214"/>
      <c r="S929" s="214"/>
      <c r="T929" s="215"/>
      <c r="AT929" s="209" t="s">
        <v>304</v>
      </c>
      <c r="AU929" s="209" t="s">
        <v>87</v>
      </c>
      <c r="AV929" s="13" t="s">
        <v>87</v>
      </c>
      <c r="AW929" s="13" t="s">
        <v>38</v>
      </c>
      <c r="AX929" s="13" t="s">
        <v>75</v>
      </c>
      <c r="AY929" s="209" t="s">
        <v>178</v>
      </c>
    </row>
    <row r="930" spans="2:65" s="14" customFormat="1">
      <c r="B930" s="216"/>
      <c r="D930" s="194" t="s">
        <v>304</v>
      </c>
      <c r="E930" s="217" t="s">
        <v>5</v>
      </c>
      <c r="F930" s="218" t="s">
        <v>309</v>
      </c>
      <c r="H930" s="219">
        <v>3.2000000000000001E-2</v>
      </c>
      <c r="I930" s="220"/>
      <c r="L930" s="216"/>
      <c r="M930" s="221"/>
      <c r="N930" s="222"/>
      <c r="O930" s="222"/>
      <c r="P930" s="222"/>
      <c r="Q930" s="222"/>
      <c r="R930" s="222"/>
      <c r="S930" s="222"/>
      <c r="T930" s="223"/>
      <c r="AT930" s="217" t="s">
        <v>304</v>
      </c>
      <c r="AU930" s="217" t="s">
        <v>87</v>
      </c>
      <c r="AV930" s="14" t="s">
        <v>177</v>
      </c>
      <c r="AW930" s="14" t="s">
        <v>38</v>
      </c>
      <c r="AX930" s="14" t="s">
        <v>82</v>
      </c>
      <c r="AY930" s="217" t="s">
        <v>178</v>
      </c>
    </row>
    <row r="931" spans="2:65" s="1" customFormat="1" ht="25.5" customHeight="1">
      <c r="B931" s="181"/>
      <c r="C931" s="182" t="s">
        <v>1157</v>
      </c>
      <c r="D931" s="182" t="s">
        <v>180</v>
      </c>
      <c r="E931" s="183" t="s">
        <v>2498</v>
      </c>
      <c r="F931" s="184" t="s">
        <v>2499</v>
      </c>
      <c r="G931" s="185" t="s">
        <v>365</v>
      </c>
      <c r="H931" s="186">
        <v>0.17299999999999999</v>
      </c>
      <c r="I931" s="187"/>
      <c r="J931" s="188">
        <f>ROUND(I931*H931,2)</f>
        <v>0</v>
      </c>
      <c r="K931" s="184" t="s">
        <v>1831</v>
      </c>
      <c r="L931" s="42"/>
      <c r="M931" s="189" t="s">
        <v>5</v>
      </c>
      <c r="N931" s="190" t="s">
        <v>46</v>
      </c>
      <c r="O931" s="43"/>
      <c r="P931" s="191">
        <f>O931*H931</f>
        <v>0</v>
      </c>
      <c r="Q931" s="191">
        <v>1.221E-2</v>
      </c>
      <c r="R931" s="191">
        <f>Q931*H931</f>
        <v>2.1123299999999999E-3</v>
      </c>
      <c r="S931" s="191">
        <v>0</v>
      </c>
      <c r="T931" s="192">
        <f>S931*H931</f>
        <v>0</v>
      </c>
      <c r="AR931" s="25" t="s">
        <v>177</v>
      </c>
      <c r="AT931" s="25" t="s">
        <v>180</v>
      </c>
      <c r="AU931" s="25" t="s">
        <v>87</v>
      </c>
      <c r="AY931" s="25" t="s">
        <v>178</v>
      </c>
      <c r="BE931" s="193">
        <f>IF(N931="základní",J931,0)</f>
        <v>0</v>
      </c>
      <c r="BF931" s="193">
        <f>IF(N931="snížená",J931,0)</f>
        <v>0</v>
      </c>
      <c r="BG931" s="193">
        <f>IF(N931="zákl. přenesená",J931,0)</f>
        <v>0</v>
      </c>
      <c r="BH931" s="193">
        <f>IF(N931="sníž. přenesená",J931,0)</f>
        <v>0</v>
      </c>
      <c r="BI931" s="193">
        <f>IF(N931="nulová",J931,0)</f>
        <v>0</v>
      </c>
      <c r="BJ931" s="25" t="s">
        <v>82</v>
      </c>
      <c r="BK931" s="193">
        <f>ROUND(I931*H931,2)</f>
        <v>0</v>
      </c>
      <c r="BL931" s="25" t="s">
        <v>177</v>
      </c>
      <c r="BM931" s="25" t="s">
        <v>2500</v>
      </c>
    </row>
    <row r="932" spans="2:65" s="12" customFormat="1">
      <c r="B932" s="201"/>
      <c r="D932" s="194" t="s">
        <v>304</v>
      </c>
      <c r="E932" s="202" t="s">
        <v>5</v>
      </c>
      <c r="F932" s="203" t="s">
        <v>1074</v>
      </c>
      <c r="H932" s="202" t="s">
        <v>5</v>
      </c>
      <c r="I932" s="204"/>
      <c r="L932" s="201"/>
      <c r="M932" s="205"/>
      <c r="N932" s="206"/>
      <c r="O932" s="206"/>
      <c r="P932" s="206"/>
      <c r="Q932" s="206"/>
      <c r="R932" s="206"/>
      <c r="S932" s="206"/>
      <c r="T932" s="207"/>
      <c r="AT932" s="202" t="s">
        <v>304</v>
      </c>
      <c r="AU932" s="202" t="s">
        <v>87</v>
      </c>
      <c r="AV932" s="12" t="s">
        <v>82</v>
      </c>
      <c r="AW932" s="12" t="s">
        <v>38</v>
      </c>
      <c r="AX932" s="12" t="s">
        <v>75</v>
      </c>
      <c r="AY932" s="202" t="s">
        <v>178</v>
      </c>
    </row>
    <row r="933" spans="2:65" s="13" customFormat="1">
      <c r="B933" s="208"/>
      <c r="D933" s="194" t="s">
        <v>304</v>
      </c>
      <c r="E933" s="209" t="s">
        <v>5</v>
      </c>
      <c r="F933" s="210" t="s">
        <v>2501</v>
      </c>
      <c r="H933" s="211">
        <v>0.17299999999999999</v>
      </c>
      <c r="I933" s="212"/>
      <c r="L933" s="208"/>
      <c r="M933" s="213"/>
      <c r="N933" s="214"/>
      <c r="O933" s="214"/>
      <c r="P933" s="214"/>
      <c r="Q933" s="214"/>
      <c r="R933" s="214"/>
      <c r="S933" s="214"/>
      <c r="T933" s="215"/>
      <c r="AT933" s="209" t="s">
        <v>304</v>
      </c>
      <c r="AU933" s="209" t="s">
        <v>87</v>
      </c>
      <c r="AV933" s="13" t="s">
        <v>87</v>
      </c>
      <c r="AW933" s="13" t="s">
        <v>38</v>
      </c>
      <c r="AX933" s="13" t="s">
        <v>75</v>
      </c>
      <c r="AY933" s="209" t="s">
        <v>178</v>
      </c>
    </row>
    <row r="934" spans="2:65" s="14" customFormat="1">
      <c r="B934" s="216"/>
      <c r="D934" s="194" t="s">
        <v>304</v>
      </c>
      <c r="E934" s="217" t="s">
        <v>5</v>
      </c>
      <c r="F934" s="218" t="s">
        <v>309</v>
      </c>
      <c r="H934" s="219">
        <v>0.17299999999999999</v>
      </c>
      <c r="I934" s="220"/>
      <c r="L934" s="216"/>
      <c r="M934" s="221"/>
      <c r="N934" s="222"/>
      <c r="O934" s="222"/>
      <c r="P934" s="222"/>
      <c r="Q934" s="222"/>
      <c r="R934" s="222"/>
      <c r="S934" s="222"/>
      <c r="T934" s="223"/>
      <c r="AT934" s="217" t="s">
        <v>304</v>
      </c>
      <c r="AU934" s="217" t="s">
        <v>87</v>
      </c>
      <c r="AV934" s="14" t="s">
        <v>177</v>
      </c>
      <c r="AW934" s="14" t="s">
        <v>38</v>
      </c>
      <c r="AX934" s="14" t="s">
        <v>82</v>
      </c>
      <c r="AY934" s="217" t="s">
        <v>178</v>
      </c>
    </row>
    <row r="935" spans="2:65" s="1" customFormat="1" ht="16.5" customHeight="1">
      <c r="B935" s="181"/>
      <c r="C935" s="235" t="s">
        <v>1162</v>
      </c>
      <c r="D935" s="235" t="s">
        <v>1620</v>
      </c>
      <c r="E935" s="236" t="s">
        <v>2502</v>
      </c>
      <c r="F935" s="237" t="s">
        <v>2503</v>
      </c>
      <c r="G935" s="238" t="s">
        <v>365</v>
      </c>
      <c r="H935" s="239">
        <v>0.185</v>
      </c>
      <c r="I935" s="240"/>
      <c r="J935" s="241">
        <f>ROUND(I935*H935,2)</f>
        <v>0</v>
      </c>
      <c r="K935" s="237" t="s">
        <v>1831</v>
      </c>
      <c r="L935" s="242"/>
      <c r="M935" s="243" t="s">
        <v>5</v>
      </c>
      <c r="N935" s="244" t="s">
        <v>46</v>
      </c>
      <c r="O935" s="43"/>
      <c r="P935" s="191">
        <f>O935*H935</f>
        <v>0</v>
      </c>
      <c r="Q935" s="191">
        <v>1</v>
      </c>
      <c r="R935" s="191">
        <f>Q935*H935</f>
        <v>0.185</v>
      </c>
      <c r="S935" s="191">
        <v>0</v>
      </c>
      <c r="T935" s="192">
        <f>S935*H935</f>
        <v>0</v>
      </c>
      <c r="AR935" s="25" t="s">
        <v>215</v>
      </c>
      <c r="AT935" s="25" t="s">
        <v>1620</v>
      </c>
      <c r="AU935" s="25" t="s">
        <v>87</v>
      </c>
      <c r="AY935" s="25" t="s">
        <v>178</v>
      </c>
      <c r="BE935" s="193">
        <f>IF(N935="základní",J935,0)</f>
        <v>0</v>
      </c>
      <c r="BF935" s="193">
        <f>IF(N935="snížená",J935,0)</f>
        <v>0</v>
      </c>
      <c r="BG935" s="193">
        <f>IF(N935="zákl. přenesená",J935,0)</f>
        <v>0</v>
      </c>
      <c r="BH935" s="193">
        <f>IF(N935="sníž. přenesená",J935,0)</f>
        <v>0</v>
      </c>
      <c r="BI935" s="193">
        <f>IF(N935="nulová",J935,0)</f>
        <v>0</v>
      </c>
      <c r="BJ935" s="25" t="s">
        <v>82</v>
      </c>
      <c r="BK935" s="193">
        <f>ROUND(I935*H935,2)</f>
        <v>0</v>
      </c>
      <c r="BL935" s="25" t="s">
        <v>177</v>
      </c>
      <c r="BM935" s="25" t="s">
        <v>2504</v>
      </c>
    </row>
    <row r="936" spans="2:65" s="13" customFormat="1">
      <c r="B936" s="208"/>
      <c r="D936" s="194" t="s">
        <v>304</v>
      </c>
      <c r="E936" s="209" t="s">
        <v>5</v>
      </c>
      <c r="F936" s="210" t="s">
        <v>2505</v>
      </c>
      <c r="H936" s="211">
        <v>0.185</v>
      </c>
      <c r="I936" s="212"/>
      <c r="L936" s="208"/>
      <c r="M936" s="213"/>
      <c r="N936" s="214"/>
      <c r="O936" s="214"/>
      <c r="P936" s="214"/>
      <c r="Q936" s="214"/>
      <c r="R936" s="214"/>
      <c r="S936" s="214"/>
      <c r="T936" s="215"/>
      <c r="AT936" s="209" t="s">
        <v>304</v>
      </c>
      <c r="AU936" s="209" t="s">
        <v>87</v>
      </c>
      <c r="AV936" s="13" t="s">
        <v>87</v>
      </c>
      <c r="AW936" s="13" t="s">
        <v>38</v>
      </c>
      <c r="AX936" s="13" t="s">
        <v>75</v>
      </c>
      <c r="AY936" s="209" t="s">
        <v>178</v>
      </c>
    </row>
    <row r="937" spans="2:65" s="14" customFormat="1">
      <c r="B937" s="216"/>
      <c r="D937" s="194" t="s">
        <v>304</v>
      </c>
      <c r="E937" s="217" t="s">
        <v>5</v>
      </c>
      <c r="F937" s="218" t="s">
        <v>309</v>
      </c>
      <c r="H937" s="219">
        <v>0.185</v>
      </c>
      <c r="I937" s="220"/>
      <c r="L937" s="216"/>
      <c r="M937" s="221"/>
      <c r="N937" s="222"/>
      <c r="O937" s="222"/>
      <c r="P937" s="222"/>
      <c r="Q937" s="222"/>
      <c r="R937" s="222"/>
      <c r="S937" s="222"/>
      <c r="T937" s="223"/>
      <c r="AT937" s="217" t="s">
        <v>304</v>
      </c>
      <c r="AU937" s="217" t="s">
        <v>87</v>
      </c>
      <c r="AV937" s="14" t="s">
        <v>177</v>
      </c>
      <c r="AW937" s="14" t="s">
        <v>38</v>
      </c>
      <c r="AX937" s="14" t="s">
        <v>82</v>
      </c>
      <c r="AY937" s="217" t="s">
        <v>178</v>
      </c>
    </row>
    <row r="938" spans="2:65" s="1" customFormat="1" ht="25.5" customHeight="1">
      <c r="B938" s="181"/>
      <c r="C938" s="182" t="s">
        <v>1167</v>
      </c>
      <c r="D938" s="182" t="s">
        <v>180</v>
      </c>
      <c r="E938" s="183" t="s">
        <v>2506</v>
      </c>
      <c r="F938" s="184" t="s">
        <v>2507</v>
      </c>
      <c r="G938" s="185" t="s">
        <v>315</v>
      </c>
      <c r="H938" s="186">
        <v>16.239999999999998</v>
      </c>
      <c r="I938" s="187"/>
      <c r="J938" s="188">
        <f>ROUND(I938*H938,2)</f>
        <v>0</v>
      </c>
      <c r="K938" s="184" t="s">
        <v>1831</v>
      </c>
      <c r="L938" s="42"/>
      <c r="M938" s="189" t="s">
        <v>5</v>
      </c>
      <c r="N938" s="190" t="s">
        <v>46</v>
      </c>
      <c r="O938" s="43"/>
      <c r="P938" s="191">
        <f>O938*H938</f>
        <v>0</v>
      </c>
      <c r="Q938" s="191">
        <v>1.686E-2</v>
      </c>
      <c r="R938" s="191">
        <f>Q938*H938</f>
        <v>0.27380639999999995</v>
      </c>
      <c r="S938" s="191">
        <v>0</v>
      </c>
      <c r="T938" s="192">
        <f>S938*H938</f>
        <v>0</v>
      </c>
      <c r="AR938" s="25" t="s">
        <v>177</v>
      </c>
      <c r="AT938" s="25" t="s">
        <v>180</v>
      </c>
      <c r="AU938" s="25" t="s">
        <v>87</v>
      </c>
      <c r="AY938" s="25" t="s">
        <v>178</v>
      </c>
      <c r="BE938" s="193">
        <f>IF(N938="základní",J938,0)</f>
        <v>0</v>
      </c>
      <c r="BF938" s="193">
        <f>IF(N938="snížená",J938,0)</f>
        <v>0</v>
      </c>
      <c r="BG938" s="193">
        <f>IF(N938="zákl. přenesená",J938,0)</f>
        <v>0</v>
      </c>
      <c r="BH938" s="193">
        <f>IF(N938="sníž. přenesená",J938,0)</f>
        <v>0</v>
      </c>
      <c r="BI938" s="193">
        <f>IF(N938="nulová",J938,0)</f>
        <v>0</v>
      </c>
      <c r="BJ938" s="25" t="s">
        <v>82</v>
      </c>
      <c r="BK938" s="193">
        <f>ROUND(I938*H938,2)</f>
        <v>0</v>
      </c>
      <c r="BL938" s="25" t="s">
        <v>177</v>
      </c>
      <c r="BM938" s="25" t="s">
        <v>2508</v>
      </c>
    </row>
    <row r="939" spans="2:65" s="12" customFormat="1">
      <c r="B939" s="201"/>
      <c r="D939" s="194" t="s">
        <v>304</v>
      </c>
      <c r="E939" s="202" t="s">
        <v>5</v>
      </c>
      <c r="F939" s="203" t="s">
        <v>1838</v>
      </c>
      <c r="H939" s="202" t="s">
        <v>5</v>
      </c>
      <c r="I939" s="204"/>
      <c r="L939" s="201"/>
      <c r="M939" s="205"/>
      <c r="N939" s="206"/>
      <c r="O939" s="206"/>
      <c r="P939" s="206"/>
      <c r="Q939" s="206"/>
      <c r="R939" s="206"/>
      <c r="S939" s="206"/>
      <c r="T939" s="207"/>
      <c r="AT939" s="202" t="s">
        <v>304</v>
      </c>
      <c r="AU939" s="202" t="s">
        <v>87</v>
      </c>
      <c r="AV939" s="12" t="s">
        <v>82</v>
      </c>
      <c r="AW939" s="12" t="s">
        <v>38</v>
      </c>
      <c r="AX939" s="12" t="s">
        <v>75</v>
      </c>
      <c r="AY939" s="202" t="s">
        <v>178</v>
      </c>
    </row>
    <row r="940" spans="2:65" s="12" customFormat="1">
      <c r="B940" s="201"/>
      <c r="D940" s="194" t="s">
        <v>304</v>
      </c>
      <c r="E940" s="202" t="s">
        <v>5</v>
      </c>
      <c r="F940" s="203" t="s">
        <v>2509</v>
      </c>
      <c r="H940" s="202" t="s">
        <v>5</v>
      </c>
      <c r="I940" s="204"/>
      <c r="L940" s="201"/>
      <c r="M940" s="205"/>
      <c r="N940" s="206"/>
      <c r="O940" s="206"/>
      <c r="P940" s="206"/>
      <c r="Q940" s="206"/>
      <c r="R940" s="206"/>
      <c r="S940" s="206"/>
      <c r="T940" s="207"/>
      <c r="AT940" s="202" t="s">
        <v>304</v>
      </c>
      <c r="AU940" s="202" t="s">
        <v>87</v>
      </c>
      <c r="AV940" s="12" t="s">
        <v>82</v>
      </c>
      <c r="AW940" s="12" t="s">
        <v>38</v>
      </c>
      <c r="AX940" s="12" t="s">
        <v>75</v>
      </c>
      <c r="AY940" s="202" t="s">
        <v>178</v>
      </c>
    </row>
    <row r="941" spans="2:65" s="13" customFormat="1">
      <c r="B941" s="208"/>
      <c r="D941" s="194" t="s">
        <v>304</v>
      </c>
      <c r="E941" s="209" t="s">
        <v>5</v>
      </c>
      <c r="F941" s="210" t="s">
        <v>2510</v>
      </c>
      <c r="H941" s="211">
        <v>16.239999999999998</v>
      </c>
      <c r="I941" s="212"/>
      <c r="L941" s="208"/>
      <c r="M941" s="213"/>
      <c r="N941" s="214"/>
      <c r="O941" s="214"/>
      <c r="P941" s="214"/>
      <c r="Q941" s="214"/>
      <c r="R941" s="214"/>
      <c r="S941" s="214"/>
      <c r="T941" s="215"/>
      <c r="AT941" s="209" t="s">
        <v>304</v>
      </c>
      <c r="AU941" s="209" t="s">
        <v>87</v>
      </c>
      <c r="AV941" s="13" t="s">
        <v>87</v>
      </c>
      <c r="AW941" s="13" t="s">
        <v>38</v>
      </c>
      <c r="AX941" s="13" t="s">
        <v>75</v>
      </c>
      <c r="AY941" s="209" t="s">
        <v>178</v>
      </c>
    </row>
    <row r="942" spans="2:65" s="14" customFormat="1">
      <c r="B942" s="216"/>
      <c r="D942" s="194" t="s">
        <v>304</v>
      </c>
      <c r="E942" s="217" t="s">
        <v>5</v>
      </c>
      <c r="F942" s="218" t="s">
        <v>309</v>
      </c>
      <c r="H942" s="219">
        <v>16.239999999999998</v>
      </c>
      <c r="I942" s="220"/>
      <c r="L942" s="216"/>
      <c r="M942" s="221"/>
      <c r="N942" s="222"/>
      <c r="O942" s="222"/>
      <c r="P942" s="222"/>
      <c r="Q942" s="222"/>
      <c r="R942" s="222"/>
      <c r="S942" s="222"/>
      <c r="T942" s="223"/>
      <c r="AT942" s="217" t="s">
        <v>304</v>
      </c>
      <c r="AU942" s="217" t="s">
        <v>87</v>
      </c>
      <c r="AV942" s="14" t="s">
        <v>177</v>
      </c>
      <c r="AW942" s="14" t="s">
        <v>38</v>
      </c>
      <c r="AX942" s="14" t="s">
        <v>82</v>
      </c>
      <c r="AY942" s="217" t="s">
        <v>178</v>
      </c>
    </row>
    <row r="943" spans="2:65" s="1" customFormat="1" ht="16.5" customHeight="1">
      <c r="B943" s="181"/>
      <c r="C943" s="182" t="s">
        <v>1173</v>
      </c>
      <c r="D943" s="182" t="s">
        <v>180</v>
      </c>
      <c r="E943" s="183" t="s">
        <v>2511</v>
      </c>
      <c r="F943" s="184" t="s">
        <v>2512</v>
      </c>
      <c r="G943" s="185" t="s">
        <v>327</v>
      </c>
      <c r="H943" s="186">
        <v>26.292000000000002</v>
      </c>
      <c r="I943" s="187"/>
      <c r="J943" s="188">
        <f>ROUND(I943*H943,2)</f>
        <v>0</v>
      </c>
      <c r="K943" s="184" t="s">
        <v>1831</v>
      </c>
      <c r="L943" s="42"/>
      <c r="M943" s="189" t="s">
        <v>5</v>
      </c>
      <c r="N943" s="190" t="s">
        <v>46</v>
      </c>
      <c r="O943" s="43"/>
      <c r="P943" s="191">
        <f>O943*H943</f>
        <v>0</v>
      </c>
      <c r="Q943" s="191">
        <v>2.4533999999999998</v>
      </c>
      <c r="R943" s="191">
        <f>Q943*H943</f>
        <v>64.504792800000004</v>
      </c>
      <c r="S943" s="191">
        <v>0</v>
      </c>
      <c r="T943" s="192">
        <f>S943*H943</f>
        <v>0</v>
      </c>
      <c r="AR943" s="25" t="s">
        <v>177</v>
      </c>
      <c r="AT943" s="25" t="s">
        <v>180</v>
      </c>
      <c r="AU943" s="25" t="s">
        <v>87</v>
      </c>
      <c r="AY943" s="25" t="s">
        <v>178</v>
      </c>
      <c r="BE943" s="193">
        <f>IF(N943="základní",J943,0)</f>
        <v>0</v>
      </c>
      <c r="BF943" s="193">
        <f>IF(N943="snížená",J943,0)</f>
        <v>0</v>
      </c>
      <c r="BG943" s="193">
        <f>IF(N943="zákl. přenesená",J943,0)</f>
        <v>0</v>
      </c>
      <c r="BH943" s="193">
        <f>IF(N943="sníž. přenesená",J943,0)</f>
        <v>0</v>
      </c>
      <c r="BI943" s="193">
        <f>IF(N943="nulová",J943,0)</f>
        <v>0</v>
      </c>
      <c r="BJ943" s="25" t="s">
        <v>82</v>
      </c>
      <c r="BK943" s="193">
        <f>ROUND(I943*H943,2)</f>
        <v>0</v>
      </c>
      <c r="BL943" s="25" t="s">
        <v>177</v>
      </c>
      <c r="BM943" s="25" t="s">
        <v>2513</v>
      </c>
    </row>
    <row r="944" spans="2:65" s="12" customFormat="1">
      <c r="B944" s="201"/>
      <c r="D944" s="194" t="s">
        <v>304</v>
      </c>
      <c r="E944" s="202" t="s">
        <v>5</v>
      </c>
      <c r="F944" s="203" t="s">
        <v>2514</v>
      </c>
      <c r="H944" s="202" t="s">
        <v>5</v>
      </c>
      <c r="I944" s="204"/>
      <c r="L944" s="201"/>
      <c r="M944" s="205"/>
      <c r="N944" s="206"/>
      <c r="O944" s="206"/>
      <c r="P944" s="206"/>
      <c r="Q944" s="206"/>
      <c r="R944" s="206"/>
      <c r="S944" s="206"/>
      <c r="T944" s="207"/>
      <c r="AT944" s="202" t="s">
        <v>304</v>
      </c>
      <c r="AU944" s="202" t="s">
        <v>87</v>
      </c>
      <c r="AV944" s="12" t="s">
        <v>82</v>
      </c>
      <c r="AW944" s="12" t="s">
        <v>38</v>
      </c>
      <c r="AX944" s="12" t="s">
        <v>75</v>
      </c>
      <c r="AY944" s="202" t="s">
        <v>178</v>
      </c>
    </row>
    <row r="945" spans="2:51" s="13" customFormat="1">
      <c r="B945" s="208"/>
      <c r="D945" s="194" t="s">
        <v>304</v>
      </c>
      <c r="E945" s="209" t="s">
        <v>5</v>
      </c>
      <c r="F945" s="210" t="s">
        <v>2515</v>
      </c>
      <c r="H945" s="211">
        <v>0.14399999999999999</v>
      </c>
      <c r="I945" s="212"/>
      <c r="L945" s="208"/>
      <c r="M945" s="213"/>
      <c r="N945" s="214"/>
      <c r="O945" s="214"/>
      <c r="P945" s="214"/>
      <c r="Q945" s="214"/>
      <c r="R945" s="214"/>
      <c r="S945" s="214"/>
      <c r="T945" s="215"/>
      <c r="AT945" s="209" t="s">
        <v>304</v>
      </c>
      <c r="AU945" s="209" t="s">
        <v>87</v>
      </c>
      <c r="AV945" s="13" t="s">
        <v>87</v>
      </c>
      <c r="AW945" s="13" t="s">
        <v>38</v>
      </c>
      <c r="AX945" s="13" t="s">
        <v>75</v>
      </c>
      <c r="AY945" s="209" t="s">
        <v>178</v>
      </c>
    </row>
    <row r="946" spans="2:51" s="13" customFormat="1">
      <c r="B946" s="208"/>
      <c r="D946" s="194" t="s">
        <v>304</v>
      </c>
      <c r="E946" s="209" t="s">
        <v>5</v>
      </c>
      <c r="F946" s="210" t="s">
        <v>2516</v>
      </c>
      <c r="H946" s="211">
        <v>8.7999999999999995E-2</v>
      </c>
      <c r="I946" s="212"/>
      <c r="L946" s="208"/>
      <c r="M946" s="213"/>
      <c r="N946" s="214"/>
      <c r="O946" s="214"/>
      <c r="P946" s="214"/>
      <c r="Q946" s="214"/>
      <c r="R946" s="214"/>
      <c r="S946" s="214"/>
      <c r="T946" s="215"/>
      <c r="AT946" s="209" t="s">
        <v>304</v>
      </c>
      <c r="AU946" s="209" t="s">
        <v>87</v>
      </c>
      <c r="AV946" s="13" t="s">
        <v>87</v>
      </c>
      <c r="AW946" s="13" t="s">
        <v>38</v>
      </c>
      <c r="AX946" s="13" t="s">
        <v>75</v>
      </c>
      <c r="AY946" s="209" t="s">
        <v>178</v>
      </c>
    </row>
    <row r="947" spans="2:51" s="13" customFormat="1">
      <c r="B947" s="208"/>
      <c r="D947" s="194" t="s">
        <v>304</v>
      </c>
      <c r="E947" s="209" t="s">
        <v>5</v>
      </c>
      <c r="F947" s="210" t="s">
        <v>5</v>
      </c>
      <c r="H947" s="211">
        <v>0</v>
      </c>
      <c r="I947" s="212"/>
      <c r="L947" s="208"/>
      <c r="M947" s="213"/>
      <c r="N947" s="214"/>
      <c r="O947" s="214"/>
      <c r="P947" s="214"/>
      <c r="Q947" s="214"/>
      <c r="R947" s="214"/>
      <c r="S947" s="214"/>
      <c r="T947" s="215"/>
      <c r="AT947" s="209" t="s">
        <v>304</v>
      </c>
      <c r="AU947" s="209" t="s">
        <v>87</v>
      </c>
      <c r="AV947" s="13" t="s">
        <v>87</v>
      </c>
      <c r="AW947" s="13" t="s">
        <v>6</v>
      </c>
      <c r="AX947" s="13" t="s">
        <v>75</v>
      </c>
      <c r="AY947" s="209" t="s">
        <v>178</v>
      </c>
    </row>
    <row r="948" spans="2:51" s="12" customFormat="1">
      <c r="B948" s="201"/>
      <c r="D948" s="194" t="s">
        <v>304</v>
      </c>
      <c r="E948" s="202" t="s">
        <v>5</v>
      </c>
      <c r="F948" s="203" t="s">
        <v>1868</v>
      </c>
      <c r="H948" s="202" t="s">
        <v>5</v>
      </c>
      <c r="I948" s="204"/>
      <c r="L948" s="201"/>
      <c r="M948" s="205"/>
      <c r="N948" s="206"/>
      <c r="O948" s="206"/>
      <c r="P948" s="206"/>
      <c r="Q948" s="206"/>
      <c r="R948" s="206"/>
      <c r="S948" s="206"/>
      <c r="T948" s="207"/>
      <c r="AT948" s="202" t="s">
        <v>304</v>
      </c>
      <c r="AU948" s="202" t="s">
        <v>87</v>
      </c>
      <c r="AV948" s="12" t="s">
        <v>82</v>
      </c>
      <c r="AW948" s="12" t="s">
        <v>38</v>
      </c>
      <c r="AX948" s="12" t="s">
        <v>75</v>
      </c>
      <c r="AY948" s="202" t="s">
        <v>178</v>
      </c>
    </row>
    <row r="949" spans="2:51" s="13" customFormat="1">
      <c r="B949" s="208"/>
      <c r="D949" s="194" t="s">
        <v>304</v>
      </c>
      <c r="E949" s="209" t="s">
        <v>5</v>
      </c>
      <c r="F949" s="210" t="s">
        <v>2517</v>
      </c>
      <c r="H949" s="211">
        <v>1.5049999999999999</v>
      </c>
      <c r="I949" s="212"/>
      <c r="L949" s="208"/>
      <c r="M949" s="213"/>
      <c r="N949" s="214"/>
      <c r="O949" s="214"/>
      <c r="P949" s="214"/>
      <c r="Q949" s="214"/>
      <c r="R949" s="214"/>
      <c r="S949" s="214"/>
      <c r="T949" s="215"/>
      <c r="AT949" s="209" t="s">
        <v>304</v>
      </c>
      <c r="AU949" s="209" t="s">
        <v>87</v>
      </c>
      <c r="AV949" s="13" t="s">
        <v>87</v>
      </c>
      <c r="AW949" s="13" t="s">
        <v>38</v>
      </c>
      <c r="AX949" s="13" t="s">
        <v>75</v>
      </c>
      <c r="AY949" s="209" t="s">
        <v>178</v>
      </c>
    </row>
    <row r="950" spans="2:51" s="12" customFormat="1">
      <c r="B950" s="201"/>
      <c r="D950" s="194" t="s">
        <v>304</v>
      </c>
      <c r="E950" s="202" t="s">
        <v>5</v>
      </c>
      <c r="F950" s="203" t="s">
        <v>2518</v>
      </c>
      <c r="H950" s="202" t="s">
        <v>5</v>
      </c>
      <c r="I950" s="204"/>
      <c r="L950" s="201"/>
      <c r="M950" s="205"/>
      <c r="N950" s="206"/>
      <c r="O950" s="206"/>
      <c r="P950" s="206"/>
      <c r="Q950" s="206"/>
      <c r="R950" s="206"/>
      <c r="S950" s="206"/>
      <c r="T950" s="207"/>
      <c r="AT950" s="202" t="s">
        <v>304</v>
      </c>
      <c r="AU950" s="202" t="s">
        <v>87</v>
      </c>
      <c r="AV950" s="12" t="s">
        <v>82</v>
      </c>
      <c r="AW950" s="12" t="s">
        <v>38</v>
      </c>
      <c r="AX950" s="12" t="s">
        <v>75</v>
      </c>
      <c r="AY950" s="202" t="s">
        <v>178</v>
      </c>
    </row>
    <row r="951" spans="2:51" s="12" customFormat="1">
      <c r="B951" s="201"/>
      <c r="D951" s="194" t="s">
        <v>304</v>
      </c>
      <c r="E951" s="202" t="s">
        <v>5</v>
      </c>
      <c r="F951" s="203" t="s">
        <v>2519</v>
      </c>
      <c r="H951" s="202" t="s">
        <v>5</v>
      </c>
      <c r="I951" s="204"/>
      <c r="L951" s="201"/>
      <c r="M951" s="205"/>
      <c r="N951" s="206"/>
      <c r="O951" s="206"/>
      <c r="P951" s="206"/>
      <c r="Q951" s="206"/>
      <c r="R951" s="206"/>
      <c r="S951" s="206"/>
      <c r="T951" s="207"/>
      <c r="AT951" s="202" t="s">
        <v>304</v>
      </c>
      <c r="AU951" s="202" t="s">
        <v>87</v>
      </c>
      <c r="AV951" s="12" t="s">
        <v>82</v>
      </c>
      <c r="AW951" s="12" t="s">
        <v>38</v>
      </c>
      <c r="AX951" s="12" t="s">
        <v>75</v>
      </c>
      <c r="AY951" s="202" t="s">
        <v>178</v>
      </c>
    </row>
    <row r="952" spans="2:51" s="13" customFormat="1">
      <c r="B952" s="208"/>
      <c r="D952" s="194" t="s">
        <v>304</v>
      </c>
      <c r="E952" s="209" t="s">
        <v>5</v>
      </c>
      <c r="F952" s="210" t="s">
        <v>2520</v>
      </c>
      <c r="H952" s="211">
        <v>0.49199999999999999</v>
      </c>
      <c r="I952" s="212"/>
      <c r="L952" s="208"/>
      <c r="M952" s="213"/>
      <c r="N952" s="214"/>
      <c r="O952" s="214"/>
      <c r="P952" s="214"/>
      <c r="Q952" s="214"/>
      <c r="R952" s="214"/>
      <c r="S952" s="214"/>
      <c r="T952" s="215"/>
      <c r="AT952" s="209" t="s">
        <v>304</v>
      </c>
      <c r="AU952" s="209" t="s">
        <v>87</v>
      </c>
      <c r="AV952" s="13" t="s">
        <v>87</v>
      </c>
      <c r="AW952" s="13" t="s">
        <v>38</v>
      </c>
      <c r="AX952" s="13" t="s">
        <v>75</v>
      </c>
      <c r="AY952" s="209" t="s">
        <v>178</v>
      </c>
    </row>
    <row r="953" spans="2:51" s="12" customFormat="1">
      <c r="B953" s="201"/>
      <c r="D953" s="194" t="s">
        <v>304</v>
      </c>
      <c r="E953" s="202" t="s">
        <v>5</v>
      </c>
      <c r="F953" s="203" t="s">
        <v>2509</v>
      </c>
      <c r="H953" s="202" t="s">
        <v>5</v>
      </c>
      <c r="I953" s="204"/>
      <c r="L953" s="201"/>
      <c r="M953" s="205"/>
      <c r="N953" s="206"/>
      <c r="O953" s="206"/>
      <c r="P953" s="206"/>
      <c r="Q953" s="206"/>
      <c r="R953" s="206"/>
      <c r="S953" s="206"/>
      <c r="T953" s="207"/>
      <c r="AT953" s="202" t="s">
        <v>304</v>
      </c>
      <c r="AU953" s="202" t="s">
        <v>87</v>
      </c>
      <c r="AV953" s="12" t="s">
        <v>82</v>
      </c>
      <c r="AW953" s="12" t="s">
        <v>38</v>
      </c>
      <c r="AX953" s="12" t="s">
        <v>75</v>
      </c>
      <c r="AY953" s="202" t="s">
        <v>178</v>
      </c>
    </row>
    <row r="954" spans="2:51" s="13" customFormat="1">
      <c r="B954" s="208"/>
      <c r="D954" s="194" t="s">
        <v>304</v>
      </c>
      <c r="E954" s="209" t="s">
        <v>5</v>
      </c>
      <c r="F954" s="210" t="s">
        <v>2521</v>
      </c>
      <c r="H954" s="211">
        <v>0.214</v>
      </c>
      <c r="I954" s="212"/>
      <c r="L954" s="208"/>
      <c r="M954" s="213"/>
      <c r="N954" s="214"/>
      <c r="O954" s="214"/>
      <c r="P954" s="214"/>
      <c r="Q954" s="214"/>
      <c r="R954" s="214"/>
      <c r="S954" s="214"/>
      <c r="T954" s="215"/>
      <c r="AT954" s="209" t="s">
        <v>304</v>
      </c>
      <c r="AU954" s="209" t="s">
        <v>87</v>
      </c>
      <c r="AV954" s="13" t="s">
        <v>87</v>
      </c>
      <c r="AW954" s="13" t="s">
        <v>38</v>
      </c>
      <c r="AX954" s="13" t="s">
        <v>75</v>
      </c>
      <c r="AY954" s="209" t="s">
        <v>178</v>
      </c>
    </row>
    <row r="955" spans="2:51" s="13" customFormat="1">
      <c r="B955" s="208"/>
      <c r="D955" s="194" t="s">
        <v>304</v>
      </c>
      <c r="E955" s="209" t="s">
        <v>5</v>
      </c>
      <c r="F955" s="210" t="s">
        <v>2522</v>
      </c>
      <c r="H955" s="211">
        <v>0.24199999999999999</v>
      </c>
      <c r="I955" s="212"/>
      <c r="L955" s="208"/>
      <c r="M955" s="213"/>
      <c r="N955" s="214"/>
      <c r="O955" s="214"/>
      <c r="P955" s="214"/>
      <c r="Q955" s="214"/>
      <c r="R955" s="214"/>
      <c r="S955" s="214"/>
      <c r="T955" s="215"/>
      <c r="AT955" s="209" t="s">
        <v>304</v>
      </c>
      <c r="AU955" s="209" t="s">
        <v>87</v>
      </c>
      <c r="AV955" s="13" t="s">
        <v>87</v>
      </c>
      <c r="AW955" s="13" t="s">
        <v>38</v>
      </c>
      <c r="AX955" s="13" t="s">
        <v>75</v>
      </c>
      <c r="AY955" s="209" t="s">
        <v>178</v>
      </c>
    </row>
    <row r="956" spans="2:51" s="13" customFormat="1">
      <c r="B956" s="208"/>
      <c r="D956" s="194" t="s">
        <v>304</v>
      </c>
      <c r="E956" s="209" t="s">
        <v>5</v>
      </c>
      <c r="F956" s="210" t="s">
        <v>2523</v>
      </c>
      <c r="H956" s="211">
        <v>0.61199999999999999</v>
      </c>
      <c r="I956" s="212"/>
      <c r="L956" s="208"/>
      <c r="M956" s="213"/>
      <c r="N956" s="214"/>
      <c r="O956" s="214"/>
      <c r="P956" s="214"/>
      <c r="Q956" s="214"/>
      <c r="R956" s="214"/>
      <c r="S956" s="214"/>
      <c r="T956" s="215"/>
      <c r="AT956" s="209" t="s">
        <v>304</v>
      </c>
      <c r="AU956" s="209" t="s">
        <v>87</v>
      </c>
      <c r="AV956" s="13" t="s">
        <v>87</v>
      </c>
      <c r="AW956" s="13" t="s">
        <v>38</v>
      </c>
      <c r="AX956" s="13" t="s">
        <v>75</v>
      </c>
      <c r="AY956" s="209" t="s">
        <v>178</v>
      </c>
    </row>
    <row r="957" spans="2:51" s="12" customFormat="1">
      <c r="B957" s="201"/>
      <c r="D957" s="194" t="s">
        <v>304</v>
      </c>
      <c r="E957" s="202" t="s">
        <v>5</v>
      </c>
      <c r="F957" s="203" t="s">
        <v>2524</v>
      </c>
      <c r="H957" s="202" t="s">
        <v>5</v>
      </c>
      <c r="I957" s="204"/>
      <c r="L957" s="201"/>
      <c r="M957" s="205"/>
      <c r="N957" s="206"/>
      <c r="O957" s="206"/>
      <c r="P957" s="206"/>
      <c r="Q957" s="206"/>
      <c r="R957" s="206"/>
      <c r="S957" s="206"/>
      <c r="T957" s="207"/>
      <c r="AT957" s="202" t="s">
        <v>304</v>
      </c>
      <c r="AU957" s="202" t="s">
        <v>87</v>
      </c>
      <c r="AV957" s="12" t="s">
        <v>82</v>
      </c>
      <c r="AW957" s="12" t="s">
        <v>38</v>
      </c>
      <c r="AX957" s="12" t="s">
        <v>75</v>
      </c>
      <c r="AY957" s="202" t="s">
        <v>178</v>
      </c>
    </row>
    <row r="958" spans="2:51" s="13" customFormat="1">
      <c r="B958" s="208"/>
      <c r="D958" s="194" t="s">
        <v>304</v>
      </c>
      <c r="E958" s="209" t="s">
        <v>5</v>
      </c>
      <c r="F958" s="210" t="s">
        <v>2525</v>
      </c>
      <c r="H958" s="211">
        <v>10.843999999999999</v>
      </c>
      <c r="I958" s="212"/>
      <c r="L958" s="208"/>
      <c r="M958" s="213"/>
      <c r="N958" s="214"/>
      <c r="O958" s="214"/>
      <c r="P958" s="214"/>
      <c r="Q958" s="214"/>
      <c r="R958" s="214"/>
      <c r="S958" s="214"/>
      <c r="T958" s="215"/>
      <c r="AT958" s="209" t="s">
        <v>304</v>
      </c>
      <c r="AU958" s="209" t="s">
        <v>87</v>
      </c>
      <c r="AV958" s="13" t="s">
        <v>87</v>
      </c>
      <c r="AW958" s="13" t="s">
        <v>38</v>
      </c>
      <c r="AX958" s="13" t="s">
        <v>75</v>
      </c>
      <c r="AY958" s="209" t="s">
        <v>178</v>
      </c>
    </row>
    <row r="959" spans="2:51" s="13" customFormat="1">
      <c r="B959" s="208"/>
      <c r="D959" s="194" t="s">
        <v>304</v>
      </c>
      <c r="E959" s="209" t="s">
        <v>5</v>
      </c>
      <c r="F959" s="210" t="s">
        <v>2526</v>
      </c>
      <c r="H959" s="211">
        <v>5.3029999999999999</v>
      </c>
      <c r="I959" s="212"/>
      <c r="L959" s="208"/>
      <c r="M959" s="213"/>
      <c r="N959" s="214"/>
      <c r="O959" s="214"/>
      <c r="P959" s="214"/>
      <c r="Q959" s="214"/>
      <c r="R959" s="214"/>
      <c r="S959" s="214"/>
      <c r="T959" s="215"/>
      <c r="AT959" s="209" t="s">
        <v>304</v>
      </c>
      <c r="AU959" s="209" t="s">
        <v>87</v>
      </c>
      <c r="AV959" s="13" t="s">
        <v>87</v>
      </c>
      <c r="AW959" s="13" t="s">
        <v>38</v>
      </c>
      <c r="AX959" s="13" t="s">
        <v>75</v>
      </c>
      <c r="AY959" s="209" t="s">
        <v>178</v>
      </c>
    </row>
    <row r="960" spans="2:51" s="12" customFormat="1">
      <c r="B960" s="201"/>
      <c r="D960" s="194" t="s">
        <v>304</v>
      </c>
      <c r="E960" s="202" t="s">
        <v>5</v>
      </c>
      <c r="F960" s="203" t="s">
        <v>2527</v>
      </c>
      <c r="H960" s="202" t="s">
        <v>5</v>
      </c>
      <c r="I960" s="204"/>
      <c r="L960" s="201"/>
      <c r="M960" s="205"/>
      <c r="N960" s="206"/>
      <c r="O960" s="206"/>
      <c r="P960" s="206"/>
      <c r="Q960" s="206"/>
      <c r="R960" s="206"/>
      <c r="S960" s="206"/>
      <c r="T960" s="207"/>
      <c r="AT960" s="202" t="s">
        <v>304</v>
      </c>
      <c r="AU960" s="202" t="s">
        <v>87</v>
      </c>
      <c r="AV960" s="12" t="s">
        <v>82</v>
      </c>
      <c r="AW960" s="12" t="s">
        <v>38</v>
      </c>
      <c r="AX960" s="12" t="s">
        <v>75</v>
      </c>
      <c r="AY960" s="202" t="s">
        <v>178</v>
      </c>
    </row>
    <row r="961" spans="2:65" s="13" customFormat="1">
      <c r="B961" s="208"/>
      <c r="D961" s="194" t="s">
        <v>304</v>
      </c>
      <c r="E961" s="209" t="s">
        <v>5</v>
      </c>
      <c r="F961" s="210" t="s">
        <v>2528</v>
      </c>
      <c r="H961" s="211">
        <v>3.766</v>
      </c>
      <c r="I961" s="212"/>
      <c r="L961" s="208"/>
      <c r="M961" s="213"/>
      <c r="N961" s="214"/>
      <c r="O961" s="214"/>
      <c r="P961" s="214"/>
      <c r="Q961" s="214"/>
      <c r="R961" s="214"/>
      <c r="S961" s="214"/>
      <c r="T961" s="215"/>
      <c r="AT961" s="209" t="s">
        <v>304</v>
      </c>
      <c r="AU961" s="209" t="s">
        <v>87</v>
      </c>
      <c r="AV961" s="13" t="s">
        <v>87</v>
      </c>
      <c r="AW961" s="13" t="s">
        <v>38</v>
      </c>
      <c r="AX961" s="13" t="s">
        <v>75</v>
      </c>
      <c r="AY961" s="209" t="s">
        <v>178</v>
      </c>
    </row>
    <row r="962" spans="2:65" s="12" customFormat="1">
      <c r="B962" s="201"/>
      <c r="D962" s="194" t="s">
        <v>304</v>
      </c>
      <c r="E962" s="202" t="s">
        <v>5</v>
      </c>
      <c r="F962" s="203" t="s">
        <v>2529</v>
      </c>
      <c r="H962" s="202" t="s">
        <v>5</v>
      </c>
      <c r="I962" s="204"/>
      <c r="L962" s="201"/>
      <c r="M962" s="205"/>
      <c r="N962" s="206"/>
      <c r="O962" s="206"/>
      <c r="P962" s="206"/>
      <c r="Q962" s="206"/>
      <c r="R962" s="206"/>
      <c r="S962" s="206"/>
      <c r="T962" s="207"/>
      <c r="AT962" s="202" t="s">
        <v>304</v>
      </c>
      <c r="AU962" s="202" t="s">
        <v>87</v>
      </c>
      <c r="AV962" s="12" t="s">
        <v>82</v>
      </c>
      <c r="AW962" s="12" t="s">
        <v>38</v>
      </c>
      <c r="AX962" s="12" t="s">
        <v>75</v>
      </c>
      <c r="AY962" s="202" t="s">
        <v>178</v>
      </c>
    </row>
    <row r="963" spans="2:65" s="13" customFormat="1">
      <c r="B963" s="208"/>
      <c r="D963" s="194" t="s">
        <v>304</v>
      </c>
      <c r="E963" s="209" t="s">
        <v>5</v>
      </c>
      <c r="F963" s="210" t="s">
        <v>2530</v>
      </c>
      <c r="H963" s="211">
        <v>2.6509999999999998</v>
      </c>
      <c r="I963" s="212"/>
      <c r="L963" s="208"/>
      <c r="M963" s="213"/>
      <c r="N963" s="214"/>
      <c r="O963" s="214"/>
      <c r="P963" s="214"/>
      <c r="Q963" s="214"/>
      <c r="R963" s="214"/>
      <c r="S963" s="214"/>
      <c r="T963" s="215"/>
      <c r="AT963" s="209" t="s">
        <v>304</v>
      </c>
      <c r="AU963" s="209" t="s">
        <v>87</v>
      </c>
      <c r="AV963" s="13" t="s">
        <v>87</v>
      </c>
      <c r="AW963" s="13" t="s">
        <v>38</v>
      </c>
      <c r="AX963" s="13" t="s">
        <v>75</v>
      </c>
      <c r="AY963" s="209" t="s">
        <v>178</v>
      </c>
    </row>
    <row r="964" spans="2:65" s="13" customFormat="1">
      <c r="B964" s="208"/>
      <c r="D964" s="194" t="s">
        <v>304</v>
      </c>
      <c r="E964" s="209" t="s">
        <v>5</v>
      </c>
      <c r="F964" s="210" t="s">
        <v>5</v>
      </c>
      <c r="H964" s="211">
        <v>0</v>
      </c>
      <c r="I964" s="212"/>
      <c r="L964" s="208"/>
      <c r="M964" s="213"/>
      <c r="N964" s="214"/>
      <c r="O964" s="214"/>
      <c r="P964" s="214"/>
      <c r="Q964" s="214"/>
      <c r="R964" s="214"/>
      <c r="S964" s="214"/>
      <c r="T964" s="215"/>
      <c r="AT964" s="209" t="s">
        <v>304</v>
      </c>
      <c r="AU964" s="209" t="s">
        <v>87</v>
      </c>
      <c r="AV964" s="13" t="s">
        <v>87</v>
      </c>
      <c r="AW964" s="13" t="s">
        <v>6</v>
      </c>
      <c r="AX964" s="13" t="s">
        <v>75</v>
      </c>
      <c r="AY964" s="209" t="s">
        <v>178</v>
      </c>
    </row>
    <row r="965" spans="2:65" s="12" customFormat="1">
      <c r="B965" s="201"/>
      <c r="D965" s="194" t="s">
        <v>304</v>
      </c>
      <c r="E965" s="202" t="s">
        <v>5</v>
      </c>
      <c r="F965" s="203" t="s">
        <v>2323</v>
      </c>
      <c r="H965" s="202" t="s">
        <v>5</v>
      </c>
      <c r="I965" s="204"/>
      <c r="L965" s="201"/>
      <c r="M965" s="205"/>
      <c r="N965" s="206"/>
      <c r="O965" s="206"/>
      <c r="P965" s="206"/>
      <c r="Q965" s="206"/>
      <c r="R965" s="206"/>
      <c r="S965" s="206"/>
      <c r="T965" s="207"/>
      <c r="AT965" s="202" t="s">
        <v>304</v>
      </c>
      <c r="AU965" s="202" t="s">
        <v>87</v>
      </c>
      <c r="AV965" s="12" t="s">
        <v>82</v>
      </c>
      <c r="AW965" s="12" t="s">
        <v>38</v>
      </c>
      <c r="AX965" s="12" t="s">
        <v>75</v>
      </c>
      <c r="AY965" s="202" t="s">
        <v>178</v>
      </c>
    </row>
    <row r="966" spans="2:65" s="13" customFormat="1">
      <c r="B966" s="208"/>
      <c r="D966" s="194" t="s">
        <v>304</v>
      </c>
      <c r="E966" s="209" t="s">
        <v>5</v>
      </c>
      <c r="F966" s="210" t="s">
        <v>2531</v>
      </c>
      <c r="H966" s="211">
        <v>0.43099999999999999</v>
      </c>
      <c r="I966" s="212"/>
      <c r="L966" s="208"/>
      <c r="M966" s="213"/>
      <c r="N966" s="214"/>
      <c r="O966" s="214"/>
      <c r="P966" s="214"/>
      <c r="Q966" s="214"/>
      <c r="R966" s="214"/>
      <c r="S966" s="214"/>
      <c r="T966" s="215"/>
      <c r="AT966" s="209" t="s">
        <v>304</v>
      </c>
      <c r="AU966" s="209" t="s">
        <v>87</v>
      </c>
      <c r="AV966" s="13" t="s">
        <v>87</v>
      </c>
      <c r="AW966" s="13" t="s">
        <v>38</v>
      </c>
      <c r="AX966" s="13" t="s">
        <v>75</v>
      </c>
      <c r="AY966" s="209" t="s">
        <v>178</v>
      </c>
    </row>
    <row r="967" spans="2:65" s="14" customFormat="1">
      <c r="B967" s="216"/>
      <c r="D967" s="194" t="s">
        <v>304</v>
      </c>
      <c r="E967" s="217" t="s">
        <v>5</v>
      </c>
      <c r="F967" s="218" t="s">
        <v>309</v>
      </c>
      <c r="H967" s="219">
        <v>26.292000000000002</v>
      </c>
      <c r="I967" s="220"/>
      <c r="L967" s="216"/>
      <c r="M967" s="221"/>
      <c r="N967" s="222"/>
      <c r="O967" s="222"/>
      <c r="P967" s="222"/>
      <c r="Q967" s="222"/>
      <c r="R967" s="222"/>
      <c r="S967" s="222"/>
      <c r="T967" s="223"/>
      <c r="AT967" s="217" t="s">
        <v>304</v>
      </c>
      <c r="AU967" s="217" t="s">
        <v>87</v>
      </c>
      <c r="AV967" s="14" t="s">
        <v>177</v>
      </c>
      <c r="AW967" s="14" t="s">
        <v>38</v>
      </c>
      <c r="AX967" s="14" t="s">
        <v>82</v>
      </c>
      <c r="AY967" s="217" t="s">
        <v>178</v>
      </c>
    </row>
    <row r="968" spans="2:65" s="1" customFormat="1" ht="16.5" customHeight="1">
      <c r="B968" s="181"/>
      <c r="C968" s="182" t="s">
        <v>1194</v>
      </c>
      <c r="D968" s="182" t="s">
        <v>180</v>
      </c>
      <c r="E968" s="183" t="s">
        <v>2532</v>
      </c>
      <c r="F968" s="184" t="s">
        <v>2533</v>
      </c>
      <c r="G968" s="185" t="s">
        <v>302</v>
      </c>
      <c r="H968" s="186">
        <v>136.50299999999999</v>
      </c>
      <c r="I968" s="187"/>
      <c r="J968" s="188">
        <f>ROUND(I968*H968,2)</f>
        <v>0</v>
      </c>
      <c r="K968" s="184" t="s">
        <v>1831</v>
      </c>
      <c r="L968" s="42"/>
      <c r="M968" s="189" t="s">
        <v>5</v>
      </c>
      <c r="N968" s="190" t="s">
        <v>46</v>
      </c>
      <c r="O968" s="43"/>
      <c r="P968" s="191">
        <f>O968*H968</f>
        <v>0</v>
      </c>
      <c r="Q968" s="191">
        <v>5.1900000000000002E-3</v>
      </c>
      <c r="R968" s="191">
        <f>Q968*H968</f>
        <v>0.70845057</v>
      </c>
      <c r="S968" s="191">
        <v>0</v>
      </c>
      <c r="T968" s="192">
        <f>S968*H968</f>
        <v>0</v>
      </c>
      <c r="AR968" s="25" t="s">
        <v>177</v>
      </c>
      <c r="AT968" s="25" t="s">
        <v>180</v>
      </c>
      <c r="AU968" s="25" t="s">
        <v>87</v>
      </c>
      <c r="AY968" s="25" t="s">
        <v>178</v>
      </c>
      <c r="BE968" s="193">
        <f>IF(N968="základní",J968,0)</f>
        <v>0</v>
      </c>
      <c r="BF968" s="193">
        <f>IF(N968="snížená",J968,0)</f>
        <v>0</v>
      </c>
      <c r="BG968" s="193">
        <f>IF(N968="zákl. přenesená",J968,0)</f>
        <v>0</v>
      </c>
      <c r="BH968" s="193">
        <f>IF(N968="sníž. přenesená",J968,0)</f>
        <v>0</v>
      </c>
      <c r="BI968" s="193">
        <f>IF(N968="nulová",J968,0)</f>
        <v>0</v>
      </c>
      <c r="BJ968" s="25" t="s">
        <v>82</v>
      </c>
      <c r="BK968" s="193">
        <f>ROUND(I968*H968,2)</f>
        <v>0</v>
      </c>
      <c r="BL968" s="25" t="s">
        <v>177</v>
      </c>
      <c r="BM968" s="25" t="s">
        <v>2534</v>
      </c>
    </row>
    <row r="969" spans="2:65" s="12" customFormat="1">
      <c r="B969" s="201"/>
      <c r="D969" s="194" t="s">
        <v>304</v>
      </c>
      <c r="E969" s="202" t="s">
        <v>5</v>
      </c>
      <c r="F969" s="203" t="s">
        <v>2514</v>
      </c>
      <c r="H969" s="202" t="s">
        <v>5</v>
      </c>
      <c r="I969" s="204"/>
      <c r="L969" s="201"/>
      <c r="M969" s="205"/>
      <c r="N969" s="206"/>
      <c r="O969" s="206"/>
      <c r="P969" s="206"/>
      <c r="Q969" s="206"/>
      <c r="R969" s="206"/>
      <c r="S969" s="206"/>
      <c r="T969" s="207"/>
      <c r="AT969" s="202" t="s">
        <v>304</v>
      </c>
      <c r="AU969" s="202" t="s">
        <v>87</v>
      </c>
      <c r="AV969" s="12" t="s">
        <v>82</v>
      </c>
      <c r="AW969" s="12" t="s">
        <v>38</v>
      </c>
      <c r="AX969" s="12" t="s">
        <v>75</v>
      </c>
      <c r="AY969" s="202" t="s">
        <v>178</v>
      </c>
    </row>
    <row r="970" spans="2:65" s="13" customFormat="1">
      <c r="B970" s="208"/>
      <c r="D970" s="194" t="s">
        <v>304</v>
      </c>
      <c r="E970" s="209" t="s">
        <v>5</v>
      </c>
      <c r="F970" s="210" t="s">
        <v>2535</v>
      </c>
      <c r="H970" s="211">
        <v>1.92</v>
      </c>
      <c r="I970" s="212"/>
      <c r="L970" s="208"/>
      <c r="M970" s="213"/>
      <c r="N970" s="214"/>
      <c r="O970" s="214"/>
      <c r="P970" s="214"/>
      <c r="Q970" s="214"/>
      <c r="R970" s="214"/>
      <c r="S970" s="214"/>
      <c r="T970" s="215"/>
      <c r="AT970" s="209" t="s">
        <v>304</v>
      </c>
      <c r="AU970" s="209" t="s">
        <v>87</v>
      </c>
      <c r="AV970" s="13" t="s">
        <v>87</v>
      </c>
      <c r="AW970" s="13" t="s">
        <v>38</v>
      </c>
      <c r="AX970" s="13" t="s">
        <v>75</v>
      </c>
      <c r="AY970" s="209" t="s">
        <v>178</v>
      </c>
    </row>
    <row r="971" spans="2:65" s="13" customFormat="1">
      <c r="B971" s="208"/>
      <c r="D971" s="194" t="s">
        <v>304</v>
      </c>
      <c r="E971" s="209" t="s">
        <v>5</v>
      </c>
      <c r="F971" s="210" t="s">
        <v>2536</v>
      </c>
      <c r="H971" s="211">
        <v>1.17</v>
      </c>
      <c r="I971" s="212"/>
      <c r="L971" s="208"/>
      <c r="M971" s="213"/>
      <c r="N971" s="214"/>
      <c r="O971" s="214"/>
      <c r="P971" s="214"/>
      <c r="Q971" s="214"/>
      <c r="R971" s="214"/>
      <c r="S971" s="214"/>
      <c r="T971" s="215"/>
      <c r="AT971" s="209" t="s">
        <v>304</v>
      </c>
      <c r="AU971" s="209" t="s">
        <v>87</v>
      </c>
      <c r="AV971" s="13" t="s">
        <v>87</v>
      </c>
      <c r="AW971" s="13" t="s">
        <v>38</v>
      </c>
      <c r="AX971" s="13" t="s">
        <v>75</v>
      </c>
      <c r="AY971" s="209" t="s">
        <v>178</v>
      </c>
    </row>
    <row r="972" spans="2:65" s="13" customFormat="1">
      <c r="B972" s="208"/>
      <c r="D972" s="194" t="s">
        <v>304</v>
      </c>
      <c r="E972" s="209" t="s">
        <v>5</v>
      </c>
      <c r="F972" s="210" t="s">
        <v>5</v>
      </c>
      <c r="H972" s="211">
        <v>0</v>
      </c>
      <c r="I972" s="212"/>
      <c r="L972" s="208"/>
      <c r="M972" s="213"/>
      <c r="N972" s="214"/>
      <c r="O972" s="214"/>
      <c r="P972" s="214"/>
      <c r="Q972" s="214"/>
      <c r="R972" s="214"/>
      <c r="S972" s="214"/>
      <c r="T972" s="215"/>
      <c r="AT972" s="209" t="s">
        <v>304</v>
      </c>
      <c r="AU972" s="209" t="s">
        <v>87</v>
      </c>
      <c r="AV972" s="13" t="s">
        <v>87</v>
      </c>
      <c r="AW972" s="13" t="s">
        <v>6</v>
      </c>
      <c r="AX972" s="13" t="s">
        <v>75</v>
      </c>
      <c r="AY972" s="209" t="s">
        <v>178</v>
      </c>
    </row>
    <row r="973" spans="2:65" s="12" customFormat="1">
      <c r="B973" s="201"/>
      <c r="D973" s="194" t="s">
        <v>304</v>
      </c>
      <c r="E973" s="202" t="s">
        <v>5</v>
      </c>
      <c r="F973" s="203" t="s">
        <v>1868</v>
      </c>
      <c r="H973" s="202" t="s">
        <v>5</v>
      </c>
      <c r="I973" s="204"/>
      <c r="L973" s="201"/>
      <c r="M973" s="205"/>
      <c r="N973" s="206"/>
      <c r="O973" s="206"/>
      <c r="P973" s="206"/>
      <c r="Q973" s="206"/>
      <c r="R973" s="206"/>
      <c r="S973" s="206"/>
      <c r="T973" s="207"/>
      <c r="AT973" s="202" t="s">
        <v>304</v>
      </c>
      <c r="AU973" s="202" t="s">
        <v>87</v>
      </c>
      <c r="AV973" s="12" t="s">
        <v>82</v>
      </c>
      <c r="AW973" s="12" t="s">
        <v>38</v>
      </c>
      <c r="AX973" s="12" t="s">
        <v>75</v>
      </c>
      <c r="AY973" s="202" t="s">
        <v>178</v>
      </c>
    </row>
    <row r="974" spans="2:65" s="13" customFormat="1">
      <c r="B974" s="208"/>
      <c r="D974" s="194" t="s">
        <v>304</v>
      </c>
      <c r="E974" s="209" t="s">
        <v>5</v>
      </c>
      <c r="F974" s="210" t="s">
        <v>2537</v>
      </c>
      <c r="H974" s="211">
        <v>15.048</v>
      </c>
      <c r="I974" s="212"/>
      <c r="L974" s="208"/>
      <c r="M974" s="213"/>
      <c r="N974" s="214"/>
      <c r="O974" s="214"/>
      <c r="P974" s="214"/>
      <c r="Q974" s="214"/>
      <c r="R974" s="214"/>
      <c r="S974" s="214"/>
      <c r="T974" s="215"/>
      <c r="AT974" s="209" t="s">
        <v>304</v>
      </c>
      <c r="AU974" s="209" t="s">
        <v>87</v>
      </c>
      <c r="AV974" s="13" t="s">
        <v>87</v>
      </c>
      <c r="AW974" s="13" t="s">
        <v>38</v>
      </c>
      <c r="AX974" s="13" t="s">
        <v>75</v>
      </c>
      <c r="AY974" s="209" t="s">
        <v>178</v>
      </c>
    </row>
    <row r="975" spans="2:65" s="12" customFormat="1">
      <c r="B975" s="201"/>
      <c r="D975" s="194" t="s">
        <v>304</v>
      </c>
      <c r="E975" s="202" t="s">
        <v>5</v>
      </c>
      <c r="F975" s="203" t="s">
        <v>2518</v>
      </c>
      <c r="H975" s="202" t="s">
        <v>5</v>
      </c>
      <c r="I975" s="204"/>
      <c r="L975" s="201"/>
      <c r="M975" s="205"/>
      <c r="N975" s="206"/>
      <c r="O975" s="206"/>
      <c r="P975" s="206"/>
      <c r="Q975" s="206"/>
      <c r="R975" s="206"/>
      <c r="S975" s="206"/>
      <c r="T975" s="207"/>
      <c r="AT975" s="202" t="s">
        <v>304</v>
      </c>
      <c r="AU975" s="202" t="s">
        <v>87</v>
      </c>
      <c r="AV975" s="12" t="s">
        <v>82</v>
      </c>
      <c r="AW975" s="12" t="s">
        <v>38</v>
      </c>
      <c r="AX975" s="12" t="s">
        <v>75</v>
      </c>
      <c r="AY975" s="202" t="s">
        <v>178</v>
      </c>
    </row>
    <row r="976" spans="2:65" s="12" customFormat="1">
      <c r="B976" s="201"/>
      <c r="D976" s="194" t="s">
        <v>304</v>
      </c>
      <c r="E976" s="202" t="s">
        <v>5</v>
      </c>
      <c r="F976" s="203" t="s">
        <v>2519</v>
      </c>
      <c r="H976" s="202" t="s">
        <v>5</v>
      </c>
      <c r="I976" s="204"/>
      <c r="L976" s="201"/>
      <c r="M976" s="205"/>
      <c r="N976" s="206"/>
      <c r="O976" s="206"/>
      <c r="P976" s="206"/>
      <c r="Q976" s="206"/>
      <c r="R976" s="206"/>
      <c r="S976" s="206"/>
      <c r="T976" s="207"/>
      <c r="AT976" s="202" t="s">
        <v>304</v>
      </c>
      <c r="AU976" s="202" t="s">
        <v>87</v>
      </c>
      <c r="AV976" s="12" t="s">
        <v>82</v>
      </c>
      <c r="AW976" s="12" t="s">
        <v>38</v>
      </c>
      <c r="AX976" s="12" t="s">
        <v>75</v>
      </c>
      <c r="AY976" s="202" t="s">
        <v>178</v>
      </c>
    </row>
    <row r="977" spans="2:51" s="13" customFormat="1">
      <c r="B977" s="208"/>
      <c r="D977" s="194" t="s">
        <v>304</v>
      </c>
      <c r="E977" s="209" t="s">
        <v>5</v>
      </c>
      <c r="F977" s="210" t="s">
        <v>2538</v>
      </c>
      <c r="H977" s="211">
        <v>3.28</v>
      </c>
      <c r="I977" s="212"/>
      <c r="L977" s="208"/>
      <c r="M977" s="213"/>
      <c r="N977" s="214"/>
      <c r="O977" s="214"/>
      <c r="P977" s="214"/>
      <c r="Q977" s="214"/>
      <c r="R977" s="214"/>
      <c r="S977" s="214"/>
      <c r="T977" s="215"/>
      <c r="AT977" s="209" t="s">
        <v>304</v>
      </c>
      <c r="AU977" s="209" t="s">
        <v>87</v>
      </c>
      <c r="AV977" s="13" t="s">
        <v>87</v>
      </c>
      <c r="AW977" s="13" t="s">
        <v>38</v>
      </c>
      <c r="AX977" s="13" t="s">
        <v>75</v>
      </c>
      <c r="AY977" s="209" t="s">
        <v>178</v>
      </c>
    </row>
    <row r="978" spans="2:51" s="12" customFormat="1">
      <c r="B978" s="201"/>
      <c r="D978" s="194" t="s">
        <v>304</v>
      </c>
      <c r="E978" s="202" t="s">
        <v>5</v>
      </c>
      <c r="F978" s="203" t="s">
        <v>2509</v>
      </c>
      <c r="H978" s="202" t="s">
        <v>5</v>
      </c>
      <c r="I978" s="204"/>
      <c r="L978" s="201"/>
      <c r="M978" s="205"/>
      <c r="N978" s="206"/>
      <c r="O978" s="206"/>
      <c r="P978" s="206"/>
      <c r="Q978" s="206"/>
      <c r="R978" s="206"/>
      <c r="S978" s="206"/>
      <c r="T978" s="207"/>
      <c r="AT978" s="202" t="s">
        <v>304</v>
      </c>
      <c r="AU978" s="202" t="s">
        <v>87</v>
      </c>
      <c r="AV978" s="12" t="s">
        <v>82</v>
      </c>
      <c r="AW978" s="12" t="s">
        <v>38</v>
      </c>
      <c r="AX978" s="12" t="s">
        <v>75</v>
      </c>
      <c r="AY978" s="202" t="s">
        <v>178</v>
      </c>
    </row>
    <row r="979" spans="2:51" s="13" customFormat="1">
      <c r="B979" s="208"/>
      <c r="D979" s="194" t="s">
        <v>304</v>
      </c>
      <c r="E979" s="209" t="s">
        <v>5</v>
      </c>
      <c r="F979" s="210" t="s">
        <v>2539</v>
      </c>
      <c r="H979" s="211">
        <v>2.8519999999999999</v>
      </c>
      <c r="I979" s="212"/>
      <c r="L979" s="208"/>
      <c r="M979" s="213"/>
      <c r="N979" s="214"/>
      <c r="O979" s="214"/>
      <c r="P979" s="214"/>
      <c r="Q979" s="214"/>
      <c r="R979" s="214"/>
      <c r="S979" s="214"/>
      <c r="T979" s="215"/>
      <c r="AT979" s="209" t="s">
        <v>304</v>
      </c>
      <c r="AU979" s="209" t="s">
        <v>87</v>
      </c>
      <c r="AV979" s="13" t="s">
        <v>87</v>
      </c>
      <c r="AW979" s="13" t="s">
        <v>38</v>
      </c>
      <c r="AX979" s="13" t="s">
        <v>75</v>
      </c>
      <c r="AY979" s="209" t="s">
        <v>178</v>
      </c>
    </row>
    <row r="980" spans="2:51" s="13" customFormat="1">
      <c r="B980" s="208"/>
      <c r="D980" s="194" t="s">
        <v>304</v>
      </c>
      <c r="E980" s="209" t="s">
        <v>5</v>
      </c>
      <c r="F980" s="210" t="s">
        <v>2539</v>
      </c>
      <c r="H980" s="211">
        <v>2.8519999999999999</v>
      </c>
      <c r="I980" s="212"/>
      <c r="L980" s="208"/>
      <c r="M980" s="213"/>
      <c r="N980" s="214"/>
      <c r="O980" s="214"/>
      <c r="P980" s="214"/>
      <c r="Q980" s="214"/>
      <c r="R980" s="214"/>
      <c r="S980" s="214"/>
      <c r="T980" s="215"/>
      <c r="AT980" s="209" t="s">
        <v>304</v>
      </c>
      <c r="AU980" s="209" t="s">
        <v>87</v>
      </c>
      <c r="AV980" s="13" t="s">
        <v>87</v>
      </c>
      <c r="AW980" s="13" t="s">
        <v>38</v>
      </c>
      <c r="AX980" s="13" t="s">
        <v>75</v>
      </c>
      <c r="AY980" s="209" t="s">
        <v>178</v>
      </c>
    </row>
    <row r="981" spans="2:51" s="13" customFormat="1">
      <c r="B981" s="208"/>
      <c r="D981" s="194" t="s">
        <v>304</v>
      </c>
      <c r="E981" s="209" t="s">
        <v>5</v>
      </c>
      <c r="F981" s="210" t="s">
        <v>2540</v>
      </c>
      <c r="H981" s="211">
        <v>3.8239999999999998</v>
      </c>
      <c r="I981" s="212"/>
      <c r="L981" s="208"/>
      <c r="M981" s="213"/>
      <c r="N981" s="214"/>
      <c r="O981" s="214"/>
      <c r="P981" s="214"/>
      <c r="Q981" s="214"/>
      <c r="R981" s="214"/>
      <c r="S981" s="214"/>
      <c r="T981" s="215"/>
      <c r="AT981" s="209" t="s">
        <v>304</v>
      </c>
      <c r="AU981" s="209" t="s">
        <v>87</v>
      </c>
      <c r="AV981" s="13" t="s">
        <v>87</v>
      </c>
      <c r="AW981" s="13" t="s">
        <v>38</v>
      </c>
      <c r="AX981" s="13" t="s">
        <v>75</v>
      </c>
      <c r="AY981" s="209" t="s">
        <v>178</v>
      </c>
    </row>
    <row r="982" spans="2:51" s="12" customFormat="1">
      <c r="B982" s="201"/>
      <c r="D982" s="194" t="s">
        <v>304</v>
      </c>
      <c r="E982" s="202" t="s">
        <v>5</v>
      </c>
      <c r="F982" s="203" t="s">
        <v>2524</v>
      </c>
      <c r="H982" s="202" t="s">
        <v>5</v>
      </c>
      <c r="I982" s="204"/>
      <c r="L982" s="201"/>
      <c r="M982" s="205"/>
      <c r="N982" s="206"/>
      <c r="O982" s="206"/>
      <c r="P982" s="206"/>
      <c r="Q982" s="206"/>
      <c r="R982" s="206"/>
      <c r="S982" s="206"/>
      <c r="T982" s="207"/>
      <c r="AT982" s="202" t="s">
        <v>304</v>
      </c>
      <c r="AU982" s="202" t="s">
        <v>87</v>
      </c>
      <c r="AV982" s="12" t="s">
        <v>82</v>
      </c>
      <c r="AW982" s="12" t="s">
        <v>38</v>
      </c>
      <c r="AX982" s="12" t="s">
        <v>75</v>
      </c>
      <c r="AY982" s="202" t="s">
        <v>178</v>
      </c>
    </row>
    <row r="983" spans="2:51" s="13" customFormat="1">
      <c r="B983" s="208"/>
      <c r="D983" s="194" t="s">
        <v>304</v>
      </c>
      <c r="E983" s="209" t="s">
        <v>5</v>
      </c>
      <c r="F983" s="210" t="s">
        <v>2541</v>
      </c>
      <c r="H983" s="211">
        <v>43.375999999999998</v>
      </c>
      <c r="I983" s="212"/>
      <c r="L983" s="208"/>
      <c r="M983" s="213"/>
      <c r="N983" s="214"/>
      <c r="O983" s="214"/>
      <c r="P983" s="214"/>
      <c r="Q983" s="214"/>
      <c r="R983" s="214"/>
      <c r="S983" s="214"/>
      <c r="T983" s="215"/>
      <c r="AT983" s="209" t="s">
        <v>304</v>
      </c>
      <c r="AU983" s="209" t="s">
        <v>87</v>
      </c>
      <c r="AV983" s="13" t="s">
        <v>87</v>
      </c>
      <c r="AW983" s="13" t="s">
        <v>38</v>
      </c>
      <c r="AX983" s="13" t="s">
        <v>75</v>
      </c>
      <c r="AY983" s="209" t="s">
        <v>178</v>
      </c>
    </row>
    <row r="984" spans="2:51" s="13" customFormat="1">
      <c r="B984" s="208"/>
      <c r="D984" s="194" t="s">
        <v>304</v>
      </c>
      <c r="E984" s="209" t="s">
        <v>5</v>
      </c>
      <c r="F984" s="210" t="s">
        <v>2542</v>
      </c>
      <c r="H984" s="211">
        <v>23.568000000000001</v>
      </c>
      <c r="I984" s="212"/>
      <c r="L984" s="208"/>
      <c r="M984" s="213"/>
      <c r="N984" s="214"/>
      <c r="O984" s="214"/>
      <c r="P984" s="214"/>
      <c r="Q984" s="214"/>
      <c r="R984" s="214"/>
      <c r="S984" s="214"/>
      <c r="T984" s="215"/>
      <c r="AT984" s="209" t="s">
        <v>304</v>
      </c>
      <c r="AU984" s="209" t="s">
        <v>87</v>
      </c>
      <c r="AV984" s="13" t="s">
        <v>87</v>
      </c>
      <c r="AW984" s="13" t="s">
        <v>38</v>
      </c>
      <c r="AX984" s="13" t="s">
        <v>75</v>
      </c>
      <c r="AY984" s="209" t="s">
        <v>178</v>
      </c>
    </row>
    <row r="985" spans="2:51" s="12" customFormat="1">
      <c r="B985" s="201"/>
      <c r="D985" s="194" t="s">
        <v>304</v>
      </c>
      <c r="E985" s="202" t="s">
        <v>5</v>
      </c>
      <c r="F985" s="203" t="s">
        <v>2527</v>
      </c>
      <c r="H985" s="202" t="s">
        <v>5</v>
      </c>
      <c r="I985" s="204"/>
      <c r="L985" s="201"/>
      <c r="M985" s="205"/>
      <c r="N985" s="206"/>
      <c r="O985" s="206"/>
      <c r="P985" s="206"/>
      <c r="Q985" s="206"/>
      <c r="R985" s="206"/>
      <c r="S985" s="206"/>
      <c r="T985" s="207"/>
      <c r="AT985" s="202" t="s">
        <v>304</v>
      </c>
      <c r="AU985" s="202" t="s">
        <v>87</v>
      </c>
      <c r="AV985" s="12" t="s">
        <v>82</v>
      </c>
      <c r="AW985" s="12" t="s">
        <v>38</v>
      </c>
      <c r="AX985" s="12" t="s">
        <v>75</v>
      </c>
      <c r="AY985" s="202" t="s">
        <v>178</v>
      </c>
    </row>
    <row r="986" spans="2:51" s="13" customFormat="1">
      <c r="B986" s="208"/>
      <c r="D986" s="194" t="s">
        <v>304</v>
      </c>
      <c r="E986" s="209" t="s">
        <v>5</v>
      </c>
      <c r="F986" s="210" t="s">
        <v>2543</v>
      </c>
      <c r="H986" s="211">
        <v>25.103999999999999</v>
      </c>
      <c r="I986" s="212"/>
      <c r="L986" s="208"/>
      <c r="M986" s="213"/>
      <c r="N986" s="214"/>
      <c r="O986" s="214"/>
      <c r="P986" s="214"/>
      <c r="Q986" s="214"/>
      <c r="R986" s="214"/>
      <c r="S986" s="214"/>
      <c r="T986" s="215"/>
      <c r="AT986" s="209" t="s">
        <v>304</v>
      </c>
      <c r="AU986" s="209" t="s">
        <v>87</v>
      </c>
      <c r="AV986" s="13" t="s">
        <v>87</v>
      </c>
      <c r="AW986" s="13" t="s">
        <v>38</v>
      </c>
      <c r="AX986" s="13" t="s">
        <v>75</v>
      </c>
      <c r="AY986" s="209" t="s">
        <v>178</v>
      </c>
    </row>
    <row r="987" spans="2:51" s="12" customFormat="1">
      <c r="B987" s="201"/>
      <c r="D987" s="194" t="s">
        <v>304</v>
      </c>
      <c r="E987" s="202" t="s">
        <v>5</v>
      </c>
      <c r="F987" s="203" t="s">
        <v>2529</v>
      </c>
      <c r="H987" s="202" t="s">
        <v>5</v>
      </c>
      <c r="I987" s="204"/>
      <c r="L987" s="201"/>
      <c r="M987" s="205"/>
      <c r="N987" s="206"/>
      <c r="O987" s="206"/>
      <c r="P987" s="206"/>
      <c r="Q987" s="206"/>
      <c r="R987" s="206"/>
      <c r="S987" s="206"/>
      <c r="T987" s="207"/>
      <c r="AT987" s="202" t="s">
        <v>304</v>
      </c>
      <c r="AU987" s="202" t="s">
        <v>87</v>
      </c>
      <c r="AV987" s="12" t="s">
        <v>82</v>
      </c>
      <c r="AW987" s="12" t="s">
        <v>38</v>
      </c>
      <c r="AX987" s="12" t="s">
        <v>75</v>
      </c>
      <c r="AY987" s="202" t="s">
        <v>178</v>
      </c>
    </row>
    <row r="988" spans="2:51" s="13" customFormat="1">
      <c r="B988" s="208"/>
      <c r="D988" s="194" t="s">
        <v>304</v>
      </c>
      <c r="E988" s="209" t="s">
        <v>5</v>
      </c>
      <c r="F988" s="210" t="s">
        <v>2544</v>
      </c>
      <c r="H988" s="211">
        <v>11.784000000000001</v>
      </c>
      <c r="I988" s="212"/>
      <c r="L988" s="208"/>
      <c r="M988" s="213"/>
      <c r="N988" s="214"/>
      <c r="O988" s="214"/>
      <c r="P988" s="214"/>
      <c r="Q988" s="214"/>
      <c r="R988" s="214"/>
      <c r="S988" s="214"/>
      <c r="T988" s="215"/>
      <c r="AT988" s="209" t="s">
        <v>304</v>
      </c>
      <c r="AU988" s="209" t="s">
        <v>87</v>
      </c>
      <c r="AV988" s="13" t="s">
        <v>87</v>
      </c>
      <c r="AW988" s="13" t="s">
        <v>38</v>
      </c>
      <c r="AX988" s="13" t="s">
        <v>75</v>
      </c>
      <c r="AY988" s="209" t="s">
        <v>178</v>
      </c>
    </row>
    <row r="989" spans="2:51" s="13" customFormat="1">
      <c r="B989" s="208"/>
      <c r="D989" s="194" t="s">
        <v>304</v>
      </c>
      <c r="E989" s="209" t="s">
        <v>5</v>
      </c>
      <c r="F989" s="210" t="s">
        <v>5</v>
      </c>
      <c r="H989" s="211">
        <v>0</v>
      </c>
      <c r="I989" s="212"/>
      <c r="L989" s="208"/>
      <c r="M989" s="213"/>
      <c r="N989" s="214"/>
      <c r="O989" s="214"/>
      <c r="P989" s="214"/>
      <c r="Q989" s="214"/>
      <c r="R989" s="214"/>
      <c r="S989" s="214"/>
      <c r="T989" s="215"/>
      <c r="AT989" s="209" t="s">
        <v>304</v>
      </c>
      <c r="AU989" s="209" t="s">
        <v>87</v>
      </c>
      <c r="AV989" s="13" t="s">
        <v>87</v>
      </c>
      <c r="AW989" s="13" t="s">
        <v>6</v>
      </c>
      <c r="AX989" s="13" t="s">
        <v>75</v>
      </c>
      <c r="AY989" s="209" t="s">
        <v>178</v>
      </c>
    </row>
    <row r="990" spans="2:51" s="12" customFormat="1">
      <c r="B990" s="201"/>
      <c r="D990" s="194" t="s">
        <v>304</v>
      </c>
      <c r="E990" s="202" t="s">
        <v>5</v>
      </c>
      <c r="F990" s="203" t="s">
        <v>2323</v>
      </c>
      <c r="H990" s="202" t="s">
        <v>5</v>
      </c>
      <c r="I990" s="204"/>
      <c r="L990" s="201"/>
      <c r="M990" s="205"/>
      <c r="N990" s="206"/>
      <c r="O990" s="206"/>
      <c r="P990" s="206"/>
      <c r="Q990" s="206"/>
      <c r="R990" s="206"/>
      <c r="S990" s="206"/>
      <c r="T990" s="207"/>
      <c r="AT990" s="202" t="s">
        <v>304</v>
      </c>
      <c r="AU990" s="202" t="s">
        <v>87</v>
      </c>
      <c r="AV990" s="12" t="s">
        <v>82</v>
      </c>
      <c r="AW990" s="12" t="s">
        <v>38</v>
      </c>
      <c r="AX990" s="12" t="s">
        <v>75</v>
      </c>
      <c r="AY990" s="202" t="s">
        <v>178</v>
      </c>
    </row>
    <row r="991" spans="2:51" s="13" customFormat="1">
      <c r="B991" s="208"/>
      <c r="D991" s="194" t="s">
        <v>304</v>
      </c>
      <c r="E991" s="209" t="s">
        <v>5</v>
      </c>
      <c r="F991" s="210" t="s">
        <v>2545</v>
      </c>
      <c r="H991" s="211">
        <v>1.7250000000000001</v>
      </c>
      <c r="I991" s="212"/>
      <c r="L991" s="208"/>
      <c r="M991" s="213"/>
      <c r="N991" s="214"/>
      <c r="O991" s="214"/>
      <c r="P991" s="214"/>
      <c r="Q991" s="214"/>
      <c r="R991" s="214"/>
      <c r="S991" s="214"/>
      <c r="T991" s="215"/>
      <c r="AT991" s="209" t="s">
        <v>304</v>
      </c>
      <c r="AU991" s="209" t="s">
        <v>87</v>
      </c>
      <c r="AV991" s="13" t="s">
        <v>87</v>
      </c>
      <c r="AW991" s="13" t="s">
        <v>38</v>
      </c>
      <c r="AX991" s="13" t="s">
        <v>75</v>
      </c>
      <c r="AY991" s="209" t="s">
        <v>178</v>
      </c>
    </row>
    <row r="992" spans="2:51" s="14" customFormat="1">
      <c r="B992" s="216"/>
      <c r="D992" s="194" t="s">
        <v>304</v>
      </c>
      <c r="E992" s="217" t="s">
        <v>5</v>
      </c>
      <c r="F992" s="218" t="s">
        <v>309</v>
      </c>
      <c r="H992" s="219">
        <v>136.50299999999999</v>
      </c>
      <c r="I992" s="220"/>
      <c r="L992" s="216"/>
      <c r="M992" s="221"/>
      <c r="N992" s="222"/>
      <c r="O992" s="222"/>
      <c r="P992" s="222"/>
      <c r="Q992" s="222"/>
      <c r="R992" s="222"/>
      <c r="S992" s="222"/>
      <c r="T992" s="223"/>
      <c r="AT992" s="217" t="s">
        <v>304</v>
      </c>
      <c r="AU992" s="217" t="s">
        <v>87</v>
      </c>
      <c r="AV992" s="14" t="s">
        <v>177</v>
      </c>
      <c r="AW992" s="14" t="s">
        <v>38</v>
      </c>
      <c r="AX992" s="14" t="s">
        <v>82</v>
      </c>
      <c r="AY992" s="217" t="s">
        <v>178</v>
      </c>
    </row>
    <row r="993" spans="2:65" s="1" customFormat="1" ht="16.5" customHeight="1">
      <c r="B993" s="181"/>
      <c r="C993" s="182" t="s">
        <v>1202</v>
      </c>
      <c r="D993" s="182" t="s">
        <v>180</v>
      </c>
      <c r="E993" s="183" t="s">
        <v>2546</v>
      </c>
      <c r="F993" s="184" t="s">
        <v>2547</v>
      </c>
      <c r="G993" s="185" t="s">
        <v>302</v>
      </c>
      <c r="H993" s="186">
        <v>136.50299999999999</v>
      </c>
      <c r="I993" s="187"/>
      <c r="J993" s="188">
        <f>ROUND(I993*H993,2)</f>
        <v>0</v>
      </c>
      <c r="K993" s="184" t="s">
        <v>1831</v>
      </c>
      <c r="L993" s="42"/>
      <c r="M993" s="189" t="s">
        <v>5</v>
      </c>
      <c r="N993" s="190" t="s">
        <v>46</v>
      </c>
      <c r="O993" s="43"/>
      <c r="P993" s="191">
        <f>O993*H993</f>
        <v>0</v>
      </c>
      <c r="Q993" s="191">
        <v>0</v>
      </c>
      <c r="R993" s="191">
        <f>Q993*H993</f>
        <v>0</v>
      </c>
      <c r="S993" s="191">
        <v>0</v>
      </c>
      <c r="T993" s="192">
        <f>S993*H993</f>
        <v>0</v>
      </c>
      <c r="AR993" s="25" t="s">
        <v>177</v>
      </c>
      <c r="AT993" s="25" t="s">
        <v>180</v>
      </c>
      <c r="AU993" s="25" t="s">
        <v>87</v>
      </c>
      <c r="AY993" s="25" t="s">
        <v>178</v>
      </c>
      <c r="BE993" s="193">
        <f>IF(N993="základní",J993,0)</f>
        <v>0</v>
      </c>
      <c r="BF993" s="193">
        <f>IF(N993="snížená",J993,0)</f>
        <v>0</v>
      </c>
      <c r="BG993" s="193">
        <f>IF(N993="zákl. přenesená",J993,0)</f>
        <v>0</v>
      </c>
      <c r="BH993" s="193">
        <f>IF(N993="sníž. přenesená",J993,0)</f>
        <v>0</v>
      </c>
      <c r="BI993" s="193">
        <f>IF(N993="nulová",J993,0)</f>
        <v>0</v>
      </c>
      <c r="BJ993" s="25" t="s">
        <v>82</v>
      </c>
      <c r="BK993" s="193">
        <f>ROUND(I993*H993,2)</f>
        <v>0</v>
      </c>
      <c r="BL993" s="25" t="s">
        <v>177</v>
      </c>
      <c r="BM993" s="25" t="s">
        <v>2548</v>
      </c>
    </row>
    <row r="994" spans="2:65" s="1" customFormat="1" ht="16.5" customHeight="1">
      <c r="B994" s="181"/>
      <c r="C994" s="182" t="s">
        <v>1208</v>
      </c>
      <c r="D994" s="182" t="s">
        <v>180</v>
      </c>
      <c r="E994" s="183" t="s">
        <v>2549</v>
      </c>
      <c r="F994" s="184" t="s">
        <v>2550</v>
      </c>
      <c r="G994" s="185" t="s">
        <v>365</v>
      </c>
      <c r="H994" s="186">
        <v>2.63</v>
      </c>
      <c r="I994" s="187"/>
      <c r="J994" s="188">
        <f>ROUND(I994*H994,2)</f>
        <v>0</v>
      </c>
      <c r="K994" s="184" t="s">
        <v>1831</v>
      </c>
      <c r="L994" s="42"/>
      <c r="M994" s="189" t="s">
        <v>5</v>
      </c>
      <c r="N994" s="190" t="s">
        <v>46</v>
      </c>
      <c r="O994" s="43"/>
      <c r="P994" s="191">
        <f>O994*H994</f>
        <v>0</v>
      </c>
      <c r="Q994" s="191">
        <v>1.0525599999999999</v>
      </c>
      <c r="R994" s="191">
        <f>Q994*H994</f>
        <v>2.7682327999999998</v>
      </c>
      <c r="S994" s="191">
        <v>0</v>
      </c>
      <c r="T994" s="192">
        <f>S994*H994</f>
        <v>0</v>
      </c>
      <c r="AR994" s="25" t="s">
        <v>177</v>
      </c>
      <c r="AT994" s="25" t="s">
        <v>180</v>
      </c>
      <c r="AU994" s="25" t="s">
        <v>87</v>
      </c>
      <c r="AY994" s="25" t="s">
        <v>178</v>
      </c>
      <c r="BE994" s="193">
        <f>IF(N994="základní",J994,0)</f>
        <v>0</v>
      </c>
      <c r="BF994" s="193">
        <f>IF(N994="snížená",J994,0)</f>
        <v>0</v>
      </c>
      <c r="BG994" s="193">
        <f>IF(N994="zákl. přenesená",J994,0)</f>
        <v>0</v>
      </c>
      <c r="BH994" s="193">
        <f>IF(N994="sníž. přenesená",J994,0)</f>
        <v>0</v>
      </c>
      <c r="BI994" s="193">
        <f>IF(N994="nulová",J994,0)</f>
        <v>0</v>
      </c>
      <c r="BJ994" s="25" t="s">
        <v>82</v>
      </c>
      <c r="BK994" s="193">
        <f>ROUND(I994*H994,2)</f>
        <v>0</v>
      </c>
      <c r="BL994" s="25" t="s">
        <v>177</v>
      </c>
      <c r="BM994" s="25" t="s">
        <v>2551</v>
      </c>
    </row>
    <row r="995" spans="2:65" s="12" customFormat="1">
      <c r="B995" s="201"/>
      <c r="D995" s="194" t="s">
        <v>304</v>
      </c>
      <c r="E995" s="202" t="s">
        <v>5</v>
      </c>
      <c r="F995" s="203" t="s">
        <v>2514</v>
      </c>
      <c r="H995" s="202" t="s">
        <v>5</v>
      </c>
      <c r="I995" s="204"/>
      <c r="L995" s="201"/>
      <c r="M995" s="205"/>
      <c r="N995" s="206"/>
      <c r="O995" s="206"/>
      <c r="P995" s="206"/>
      <c r="Q995" s="206"/>
      <c r="R995" s="206"/>
      <c r="S995" s="206"/>
      <c r="T995" s="207"/>
      <c r="AT995" s="202" t="s">
        <v>304</v>
      </c>
      <c r="AU995" s="202" t="s">
        <v>87</v>
      </c>
      <c r="AV995" s="12" t="s">
        <v>82</v>
      </c>
      <c r="AW995" s="12" t="s">
        <v>38</v>
      </c>
      <c r="AX995" s="12" t="s">
        <v>75</v>
      </c>
      <c r="AY995" s="202" t="s">
        <v>178</v>
      </c>
    </row>
    <row r="996" spans="2:65" s="13" customFormat="1">
      <c r="B996" s="208"/>
      <c r="D996" s="194" t="s">
        <v>304</v>
      </c>
      <c r="E996" s="209" t="s">
        <v>5</v>
      </c>
      <c r="F996" s="210" t="s">
        <v>2552</v>
      </c>
      <c r="H996" s="211">
        <v>3.7999999999999999E-2</v>
      </c>
      <c r="I996" s="212"/>
      <c r="L996" s="208"/>
      <c r="M996" s="213"/>
      <c r="N996" s="214"/>
      <c r="O996" s="214"/>
      <c r="P996" s="214"/>
      <c r="Q996" s="214"/>
      <c r="R996" s="214"/>
      <c r="S996" s="214"/>
      <c r="T996" s="215"/>
      <c r="AT996" s="209" t="s">
        <v>304</v>
      </c>
      <c r="AU996" s="209" t="s">
        <v>87</v>
      </c>
      <c r="AV996" s="13" t="s">
        <v>87</v>
      </c>
      <c r="AW996" s="13" t="s">
        <v>38</v>
      </c>
      <c r="AX996" s="13" t="s">
        <v>75</v>
      </c>
      <c r="AY996" s="209" t="s">
        <v>178</v>
      </c>
    </row>
    <row r="997" spans="2:65" s="13" customFormat="1">
      <c r="B997" s="208"/>
      <c r="D997" s="194" t="s">
        <v>304</v>
      </c>
      <c r="E997" s="209" t="s">
        <v>5</v>
      </c>
      <c r="F997" s="210" t="s">
        <v>2553</v>
      </c>
      <c r="H997" s="211">
        <v>2.3E-2</v>
      </c>
      <c r="I997" s="212"/>
      <c r="L997" s="208"/>
      <c r="M997" s="213"/>
      <c r="N997" s="214"/>
      <c r="O997" s="214"/>
      <c r="P997" s="214"/>
      <c r="Q997" s="214"/>
      <c r="R997" s="214"/>
      <c r="S997" s="214"/>
      <c r="T997" s="215"/>
      <c r="AT997" s="209" t="s">
        <v>304</v>
      </c>
      <c r="AU997" s="209" t="s">
        <v>87</v>
      </c>
      <c r="AV997" s="13" t="s">
        <v>87</v>
      </c>
      <c r="AW997" s="13" t="s">
        <v>38</v>
      </c>
      <c r="AX997" s="13" t="s">
        <v>75</v>
      </c>
      <c r="AY997" s="209" t="s">
        <v>178</v>
      </c>
    </row>
    <row r="998" spans="2:65" s="13" customFormat="1">
      <c r="B998" s="208"/>
      <c r="D998" s="194" t="s">
        <v>304</v>
      </c>
      <c r="E998" s="209" t="s">
        <v>5</v>
      </c>
      <c r="F998" s="210" t="s">
        <v>5</v>
      </c>
      <c r="H998" s="211">
        <v>0</v>
      </c>
      <c r="I998" s="212"/>
      <c r="L998" s="208"/>
      <c r="M998" s="213"/>
      <c r="N998" s="214"/>
      <c r="O998" s="214"/>
      <c r="P998" s="214"/>
      <c r="Q998" s="214"/>
      <c r="R998" s="214"/>
      <c r="S998" s="214"/>
      <c r="T998" s="215"/>
      <c r="AT998" s="209" t="s">
        <v>304</v>
      </c>
      <c r="AU998" s="209" t="s">
        <v>87</v>
      </c>
      <c r="AV998" s="13" t="s">
        <v>87</v>
      </c>
      <c r="AW998" s="13" t="s">
        <v>6</v>
      </c>
      <c r="AX998" s="13" t="s">
        <v>75</v>
      </c>
      <c r="AY998" s="209" t="s">
        <v>178</v>
      </c>
    </row>
    <row r="999" spans="2:65" s="12" customFormat="1">
      <c r="B999" s="201"/>
      <c r="D999" s="194" t="s">
        <v>304</v>
      </c>
      <c r="E999" s="202" t="s">
        <v>5</v>
      </c>
      <c r="F999" s="203" t="s">
        <v>1868</v>
      </c>
      <c r="H999" s="202" t="s">
        <v>5</v>
      </c>
      <c r="I999" s="204"/>
      <c r="L999" s="201"/>
      <c r="M999" s="205"/>
      <c r="N999" s="206"/>
      <c r="O999" s="206"/>
      <c r="P999" s="206"/>
      <c r="Q999" s="206"/>
      <c r="R999" s="206"/>
      <c r="S999" s="206"/>
      <c r="T999" s="207"/>
      <c r="AT999" s="202" t="s">
        <v>304</v>
      </c>
      <c r="AU999" s="202" t="s">
        <v>87</v>
      </c>
      <c r="AV999" s="12" t="s">
        <v>82</v>
      </c>
      <c r="AW999" s="12" t="s">
        <v>38</v>
      </c>
      <c r="AX999" s="12" t="s">
        <v>75</v>
      </c>
      <c r="AY999" s="202" t="s">
        <v>178</v>
      </c>
    </row>
    <row r="1000" spans="2:65" s="13" customFormat="1">
      <c r="B1000" s="208"/>
      <c r="D1000" s="194" t="s">
        <v>304</v>
      </c>
      <c r="E1000" s="209" t="s">
        <v>5</v>
      </c>
      <c r="F1000" s="210" t="s">
        <v>2554</v>
      </c>
      <c r="H1000" s="211">
        <v>3.2000000000000001E-2</v>
      </c>
      <c r="I1000" s="212"/>
      <c r="L1000" s="208"/>
      <c r="M1000" s="213"/>
      <c r="N1000" s="214"/>
      <c r="O1000" s="214"/>
      <c r="P1000" s="214"/>
      <c r="Q1000" s="214"/>
      <c r="R1000" s="214"/>
      <c r="S1000" s="214"/>
      <c r="T1000" s="215"/>
      <c r="AT1000" s="209" t="s">
        <v>304</v>
      </c>
      <c r="AU1000" s="209" t="s">
        <v>87</v>
      </c>
      <c r="AV1000" s="13" t="s">
        <v>87</v>
      </c>
      <c r="AW1000" s="13" t="s">
        <v>38</v>
      </c>
      <c r="AX1000" s="13" t="s">
        <v>75</v>
      </c>
      <c r="AY1000" s="209" t="s">
        <v>178</v>
      </c>
    </row>
    <row r="1001" spans="2:65" s="12" customFormat="1">
      <c r="B1001" s="201"/>
      <c r="D1001" s="194" t="s">
        <v>304</v>
      </c>
      <c r="E1001" s="202" t="s">
        <v>5</v>
      </c>
      <c r="F1001" s="203" t="s">
        <v>2518</v>
      </c>
      <c r="H1001" s="202" t="s">
        <v>5</v>
      </c>
      <c r="I1001" s="204"/>
      <c r="L1001" s="201"/>
      <c r="M1001" s="205"/>
      <c r="N1001" s="206"/>
      <c r="O1001" s="206"/>
      <c r="P1001" s="206"/>
      <c r="Q1001" s="206"/>
      <c r="R1001" s="206"/>
      <c r="S1001" s="206"/>
      <c r="T1001" s="207"/>
      <c r="AT1001" s="202" t="s">
        <v>304</v>
      </c>
      <c r="AU1001" s="202" t="s">
        <v>87</v>
      </c>
      <c r="AV1001" s="12" t="s">
        <v>82</v>
      </c>
      <c r="AW1001" s="12" t="s">
        <v>38</v>
      </c>
      <c r="AX1001" s="12" t="s">
        <v>75</v>
      </c>
      <c r="AY1001" s="202" t="s">
        <v>178</v>
      </c>
    </row>
    <row r="1002" spans="2:65" s="12" customFormat="1">
      <c r="B1002" s="201"/>
      <c r="D1002" s="194" t="s">
        <v>304</v>
      </c>
      <c r="E1002" s="202" t="s">
        <v>5</v>
      </c>
      <c r="F1002" s="203" t="s">
        <v>2519</v>
      </c>
      <c r="H1002" s="202" t="s">
        <v>5</v>
      </c>
      <c r="I1002" s="204"/>
      <c r="L1002" s="201"/>
      <c r="M1002" s="205"/>
      <c r="N1002" s="206"/>
      <c r="O1002" s="206"/>
      <c r="P1002" s="206"/>
      <c r="Q1002" s="206"/>
      <c r="R1002" s="206"/>
      <c r="S1002" s="206"/>
      <c r="T1002" s="207"/>
      <c r="AT1002" s="202" t="s">
        <v>304</v>
      </c>
      <c r="AU1002" s="202" t="s">
        <v>87</v>
      </c>
      <c r="AV1002" s="12" t="s">
        <v>82</v>
      </c>
      <c r="AW1002" s="12" t="s">
        <v>38</v>
      </c>
      <c r="AX1002" s="12" t="s">
        <v>75</v>
      </c>
      <c r="AY1002" s="202" t="s">
        <v>178</v>
      </c>
    </row>
    <row r="1003" spans="2:65" s="13" customFormat="1">
      <c r="B1003" s="208"/>
      <c r="D1003" s="194" t="s">
        <v>304</v>
      </c>
      <c r="E1003" s="209" t="s">
        <v>5</v>
      </c>
      <c r="F1003" s="210" t="s">
        <v>2555</v>
      </c>
      <c r="H1003" s="211">
        <v>5.7000000000000002E-2</v>
      </c>
      <c r="I1003" s="212"/>
      <c r="L1003" s="208"/>
      <c r="M1003" s="213"/>
      <c r="N1003" s="214"/>
      <c r="O1003" s="214"/>
      <c r="P1003" s="214"/>
      <c r="Q1003" s="214"/>
      <c r="R1003" s="214"/>
      <c r="S1003" s="214"/>
      <c r="T1003" s="215"/>
      <c r="AT1003" s="209" t="s">
        <v>304</v>
      </c>
      <c r="AU1003" s="209" t="s">
        <v>87</v>
      </c>
      <c r="AV1003" s="13" t="s">
        <v>87</v>
      </c>
      <c r="AW1003" s="13" t="s">
        <v>38</v>
      </c>
      <c r="AX1003" s="13" t="s">
        <v>75</v>
      </c>
      <c r="AY1003" s="209" t="s">
        <v>178</v>
      </c>
    </row>
    <row r="1004" spans="2:65" s="12" customFormat="1">
      <c r="B1004" s="201"/>
      <c r="D1004" s="194" t="s">
        <v>304</v>
      </c>
      <c r="E1004" s="202" t="s">
        <v>5</v>
      </c>
      <c r="F1004" s="203" t="s">
        <v>2509</v>
      </c>
      <c r="H1004" s="202" t="s">
        <v>5</v>
      </c>
      <c r="I1004" s="204"/>
      <c r="L1004" s="201"/>
      <c r="M1004" s="205"/>
      <c r="N1004" s="206"/>
      <c r="O1004" s="206"/>
      <c r="P1004" s="206"/>
      <c r="Q1004" s="206"/>
      <c r="R1004" s="206"/>
      <c r="S1004" s="206"/>
      <c r="T1004" s="207"/>
      <c r="AT1004" s="202" t="s">
        <v>304</v>
      </c>
      <c r="AU1004" s="202" t="s">
        <v>87</v>
      </c>
      <c r="AV1004" s="12" t="s">
        <v>82</v>
      </c>
      <c r="AW1004" s="12" t="s">
        <v>38</v>
      </c>
      <c r="AX1004" s="12" t="s">
        <v>75</v>
      </c>
      <c r="AY1004" s="202" t="s">
        <v>178</v>
      </c>
    </row>
    <row r="1005" spans="2:65" s="13" customFormat="1">
      <c r="B1005" s="208"/>
      <c r="D1005" s="194" t="s">
        <v>304</v>
      </c>
      <c r="E1005" s="209" t="s">
        <v>5</v>
      </c>
      <c r="F1005" s="210" t="s">
        <v>2555</v>
      </c>
      <c r="H1005" s="211">
        <v>5.7000000000000002E-2</v>
      </c>
      <c r="I1005" s="212"/>
      <c r="L1005" s="208"/>
      <c r="M1005" s="213"/>
      <c r="N1005" s="214"/>
      <c r="O1005" s="214"/>
      <c r="P1005" s="214"/>
      <c r="Q1005" s="214"/>
      <c r="R1005" s="214"/>
      <c r="S1005" s="214"/>
      <c r="T1005" s="215"/>
      <c r="AT1005" s="209" t="s">
        <v>304</v>
      </c>
      <c r="AU1005" s="209" t="s">
        <v>87</v>
      </c>
      <c r="AV1005" s="13" t="s">
        <v>87</v>
      </c>
      <c r="AW1005" s="13" t="s">
        <v>38</v>
      </c>
      <c r="AX1005" s="13" t="s">
        <v>75</v>
      </c>
      <c r="AY1005" s="209" t="s">
        <v>178</v>
      </c>
    </row>
    <row r="1006" spans="2:65" s="13" customFormat="1">
      <c r="B1006" s="208"/>
      <c r="D1006" s="194" t="s">
        <v>304</v>
      </c>
      <c r="E1006" s="209" t="s">
        <v>5</v>
      </c>
      <c r="F1006" s="210" t="s">
        <v>2555</v>
      </c>
      <c r="H1006" s="211">
        <v>5.7000000000000002E-2</v>
      </c>
      <c r="I1006" s="212"/>
      <c r="L1006" s="208"/>
      <c r="M1006" s="213"/>
      <c r="N1006" s="214"/>
      <c r="O1006" s="214"/>
      <c r="P1006" s="214"/>
      <c r="Q1006" s="214"/>
      <c r="R1006" s="214"/>
      <c r="S1006" s="214"/>
      <c r="T1006" s="215"/>
      <c r="AT1006" s="209" t="s">
        <v>304</v>
      </c>
      <c r="AU1006" s="209" t="s">
        <v>87</v>
      </c>
      <c r="AV1006" s="13" t="s">
        <v>87</v>
      </c>
      <c r="AW1006" s="13" t="s">
        <v>38</v>
      </c>
      <c r="AX1006" s="13" t="s">
        <v>75</v>
      </c>
      <c r="AY1006" s="209" t="s">
        <v>178</v>
      </c>
    </row>
    <row r="1007" spans="2:65" s="13" customFormat="1">
      <c r="B1007" s="208"/>
      <c r="D1007" s="194" t="s">
        <v>304</v>
      </c>
      <c r="E1007" s="209" t="s">
        <v>5</v>
      </c>
      <c r="F1007" s="210" t="s">
        <v>2556</v>
      </c>
      <c r="H1007" s="211">
        <v>7.5999999999999998E-2</v>
      </c>
      <c r="I1007" s="212"/>
      <c r="L1007" s="208"/>
      <c r="M1007" s="213"/>
      <c r="N1007" s="214"/>
      <c r="O1007" s="214"/>
      <c r="P1007" s="214"/>
      <c r="Q1007" s="214"/>
      <c r="R1007" s="214"/>
      <c r="S1007" s="214"/>
      <c r="T1007" s="215"/>
      <c r="AT1007" s="209" t="s">
        <v>304</v>
      </c>
      <c r="AU1007" s="209" t="s">
        <v>87</v>
      </c>
      <c r="AV1007" s="13" t="s">
        <v>87</v>
      </c>
      <c r="AW1007" s="13" t="s">
        <v>38</v>
      </c>
      <c r="AX1007" s="13" t="s">
        <v>75</v>
      </c>
      <c r="AY1007" s="209" t="s">
        <v>178</v>
      </c>
    </row>
    <row r="1008" spans="2:65" s="12" customFormat="1">
      <c r="B1008" s="201"/>
      <c r="D1008" s="194" t="s">
        <v>304</v>
      </c>
      <c r="E1008" s="202" t="s">
        <v>5</v>
      </c>
      <c r="F1008" s="203" t="s">
        <v>2524</v>
      </c>
      <c r="H1008" s="202" t="s">
        <v>5</v>
      </c>
      <c r="I1008" s="204"/>
      <c r="L1008" s="201"/>
      <c r="M1008" s="205"/>
      <c r="N1008" s="206"/>
      <c r="O1008" s="206"/>
      <c r="P1008" s="206"/>
      <c r="Q1008" s="206"/>
      <c r="R1008" s="206"/>
      <c r="S1008" s="206"/>
      <c r="T1008" s="207"/>
      <c r="AT1008" s="202" t="s">
        <v>304</v>
      </c>
      <c r="AU1008" s="202" t="s">
        <v>87</v>
      </c>
      <c r="AV1008" s="12" t="s">
        <v>82</v>
      </c>
      <c r="AW1008" s="12" t="s">
        <v>38</v>
      </c>
      <c r="AX1008" s="12" t="s">
        <v>75</v>
      </c>
      <c r="AY1008" s="202" t="s">
        <v>178</v>
      </c>
    </row>
    <row r="1009" spans="2:65" s="13" customFormat="1">
      <c r="B1009" s="208"/>
      <c r="D1009" s="194" t="s">
        <v>304</v>
      </c>
      <c r="E1009" s="209" t="s">
        <v>5</v>
      </c>
      <c r="F1009" s="210" t="s">
        <v>2557</v>
      </c>
      <c r="H1009" s="211">
        <v>0.86799999999999999</v>
      </c>
      <c r="I1009" s="212"/>
      <c r="L1009" s="208"/>
      <c r="M1009" s="213"/>
      <c r="N1009" s="214"/>
      <c r="O1009" s="214"/>
      <c r="P1009" s="214"/>
      <c r="Q1009" s="214"/>
      <c r="R1009" s="214"/>
      <c r="S1009" s="214"/>
      <c r="T1009" s="215"/>
      <c r="AT1009" s="209" t="s">
        <v>304</v>
      </c>
      <c r="AU1009" s="209" t="s">
        <v>87</v>
      </c>
      <c r="AV1009" s="13" t="s">
        <v>87</v>
      </c>
      <c r="AW1009" s="13" t="s">
        <v>38</v>
      </c>
      <c r="AX1009" s="13" t="s">
        <v>75</v>
      </c>
      <c r="AY1009" s="209" t="s">
        <v>178</v>
      </c>
    </row>
    <row r="1010" spans="2:65" s="13" customFormat="1">
      <c r="B1010" s="208"/>
      <c r="D1010" s="194" t="s">
        <v>304</v>
      </c>
      <c r="E1010" s="209" t="s">
        <v>5</v>
      </c>
      <c r="F1010" s="210" t="s">
        <v>2558</v>
      </c>
      <c r="H1010" s="211">
        <v>0.47099999999999997</v>
      </c>
      <c r="I1010" s="212"/>
      <c r="L1010" s="208"/>
      <c r="M1010" s="213"/>
      <c r="N1010" s="214"/>
      <c r="O1010" s="214"/>
      <c r="P1010" s="214"/>
      <c r="Q1010" s="214"/>
      <c r="R1010" s="214"/>
      <c r="S1010" s="214"/>
      <c r="T1010" s="215"/>
      <c r="AT1010" s="209" t="s">
        <v>304</v>
      </c>
      <c r="AU1010" s="209" t="s">
        <v>87</v>
      </c>
      <c r="AV1010" s="13" t="s">
        <v>87</v>
      </c>
      <c r="AW1010" s="13" t="s">
        <v>38</v>
      </c>
      <c r="AX1010" s="13" t="s">
        <v>75</v>
      </c>
      <c r="AY1010" s="209" t="s">
        <v>178</v>
      </c>
    </row>
    <row r="1011" spans="2:65" s="12" customFormat="1">
      <c r="B1011" s="201"/>
      <c r="D1011" s="194" t="s">
        <v>304</v>
      </c>
      <c r="E1011" s="202" t="s">
        <v>5</v>
      </c>
      <c r="F1011" s="203" t="s">
        <v>2527</v>
      </c>
      <c r="H1011" s="202" t="s">
        <v>5</v>
      </c>
      <c r="I1011" s="204"/>
      <c r="L1011" s="201"/>
      <c r="M1011" s="205"/>
      <c r="N1011" s="206"/>
      <c r="O1011" s="206"/>
      <c r="P1011" s="206"/>
      <c r="Q1011" s="206"/>
      <c r="R1011" s="206"/>
      <c r="S1011" s="206"/>
      <c r="T1011" s="207"/>
      <c r="AT1011" s="202" t="s">
        <v>304</v>
      </c>
      <c r="AU1011" s="202" t="s">
        <v>87</v>
      </c>
      <c r="AV1011" s="12" t="s">
        <v>82</v>
      </c>
      <c r="AW1011" s="12" t="s">
        <v>38</v>
      </c>
      <c r="AX1011" s="12" t="s">
        <v>75</v>
      </c>
      <c r="AY1011" s="202" t="s">
        <v>178</v>
      </c>
    </row>
    <row r="1012" spans="2:65" s="13" customFormat="1">
      <c r="B1012" s="208"/>
      <c r="D1012" s="194" t="s">
        <v>304</v>
      </c>
      <c r="E1012" s="209" t="s">
        <v>5</v>
      </c>
      <c r="F1012" s="210" t="s">
        <v>2559</v>
      </c>
      <c r="H1012" s="211">
        <v>0.66900000000000004</v>
      </c>
      <c r="I1012" s="212"/>
      <c r="L1012" s="208"/>
      <c r="M1012" s="213"/>
      <c r="N1012" s="214"/>
      <c r="O1012" s="214"/>
      <c r="P1012" s="214"/>
      <c r="Q1012" s="214"/>
      <c r="R1012" s="214"/>
      <c r="S1012" s="214"/>
      <c r="T1012" s="215"/>
      <c r="AT1012" s="209" t="s">
        <v>304</v>
      </c>
      <c r="AU1012" s="209" t="s">
        <v>87</v>
      </c>
      <c r="AV1012" s="13" t="s">
        <v>87</v>
      </c>
      <c r="AW1012" s="13" t="s">
        <v>38</v>
      </c>
      <c r="AX1012" s="13" t="s">
        <v>75</v>
      </c>
      <c r="AY1012" s="209" t="s">
        <v>178</v>
      </c>
    </row>
    <row r="1013" spans="2:65" s="12" customFormat="1">
      <c r="B1013" s="201"/>
      <c r="D1013" s="194" t="s">
        <v>304</v>
      </c>
      <c r="E1013" s="202" t="s">
        <v>5</v>
      </c>
      <c r="F1013" s="203" t="s">
        <v>2529</v>
      </c>
      <c r="H1013" s="202" t="s">
        <v>5</v>
      </c>
      <c r="I1013" s="204"/>
      <c r="L1013" s="201"/>
      <c r="M1013" s="205"/>
      <c r="N1013" s="206"/>
      <c r="O1013" s="206"/>
      <c r="P1013" s="206"/>
      <c r="Q1013" s="206"/>
      <c r="R1013" s="206"/>
      <c r="S1013" s="206"/>
      <c r="T1013" s="207"/>
      <c r="AT1013" s="202" t="s">
        <v>304</v>
      </c>
      <c r="AU1013" s="202" t="s">
        <v>87</v>
      </c>
      <c r="AV1013" s="12" t="s">
        <v>82</v>
      </c>
      <c r="AW1013" s="12" t="s">
        <v>38</v>
      </c>
      <c r="AX1013" s="12" t="s">
        <v>75</v>
      </c>
      <c r="AY1013" s="202" t="s">
        <v>178</v>
      </c>
    </row>
    <row r="1014" spans="2:65" s="13" customFormat="1">
      <c r="B1014" s="208"/>
      <c r="D1014" s="194" t="s">
        <v>304</v>
      </c>
      <c r="E1014" s="209" t="s">
        <v>5</v>
      </c>
      <c r="F1014" s="210" t="s">
        <v>2560</v>
      </c>
      <c r="H1014" s="211">
        <v>0.23599999999999999</v>
      </c>
      <c r="I1014" s="212"/>
      <c r="L1014" s="208"/>
      <c r="M1014" s="213"/>
      <c r="N1014" s="214"/>
      <c r="O1014" s="214"/>
      <c r="P1014" s="214"/>
      <c r="Q1014" s="214"/>
      <c r="R1014" s="214"/>
      <c r="S1014" s="214"/>
      <c r="T1014" s="215"/>
      <c r="AT1014" s="209" t="s">
        <v>304</v>
      </c>
      <c r="AU1014" s="209" t="s">
        <v>87</v>
      </c>
      <c r="AV1014" s="13" t="s">
        <v>87</v>
      </c>
      <c r="AW1014" s="13" t="s">
        <v>38</v>
      </c>
      <c r="AX1014" s="13" t="s">
        <v>75</v>
      </c>
      <c r="AY1014" s="209" t="s">
        <v>178</v>
      </c>
    </row>
    <row r="1015" spans="2:65" s="13" customFormat="1">
      <c r="B1015" s="208"/>
      <c r="D1015" s="194" t="s">
        <v>304</v>
      </c>
      <c r="E1015" s="209" t="s">
        <v>5</v>
      </c>
      <c r="F1015" s="210" t="s">
        <v>5</v>
      </c>
      <c r="H1015" s="211">
        <v>0</v>
      </c>
      <c r="I1015" s="212"/>
      <c r="L1015" s="208"/>
      <c r="M1015" s="213"/>
      <c r="N1015" s="214"/>
      <c r="O1015" s="214"/>
      <c r="P1015" s="214"/>
      <c r="Q1015" s="214"/>
      <c r="R1015" s="214"/>
      <c r="S1015" s="214"/>
      <c r="T1015" s="215"/>
      <c r="AT1015" s="209" t="s">
        <v>304</v>
      </c>
      <c r="AU1015" s="209" t="s">
        <v>87</v>
      </c>
      <c r="AV1015" s="13" t="s">
        <v>87</v>
      </c>
      <c r="AW1015" s="13" t="s">
        <v>6</v>
      </c>
      <c r="AX1015" s="13" t="s">
        <v>75</v>
      </c>
      <c r="AY1015" s="209" t="s">
        <v>178</v>
      </c>
    </row>
    <row r="1016" spans="2:65" s="12" customFormat="1">
      <c r="B1016" s="201"/>
      <c r="D1016" s="194" t="s">
        <v>304</v>
      </c>
      <c r="E1016" s="202" t="s">
        <v>5</v>
      </c>
      <c r="F1016" s="203" t="s">
        <v>2323</v>
      </c>
      <c r="H1016" s="202" t="s">
        <v>5</v>
      </c>
      <c r="I1016" s="204"/>
      <c r="L1016" s="201"/>
      <c r="M1016" s="205"/>
      <c r="N1016" s="206"/>
      <c r="O1016" s="206"/>
      <c r="P1016" s="206"/>
      <c r="Q1016" s="206"/>
      <c r="R1016" s="206"/>
      <c r="S1016" s="206"/>
      <c r="T1016" s="207"/>
      <c r="AT1016" s="202" t="s">
        <v>304</v>
      </c>
      <c r="AU1016" s="202" t="s">
        <v>87</v>
      </c>
      <c r="AV1016" s="12" t="s">
        <v>82</v>
      </c>
      <c r="AW1016" s="12" t="s">
        <v>38</v>
      </c>
      <c r="AX1016" s="12" t="s">
        <v>75</v>
      </c>
      <c r="AY1016" s="202" t="s">
        <v>178</v>
      </c>
    </row>
    <row r="1017" spans="2:65" s="13" customFormat="1">
      <c r="B1017" s="208"/>
      <c r="D1017" s="194" t="s">
        <v>304</v>
      </c>
      <c r="E1017" s="209" t="s">
        <v>5</v>
      </c>
      <c r="F1017" s="210" t="s">
        <v>2561</v>
      </c>
      <c r="H1017" s="211">
        <v>4.5999999999999999E-2</v>
      </c>
      <c r="I1017" s="212"/>
      <c r="L1017" s="208"/>
      <c r="M1017" s="213"/>
      <c r="N1017" s="214"/>
      <c r="O1017" s="214"/>
      <c r="P1017" s="214"/>
      <c r="Q1017" s="214"/>
      <c r="R1017" s="214"/>
      <c r="S1017" s="214"/>
      <c r="T1017" s="215"/>
      <c r="AT1017" s="209" t="s">
        <v>304</v>
      </c>
      <c r="AU1017" s="209" t="s">
        <v>87</v>
      </c>
      <c r="AV1017" s="13" t="s">
        <v>87</v>
      </c>
      <c r="AW1017" s="13" t="s">
        <v>38</v>
      </c>
      <c r="AX1017" s="13" t="s">
        <v>75</v>
      </c>
      <c r="AY1017" s="209" t="s">
        <v>178</v>
      </c>
    </row>
    <row r="1018" spans="2:65" s="14" customFormat="1">
      <c r="B1018" s="216"/>
      <c r="D1018" s="194" t="s">
        <v>304</v>
      </c>
      <c r="E1018" s="217" t="s">
        <v>5</v>
      </c>
      <c r="F1018" s="218" t="s">
        <v>309</v>
      </c>
      <c r="H1018" s="219">
        <v>2.63</v>
      </c>
      <c r="I1018" s="220"/>
      <c r="L1018" s="216"/>
      <c r="M1018" s="221"/>
      <c r="N1018" s="222"/>
      <c r="O1018" s="222"/>
      <c r="P1018" s="222"/>
      <c r="Q1018" s="222"/>
      <c r="R1018" s="222"/>
      <c r="S1018" s="222"/>
      <c r="T1018" s="223"/>
      <c r="AT1018" s="217" t="s">
        <v>304</v>
      </c>
      <c r="AU1018" s="217" t="s">
        <v>87</v>
      </c>
      <c r="AV1018" s="14" t="s">
        <v>177</v>
      </c>
      <c r="AW1018" s="14" t="s">
        <v>38</v>
      </c>
      <c r="AX1018" s="14" t="s">
        <v>82</v>
      </c>
      <c r="AY1018" s="217" t="s">
        <v>178</v>
      </c>
    </row>
    <row r="1019" spans="2:65" s="1" customFormat="1" ht="16.5" customHeight="1">
      <c r="B1019" s="181"/>
      <c r="C1019" s="182" t="s">
        <v>1233</v>
      </c>
      <c r="D1019" s="182" t="s">
        <v>180</v>
      </c>
      <c r="E1019" s="183" t="s">
        <v>2562</v>
      </c>
      <c r="F1019" s="184" t="s">
        <v>2563</v>
      </c>
      <c r="G1019" s="185" t="s">
        <v>315</v>
      </c>
      <c r="H1019" s="186">
        <v>81.349999999999994</v>
      </c>
      <c r="I1019" s="187"/>
      <c r="J1019" s="188">
        <f>ROUND(I1019*H1019,2)</f>
        <v>0</v>
      </c>
      <c r="K1019" s="184" t="s">
        <v>1831</v>
      </c>
      <c r="L1019" s="42"/>
      <c r="M1019" s="189" t="s">
        <v>5</v>
      </c>
      <c r="N1019" s="190" t="s">
        <v>46</v>
      </c>
      <c r="O1019" s="43"/>
      <c r="P1019" s="191">
        <f>O1019*H1019</f>
        <v>0</v>
      </c>
      <c r="Q1019" s="191">
        <v>8.9469999999999994E-2</v>
      </c>
      <c r="R1019" s="191">
        <f>Q1019*H1019</f>
        <v>7.2783844999999987</v>
      </c>
      <c r="S1019" s="191">
        <v>0</v>
      </c>
      <c r="T1019" s="192">
        <f>S1019*H1019</f>
        <v>0</v>
      </c>
      <c r="AR1019" s="25" t="s">
        <v>177</v>
      </c>
      <c r="AT1019" s="25" t="s">
        <v>180</v>
      </c>
      <c r="AU1019" s="25" t="s">
        <v>87</v>
      </c>
      <c r="AY1019" s="25" t="s">
        <v>178</v>
      </c>
      <c r="BE1019" s="193">
        <f>IF(N1019="základní",J1019,0)</f>
        <v>0</v>
      </c>
      <c r="BF1019" s="193">
        <f>IF(N1019="snížená",J1019,0)</f>
        <v>0</v>
      </c>
      <c r="BG1019" s="193">
        <f>IF(N1019="zákl. přenesená",J1019,0)</f>
        <v>0</v>
      </c>
      <c r="BH1019" s="193">
        <f>IF(N1019="sníž. přenesená",J1019,0)</f>
        <v>0</v>
      </c>
      <c r="BI1019" s="193">
        <f>IF(N1019="nulová",J1019,0)</f>
        <v>0</v>
      </c>
      <c r="BJ1019" s="25" t="s">
        <v>82</v>
      </c>
      <c r="BK1019" s="193">
        <f>ROUND(I1019*H1019,2)</f>
        <v>0</v>
      </c>
      <c r="BL1019" s="25" t="s">
        <v>177</v>
      </c>
      <c r="BM1019" s="25" t="s">
        <v>2564</v>
      </c>
    </row>
    <row r="1020" spans="2:65" s="12" customFormat="1">
      <c r="B1020" s="201"/>
      <c r="D1020" s="194" t="s">
        <v>304</v>
      </c>
      <c r="E1020" s="202" t="s">
        <v>5</v>
      </c>
      <c r="F1020" s="203" t="s">
        <v>743</v>
      </c>
      <c r="H1020" s="202" t="s">
        <v>5</v>
      </c>
      <c r="I1020" s="204"/>
      <c r="L1020" s="201"/>
      <c r="M1020" s="205"/>
      <c r="N1020" s="206"/>
      <c r="O1020" s="206"/>
      <c r="P1020" s="206"/>
      <c r="Q1020" s="206"/>
      <c r="R1020" s="206"/>
      <c r="S1020" s="206"/>
      <c r="T1020" s="207"/>
      <c r="AT1020" s="202" t="s">
        <v>304</v>
      </c>
      <c r="AU1020" s="202" t="s">
        <v>87</v>
      </c>
      <c r="AV1020" s="12" t="s">
        <v>82</v>
      </c>
      <c r="AW1020" s="12" t="s">
        <v>38</v>
      </c>
      <c r="AX1020" s="12" t="s">
        <v>75</v>
      </c>
      <c r="AY1020" s="202" t="s">
        <v>178</v>
      </c>
    </row>
    <row r="1021" spans="2:65" s="13" customFormat="1">
      <c r="B1021" s="208"/>
      <c r="D1021" s="194" t="s">
        <v>304</v>
      </c>
      <c r="E1021" s="209" t="s">
        <v>5</v>
      </c>
      <c r="F1021" s="210" t="s">
        <v>2277</v>
      </c>
      <c r="H1021" s="211">
        <v>1.35</v>
      </c>
      <c r="I1021" s="212"/>
      <c r="L1021" s="208"/>
      <c r="M1021" s="213"/>
      <c r="N1021" s="214"/>
      <c r="O1021" s="214"/>
      <c r="P1021" s="214"/>
      <c r="Q1021" s="214"/>
      <c r="R1021" s="214"/>
      <c r="S1021" s="214"/>
      <c r="T1021" s="215"/>
      <c r="AT1021" s="209" t="s">
        <v>304</v>
      </c>
      <c r="AU1021" s="209" t="s">
        <v>87</v>
      </c>
      <c r="AV1021" s="13" t="s">
        <v>87</v>
      </c>
      <c r="AW1021" s="13" t="s">
        <v>38</v>
      </c>
      <c r="AX1021" s="13" t="s">
        <v>75</v>
      </c>
      <c r="AY1021" s="209" t="s">
        <v>178</v>
      </c>
    </row>
    <row r="1022" spans="2:65" s="13" customFormat="1">
      <c r="B1022" s="208"/>
      <c r="D1022" s="194" t="s">
        <v>304</v>
      </c>
      <c r="E1022" s="209" t="s">
        <v>5</v>
      </c>
      <c r="F1022" s="210" t="s">
        <v>5</v>
      </c>
      <c r="H1022" s="211">
        <v>0</v>
      </c>
      <c r="I1022" s="212"/>
      <c r="L1022" s="208"/>
      <c r="M1022" s="213"/>
      <c r="N1022" s="214"/>
      <c r="O1022" s="214"/>
      <c r="P1022" s="214"/>
      <c r="Q1022" s="214"/>
      <c r="R1022" s="214"/>
      <c r="S1022" s="214"/>
      <c r="T1022" s="215"/>
      <c r="AT1022" s="209" t="s">
        <v>304</v>
      </c>
      <c r="AU1022" s="209" t="s">
        <v>87</v>
      </c>
      <c r="AV1022" s="13" t="s">
        <v>87</v>
      </c>
      <c r="AW1022" s="13" t="s">
        <v>38</v>
      </c>
      <c r="AX1022" s="13" t="s">
        <v>75</v>
      </c>
      <c r="AY1022" s="209" t="s">
        <v>178</v>
      </c>
    </row>
    <row r="1023" spans="2:65" s="12" customFormat="1">
      <c r="B1023" s="201"/>
      <c r="D1023" s="194" t="s">
        <v>304</v>
      </c>
      <c r="E1023" s="202" t="s">
        <v>5</v>
      </c>
      <c r="F1023" s="203" t="s">
        <v>2565</v>
      </c>
      <c r="H1023" s="202" t="s">
        <v>5</v>
      </c>
      <c r="I1023" s="204"/>
      <c r="L1023" s="201"/>
      <c r="M1023" s="205"/>
      <c r="N1023" s="206"/>
      <c r="O1023" s="206"/>
      <c r="P1023" s="206"/>
      <c r="Q1023" s="206"/>
      <c r="R1023" s="206"/>
      <c r="S1023" s="206"/>
      <c r="T1023" s="207"/>
      <c r="AT1023" s="202" t="s">
        <v>304</v>
      </c>
      <c r="AU1023" s="202" t="s">
        <v>87</v>
      </c>
      <c r="AV1023" s="12" t="s">
        <v>82</v>
      </c>
      <c r="AW1023" s="12" t="s">
        <v>38</v>
      </c>
      <c r="AX1023" s="12" t="s">
        <v>75</v>
      </c>
      <c r="AY1023" s="202" t="s">
        <v>178</v>
      </c>
    </row>
    <row r="1024" spans="2:65" s="13" customFormat="1">
      <c r="B1024" s="208"/>
      <c r="D1024" s="194" t="s">
        <v>304</v>
      </c>
      <c r="E1024" s="209" t="s">
        <v>5</v>
      </c>
      <c r="F1024" s="210" t="s">
        <v>1017</v>
      </c>
      <c r="H1024" s="211">
        <v>80</v>
      </c>
      <c r="I1024" s="212"/>
      <c r="L1024" s="208"/>
      <c r="M1024" s="213"/>
      <c r="N1024" s="214"/>
      <c r="O1024" s="214"/>
      <c r="P1024" s="214"/>
      <c r="Q1024" s="214"/>
      <c r="R1024" s="214"/>
      <c r="S1024" s="214"/>
      <c r="T1024" s="215"/>
      <c r="AT1024" s="209" t="s">
        <v>304</v>
      </c>
      <c r="AU1024" s="209" t="s">
        <v>87</v>
      </c>
      <c r="AV1024" s="13" t="s">
        <v>87</v>
      </c>
      <c r="AW1024" s="13" t="s">
        <v>38</v>
      </c>
      <c r="AX1024" s="13" t="s">
        <v>75</v>
      </c>
      <c r="AY1024" s="209" t="s">
        <v>178</v>
      </c>
    </row>
    <row r="1025" spans="2:65" s="14" customFormat="1">
      <c r="B1025" s="216"/>
      <c r="D1025" s="194" t="s">
        <v>304</v>
      </c>
      <c r="E1025" s="217" t="s">
        <v>5</v>
      </c>
      <c r="F1025" s="218" t="s">
        <v>309</v>
      </c>
      <c r="H1025" s="219">
        <v>81.349999999999994</v>
      </c>
      <c r="I1025" s="220"/>
      <c r="L1025" s="216"/>
      <c r="M1025" s="221"/>
      <c r="N1025" s="222"/>
      <c r="O1025" s="222"/>
      <c r="P1025" s="222"/>
      <c r="Q1025" s="222"/>
      <c r="R1025" s="222"/>
      <c r="S1025" s="222"/>
      <c r="T1025" s="223"/>
      <c r="AT1025" s="217" t="s">
        <v>304</v>
      </c>
      <c r="AU1025" s="217" t="s">
        <v>87</v>
      </c>
      <c r="AV1025" s="14" t="s">
        <v>177</v>
      </c>
      <c r="AW1025" s="14" t="s">
        <v>38</v>
      </c>
      <c r="AX1025" s="14" t="s">
        <v>82</v>
      </c>
      <c r="AY1025" s="217" t="s">
        <v>178</v>
      </c>
    </row>
    <row r="1026" spans="2:65" s="1" customFormat="1" ht="25.5" customHeight="1">
      <c r="B1026" s="181"/>
      <c r="C1026" s="182" t="s">
        <v>1289</v>
      </c>
      <c r="D1026" s="182" t="s">
        <v>180</v>
      </c>
      <c r="E1026" s="183" t="s">
        <v>2566</v>
      </c>
      <c r="F1026" s="184" t="s">
        <v>2567</v>
      </c>
      <c r="G1026" s="185" t="s">
        <v>315</v>
      </c>
      <c r="H1026" s="186">
        <v>16.73</v>
      </c>
      <c r="I1026" s="187"/>
      <c r="J1026" s="188">
        <f>ROUND(I1026*H1026,2)</f>
        <v>0</v>
      </c>
      <c r="K1026" s="184" t="s">
        <v>1831</v>
      </c>
      <c r="L1026" s="42"/>
      <c r="M1026" s="189" t="s">
        <v>5</v>
      </c>
      <c r="N1026" s="190" t="s">
        <v>46</v>
      </c>
      <c r="O1026" s="43"/>
      <c r="P1026" s="191">
        <f>O1026*H1026</f>
        <v>0</v>
      </c>
      <c r="Q1026" s="191">
        <v>0.19888</v>
      </c>
      <c r="R1026" s="191">
        <f>Q1026*H1026</f>
        <v>3.3272624</v>
      </c>
      <c r="S1026" s="191">
        <v>0</v>
      </c>
      <c r="T1026" s="192">
        <f>S1026*H1026</f>
        <v>0</v>
      </c>
      <c r="AR1026" s="25" t="s">
        <v>177</v>
      </c>
      <c r="AT1026" s="25" t="s">
        <v>180</v>
      </c>
      <c r="AU1026" s="25" t="s">
        <v>87</v>
      </c>
      <c r="AY1026" s="25" t="s">
        <v>178</v>
      </c>
      <c r="BE1026" s="193">
        <f>IF(N1026="základní",J1026,0)</f>
        <v>0</v>
      </c>
      <c r="BF1026" s="193">
        <f>IF(N1026="snížená",J1026,0)</f>
        <v>0</v>
      </c>
      <c r="BG1026" s="193">
        <f>IF(N1026="zákl. přenesená",J1026,0)</f>
        <v>0</v>
      </c>
      <c r="BH1026" s="193">
        <f>IF(N1026="sníž. přenesená",J1026,0)</f>
        <v>0</v>
      </c>
      <c r="BI1026" s="193">
        <f>IF(N1026="nulová",J1026,0)</f>
        <v>0</v>
      </c>
      <c r="BJ1026" s="25" t="s">
        <v>82</v>
      </c>
      <c r="BK1026" s="193">
        <f>ROUND(I1026*H1026,2)</f>
        <v>0</v>
      </c>
      <c r="BL1026" s="25" t="s">
        <v>177</v>
      </c>
      <c r="BM1026" s="25" t="s">
        <v>2568</v>
      </c>
    </row>
    <row r="1027" spans="2:65" s="12" customFormat="1">
      <c r="B1027" s="201"/>
      <c r="D1027" s="194" t="s">
        <v>304</v>
      </c>
      <c r="E1027" s="202" t="s">
        <v>5</v>
      </c>
      <c r="F1027" s="203" t="s">
        <v>2569</v>
      </c>
      <c r="H1027" s="202" t="s">
        <v>5</v>
      </c>
      <c r="I1027" s="204"/>
      <c r="L1027" s="201"/>
      <c r="M1027" s="205"/>
      <c r="N1027" s="206"/>
      <c r="O1027" s="206"/>
      <c r="P1027" s="206"/>
      <c r="Q1027" s="206"/>
      <c r="R1027" s="206"/>
      <c r="S1027" s="206"/>
      <c r="T1027" s="207"/>
      <c r="AT1027" s="202" t="s">
        <v>304</v>
      </c>
      <c r="AU1027" s="202" t="s">
        <v>87</v>
      </c>
      <c r="AV1027" s="12" t="s">
        <v>82</v>
      </c>
      <c r="AW1027" s="12" t="s">
        <v>38</v>
      </c>
      <c r="AX1027" s="12" t="s">
        <v>75</v>
      </c>
      <c r="AY1027" s="202" t="s">
        <v>178</v>
      </c>
    </row>
    <row r="1028" spans="2:65" s="12" customFormat="1">
      <c r="B1028" s="201"/>
      <c r="D1028" s="194" t="s">
        <v>304</v>
      </c>
      <c r="E1028" s="202" t="s">
        <v>5</v>
      </c>
      <c r="F1028" s="203" t="s">
        <v>1838</v>
      </c>
      <c r="H1028" s="202" t="s">
        <v>5</v>
      </c>
      <c r="I1028" s="204"/>
      <c r="L1028" s="201"/>
      <c r="M1028" s="205"/>
      <c r="N1028" s="206"/>
      <c r="O1028" s="206"/>
      <c r="P1028" s="206"/>
      <c r="Q1028" s="206"/>
      <c r="R1028" s="206"/>
      <c r="S1028" s="206"/>
      <c r="T1028" s="207"/>
      <c r="AT1028" s="202" t="s">
        <v>304</v>
      </c>
      <c r="AU1028" s="202" t="s">
        <v>87</v>
      </c>
      <c r="AV1028" s="12" t="s">
        <v>82</v>
      </c>
      <c r="AW1028" s="12" t="s">
        <v>38</v>
      </c>
      <c r="AX1028" s="12" t="s">
        <v>75</v>
      </c>
      <c r="AY1028" s="202" t="s">
        <v>178</v>
      </c>
    </row>
    <row r="1029" spans="2:65" s="13" customFormat="1">
      <c r="B1029" s="208"/>
      <c r="D1029" s="194" t="s">
        <v>304</v>
      </c>
      <c r="E1029" s="209" t="s">
        <v>5</v>
      </c>
      <c r="F1029" s="210" t="s">
        <v>2570</v>
      </c>
      <c r="H1029" s="211">
        <v>16.73</v>
      </c>
      <c r="I1029" s="212"/>
      <c r="L1029" s="208"/>
      <c r="M1029" s="213"/>
      <c r="N1029" s="214"/>
      <c r="O1029" s="214"/>
      <c r="P1029" s="214"/>
      <c r="Q1029" s="214"/>
      <c r="R1029" s="214"/>
      <c r="S1029" s="214"/>
      <c r="T1029" s="215"/>
      <c r="AT1029" s="209" t="s">
        <v>304</v>
      </c>
      <c r="AU1029" s="209" t="s">
        <v>87</v>
      </c>
      <c r="AV1029" s="13" t="s">
        <v>87</v>
      </c>
      <c r="AW1029" s="13" t="s">
        <v>38</v>
      </c>
      <c r="AX1029" s="13" t="s">
        <v>75</v>
      </c>
      <c r="AY1029" s="209" t="s">
        <v>178</v>
      </c>
    </row>
    <row r="1030" spans="2:65" s="14" customFormat="1">
      <c r="B1030" s="216"/>
      <c r="D1030" s="194" t="s">
        <v>304</v>
      </c>
      <c r="E1030" s="217" t="s">
        <v>5</v>
      </c>
      <c r="F1030" s="218" t="s">
        <v>309</v>
      </c>
      <c r="H1030" s="219">
        <v>16.73</v>
      </c>
      <c r="I1030" s="220"/>
      <c r="L1030" s="216"/>
      <c r="M1030" s="221"/>
      <c r="N1030" s="222"/>
      <c r="O1030" s="222"/>
      <c r="P1030" s="222"/>
      <c r="Q1030" s="222"/>
      <c r="R1030" s="222"/>
      <c r="S1030" s="222"/>
      <c r="T1030" s="223"/>
      <c r="AT1030" s="217" t="s">
        <v>304</v>
      </c>
      <c r="AU1030" s="217" t="s">
        <v>87</v>
      </c>
      <c r="AV1030" s="14" t="s">
        <v>177</v>
      </c>
      <c r="AW1030" s="14" t="s">
        <v>38</v>
      </c>
      <c r="AX1030" s="14" t="s">
        <v>82</v>
      </c>
      <c r="AY1030" s="217" t="s">
        <v>178</v>
      </c>
    </row>
    <row r="1031" spans="2:65" s="1" customFormat="1" ht="16.5" customHeight="1">
      <c r="B1031" s="181"/>
      <c r="C1031" s="182" t="s">
        <v>1310</v>
      </c>
      <c r="D1031" s="182" t="s">
        <v>180</v>
      </c>
      <c r="E1031" s="183" t="s">
        <v>2571</v>
      </c>
      <c r="F1031" s="184" t="s">
        <v>2572</v>
      </c>
      <c r="G1031" s="185" t="s">
        <v>327</v>
      </c>
      <c r="H1031" s="186">
        <v>4.3129999999999997</v>
      </c>
      <c r="I1031" s="187"/>
      <c r="J1031" s="188">
        <f>ROUND(I1031*H1031,2)</f>
        <v>0</v>
      </c>
      <c r="K1031" s="184" t="s">
        <v>1831</v>
      </c>
      <c r="L1031" s="42"/>
      <c r="M1031" s="189" t="s">
        <v>5</v>
      </c>
      <c r="N1031" s="190" t="s">
        <v>46</v>
      </c>
      <c r="O1031" s="43"/>
      <c r="P1031" s="191">
        <f>O1031*H1031</f>
        <v>0</v>
      </c>
      <c r="Q1031" s="191">
        <v>2.4533700000000001</v>
      </c>
      <c r="R1031" s="191">
        <f>Q1031*H1031</f>
        <v>10.581384809999999</v>
      </c>
      <c r="S1031" s="191">
        <v>0</v>
      </c>
      <c r="T1031" s="192">
        <f>S1031*H1031</f>
        <v>0</v>
      </c>
      <c r="AR1031" s="25" t="s">
        <v>177</v>
      </c>
      <c r="AT1031" s="25" t="s">
        <v>180</v>
      </c>
      <c r="AU1031" s="25" t="s">
        <v>87</v>
      </c>
      <c r="AY1031" s="25" t="s">
        <v>178</v>
      </c>
      <c r="BE1031" s="193">
        <f>IF(N1031="základní",J1031,0)</f>
        <v>0</v>
      </c>
      <c r="BF1031" s="193">
        <f>IF(N1031="snížená",J1031,0)</f>
        <v>0</v>
      </c>
      <c r="BG1031" s="193">
        <f>IF(N1031="zákl. přenesená",J1031,0)</f>
        <v>0</v>
      </c>
      <c r="BH1031" s="193">
        <f>IF(N1031="sníž. přenesená",J1031,0)</f>
        <v>0</v>
      </c>
      <c r="BI1031" s="193">
        <f>IF(N1031="nulová",J1031,0)</f>
        <v>0</v>
      </c>
      <c r="BJ1031" s="25" t="s">
        <v>82</v>
      </c>
      <c r="BK1031" s="193">
        <f>ROUND(I1031*H1031,2)</f>
        <v>0</v>
      </c>
      <c r="BL1031" s="25" t="s">
        <v>177</v>
      </c>
      <c r="BM1031" s="25" t="s">
        <v>2573</v>
      </c>
    </row>
    <row r="1032" spans="2:65" s="12" customFormat="1">
      <c r="B1032" s="201"/>
      <c r="D1032" s="194" t="s">
        <v>304</v>
      </c>
      <c r="E1032" s="202" t="s">
        <v>5</v>
      </c>
      <c r="F1032" s="203" t="s">
        <v>2574</v>
      </c>
      <c r="H1032" s="202" t="s">
        <v>5</v>
      </c>
      <c r="I1032" s="204"/>
      <c r="L1032" s="201"/>
      <c r="M1032" s="205"/>
      <c r="N1032" s="206"/>
      <c r="O1032" s="206"/>
      <c r="P1032" s="206"/>
      <c r="Q1032" s="206"/>
      <c r="R1032" s="206"/>
      <c r="S1032" s="206"/>
      <c r="T1032" s="207"/>
      <c r="AT1032" s="202" t="s">
        <v>304</v>
      </c>
      <c r="AU1032" s="202" t="s">
        <v>87</v>
      </c>
      <c r="AV1032" s="12" t="s">
        <v>82</v>
      </c>
      <c r="AW1032" s="12" t="s">
        <v>38</v>
      </c>
      <c r="AX1032" s="12" t="s">
        <v>75</v>
      </c>
      <c r="AY1032" s="202" t="s">
        <v>178</v>
      </c>
    </row>
    <row r="1033" spans="2:65" s="13" customFormat="1">
      <c r="B1033" s="208"/>
      <c r="D1033" s="194" t="s">
        <v>304</v>
      </c>
      <c r="E1033" s="209" t="s">
        <v>5</v>
      </c>
      <c r="F1033" s="210" t="s">
        <v>2575</v>
      </c>
      <c r="H1033" s="211">
        <v>3.84</v>
      </c>
      <c r="I1033" s="212"/>
      <c r="L1033" s="208"/>
      <c r="M1033" s="213"/>
      <c r="N1033" s="214"/>
      <c r="O1033" s="214"/>
      <c r="P1033" s="214"/>
      <c r="Q1033" s="214"/>
      <c r="R1033" s="214"/>
      <c r="S1033" s="214"/>
      <c r="T1033" s="215"/>
      <c r="AT1033" s="209" t="s">
        <v>304</v>
      </c>
      <c r="AU1033" s="209" t="s">
        <v>87</v>
      </c>
      <c r="AV1033" s="13" t="s">
        <v>87</v>
      </c>
      <c r="AW1033" s="13" t="s">
        <v>38</v>
      </c>
      <c r="AX1033" s="13" t="s">
        <v>75</v>
      </c>
      <c r="AY1033" s="209" t="s">
        <v>178</v>
      </c>
    </row>
    <row r="1034" spans="2:65" s="13" customFormat="1">
      <c r="B1034" s="208"/>
      <c r="D1034" s="194" t="s">
        <v>304</v>
      </c>
      <c r="E1034" s="209" t="s">
        <v>5</v>
      </c>
      <c r="F1034" s="210" t="s">
        <v>2576</v>
      </c>
      <c r="H1034" s="211">
        <v>0.27</v>
      </c>
      <c r="I1034" s="212"/>
      <c r="L1034" s="208"/>
      <c r="M1034" s="213"/>
      <c r="N1034" s="214"/>
      <c r="O1034" s="214"/>
      <c r="P1034" s="214"/>
      <c r="Q1034" s="214"/>
      <c r="R1034" s="214"/>
      <c r="S1034" s="214"/>
      <c r="T1034" s="215"/>
      <c r="AT1034" s="209" t="s">
        <v>304</v>
      </c>
      <c r="AU1034" s="209" t="s">
        <v>87</v>
      </c>
      <c r="AV1034" s="13" t="s">
        <v>87</v>
      </c>
      <c r="AW1034" s="13" t="s">
        <v>38</v>
      </c>
      <c r="AX1034" s="13" t="s">
        <v>75</v>
      </c>
      <c r="AY1034" s="209" t="s">
        <v>178</v>
      </c>
    </row>
    <row r="1035" spans="2:65" s="13" customFormat="1">
      <c r="B1035" s="208"/>
      <c r="D1035" s="194" t="s">
        <v>304</v>
      </c>
      <c r="E1035" s="209" t="s">
        <v>5</v>
      </c>
      <c r="F1035" s="210" t="s">
        <v>5</v>
      </c>
      <c r="H1035" s="211">
        <v>0</v>
      </c>
      <c r="I1035" s="212"/>
      <c r="L1035" s="208"/>
      <c r="M1035" s="213"/>
      <c r="N1035" s="214"/>
      <c r="O1035" s="214"/>
      <c r="P1035" s="214"/>
      <c r="Q1035" s="214"/>
      <c r="R1035" s="214"/>
      <c r="S1035" s="214"/>
      <c r="T1035" s="215"/>
      <c r="AT1035" s="209" t="s">
        <v>304</v>
      </c>
      <c r="AU1035" s="209" t="s">
        <v>87</v>
      </c>
      <c r="AV1035" s="13" t="s">
        <v>87</v>
      </c>
      <c r="AW1035" s="13" t="s">
        <v>6</v>
      </c>
      <c r="AX1035" s="13" t="s">
        <v>75</v>
      </c>
      <c r="AY1035" s="209" t="s">
        <v>178</v>
      </c>
    </row>
    <row r="1036" spans="2:65" s="12" customFormat="1">
      <c r="B1036" s="201"/>
      <c r="D1036" s="194" t="s">
        <v>304</v>
      </c>
      <c r="E1036" s="202" t="s">
        <v>5</v>
      </c>
      <c r="F1036" s="203" t="s">
        <v>2577</v>
      </c>
      <c r="H1036" s="202" t="s">
        <v>5</v>
      </c>
      <c r="I1036" s="204"/>
      <c r="L1036" s="201"/>
      <c r="M1036" s="205"/>
      <c r="N1036" s="206"/>
      <c r="O1036" s="206"/>
      <c r="P1036" s="206"/>
      <c r="Q1036" s="206"/>
      <c r="R1036" s="206"/>
      <c r="S1036" s="206"/>
      <c r="T1036" s="207"/>
      <c r="AT1036" s="202" t="s">
        <v>304</v>
      </c>
      <c r="AU1036" s="202" t="s">
        <v>87</v>
      </c>
      <c r="AV1036" s="12" t="s">
        <v>82</v>
      </c>
      <c r="AW1036" s="12" t="s">
        <v>38</v>
      </c>
      <c r="AX1036" s="12" t="s">
        <v>75</v>
      </c>
      <c r="AY1036" s="202" t="s">
        <v>178</v>
      </c>
    </row>
    <row r="1037" spans="2:65" s="13" customFormat="1">
      <c r="B1037" s="208"/>
      <c r="D1037" s="194" t="s">
        <v>304</v>
      </c>
      <c r="E1037" s="209" t="s">
        <v>5</v>
      </c>
      <c r="F1037" s="210" t="s">
        <v>2578</v>
      </c>
      <c r="H1037" s="211">
        <v>0.153</v>
      </c>
      <c r="I1037" s="212"/>
      <c r="L1037" s="208"/>
      <c r="M1037" s="213"/>
      <c r="N1037" s="214"/>
      <c r="O1037" s="214"/>
      <c r="P1037" s="214"/>
      <c r="Q1037" s="214"/>
      <c r="R1037" s="214"/>
      <c r="S1037" s="214"/>
      <c r="T1037" s="215"/>
      <c r="AT1037" s="209" t="s">
        <v>304</v>
      </c>
      <c r="AU1037" s="209" t="s">
        <v>87</v>
      </c>
      <c r="AV1037" s="13" t="s">
        <v>87</v>
      </c>
      <c r="AW1037" s="13" t="s">
        <v>38</v>
      </c>
      <c r="AX1037" s="13" t="s">
        <v>75</v>
      </c>
      <c r="AY1037" s="209" t="s">
        <v>178</v>
      </c>
    </row>
    <row r="1038" spans="2:65" s="13" customFormat="1">
      <c r="B1038" s="208"/>
      <c r="D1038" s="194" t="s">
        <v>304</v>
      </c>
      <c r="E1038" s="209" t="s">
        <v>5</v>
      </c>
      <c r="F1038" s="210" t="s">
        <v>2579</v>
      </c>
      <c r="H1038" s="211">
        <v>0.05</v>
      </c>
      <c r="I1038" s="212"/>
      <c r="L1038" s="208"/>
      <c r="M1038" s="213"/>
      <c r="N1038" s="214"/>
      <c r="O1038" s="214"/>
      <c r="P1038" s="214"/>
      <c r="Q1038" s="214"/>
      <c r="R1038" s="214"/>
      <c r="S1038" s="214"/>
      <c r="T1038" s="215"/>
      <c r="AT1038" s="209" t="s">
        <v>304</v>
      </c>
      <c r="AU1038" s="209" t="s">
        <v>87</v>
      </c>
      <c r="AV1038" s="13" t="s">
        <v>87</v>
      </c>
      <c r="AW1038" s="13" t="s">
        <v>38</v>
      </c>
      <c r="AX1038" s="13" t="s">
        <v>75</v>
      </c>
      <c r="AY1038" s="209" t="s">
        <v>178</v>
      </c>
    </row>
    <row r="1039" spans="2:65" s="14" customFormat="1">
      <c r="B1039" s="216"/>
      <c r="D1039" s="194" t="s">
        <v>304</v>
      </c>
      <c r="E1039" s="217" t="s">
        <v>5</v>
      </c>
      <c r="F1039" s="218" t="s">
        <v>309</v>
      </c>
      <c r="H1039" s="219">
        <v>4.3129999999999997</v>
      </c>
      <c r="I1039" s="220"/>
      <c r="L1039" s="216"/>
      <c r="M1039" s="221"/>
      <c r="N1039" s="222"/>
      <c r="O1039" s="222"/>
      <c r="P1039" s="222"/>
      <c r="Q1039" s="222"/>
      <c r="R1039" s="222"/>
      <c r="S1039" s="222"/>
      <c r="T1039" s="223"/>
      <c r="AT1039" s="217" t="s">
        <v>304</v>
      </c>
      <c r="AU1039" s="217" t="s">
        <v>87</v>
      </c>
      <c r="AV1039" s="14" t="s">
        <v>177</v>
      </c>
      <c r="AW1039" s="14" t="s">
        <v>38</v>
      </c>
      <c r="AX1039" s="14" t="s">
        <v>82</v>
      </c>
      <c r="AY1039" s="217" t="s">
        <v>178</v>
      </c>
    </row>
    <row r="1040" spans="2:65" s="1" customFormat="1" ht="16.5" customHeight="1">
      <c r="B1040" s="181"/>
      <c r="C1040" s="182" t="s">
        <v>1317</v>
      </c>
      <c r="D1040" s="182" t="s">
        <v>180</v>
      </c>
      <c r="E1040" s="183" t="s">
        <v>2580</v>
      </c>
      <c r="F1040" s="184" t="s">
        <v>2581</v>
      </c>
      <c r="G1040" s="185" t="s">
        <v>365</v>
      </c>
      <c r="H1040" s="186">
        <v>0.43099999999999999</v>
      </c>
      <c r="I1040" s="187"/>
      <c r="J1040" s="188">
        <f>ROUND(I1040*H1040,2)</f>
        <v>0</v>
      </c>
      <c r="K1040" s="184" t="s">
        <v>1831</v>
      </c>
      <c r="L1040" s="42"/>
      <c r="M1040" s="189" t="s">
        <v>5</v>
      </c>
      <c r="N1040" s="190" t="s">
        <v>46</v>
      </c>
      <c r="O1040" s="43"/>
      <c r="P1040" s="191">
        <f>O1040*H1040</f>
        <v>0</v>
      </c>
      <c r="Q1040" s="191">
        <v>1.04887</v>
      </c>
      <c r="R1040" s="191">
        <f>Q1040*H1040</f>
        <v>0.45206296999999995</v>
      </c>
      <c r="S1040" s="191">
        <v>0</v>
      </c>
      <c r="T1040" s="192">
        <f>S1040*H1040</f>
        <v>0</v>
      </c>
      <c r="AR1040" s="25" t="s">
        <v>177</v>
      </c>
      <c r="AT1040" s="25" t="s">
        <v>180</v>
      </c>
      <c r="AU1040" s="25" t="s">
        <v>87</v>
      </c>
      <c r="AY1040" s="25" t="s">
        <v>178</v>
      </c>
      <c r="BE1040" s="193">
        <f>IF(N1040="základní",J1040,0)</f>
        <v>0</v>
      </c>
      <c r="BF1040" s="193">
        <f>IF(N1040="snížená",J1040,0)</f>
        <v>0</v>
      </c>
      <c r="BG1040" s="193">
        <f>IF(N1040="zákl. přenesená",J1040,0)</f>
        <v>0</v>
      </c>
      <c r="BH1040" s="193">
        <f>IF(N1040="sníž. přenesená",J1040,0)</f>
        <v>0</v>
      </c>
      <c r="BI1040" s="193">
        <f>IF(N1040="nulová",J1040,0)</f>
        <v>0</v>
      </c>
      <c r="BJ1040" s="25" t="s">
        <v>82</v>
      </c>
      <c r="BK1040" s="193">
        <f>ROUND(I1040*H1040,2)</f>
        <v>0</v>
      </c>
      <c r="BL1040" s="25" t="s">
        <v>177</v>
      </c>
      <c r="BM1040" s="25" t="s">
        <v>2582</v>
      </c>
    </row>
    <row r="1041" spans="2:65" s="12" customFormat="1">
      <c r="B1041" s="201"/>
      <c r="D1041" s="194" t="s">
        <v>304</v>
      </c>
      <c r="E1041" s="202" t="s">
        <v>5</v>
      </c>
      <c r="F1041" s="203" t="s">
        <v>2583</v>
      </c>
      <c r="H1041" s="202" t="s">
        <v>5</v>
      </c>
      <c r="I1041" s="204"/>
      <c r="L1041" s="201"/>
      <c r="M1041" s="205"/>
      <c r="N1041" s="206"/>
      <c r="O1041" s="206"/>
      <c r="P1041" s="206"/>
      <c r="Q1041" s="206"/>
      <c r="R1041" s="206"/>
      <c r="S1041" s="206"/>
      <c r="T1041" s="207"/>
      <c r="AT1041" s="202" t="s">
        <v>304</v>
      </c>
      <c r="AU1041" s="202" t="s">
        <v>87</v>
      </c>
      <c r="AV1041" s="12" t="s">
        <v>82</v>
      </c>
      <c r="AW1041" s="12" t="s">
        <v>38</v>
      </c>
      <c r="AX1041" s="12" t="s">
        <v>75</v>
      </c>
      <c r="AY1041" s="202" t="s">
        <v>178</v>
      </c>
    </row>
    <row r="1042" spans="2:65" s="13" customFormat="1">
      <c r="B1042" s="208"/>
      <c r="D1042" s="194" t="s">
        <v>304</v>
      </c>
      <c r="E1042" s="209" t="s">
        <v>5</v>
      </c>
      <c r="F1042" s="210" t="s">
        <v>2584</v>
      </c>
      <c r="H1042" s="211">
        <v>0.43099999999999999</v>
      </c>
      <c r="I1042" s="212"/>
      <c r="L1042" s="208"/>
      <c r="M1042" s="213"/>
      <c r="N1042" s="214"/>
      <c r="O1042" s="214"/>
      <c r="P1042" s="214"/>
      <c r="Q1042" s="214"/>
      <c r="R1042" s="214"/>
      <c r="S1042" s="214"/>
      <c r="T1042" s="215"/>
      <c r="AT1042" s="209" t="s">
        <v>304</v>
      </c>
      <c r="AU1042" s="209" t="s">
        <v>87</v>
      </c>
      <c r="AV1042" s="13" t="s">
        <v>87</v>
      </c>
      <c r="AW1042" s="13" t="s">
        <v>38</v>
      </c>
      <c r="AX1042" s="13" t="s">
        <v>75</v>
      </c>
      <c r="AY1042" s="209" t="s">
        <v>178</v>
      </c>
    </row>
    <row r="1043" spans="2:65" s="14" customFormat="1">
      <c r="B1043" s="216"/>
      <c r="D1043" s="194" t="s">
        <v>304</v>
      </c>
      <c r="E1043" s="217" t="s">
        <v>5</v>
      </c>
      <c r="F1043" s="218" t="s">
        <v>309</v>
      </c>
      <c r="H1043" s="219">
        <v>0.43099999999999999</v>
      </c>
      <c r="I1043" s="220"/>
      <c r="L1043" s="216"/>
      <c r="M1043" s="221"/>
      <c r="N1043" s="222"/>
      <c r="O1043" s="222"/>
      <c r="P1043" s="222"/>
      <c r="Q1043" s="222"/>
      <c r="R1043" s="222"/>
      <c r="S1043" s="222"/>
      <c r="T1043" s="223"/>
      <c r="AT1043" s="217" t="s">
        <v>304</v>
      </c>
      <c r="AU1043" s="217" t="s">
        <v>87</v>
      </c>
      <c r="AV1043" s="14" t="s">
        <v>177</v>
      </c>
      <c r="AW1043" s="14" t="s">
        <v>38</v>
      </c>
      <c r="AX1043" s="14" t="s">
        <v>82</v>
      </c>
      <c r="AY1043" s="217" t="s">
        <v>178</v>
      </c>
    </row>
    <row r="1044" spans="2:65" s="1" customFormat="1" ht="16.5" customHeight="1">
      <c r="B1044" s="181"/>
      <c r="C1044" s="182" t="s">
        <v>1331</v>
      </c>
      <c r="D1044" s="182" t="s">
        <v>180</v>
      </c>
      <c r="E1044" s="183" t="s">
        <v>2585</v>
      </c>
      <c r="F1044" s="184" t="s">
        <v>2586</v>
      </c>
      <c r="G1044" s="185" t="s">
        <v>183</v>
      </c>
      <c r="H1044" s="186">
        <v>1</v>
      </c>
      <c r="I1044" s="187"/>
      <c r="J1044" s="188">
        <f>ROUND(I1044*H1044,2)</f>
        <v>0</v>
      </c>
      <c r="K1044" s="184" t="s">
        <v>5</v>
      </c>
      <c r="L1044" s="42"/>
      <c r="M1044" s="189" t="s">
        <v>5</v>
      </c>
      <c r="N1044" s="190" t="s">
        <v>46</v>
      </c>
      <c r="O1044" s="43"/>
      <c r="P1044" s="191">
        <f>O1044*H1044</f>
        <v>0</v>
      </c>
      <c r="Q1044" s="191">
        <v>0</v>
      </c>
      <c r="R1044" s="191">
        <f>Q1044*H1044</f>
        <v>0</v>
      </c>
      <c r="S1044" s="191">
        <v>0</v>
      </c>
      <c r="T1044" s="192">
        <f>S1044*H1044</f>
        <v>0</v>
      </c>
      <c r="AR1044" s="25" t="s">
        <v>177</v>
      </c>
      <c r="AT1044" s="25" t="s">
        <v>180</v>
      </c>
      <c r="AU1044" s="25" t="s">
        <v>87</v>
      </c>
      <c r="AY1044" s="25" t="s">
        <v>178</v>
      </c>
      <c r="BE1044" s="193">
        <f>IF(N1044="základní",J1044,0)</f>
        <v>0</v>
      </c>
      <c r="BF1044" s="193">
        <f>IF(N1044="snížená",J1044,0)</f>
        <v>0</v>
      </c>
      <c r="BG1044" s="193">
        <f>IF(N1044="zákl. přenesená",J1044,0)</f>
        <v>0</v>
      </c>
      <c r="BH1044" s="193">
        <f>IF(N1044="sníž. přenesená",J1044,0)</f>
        <v>0</v>
      </c>
      <c r="BI1044" s="193">
        <f>IF(N1044="nulová",J1044,0)</f>
        <v>0</v>
      </c>
      <c r="BJ1044" s="25" t="s">
        <v>82</v>
      </c>
      <c r="BK1044" s="193">
        <f>ROUND(I1044*H1044,2)</f>
        <v>0</v>
      </c>
      <c r="BL1044" s="25" t="s">
        <v>177</v>
      </c>
      <c r="BM1044" s="25" t="s">
        <v>2587</v>
      </c>
    </row>
    <row r="1045" spans="2:65" s="1" customFormat="1" ht="25.5" customHeight="1">
      <c r="B1045" s="181"/>
      <c r="C1045" s="182" t="s">
        <v>1356</v>
      </c>
      <c r="D1045" s="182" t="s">
        <v>180</v>
      </c>
      <c r="E1045" s="183" t="s">
        <v>2588</v>
      </c>
      <c r="F1045" s="184" t="s">
        <v>2589</v>
      </c>
      <c r="G1045" s="185" t="s">
        <v>302</v>
      </c>
      <c r="H1045" s="186">
        <v>37.79</v>
      </c>
      <c r="I1045" s="187"/>
      <c r="J1045" s="188">
        <f>ROUND(I1045*H1045,2)</f>
        <v>0</v>
      </c>
      <c r="K1045" s="184" t="s">
        <v>1831</v>
      </c>
      <c r="L1045" s="42"/>
      <c r="M1045" s="189" t="s">
        <v>5</v>
      </c>
      <c r="N1045" s="190" t="s">
        <v>46</v>
      </c>
      <c r="O1045" s="43"/>
      <c r="P1045" s="191">
        <f>O1045*H1045</f>
        <v>0</v>
      </c>
      <c r="Q1045" s="191">
        <v>1.282E-2</v>
      </c>
      <c r="R1045" s="191">
        <f>Q1045*H1045</f>
        <v>0.4844678</v>
      </c>
      <c r="S1045" s="191">
        <v>0</v>
      </c>
      <c r="T1045" s="192">
        <f>S1045*H1045</f>
        <v>0</v>
      </c>
      <c r="AR1045" s="25" t="s">
        <v>177</v>
      </c>
      <c r="AT1045" s="25" t="s">
        <v>180</v>
      </c>
      <c r="AU1045" s="25" t="s">
        <v>87</v>
      </c>
      <c r="AY1045" s="25" t="s">
        <v>178</v>
      </c>
      <c r="BE1045" s="193">
        <f>IF(N1045="základní",J1045,0)</f>
        <v>0</v>
      </c>
      <c r="BF1045" s="193">
        <f>IF(N1045="snížená",J1045,0)</f>
        <v>0</v>
      </c>
      <c r="BG1045" s="193">
        <f>IF(N1045="zákl. přenesená",J1045,0)</f>
        <v>0</v>
      </c>
      <c r="BH1045" s="193">
        <f>IF(N1045="sníž. přenesená",J1045,0)</f>
        <v>0</v>
      </c>
      <c r="BI1045" s="193">
        <f>IF(N1045="nulová",J1045,0)</f>
        <v>0</v>
      </c>
      <c r="BJ1045" s="25" t="s">
        <v>82</v>
      </c>
      <c r="BK1045" s="193">
        <f>ROUND(I1045*H1045,2)</f>
        <v>0</v>
      </c>
      <c r="BL1045" s="25" t="s">
        <v>177</v>
      </c>
      <c r="BM1045" s="25" t="s">
        <v>2590</v>
      </c>
    </row>
    <row r="1046" spans="2:65" s="12" customFormat="1">
      <c r="B1046" s="201"/>
      <c r="D1046" s="194" t="s">
        <v>304</v>
      </c>
      <c r="E1046" s="202" t="s">
        <v>5</v>
      </c>
      <c r="F1046" s="203" t="s">
        <v>2574</v>
      </c>
      <c r="H1046" s="202" t="s">
        <v>5</v>
      </c>
      <c r="I1046" s="204"/>
      <c r="L1046" s="201"/>
      <c r="M1046" s="205"/>
      <c r="N1046" s="206"/>
      <c r="O1046" s="206"/>
      <c r="P1046" s="206"/>
      <c r="Q1046" s="206"/>
      <c r="R1046" s="206"/>
      <c r="S1046" s="206"/>
      <c r="T1046" s="207"/>
      <c r="AT1046" s="202" t="s">
        <v>304</v>
      </c>
      <c r="AU1046" s="202" t="s">
        <v>87</v>
      </c>
      <c r="AV1046" s="12" t="s">
        <v>82</v>
      </c>
      <c r="AW1046" s="12" t="s">
        <v>38</v>
      </c>
      <c r="AX1046" s="12" t="s">
        <v>75</v>
      </c>
      <c r="AY1046" s="202" t="s">
        <v>178</v>
      </c>
    </row>
    <row r="1047" spans="2:65" s="13" customFormat="1">
      <c r="B1047" s="208"/>
      <c r="D1047" s="194" t="s">
        <v>304</v>
      </c>
      <c r="E1047" s="209" t="s">
        <v>5</v>
      </c>
      <c r="F1047" s="210" t="s">
        <v>2591</v>
      </c>
      <c r="H1047" s="211">
        <v>17.7</v>
      </c>
      <c r="I1047" s="212"/>
      <c r="L1047" s="208"/>
      <c r="M1047" s="213"/>
      <c r="N1047" s="214"/>
      <c r="O1047" s="214"/>
      <c r="P1047" s="214"/>
      <c r="Q1047" s="214"/>
      <c r="R1047" s="214"/>
      <c r="S1047" s="214"/>
      <c r="T1047" s="215"/>
      <c r="AT1047" s="209" t="s">
        <v>304</v>
      </c>
      <c r="AU1047" s="209" t="s">
        <v>87</v>
      </c>
      <c r="AV1047" s="13" t="s">
        <v>87</v>
      </c>
      <c r="AW1047" s="13" t="s">
        <v>38</v>
      </c>
      <c r="AX1047" s="13" t="s">
        <v>75</v>
      </c>
      <c r="AY1047" s="209" t="s">
        <v>178</v>
      </c>
    </row>
    <row r="1048" spans="2:65" s="13" customFormat="1">
      <c r="B1048" s="208"/>
      <c r="D1048" s="194" t="s">
        <v>304</v>
      </c>
      <c r="E1048" s="209" t="s">
        <v>5</v>
      </c>
      <c r="F1048" s="210" t="s">
        <v>2592</v>
      </c>
      <c r="H1048" s="211">
        <v>5.9</v>
      </c>
      <c r="I1048" s="212"/>
      <c r="L1048" s="208"/>
      <c r="M1048" s="213"/>
      <c r="N1048" s="214"/>
      <c r="O1048" s="214"/>
      <c r="P1048" s="214"/>
      <c r="Q1048" s="214"/>
      <c r="R1048" s="214"/>
      <c r="S1048" s="214"/>
      <c r="T1048" s="215"/>
      <c r="AT1048" s="209" t="s">
        <v>304</v>
      </c>
      <c r="AU1048" s="209" t="s">
        <v>87</v>
      </c>
      <c r="AV1048" s="13" t="s">
        <v>87</v>
      </c>
      <c r="AW1048" s="13" t="s">
        <v>38</v>
      </c>
      <c r="AX1048" s="13" t="s">
        <v>75</v>
      </c>
      <c r="AY1048" s="209" t="s">
        <v>178</v>
      </c>
    </row>
    <row r="1049" spans="2:65" s="13" customFormat="1">
      <c r="B1049" s="208"/>
      <c r="D1049" s="194" t="s">
        <v>304</v>
      </c>
      <c r="E1049" s="209" t="s">
        <v>5</v>
      </c>
      <c r="F1049" s="210" t="s">
        <v>2593</v>
      </c>
      <c r="H1049" s="211">
        <v>13.5</v>
      </c>
      <c r="I1049" s="212"/>
      <c r="L1049" s="208"/>
      <c r="M1049" s="213"/>
      <c r="N1049" s="214"/>
      <c r="O1049" s="214"/>
      <c r="P1049" s="214"/>
      <c r="Q1049" s="214"/>
      <c r="R1049" s="214"/>
      <c r="S1049" s="214"/>
      <c r="T1049" s="215"/>
      <c r="AT1049" s="209" t="s">
        <v>304</v>
      </c>
      <c r="AU1049" s="209" t="s">
        <v>87</v>
      </c>
      <c r="AV1049" s="13" t="s">
        <v>87</v>
      </c>
      <c r="AW1049" s="13" t="s">
        <v>38</v>
      </c>
      <c r="AX1049" s="13" t="s">
        <v>75</v>
      </c>
      <c r="AY1049" s="209" t="s">
        <v>178</v>
      </c>
    </row>
    <row r="1050" spans="2:65" s="13" customFormat="1">
      <c r="B1050" s="208"/>
      <c r="D1050" s="194" t="s">
        <v>304</v>
      </c>
      <c r="E1050" s="209" t="s">
        <v>5</v>
      </c>
      <c r="F1050" s="210" t="s">
        <v>5</v>
      </c>
      <c r="H1050" s="211">
        <v>0</v>
      </c>
      <c r="I1050" s="212"/>
      <c r="L1050" s="208"/>
      <c r="M1050" s="213"/>
      <c r="N1050" s="214"/>
      <c r="O1050" s="214"/>
      <c r="P1050" s="214"/>
      <c r="Q1050" s="214"/>
      <c r="R1050" s="214"/>
      <c r="S1050" s="214"/>
      <c r="T1050" s="215"/>
      <c r="AT1050" s="209" t="s">
        <v>304</v>
      </c>
      <c r="AU1050" s="209" t="s">
        <v>87</v>
      </c>
      <c r="AV1050" s="13" t="s">
        <v>87</v>
      </c>
      <c r="AW1050" s="13" t="s">
        <v>6</v>
      </c>
      <c r="AX1050" s="13" t="s">
        <v>75</v>
      </c>
      <c r="AY1050" s="209" t="s">
        <v>178</v>
      </c>
    </row>
    <row r="1051" spans="2:65" s="12" customFormat="1">
      <c r="B1051" s="201"/>
      <c r="D1051" s="194" t="s">
        <v>304</v>
      </c>
      <c r="E1051" s="202" t="s">
        <v>5</v>
      </c>
      <c r="F1051" s="203" t="s">
        <v>2577</v>
      </c>
      <c r="H1051" s="202" t="s">
        <v>5</v>
      </c>
      <c r="I1051" s="204"/>
      <c r="L1051" s="201"/>
      <c r="M1051" s="205"/>
      <c r="N1051" s="206"/>
      <c r="O1051" s="206"/>
      <c r="P1051" s="206"/>
      <c r="Q1051" s="206"/>
      <c r="R1051" s="206"/>
      <c r="S1051" s="206"/>
      <c r="T1051" s="207"/>
      <c r="AT1051" s="202" t="s">
        <v>304</v>
      </c>
      <c r="AU1051" s="202" t="s">
        <v>87</v>
      </c>
      <c r="AV1051" s="12" t="s">
        <v>82</v>
      </c>
      <c r="AW1051" s="12" t="s">
        <v>38</v>
      </c>
      <c r="AX1051" s="12" t="s">
        <v>75</v>
      </c>
      <c r="AY1051" s="202" t="s">
        <v>178</v>
      </c>
    </row>
    <row r="1052" spans="2:65" s="13" customFormat="1">
      <c r="B1052" s="208"/>
      <c r="D1052" s="194" t="s">
        <v>304</v>
      </c>
      <c r="E1052" s="209" t="s">
        <v>5</v>
      </c>
      <c r="F1052" s="210" t="s">
        <v>2594</v>
      </c>
      <c r="H1052" s="211">
        <v>0.435</v>
      </c>
      <c r="I1052" s="212"/>
      <c r="L1052" s="208"/>
      <c r="M1052" s="213"/>
      <c r="N1052" s="214"/>
      <c r="O1052" s="214"/>
      <c r="P1052" s="214"/>
      <c r="Q1052" s="214"/>
      <c r="R1052" s="214"/>
      <c r="S1052" s="214"/>
      <c r="T1052" s="215"/>
      <c r="AT1052" s="209" t="s">
        <v>304</v>
      </c>
      <c r="AU1052" s="209" t="s">
        <v>87</v>
      </c>
      <c r="AV1052" s="13" t="s">
        <v>87</v>
      </c>
      <c r="AW1052" s="13" t="s">
        <v>38</v>
      </c>
      <c r="AX1052" s="13" t="s">
        <v>75</v>
      </c>
      <c r="AY1052" s="209" t="s">
        <v>178</v>
      </c>
    </row>
    <row r="1053" spans="2:65" s="13" customFormat="1">
      <c r="B1053" s="208"/>
      <c r="D1053" s="194" t="s">
        <v>304</v>
      </c>
      <c r="E1053" s="209" t="s">
        <v>5</v>
      </c>
      <c r="F1053" s="210" t="s">
        <v>2595</v>
      </c>
      <c r="H1053" s="211">
        <v>0.255</v>
      </c>
      <c r="I1053" s="212"/>
      <c r="L1053" s="208"/>
      <c r="M1053" s="213"/>
      <c r="N1053" s="214"/>
      <c r="O1053" s="214"/>
      <c r="P1053" s="214"/>
      <c r="Q1053" s="214"/>
      <c r="R1053" s="214"/>
      <c r="S1053" s="214"/>
      <c r="T1053" s="215"/>
      <c r="AT1053" s="209" t="s">
        <v>304</v>
      </c>
      <c r="AU1053" s="209" t="s">
        <v>87</v>
      </c>
      <c r="AV1053" s="13" t="s">
        <v>87</v>
      </c>
      <c r="AW1053" s="13" t="s">
        <v>38</v>
      </c>
      <c r="AX1053" s="13" t="s">
        <v>75</v>
      </c>
      <c r="AY1053" s="209" t="s">
        <v>178</v>
      </c>
    </row>
    <row r="1054" spans="2:65" s="14" customFormat="1">
      <c r="B1054" s="216"/>
      <c r="D1054" s="194" t="s">
        <v>304</v>
      </c>
      <c r="E1054" s="217" t="s">
        <v>5</v>
      </c>
      <c r="F1054" s="218" t="s">
        <v>309</v>
      </c>
      <c r="H1054" s="219">
        <v>37.79</v>
      </c>
      <c r="I1054" s="220"/>
      <c r="L1054" s="216"/>
      <c r="M1054" s="221"/>
      <c r="N1054" s="222"/>
      <c r="O1054" s="222"/>
      <c r="P1054" s="222"/>
      <c r="Q1054" s="222"/>
      <c r="R1054" s="222"/>
      <c r="S1054" s="222"/>
      <c r="T1054" s="223"/>
      <c r="AT1054" s="217" t="s">
        <v>304</v>
      </c>
      <c r="AU1054" s="217" t="s">
        <v>87</v>
      </c>
      <c r="AV1054" s="14" t="s">
        <v>177</v>
      </c>
      <c r="AW1054" s="14" t="s">
        <v>38</v>
      </c>
      <c r="AX1054" s="14" t="s">
        <v>82</v>
      </c>
      <c r="AY1054" s="217" t="s">
        <v>178</v>
      </c>
    </row>
    <row r="1055" spans="2:65" s="1" customFormat="1" ht="25.5" customHeight="1">
      <c r="B1055" s="181"/>
      <c r="C1055" s="182" t="s">
        <v>1371</v>
      </c>
      <c r="D1055" s="182" t="s">
        <v>180</v>
      </c>
      <c r="E1055" s="183" t="s">
        <v>2596</v>
      </c>
      <c r="F1055" s="184" t="s">
        <v>2597</v>
      </c>
      <c r="G1055" s="185" t="s">
        <v>302</v>
      </c>
      <c r="H1055" s="186">
        <v>37.79</v>
      </c>
      <c r="I1055" s="187"/>
      <c r="J1055" s="188">
        <f>ROUND(I1055*H1055,2)</f>
        <v>0</v>
      </c>
      <c r="K1055" s="184" t="s">
        <v>1831</v>
      </c>
      <c r="L1055" s="42"/>
      <c r="M1055" s="189" t="s">
        <v>5</v>
      </c>
      <c r="N1055" s="190" t="s">
        <v>46</v>
      </c>
      <c r="O1055" s="43"/>
      <c r="P1055" s="191">
        <f>O1055*H1055</f>
        <v>0</v>
      </c>
      <c r="Q1055" s="191">
        <v>0</v>
      </c>
      <c r="R1055" s="191">
        <f>Q1055*H1055</f>
        <v>0</v>
      </c>
      <c r="S1055" s="191">
        <v>0</v>
      </c>
      <c r="T1055" s="192">
        <f>S1055*H1055</f>
        <v>0</v>
      </c>
      <c r="AR1055" s="25" t="s">
        <v>177</v>
      </c>
      <c r="AT1055" s="25" t="s">
        <v>180</v>
      </c>
      <c r="AU1055" s="25" t="s">
        <v>87</v>
      </c>
      <c r="AY1055" s="25" t="s">
        <v>178</v>
      </c>
      <c r="BE1055" s="193">
        <f>IF(N1055="základní",J1055,0)</f>
        <v>0</v>
      </c>
      <c r="BF1055" s="193">
        <f>IF(N1055="snížená",J1055,0)</f>
        <v>0</v>
      </c>
      <c r="BG1055" s="193">
        <f>IF(N1055="zákl. přenesená",J1055,0)</f>
        <v>0</v>
      </c>
      <c r="BH1055" s="193">
        <f>IF(N1055="sníž. přenesená",J1055,0)</f>
        <v>0</v>
      </c>
      <c r="BI1055" s="193">
        <f>IF(N1055="nulová",J1055,0)</f>
        <v>0</v>
      </c>
      <c r="BJ1055" s="25" t="s">
        <v>82</v>
      </c>
      <c r="BK1055" s="193">
        <f>ROUND(I1055*H1055,2)</f>
        <v>0</v>
      </c>
      <c r="BL1055" s="25" t="s">
        <v>177</v>
      </c>
      <c r="BM1055" s="25" t="s">
        <v>2598</v>
      </c>
    </row>
    <row r="1056" spans="2:65" s="11" customFormat="1" ht="29.85" customHeight="1">
      <c r="B1056" s="168"/>
      <c r="D1056" s="169" t="s">
        <v>74</v>
      </c>
      <c r="E1056" s="179" t="s">
        <v>205</v>
      </c>
      <c r="F1056" s="179" t="s">
        <v>444</v>
      </c>
      <c r="I1056" s="171"/>
      <c r="J1056" s="180">
        <f>BK1056</f>
        <v>0</v>
      </c>
      <c r="L1056" s="168"/>
      <c r="M1056" s="173"/>
      <c r="N1056" s="174"/>
      <c r="O1056" s="174"/>
      <c r="P1056" s="175">
        <f>P1057+P1319+P1603+P1840</f>
        <v>0</v>
      </c>
      <c r="Q1056" s="174"/>
      <c r="R1056" s="175">
        <f>R1057+R1319+R1603+R1840</f>
        <v>333.00893889999992</v>
      </c>
      <c r="S1056" s="174"/>
      <c r="T1056" s="176">
        <f>T1057+T1319+T1603+T1840</f>
        <v>0</v>
      </c>
      <c r="AR1056" s="169" t="s">
        <v>82</v>
      </c>
      <c r="AT1056" s="177" t="s">
        <v>74</v>
      </c>
      <c r="AU1056" s="177" t="s">
        <v>82</v>
      </c>
      <c r="AY1056" s="169" t="s">
        <v>178</v>
      </c>
      <c r="BK1056" s="178">
        <f>BK1057+BK1319+BK1603+BK1840</f>
        <v>0</v>
      </c>
    </row>
    <row r="1057" spans="2:65" s="11" customFormat="1" ht="14.85" customHeight="1">
      <c r="B1057" s="168"/>
      <c r="D1057" s="169" t="s">
        <v>74</v>
      </c>
      <c r="E1057" s="179" t="s">
        <v>839</v>
      </c>
      <c r="F1057" s="179" t="s">
        <v>2599</v>
      </c>
      <c r="I1057" s="171"/>
      <c r="J1057" s="180">
        <f>BK1057</f>
        <v>0</v>
      </c>
      <c r="L1057" s="168"/>
      <c r="M1057" s="173"/>
      <c r="N1057" s="174"/>
      <c r="O1057" s="174"/>
      <c r="P1057" s="175">
        <f>SUM(P1058:P1318)</f>
        <v>0</v>
      </c>
      <c r="Q1057" s="174"/>
      <c r="R1057" s="175">
        <f>SUM(R1058:R1318)</f>
        <v>93.420493339999979</v>
      </c>
      <c r="S1057" s="174"/>
      <c r="T1057" s="176">
        <f>SUM(T1058:T1318)</f>
        <v>0</v>
      </c>
      <c r="AR1057" s="169" t="s">
        <v>82</v>
      </c>
      <c r="AT1057" s="177" t="s">
        <v>74</v>
      </c>
      <c r="AU1057" s="177" t="s">
        <v>87</v>
      </c>
      <c r="AY1057" s="169" t="s">
        <v>178</v>
      </c>
      <c r="BK1057" s="178">
        <f>SUM(BK1058:BK1318)</f>
        <v>0</v>
      </c>
    </row>
    <row r="1058" spans="2:65" s="1" customFormat="1" ht="16.5" customHeight="1">
      <c r="B1058" s="181"/>
      <c r="C1058" s="182" t="s">
        <v>1388</v>
      </c>
      <c r="D1058" s="182" t="s">
        <v>180</v>
      </c>
      <c r="E1058" s="183" t="s">
        <v>2600</v>
      </c>
      <c r="F1058" s="184" t="s">
        <v>2601</v>
      </c>
      <c r="G1058" s="185" t="s">
        <v>302</v>
      </c>
      <c r="H1058" s="186">
        <v>234.4</v>
      </c>
      <c r="I1058" s="187"/>
      <c r="J1058" s="188">
        <f>ROUND(I1058*H1058,2)</f>
        <v>0</v>
      </c>
      <c r="K1058" s="184" t="s">
        <v>1831</v>
      </c>
      <c r="L1058" s="42"/>
      <c r="M1058" s="189" t="s">
        <v>5</v>
      </c>
      <c r="N1058" s="190" t="s">
        <v>46</v>
      </c>
      <c r="O1058" s="43"/>
      <c r="P1058" s="191">
        <f>O1058*H1058</f>
        <v>0</v>
      </c>
      <c r="Q1058" s="191">
        <v>1.6899999999999998E-2</v>
      </c>
      <c r="R1058" s="191">
        <f>Q1058*H1058</f>
        <v>3.9613599999999995</v>
      </c>
      <c r="S1058" s="191">
        <v>0</v>
      </c>
      <c r="T1058" s="192">
        <f>S1058*H1058</f>
        <v>0</v>
      </c>
      <c r="AR1058" s="25" t="s">
        <v>177</v>
      </c>
      <c r="AT1058" s="25" t="s">
        <v>180</v>
      </c>
      <c r="AU1058" s="25" t="s">
        <v>191</v>
      </c>
      <c r="AY1058" s="25" t="s">
        <v>178</v>
      </c>
      <c r="BE1058" s="193">
        <f>IF(N1058="základní",J1058,0)</f>
        <v>0</v>
      </c>
      <c r="BF1058" s="193">
        <f>IF(N1058="snížená",J1058,0)</f>
        <v>0</v>
      </c>
      <c r="BG1058" s="193">
        <f>IF(N1058="zákl. přenesená",J1058,0)</f>
        <v>0</v>
      </c>
      <c r="BH1058" s="193">
        <f>IF(N1058="sníž. přenesená",J1058,0)</f>
        <v>0</v>
      </c>
      <c r="BI1058" s="193">
        <f>IF(N1058="nulová",J1058,0)</f>
        <v>0</v>
      </c>
      <c r="BJ1058" s="25" t="s">
        <v>82</v>
      </c>
      <c r="BK1058" s="193">
        <f>ROUND(I1058*H1058,2)</f>
        <v>0</v>
      </c>
      <c r="BL1058" s="25" t="s">
        <v>177</v>
      </c>
      <c r="BM1058" s="25" t="s">
        <v>2602</v>
      </c>
    </row>
    <row r="1059" spans="2:65" s="12" customFormat="1">
      <c r="B1059" s="201"/>
      <c r="D1059" s="194" t="s">
        <v>304</v>
      </c>
      <c r="E1059" s="202" t="s">
        <v>5</v>
      </c>
      <c r="F1059" s="203" t="s">
        <v>2603</v>
      </c>
      <c r="H1059" s="202" t="s">
        <v>5</v>
      </c>
      <c r="I1059" s="204"/>
      <c r="L1059" s="201"/>
      <c r="M1059" s="205"/>
      <c r="N1059" s="206"/>
      <c r="O1059" s="206"/>
      <c r="P1059" s="206"/>
      <c r="Q1059" s="206"/>
      <c r="R1059" s="206"/>
      <c r="S1059" s="206"/>
      <c r="T1059" s="207"/>
      <c r="AT1059" s="202" t="s">
        <v>304</v>
      </c>
      <c r="AU1059" s="202" t="s">
        <v>191</v>
      </c>
      <c r="AV1059" s="12" t="s">
        <v>82</v>
      </c>
      <c r="AW1059" s="12" t="s">
        <v>38</v>
      </c>
      <c r="AX1059" s="12" t="s">
        <v>75</v>
      </c>
      <c r="AY1059" s="202" t="s">
        <v>178</v>
      </c>
    </row>
    <row r="1060" spans="2:65" s="13" customFormat="1">
      <c r="B1060" s="208"/>
      <c r="D1060" s="194" t="s">
        <v>304</v>
      </c>
      <c r="E1060" s="209" t="s">
        <v>5</v>
      </c>
      <c r="F1060" s="210" t="s">
        <v>1790</v>
      </c>
      <c r="H1060" s="211">
        <v>234.4</v>
      </c>
      <c r="I1060" s="212"/>
      <c r="L1060" s="208"/>
      <c r="M1060" s="213"/>
      <c r="N1060" s="214"/>
      <c r="O1060" s="214"/>
      <c r="P1060" s="214"/>
      <c r="Q1060" s="214"/>
      <c r="R1060" s="214"/>
      <c r="S1060" s="214"/>
      <c r="T1060" s="215"/>
      <c r="AT1060" s="209" t="s">
        <v>304</v>
      </c>
      <c r="AU1060" s="209" t="s">
        <v>191</v>
      </c>
      <c r="AV1060" s="13" t="s">
        <v>87</v>
      </c>
      <c r="AW1060" s="13" t="s">
        <v>38</v>
      </c>
      <c r="AX1060" s="13" t="s">
        <v>75</v>
      </c>
      <c r="AY1060" s="209" t="s">
        <v>178</v>
      </c>
    </row>
    <row r="1061" spans="2:65" s="14" customFormat="1">
      <c r="B1061" s="216"/>
      <c r="D1061" s="194" t="s">
        <v>304</v>
      </c>
      <c r="E1061" s="217" t="s">
        <v>5</v>
      </c>
      <c r="F1061" s="218" t="s">
        <v>309</v>
      </c>
      <c r="H1061" s="219">
        <v>234.4</v>
      </c>
      <c r="I1061" s="220"/>
      <c r="L1061" s="216"/>
      <c r="M1061" s="221"/>
      <c r="N1061" s="222"/>
      <c r="O1061" s="222"/>
      <c r="P1061" s="222"/>
      <c r="Q1061" s="222"/>
      <c r="R1061" s="222"/>
      <c r="S1061" s="222"/>
      <c r="T1061" s="223"/>
      <c r="AT1061" s="217" t="s">
        <v>304</v>
      </c>
      <c r="AU1061" s="217" t="s">
        <v>191</v>
      </c>
      <c r="AV1061" s="14" t="s">
        <v>177</v>
      </c>
      <c r="AW1061" s="14" t="s">
        <v>38</v>
      </c>
      <c r="AX1061" s="14" t="s">
        <v>82</v>
      </c>
      <c r="AY1061" s="217" t="s">
        <v>178</v>
      </c>
    </row>
    <row r="1062" spans="2:65" s="1" customFormat="1" ht="25.5" customHeight="1">
      <c r="B1062" s="181"/>
      <c r="C1062" s="182" t="s">
        <v>1392</v>
      </c>
      <c r="D1062" s="182" t="s">
        <v>180</v>
      </c>
      <c r="E1062" s="183" t="s">
        <v>2604</v>
      </c>
      <c r="F1062" s="184" t="s">
        <v>2605</v>
      </c>
      <c r="G1062" s="185" t="s">
        <v>302</v>
      </c>
      <c r="H1062" s="186">
        <v>604.76</v>
      </c>
      <c r="I1062" s="187"/>
      <c r="J1062" s="188">
        <f>ROUND(I1062*H1062,2)</f>
        <v>0</v>
      </c>
      <c r="K1062" s="184" t="s">
        <v>1831</v>
      </c>
      <c r="L1062" s="42"/>
      <c r="M1062" s="189" t="s">
        <v>5</v>
      </c>
      <c r="N1062" s="190" t="s">
        <v>46</v>
      </c>
      <c r="O1062" s="43"/>
      <c r="P1062" s="191">
        <f>O1062*H1062</f>
        <v>0</v>
      </c>
      <c r="Q1062" s="191">
        <v>1.8380000000000001E-2</v>
      </c>
      <c r="R1062" s="191">
        <f>Q1062*H1062</f>
        <v>11.1154888</v>
      </c>
      <c r="S1062" s="191">
        <v>0</v>
      </c>
      <c r="T1062" s="192">
        <f>S1062*H1062</f>
        <v>0</v>
      </c>
      <c r="AR1062" s="25" t="s">
        <v>177</v>
      </c>
      <c r="AT1062" s="25" t="s">
        <v>180</v>
      </c>
      <c r="AU1062" s="25" t="s">
        <v>191</v>
      </c>
      <c r="AY1062" s="25" t="s">
        <v>178</v>
      </c>
      <c r="BE1062" s="193">
        <f>IF(N1062="základní",J1062,0)</f>
        <v>0</v>
      </c>
      <c r="BF1062" s="193">
        <f>IF(N1062="snížená",J1062,0)</f>
        <v>0</v>
      </c>
      <c r="BG1062" s="193">
        <f>IF(N1062="zákl. přenesená",J1062,0)</f>
        <v>0</v>
      </c>
      <c r="BH1062" s="193">
        <f>IF(N1062="sníž. přenesená",J1062,0)</f>
        <v>0</v>
      </c>
      <c r="BI1062" s="193">
        <f>IF(N1062="nulová",J1062,0)</f>
        <v>0</v>
      </c>
      <c r="BJ1062" s="25" t="s">
        <v>82</v>
      </c>
      <c r="BK1062" s="193">
        <f>ROUND(I1062*H1062,2)</f>
        <v>0</v>
      </c>
      <c r="BL1062" s="25" t="s">
        <v>177</v>
      </c>
      <c r="BM1062" s="25" t="s">
        <v>2606</v>
      </c>
    </row>
    <row r="1063" spans="2:65" s="12" customFormat="1">
      <c r="B1063" s="201"/>
      <c r="D1063" s="194" t="s">
        <v>304</v>
      </c>
      <c r="E1063" s="202" t="s">
        <v>5</v>
      </c>
      <c r="F1063" s="203" t="s">
        <v>2603</v>
      </c>
      <c r="H1063" s="202" t="s">
        <v>5</v>
      </c>
      <c r="I1063" s="204"/>
      <c r="L1063" s="201"/>
      <c r="M1063" s="205"/>
      <c r="N1063" s="206"/>
      <c r="O1063" s="206"/>
      <c r="P1063" s="206"/>
      <c r="Q1063" s="206"/>
      <c r="R1063" s="206"/>
      <c r="S1063" s="206"/>
      <c r="T1063" s="207"/>
      <c r="AT1063" s="202" t="s">
        <v>304</v>
      </c>
      <c r="AU1063" s="202" t="s">
        <v>191</v>
      </c>
      <c r="AV1063" s="12" t="s">
        <v>82</v>
      </c>
      <c r="AW1063" s="12" t="s">
        <v>38</v>
      </c>
      <c r="AX1063" s="12" t="s">
        <v>75</v>
      </c>
      <c r="AY1063" s="202" t="s">
        <v>178</v>
      </c>
    </row>
    <row r="1064" spans="2:65" s="13" customFormat="1">
      <c r="B1064" s="208"/>
      <c r="D1064" s="194" t="s">
        <v>304</v>
      </c>
      <c r="E1064" s="209" t="s">
        <v>5</v>
      </c>
      <c r="F1064" s="210" t="s">
        <v>2607</v>
      </c>
      <c r="H1064" s="211">
        <v>182.86</v>
      </c>
      <c r="I1064" s="212"/>
      <c r="L1064" s="208"/>
      <c r="M1064" s="213"/>
      <c r="N1064" s="214"/>
      <c r="O1064" s="214"/>
      <c r="P1064" s="214"/>
      <c r="Q1064" s="214"/>
      <c r="R1064" s="214"/>
      <c r="S1064" s="214"/>
      <c r="T1064" s="215"/>
      <c r="AT1064" s="209" t="s">
        <v>304</v>
      </c>
      <c r="AU1064" s="209" t="s">
        <v>191</v>
      </c>
      <c r="AV1064" s="13" t="s">
        <v>87</v>
      </c>
      <c r="AW1064" s="13" t="s">
        <v>38</v>
      </c>
      <c r="AX1064" s="13" t="s">
        <v>75</v>
      </c>
      <c r="AY1064" s="209" t="s">
        <v>178</v>
      </c>
    </row>
    <row r="1065" spans="2:65" s="13" customFormat="1">
      <c r="B1065" s="208"/>
      <c r="D1065" s="194" t="s">
        <v>304</v>
      </c>
      <c r="E1065" s="209" t="s">
        <v>5</v>
      </c>
      <c r="F1065" s="210" t="s">
        <v>5</v>
      </c>
      <c r="H1065" s="211">
        <v>0</v>
      </c>
      <c r="I1065" s="212"/>
      <c r="L1065" s="208"/>
      <c r="M1065" s="213"/>
      <c r="N1065" s="214"/>
      <c r="O1065" s="214"/>
      <c r="P1065" s="214"/>
      <c r="Q1065" s="214"/>
      <c r="R1065" s="214"/>
      <c r="S1065" s="214"/>
      <c r="T1065" s="215"/>
      <c r="AT1065" s="209" t="s">
        <v>304</v>
      </c>
      <c r="AU1065" s="209" t="s">
        <v>191</v>
      </c>
      <c r="AV1065" s="13" t="s">
        <v>87</v>
      </c>
      <c r="AW1065" s="13" t="s">
        <v>6</v>
      </c>
      <c r="AX1065" s="13" t="s">
        <v>75</v>
      </c>
      <c r="AY1065" s="209" t="s">
        <v>178</v>
      </c>
    </row>
    <row r="1066" spans="2:65" s="12" customFormat="1">
      <c r="B1066" s="201"/>
      <c r="D1066" s="194" t="s">
        <v>304</v>
      </c>
      <c r="E1066" s="202" t="s">
        <v>5</v>
      </c>
      <c r="F1066" s="203" t="s">
        <v>928</v>
      </c>
      <c r="H1066" s="202" t="s">
        <v>5</v>
      </c>
      <c r="I1066" s="204"/>
      <c r="L1066" s="201"/>
      <c r="M1066" s="205"/>
      <c r="N1066" s="206"/>
      <c r="O1066" s="206"/>
      <c r="P1066" s="206"/>
      <c r="Q1066" s="206"/>
      <c r="R1066" s="206"/>
      <c r="S1066" s="206"/>
      <c r="T1066" s="207"/>
      <c r="AT1066" s="202" t="s">
        <v>304</v>
      </c>
      <c r="AU1066" s="202" t="s">
        <v>191</v>
      </c>
      <c r="AV1066" s="12" t="s">
        <v>82</v>
      </c>
      <c r="AW1066" s="12" t="s">
        <v>38</v>
      </c>
      <c r="AX1066" s="12" t="s">
        <v>75</v>
      </c>
      <c r="AY1066" s="202" t="s">
        <v>178</v>
      </c>
    </row>
    <row r="1067" spans="2:65" s="13" customFormat="1">
      <c r="B1067" s="208"/>
      <c r="D1067" s="194" t="s">
        <v>304</v>
      </c>
      <c r="E1067" s="209" t="s">
        <v>5</v>
      </c>
      <c r="F1067" s="210" t="s">
        <v>2608</v>
      </c>
      <c r="H1067" s="211">
        <v>80.83</v>
      </c>
      <c r="I1067" s="212"/>
      <c r="L1067" s="208"/>
      <c r="M1067" s="213"/>
      <c r="N1067" s="214"/>
      <c r="O1067" s="214"/>
      <c r="P1067" s="214"/>
      <c r="Q1067" s="214"/>
      <c r="R1067" s="214"/>
      <c r="S1067" s="214"/>
      <c r="T1067" s="215"/>
      <c r="AT1067" s="209" t="s">
        <v>304</v>
      </c>
      <c r="AU1067" s="209" t="s">
        <v>191</v>
      </c>
      <c r="AV1067" s="13" t="s">
        <v>87</v>
      </c>
      <c r="AW1067" s="13" t="s">
        <v>38</v>
      </c>
      <c r="AX1067" s="13" t="s">
        <v>75</v>
      </c>
      <c r="AY1067" s="209" t="s">
        <v>178</v>
      </c>
    </row>
    <row r="1068" spans="2:65" s="12" customFormat="1">
      <c r="B1068" s="201"/>
      <c r="D1068" s="194" t="s">
        <v>304</v>
      </c>
      <c r="E1068" s="202" t="s">
        <v>5</v>
      </c>
      <c r="F1068" s="203" t="s">
        <v>543</v>
      </c>
      <c r="H1068" s="202" t="s">
        <v>5</v>
      </c>
      <c r="I1068" s="204"/>
      <c r="L1068" s="201"/>
      <c r="M1068" s="205"/>
      <c r="N1068" s="206"/>
      <c r="O1068" s="206"/>
      <c r="P1068" s="206"/>
      <c r="Q1068" s="206"/>
      <c r="R1068" s="206"/>
      <c r="S1068" s="206"/>
      <c r="T1068" s="207"/>
      <c r="AT1068" s="202" t="s">
        <v>304</v>
      </c>
      <c r="AU1068" s="202" t="s">
        <v>191</v>
      </c>
      <c r="AV1068" s="12" t="s">
        <v>82</v>
      </c>
      <c r="AW1068" s="12" t="s">
        <v>38</v>
      </c>
      <c r="AX1068" s="12" t="s">
        <v>75</v>
      </c>
      <c r="AY1068" s="202" t="s">
        <v>178</v>
      </c>
    </row>
    <row r="1069" spans="2:65" s="12" customFormat="1">
      <c r="B1069" s="201"/>
      <c r="D1069" s="194" t="s">
        <v>304</v>
      </c>
      <c r="E1069" s="202" t="s">
        <v>5</v>
      </c>
      <c r="F1069" s="203" t="s">
        <v>1838</v>
      </c>
      <c r="H1069" s="202" t="s">
        <v>5</v>
      </c>
      <c r="I1069" s="204"/>
      <c r="L1069" s="201"/>
      <c r="M1069" s="205"/>
      <c r="N1069" s="206"/>
      <c r="O1069" s="206"/>
      <c r="P1069" s="206"/>
      <c r="Q1069" s="206"/>
      <c r="R1069" s="206"/>
      <c r="S1069" s="206"/>
      <c r="T1069" s="207"/>
      <c r="AT1069" s="202" t="s">
        <v>304</v>
      </c>
      <c r="AU1069" s="202" t="s">
        <v>191</v>
      </c>
      <c r="AV1069" s="12" t="s">
        <v>82</v>
      </c>
      <c r="AW1069" s="12" t="s">
        <v>38</v>
      </c>
      <c r="AX1069" s="12" t="s">
        <v>75</v>
      </c>
      <c r="AY1069" s="202" t="s">
        <v>178</v>
      </c>
    </row>
    <row r="1070" spans="2:65" s="13" customFormat="1">
      <c r="B1070" s="208"/>
      <c r="D1070" s="194" t="s">
        <v>304</v>
      </c>
      <c r="E1070" s="209" t="s">
        <v>5</v>
      </c>
      <c r="F1070" s="210" t="s">
        <v>2609</v>
      </c>
      <c r="H1070" s="211">
        <v>21.13</v>
      </c>
      <c r="I1070" s="212"/>
      <c r="L1070" s="208"/>
      <c r="M1070" s="213"/>
      <c r="N1070" s="214"/>
      <c r="O1070" s="214"/>
      <c r="P1070" s="214"/>
      <c r="Q1070" s="214"/>
      <c r="R1070" s="214"/>
      <c r="S1070" s="214"/>
      <c r="T1070" s="215"/>
      <c r="AT1070" s="209" t="s">
        <v>304</v>
      </c>
      <c r="AU1070" s="209" t="s">
        <v>191</v>
      </c>
      <c r="AV1070" s="13" t="s">
        <v>87</v>
      </c>
      <c r="AW1070" s="13" t="s">
        <v>38</v>
      </c>
      <c r="AX1070" s="13" t="s">
        <v>75</v>
      </c>
      <c r="AY1070" s="209" t="s">
        <v>178</v>
      </c>
    </row>
    <row r="1071" spans="2:65" s="12" customFormat="1">
      <c r="B1071" s="201"/>
      <c r="D1071" s="194" t="s">
        <v>304</v>
      </c>
      <c r="E1071" s="202" t="s">
        <v>5</v>
      </c>
      <c r="F1071" s="203" t="s">
        <v>546</v>
      </c>
      <c r="H1071" s="202" t="s">
        <v>5</v>
      </c>
      <c r="I1071" s="204"/>
      <c r="L1071" s="201"/>
      <c r="M1071" s="205"/>
      <c r="N1071" s="206"/>
      <c r="O1071" s="206"/>
      <c r="P1071" s="206"/>
      <c r="Q1071" s="206"/>
      <c r="R1071" s="206"/>
      <c r="S1071" s="206"/>
      <c r="T1071" s="207"/>
      <c r="AT1071" s="202" t="s">
        <v>304</v>
      </c>
      <c r="AU1071" s="202" t="s">
        <v>191</v>
      </c>
      <c r="AV1071" s="12" t="s">
        <v>82</v>
      </c>
      <c r="AW1071" s="12" t="s">
        <v>38</v>
      </c>
      <c r="AX1071" s="12" t="s">
        <v>75</v>
      </c>
      <c r="AY1071" s="202" t="s">
        <v>178</v>
      </c>
    </row>
    <row r="1072" spans="2:65" s="13" customFormat="1">
      <c r="B1072" s="208"/>
      <c r="D1072" s="194" t="s">
        <v>304</v>
      </c>
      <c r="E1072" s="209" t="s">
        <v>5</v>
      </c>
      <c r="F1072" s="210" t="s">
        <v>2610</v>
      </c>
      <c r="H1072" s="211">
        <v>54.2</v>
      </c>
      <c r="I1072" s="212"/>
      <c r="L1072" s="208"/>
      <c r="M1072" s="213"/>
      <c r="N1072" s="214"/>
      <c r="O1072" s="214"/>
      <c r="P1072" s="214"/>
      <c r="Q1072" s="214"/>
      <c r="R1072" s="214"/>
      <c r="S1072" s="214"/>
      <c r="T1072" s="215"/>
      <c r="AT1072" s="209" t="s">
        <v>304</v>
      </c>
      <c r="AU1072" s="209" t="s">
        <v>191</v>
      </c>
      <c r="AV1072" s="13" t="s">
        <v>87</v>
      </c>
      <c r="AW1072" s="13" t="s">
        <v>38</v>
      </c>
      <c r="AX1072" s="13" t="s">
        <v>75</v>
      </c>
      <c r="AY1072" s="209" t="s">
        <v>178</v>
      </c>
    </row>
    <row r="1073" spans="2:65" s="13" customFormat="1">
      <c r="B1073" s="208"/>
      <c r="D1073" s="194" t="s">
        <v>304</v>
      </c>
      <c r="E1073" s="209" t="s">
        <v>5</v>
      </c>
      <c r="F1073" s="210" t="s">
        <v>2611</v>
      </c>
      <c r="H1073" s="211">
        <v>182.15</v>
      </c>
      <c r="I1073" s="212"/>
      <c r="L1073" s="208"/>
      <c r="M1073" s="213"/>
      <c r="N1073" s="214"/>
      <c r="O1073" s="214"/>
      <c r="P1073" s="214"/>
      <c r="Q1073" s="214"/>
      <c r="R1073" s="214"/>
      <c r="S1073" s="214"/>
      <c r="T1073" s="215"/>
      <c r="AT1073" s="209" t="s">
        <v>304</v>
      </c>
      <c r="AU1073" s="209" t="s">
        <v>191</v>
      </c>
      <c r="AV1073" s="13" t="s">
        <v>87</v>
      </c>
      <c r="AW1073" s="13" t="s">
        <v>38</v>
      </c>
      <c r="AX1073" s="13" t="s">
        <v>75</v>
      </c>
      <c r="AY1073" s="209" t="s">
        <v>178</v>
      </c>
    </row>
    <row r="1074" spans="2:65" s="13" customFormat="1">
      <c r="B1074" s="208"/>
      <c r="D1074" s="194" t="s">
        <v>304</v>
      </c>
      <c r="E1074" s="209" t="s">
        <v>5</v>
      </c>
      <c r="F1074" s="210" t="s">
        <v>2612</v>
      </c>
      <c r="H1074" s="211">
        <v>63.12</v>
      </c>
      <c r="I1074" s="212"/>
      <c r="L1074" s="208"/>
      <c r="M1074" s="213"/>
      <c r="N1074" s="214"/>
      <c r="O1074" s="214"/>
      <c r="P1074" s="214"/>
      <c r="Q1074" s="214"/>
      <c r="R1074" s="214"/>
      <c r="S1074" s="214"/>
      <c r="T1074" s="215"/>
      <c r="AT1074" s="209" t="s">
        <v>304</v>
      </c>
      <c r="AU1074" s="209" t="s">
        <v>191</v>
      </c>
      <c r="AV1074" s="13" t="s">
        <v>87</v>
      </c>
      <c r="AW1074" s="13" t="s">
        <v>38</v>
      </c>
      <c r="AX1074" s="13" t="s">
        <v>75</v>
      </c>
      <c r="AY1074" s="209" t="s">
        <v>178</v>
      </c>
    </row>
    <row r="1075" spans="2:65" s="13" customFormat="1">
      <c r="B1075" s="208"/>
      <c r="D1075" s="194" t="s">
        <v>304</v>
      </c>
      <c r="E1075" s="209" t="s">
        <v>5</v>
      </c>
      <c r="F1075" s="210" t="s">
        <v>2613</v>
      </c>
      <c r="H1075" s="211">
        <v>9.6199999999999992</v>
      </c>
      <c r="I1075" s="212"/>
      <c r="L1075" s="208"/>
      <c r="M1075" s="213"/>
      <c r="N1075" s="214"/>
      <c r="O1075" s="214"/>
      <c r="P1075" s="214"/>
      <c r="Q1075" s="214"/>
      <c r="R1075" s="214"/>
      <c r="S1075" s="214"/>
      <c r="T1075" s="215"/>
      <c r="AT1075" s="209" t="s">
        <v>304</v>
      </c>
      <c r="AU1075" s="209" t="s">
        <v>191</v>
      </c>
      <c r="AV1075" s="13" t="s">
        <v>87</v>
      </c>
      <c r="AW1075" s="13" t="s">
        <v>38</v>
      </c>
      <c r="AX1075" s="13" t="s">
        <v>75</v>
      </c>
      <c r="AY1075" s="209" t="s">
        <v>178</v>
      </c>
    </row>
    <row r="1076" spans="2:65" s="12" customFormat="1">
      <c r="B1076" s="201"/>
      <c r="D1076" s="194" t="s">
        <v>304</v>
      </c>
      <c r="E1076" s="202" t="s">
        <v>5</v>
      </c>
      <c r="F1076" s="203" t="s">
        <v>2614</v>
      </c>
      <c r="H1076" s="202" t="s">
        <v>5</v>
      </c>
      <c r="I1076" s="204"/>
      <c r="L1076" s="201"/>
      <c r="M1076" s="205"/>
      <c r="N1076" s="206"/>
      <c r="O1076" s="206"/>
      <c r="P1076" s="206"/>
      <c r="Q1076" s="206"/>
      <c r="R1076" s="206"/>
      <c r="S1076" s="206"/>
      <c r="T1076" s="207"/>
      <c r="AT1076" s="202" t="s">
        <v>304</v>
      </c>
      <c r="AU1076" s="202" t="s">
        <v>191</v>
      </c>
      <c r="AV1076" s="12" t="s">
        <v>82</v>
      </c>
      <c r="AW1076" s="12" t="s">
        <v>38</v>
      </c>
      <c r="AX1076" s="12" t="s">
        <v>75</v>
      </c>
      <c r="AY1076" s="202" t="s">
        <v>178</v>
      </c>
    </row>
    <row r="1077" spans="2:65" s="13" customFormat="1">
      <c r="B1077" s="208"/>
      <c r="D1077" s="194" t="s">
        <v>304</v>
      </c>
      <c r="E1077" s="209" t="s">
        <v>5</v>
      </c>
      <c r="F1077" s="210" t="s">
        <v>2615</v>
      </c>
      <c r="H1077" s="211">
        <v>10.85</v>
      </c>
      <c r="I1077" s="212"/>
      <c r="L1077" s="208"/>
      <c r="M1077" s="213"/>
      <c r="N1077" s="214"/>
      <c r="O1077" s="214"/>
      <c r="P1077" s="214"/>
      <c r="Q1077" s="214"/>
      <c r="R1077" s="214"/>
      <c r="S1077" s="214"/>
      <c r="T1077" s="215"/>
      <c r="AT1077" s="209" t="s">
        <v>304</v>
      </c>
      <c r="AU1077" s="209" t="s">
        <v>191</v>
      </c>
      <c r="AV1077" s="13" t="s">
        <v>87</v>
      </c>
      <c r="AW1077" s="13" t="s">
        <v>38</v>
      </c>
      <c r="AX1077" s="13" t="s">
        <v>75</v>
      </c>
      <c r="AY1077" s="209" t="s">
        <v>178</v>
      </c>
    </row>
    <row r="1078" spans="2:65" s="14" customFormat="1">
      <c r="B1078" s="216"/>
      <c r="D1078" s="194" t="s">
        <v>304</v>
      </c>
      <c r="E1078" s="217" t="s">
        <v>5</v>
      </c>
      <c r="F1078" s="218" t="s">
        <v>309</v>
      </c>
      <c r="H1078" s="219">
        <v>604.76</v>
      </c>
      <c r="I1078" s="220"/>
      <c r="L1078" s="216"/>
      <c r="M1078" s="221"/>
      <c r="N1078" s="222"/>
      <c r="O1078" s="222"/>
      <c r="P1078" s="222"/>
      <c r="Q1078" s="222"/>
      <c r="R1078" s="222"/>
      <c r="S1078" s="222"/>
      <c r="T1078" s="223"/>
      <c r="AT1078" s="217" t="s">
        <v>304</v>
      </c>
      <c r="AU1078" s="217" t="s">
        <v>191</v>
      </c>
      <c r="AV1078" s="14" t="s">
        <v>177</v>
      </c>
      <c r="AW1078" s="14" t="s">
        <v>38</v>
      </c>
      <c r="AX1078" s="14" t="s">
        <v>82</v>
      </c>
      <c r="AY1078" s="217" t="s">
        <v>178</v>
      </c>
    </row>
    <row r="1079" spans="2:65" s="1" customFormat="1" ht="25.5" customHeight="1">
      <c r="B1079" s="181"/>
      <c r="C1079" s="182" t="s">
        <v>1396</v>
      </c>
      <c r="D1079" s="182" t="s">
        <v>180</v>
      </c>
      <c r="E1079" s="183" t="s">
        <v>2616</v>
      </c>
      <c r="F1079" s="184" t="s">
        <v>2617</v>
      </c>
      <c r="G1079" s="185" t="s">
        <v>302</v>
      </c>
      <c r="H1079" s="186">
        <v>604.76</v>
      </c>
      <c r="I1079" s="187"/>
      <c r="J1079" s="188">
        <f>ROUND(I1079*H1079,2)</f>
        <v>0</v>
      </c>
      <c r="K1079" s="184" t="s">
        <v>1831</v>
      </c>
      <c r="L1079" s="42"/>
      <c r="M1079" s="189" t="s">
        <v>5</v>
      </c>
      <c r="N1079" s="190" t="s">
        <v>46</v>
      </c>
      <c r="O1079" s="43"/>
      <c r="P1079" s="191">
        <f>O1079*H1079</f>
        <v>0</v>
      </c>
      <c r="Q1079" s="191">
        <v>7.9000000000000008E-3</v>
      </c>
      <c r="R1079" s="191">
        <f>Q1079*H1079</f>
        <v>4.7776040000000002</v>
      </c>
      <c r="S1079" s="191">
        <v>0</v>
      </c>
      <c r="T1079" s="192">
        <f>S1079*H1079</f>
        <v>0</v>
      </c>
      <c r="AR1079" s="25" t="s">
        <v>177</v>
      </c>
      <c r="AT1079" s="25" t="s">
        <v>180</v>
      </c>
      <c r="AU1079" s="25" t="s">
        <v>191</v>
      </c>
      <c r="AY1079" s="25" t="s">
        <v>178</v>
      </c>
      <c r="BE1079" s="193">
        <f>IF(N1079="základní",J1079,0)</f>
        <v>0</v>
      </c>
      <c r="BF1079" s="193">
        <f>IF(N1079="snížená",J1079,0)</f>
        <v>0</v>
      </c>
      <c r="BG1079" s="193">
        <f>IF(N1079="zákl. přenesená",J1079,0)</f>
        <v>0</v>
      </c>
      <c r="BH1079" s="193">
        <f>IF(N1079="sníž. přenesená",J1079,0)</f>
        <v>0</v>
      </c>
      <c r="BI1079" s="193">
        <f>IF(N1079="nulová",J1079,0)</f>
        <v>0</v>
      </c>
      <c r="BJ1079" s="25" t="s">
        <v>82</v>
      </c>
      <c r="BK1079" s="193">
        <f>ROUND(I1079*H1079,2)</f>
        <v>0</v>
      </c>
      <c r="BL1079" s="25" t="s">
        <v>177</v>
      </c>
      <c r="BM1079" s="25" t="s">
        <v>2618</v>
      </c>
    </row>
    <row r="1080" spans="2:65" s="1" customFormat="1" ht="16.5" customHeight="1">
      <c r="B1080" s="181"/>
      <c r="C1080" s="182" t="s">
        <v>1401</v>
      </c>
      <c r="D1080" s="182" t="s">
        <v>180</v>
      </c>
      <c r="E1080" s="183" t="s">
        <v>2619</v>
      </c>
      <c r="F1080" s="184" t="s">
        <v>2620</v>
      </c>
      <c r="G1080" s="185" t="s">
        <v>302</v>
      </c>
      <c r="H1080" s="186">
        <v>3.8359999999999999</v>
      </c>
      <c r="I1080" s="187"/>
      <c r="J1080" s="188">
        <f>ROUND(I1080*H1080,2)</f>
        <v>0</v>
      </c>
      <c r="K1080" s="184" t="s">
        <v>1831</v>
      </c>
      <c r="L1080" s="42"/>
      <c r="M1080" s="189" t="s">
        <v>5</v>
      </c>
      <c r="N1080" s="190" t="s">
        <v>46</v>
      </c>
      <c r="O1080" s="43"/>
      <c r="P1080" s="191">
        <f>O1080*H1080</f>
        <v>0</v>
      </c>
      <c r="Q1080" s="191">
        <v>3.8199999999999998E-2</v>
      </c>
      <c r="R1080" s="191">
        <f>Q1080*H1080</f>
        <v>0.14653519999999998</v>
      </c>
      <c r="S1080" s="191">
        <v>0</v>
      </c>
      <c r="T1080" s="192">
        <f>S1080*H1080</f>
        <v>0</v>
      </c>
      <c r="AR1080" s="25" t="s">
        <v>177</v>
      </c>
      <c r="AT1080" s="25" t="s">
        <v>180</v>
      </c>
      <c r="AU1080" s="25" t="s">
        <v>191</v>
      </c>
      <c r="AY1080" s="25" t="s">
        <v>178</v>
      </c>
      <c r="BE1080" s="193">
        <f>IF(N1080="základní",J1080,0)</f>
        <v>0</v>
      </c>
      <c r="BF1080" s="193">
        <f>IF(N1080="snížená",J1080,0)</f>
        <v>0</v>
      </c>
      <c r="BG1080" s="193">
        <f>IF(N1080="zákl. přenesená",J1080,0)</f>
        <v>0</v>
      </c>
      <c r="BH1080" s="193">
        <f>IF(N1080="sníž. přenesená",J1080,0)</f>
        <v>0</v>
      </c>
      <c r="BI1080" s="193">
        <f>IF(N1080="nulová",J1080,0)</f>
        <v>0</v>
      </c>
      <c r="BJ1080" s="25" t="s">
        <v>82</v>
      </c>
      <c r="BK1080" s="193">
        <f>ROUND(I1080*H1080,2)</f>
        <v>0</v>
      </c>
      <c r="BL1080" s="25" t="s">
        <v>177</v>
      </c>
      <c r="BM1080" s="25" t="s">
        <v>2621</v>
      </c>
    </row>
    <row r="1081" spans="2:65" s="12" customFormat="1">
      <c r="B1081" s="201"/>
      <c r="D1081" s="194" t="s">
        <v>304</v>
      </c>
      <c r="E1081" s="202" t="s">
        <v>5</v>
      </c>
      <c r="F1081" s="203" t="s">
        <v>2622</v>
      </c>
      <c r="H1081" s="202" t="s">
        <v>5</v>
      </c>
      <c r="I1081" s="204"/>
      <c r="L1081" s="201"/>
      <c r="M1081" s="205"/>
      <c r="N1081" s="206"/>
      <c r="O1081" s="206"/>
      <c r="P1081" s="206"/>
      <c r="Q1081" s="206"/>
      <c r="R1081" s="206"/>
      <c r="S1081" s="206"/>
      <c r="T1081" s="207"/>
      <c r="AT1081" s="202" t="s">
        <v>304</v>
      </c>
      <c r="AU1081" s="202" t="s">
        <v>191</v>
      </c>
      <c r="AV1081" s="12" t="s">
        <v>82</v>
      </c>
      <c r="AW1081" s="12" t="s">
        <v>38</v>
      </c>
      <c r="AX1081" s="12" t="s">
        <v>75</v>
      </c>
      <c r="AY1081" s="202" t="s">
        <v>178</v>
      </c>
    </row>
    <row r="1082" spans="2:65" s="12" customFormat="1">
      <c r="B1082" s="201"/>
      <c r="D1082" s="194" t="s">
        <v>304</v>
      </c>
      <c r="E1082" s="202" t="s">
        <v>5</v>
      </c>
      <c r="F1082" s="203" t="s">
        <v>1229</v>
      </c>
      <c r="H1082" s="202" t="s">
        <v>5</v>
      </c>
      <c r="I1082" s="204"/>
      <c r="L1082" s="201"/>
      <c r="M1082" s="205"/>
      <c r="N1082" s="206"/>
      <c r="O1082" s="206"/>
      <c r="P1082" s="206"/>
      <c r="Q1082" s="206"/>
      <c r="R1082" s="206"/>
      <c r="S1082" s="206"/>
      <c r="T1082" s="207"/>
      <c r="AT1082" s="202" t="s">
        <v>304</v>
      </c>
      <c r="AU1082" s="202" t="s">
        <v>191</v>
      </c>
      <c r="AV1082" s="12" t="s">
        <v>82</v>
      </c>
      <c r="AW1082" s="12" t="s">
        <v>38</v>
      </c>
      <c r="AX1082" s="12" t="s">
        <v>75</v>
      </c>
      <c r="AY1082" s="202" t="s">
        <v>178</v>
      </c>
    </row>
    <row r="1083" spans="2:65" s="13" customFormat="1">
      <c r="B1083" s="208"/>
      <c r="D1083" s="194" t="s">
        <v>304</v>
      </c>
      <c r="E1083" s="209" t="s">
        <v>5</v>
      </c>
      <c r="F1083" s="210" t="s">
        <v>2623</v>
      </c>
      <c r="H1083" s="211">
        <v>2.2229999999999999</v>
      </c>
      <c r="I1083" s="212"/>
      <c r="L1083" s="208"/>
      <c r="M1083" s="213"/>
      <c r="N1083" s="214"/>
      <c r="O1083" s="214"/>
      <c r="P1083" s="214"/>
      <c r="Q1083" s="214"/>
      <c r="R1083" s="214"/>
      <c r="S1083" s="214"/>
      <c r="T1083" s="215"/>
      <c r="AT1083" s="209" t="s">
        <v>304</v>
      </c>
      <c r="AU1083" s="209" t="s">
        <v>191</v>
      </c>
      <c r="AV1083" s="13" t="s">
        <v>87</v>
      </c>
      <c r="AW1083" s="13" t="s">
        <v>38</v>
      </c>
      <c r="AX1083" s="13" t="s">
        <v>75</v>
      </c>
      <c r="AY1083" s="209" t="s">
        <v>178</v>
      </c>
    </row>
    <row r="1084" spans="2:65" s="12" customFormat="1">
      <c r="B1084" s="201"/>
      <c r="D1084" s="194" t="s">
        <v>304</v>
      </c>
      <c r="E1084" s="202" t="s">
        <v>5</v>
      </c>
      <c r="F1084" s="203" t="s">
        <v>754</v>
      </c>
      <c r="H1084" s="202" t="s">
        <v>5</v>
      </c>
      <c r="I1084" s="204"/>
      <c r="L1084" s="201"/>
      <c r="M1084" s="205"/>
      <c r="N1084" s="206"/>
      <c r="O1084" s="206"/>
      <c r="P1084" s="206"/>
      <c r="Q1084" s="206"/>
      <c r="R1084" s="206"/>
      <c r="S1084" s="206"/>
      <c r="T1084" s="207"/>
      <c r="AT1084" s="202" t="s">
        <v>304</v>
      </c>
      <c r="AU1084" s="202" t="s">
        <v>191</v>
      </c>
      <c r="AV1084" s="12" t="s">
        <v>82</v>
      </c>
      <c r="AW1084" s="12" t="s">
        <v>38</v>
      </c>
      <c r="AX1084" s="12" t="s">
        <v>75</v>
      </c>
      <c r="AY1084" s="202" t="s">
        <v>178</v>
      </c>
    </row>
    <row r="1085" spans="2:65" s="13" customFormat="1">
      <c r="B1085" s="208"/>
      <c r="D1085" s="194" t="s">
        <v>304</v>
      </c>
      <c r="E1085" s="209" t="s">
        <v>5</v>
      </c>
      <c r="F1085" s="210" t="s">
        <v>2624</v>
      </c>
      <c r="H1085" s="211">
        <v>1.613</v>
      </c>
      <c r="I1085" s="212"/>
      <c r="L1085" s="208"/>
      <c r="M1085" s="213"/>
      <c r="N1085" s="214"/>
      <c r="O1085" s="214"/>
      <c r="P1085" s="214"/>
      <c r="Q1085" s="214"/>
      <c r="R1085" s="214"/>
      <c r="S1085" s="214"/>
      <c r="T1085" s="215"/>
      <c r="AT1085" s="209" t="s">
        <v>304</v>
      </c>
      <c r="AU1085" s="209" t="s">
        <v>191</v>
      </c>
      <c r="AV1085" s="13" t="s">
        <v>87</v>
      </c>
      <c r="AW1085" s="13" t="s">
        <v>38</v>
      </c>
      <c r="AX1085" s="13" t="s">
        <v>75</v>
      </c>
      <c r="AY1085" s="209" t="s">
        <v>178</v>
      </c>
    </row>
    <row r="1086" spans="2:65" s="14" customFormat="1">
      <c r="B1086" s="216"/>
      <c r="D1086" s="194" t="s">
        <v>304</v>
      </c>
      <c r="E1086" s="217" t="s">
        <v>5</v>
      </c>
      <c r="F1086" s="218" t="s">
        <v>309</v>
      </c>
      <c r="H1086" s="219">
        <v>3.8359999999999999</v>
      </c>
      <c r="I1086" s="220"/>
      <c r="L1086" s="216"/>
      <c r="M1086" s="221"/>
      <c r="N1086" s="222"/>
      <c r="O1086" s="222"/>
      <c r="P1086" s="222"/>
      <c r="Q1086" s="222"/>
      <c r="R1086" s="222"/>
      <c r="S1086" s="222"/>
      <c r="T1086" s="223"/>
      <c r="AT1086" s="217" t="s">
        <v>304</v>
      </c>
      <c r="AU1086" s="217" t="s">
        <v>191</v>
      </c>
      <c r="AV1086" s="14" t="s">
        <v>177</v>
      </c>
      <c r="AW1086" s="14" t="s">
        <v>38</v>
      </c>
      <c r="AX1086" s="14" t="s">
        <v>82</v>
      </c>
      <c r="AY1086" s="217" t="s">
        <v>178</v>
      </c>
    </row>
    <row r="1087" spans="2:65" s="1" customFormat="1" ht="16.5" customHeight="1">
      <c r="B1087" s="181"/>
      <c r="C1087" s="182" t="s">
        <v>1413</v>
      </c>
      <c r="D1087" s="182" t="s">
        <v>180</v>
      </c>
      <c r="E1087" s="183" t="s">
        <v>2625</v>
      </c>
      <c r="F1087" s="184" t="s">
        <v>2626</v>
      </c>
      <c r="G1087" s="185" t="s">
        <v>302</v>
      </c>
      <c r="H1087" s="186">
        <v>1.1639999999999999</v>
      </c>
      <c r="I1087" s="187"/>
      <c r="J1087" s="188">
        <f>ROUND(I1087*H1087,2)</f>
        <v>0</v>
      </c>
      <c r="K1087" s="184" t="s">
        <v>1831</v>
      </c>
      <c r="L1087" s="42"/>
      <c r="M1087" s="189" t="s">
        <v>5</v>
      </c>
      <c r="N1087" s="190" t="s">
        <v>46</v>
      </c>
      <c r="O1087" s="43"/>
      <c r="P1087" s="191">
        <f>O1087*H1087</f>
        <v>0</v>
      </c>
      <c r="Q1087" s="191">
        <v>3.8199999999999998E-2</v>
      </c>
      <c r="R1087" s="191">
        <f>Q1087*H1087</f>
        <v>4.4464799999999992E-2</v>
      </c>
      <c r="S1087" s="191">
        <v>0</v>
      </c>
      <c r="T1087" s="192">
        <f>S1087*H1087</f>
        <v>0</v>
      </c>
      <c r="AR1087" s="25" t="s">
        <v>177</v>
      </c>
      <c r="AT1087" s="25" t="s">
        <v>180</v>
      </c>
      <c r="AU1087" s="25" t="s">
        <v>191</v>
      </c>
      <c r="AY1087" s="25" t="s">
        <v>178</v>
      </c>
      <c r="BE1087" s="193">
        <f>IF(N1087="základní",J1087,0)</f>
        <v>0</v>
      </c>
      <c r="BF1087" s="193">
        <f>IF(N1087="snížená",J1087,0)</f>
        <v>0</v>
      </c>
      <c r="BG1087" s="193">
        <f>IF(N1087="zákl. přenesená",J1087,0)</f>
        <v>0</v>
      </c>
      <c r="BH1087" s="193">
        <f>IF(N1087="sníž. přenesená",J1087,0)</f>
        <v>0</v>
      </c>
      <c r="BI1087" s="193">
        <f>IF(N1087="nulová",J1087,0)</f>
        <v>0</v>
      </c>
      <c r="BJ1087" s="25" t="s">
        <v>82</v>
      </c>
      <c r="BK1087" s="193">
        <f>ROUND(I1087*H1087,2)</f>
        <v>0</v>
      </c>
      <c r="BL1087" s="25" t="s">
        <v>177</v>
      </c>
      <c r="BM1087" s="25" t="s">
        <v>2627</v>
      </c>
    </row>
    <row r="1088" spans="2:65" s="12" customFormat="1">
      <c r="B1088" s="201"/>
      <c r="D1088" s="194" t="s">
        <v>304</v>
      </c>
      <c r="E1088" s="202" t="s">
        <v>5</v>
      </c>
      <c r="F1088" s="203" t="s">
        <v>2622</v>
      </c>
      <c r="H1088" s="202" t="s">
        <v>5</v>
      </c>
      <c r="I1088" s="204"/>
      <c r="L1088" s="201"/>
      <c r="M1088" s="205"/>
      <c r="N1088" s="206"/>
      <c r="O1088" s="206"/>
      <c r="P1088" s="206"/>
      <c r="Q1088" s="206"/>
      <c r="R1088" s="206"/>
      <c r="S1088" s="206"/>
      <c r="T1088" s="207"/>
      <c r="AT1088" s="202" t="s">
        <v>304</v>
      </c>
      <c r="AU1088" s="202" t="s">
        <v>191</v>
      </c>
      <c r="AV1088" s="12" t="s">
        <v>82</v>
      </c>
      <c r="AW1088" s="12" t="s">
        <v>38</v>
      </c>
      <c r="AX1088" s="12" t="s">
        <v>75</v>
      </c>
      <c r="AY1088" s="202" t="s">
        <v>178</v>
      </c>
    </row>
    <row r="1089" spans="2:65" s="12" customFormat="1">
      <c r="B1089" s="201"/>
      <c r="D1089" s="194" t="s">
        <v>304</v>
      </c>
      <c r="E1089" s="202" t="s">
        <v>5</v>
      </c>
      <c r="F1089" s="203" t="s">
        <v>635</v>
      </c>
      <c r="H1089" s="202" t="s">
        <v>5</v>
      </c>
      <c r="I1089" s="204"/>
      <c r="L1089" s="201"/>
      <c r="M1089" s="205"/>
      <c r="N1089" s="206"/>
      <c r="O1089" s="206"/>
      <c r="P1089" s="206"/>
      <c r="Q1089" s="206"/>
      <c r="R1089" s="206"/>
      <c r="S1089" s="206"/>
      <c r="T1089" s="207"/>
      <c r="AT1089" s="202" t="s">
        <v>304</v>
      </c>
      <c r="AU1089" s="202" t="s">
        <v>191</v>
      </c>
      <c r="AV1089" s="12" t="s">
        <v>82</v>
      </c>
      <c r="AW1089" s="12" t="s">
        <v>38</v>
      </c>
      <c r="AX1089" s="12" t="s">
        <v>75</v>
      </c>
      <c r="AY1089" s="202" t="s">
        <v>178</v>
      </c>
    </row>
    <row r="1090" spans="2:65" s="13" customFormat="1">
      <c r="B1090" s="208"/>
      <c r="D1090" s="194" t="s">
        <v>304</v>
      </c>
      <c r="E1090" s="209" t="s">
        <v>5</v>
      </c>
      <c r="F1090" s="210" t="s">
        <v>2628</v>
      </c>
      <c r="H1090" s="211">
        <v>1.1639999999999999</v>
      </c>
      <c r="I1090" s="212"/>
      <c r="L1090" s="208"/>
      <c r="M1090" s="213"/>
      <c r="N1090" s="214"/>
      <c r="O1090" s="214"/>
      <c r="P1090" s="214"/>
      <c r="Q1090" s="214"/>
      <c r="R1090" s="214"/>
      <c r="S1090" s="214"/>
      <c r="T1090" s="215"/>
      <c r="AT1090" s="209" t="s">
        <v>304</v>
      </c>
      <c r="AU1090" s="209" t="s">
        <v>191</v>
      </c>
      <c r="AV1090" s="13" t="s">
        <v>87</v>
      </c>
      <c r="AW1090" s="13" t="s">
        <v>38</v>
      </c>
      <c r="AX1090" s="13" t="s">
        <v>75</v>
      </c>
      <c r="AY1090" s="209" t="s">
        <v>178</v>
      </c>
    </row>
    <row r="1091" spans="2:65" s="14" customFormat="1">
      <c r="B1091" s="216"/>
      <c r="D1091" s="194" t="s">
        <v>304</v>
      </c>
      <c r="E1091" s="217" t="s">
        <v>5</v>
      </c>
      <c r="F1091" s="218" t="s">
        <v>309</v>
      </c>
      <c r="H1091" s="219">
        <v>1.1639999999999999</v>
      </c>
      <c r="I1091" s="220"/>
      <c r="L1091" s="216"/>
      <c r="M1091" s="221"/>
      <c r="N1091" s="222"/>
      <c r="O1091" s="222"/>
      <c r="P1091" s="222"/>
      <c r="Q1091" s="222"/>
      <c r="R1091" s="222"/>
      <c r="S1091" s="222"/>
      <c r="T1091" s="223"/>
      <c r="AT1091" s="217" t="s">
        <v>304</v>
      </c>
      <c r="AU1091" s="217" t="s">
        <v>191</v>
      </c>
      <c r="AV1091" s="14" t="s">
        <v>177</v>
      </c>
      <c r="AW1091" s="14" t="s">
        <v>38</v>
      </c>
      <c r="AX1091" s="14" t="s">
        <v>82</v>
      </c>
      <c r="AY1091" s="217" t="s">
        <v>178</v>
      </c>
    </row>
    <row r="1092" spans="2:65" s="1" customFormat="1" ht="16.5" customHeight="1">
      <c r="B1092" s="181"/>
      <c r="C1092" s="182" t="s">
        <v>1425</v>
      </c>
      <c r="D1092" s="182" t="s">
        <v>180</v>
      </c>
      <c r="E1092" s="183" t="s">
        <v>2629</v>
      </c>
      <c r="F1092" s="184" t="s">
        <v>2630</v>
      </c>
      <c r="G1092" s="185" t="s">
        <v>302</v>
      </c>
      <c r="H1092" s="186">
        <v>582.52</v>
      </c>
      <c r="I1092" s="187"/>
      <c r="J1092" s="188">
        <f>ROUND(I1092*H1092,2)</f>
        <v>0</v>
      </c>
      <c r="K1092" s="184" t="s">
        <v>1831</v>
      </c>
      <c r="L1092" s="42"/>
      <c r="M1092" s="189" t="s">
        <v>5</v>
      </c>
      <c r="N1092" s="190" t="s">
        <v>46</v>
      </c>
      <c r="O1092" s="43"/>
      <c r="P1092" s="191">
        <f>O1092*H1092</f>
        <v>0</v>
      </c>
      <c r="Q1092" s="191">
        <v>1.4E-3</v>
      </c>
      <c r="R1092" s="191">
        <f>Q1092*H1092</f>
        <v>0.81552799999999992</v>
      </c>
      <c r="S1092" s="191">
        <v>0</v>
      </c>
      <c r="T1092" s="192">
        <f>S1092*H1092</f>
        <v>0</v>
      </c>
      <c r="AR1092" s="25" t="s">
        <v>177</v>
      </c>
      <c r="AT1092" s="25" t="s">
        <v>180</v>
      </c>
      <c r="AU1092" s="25" t="s">
        <v>191</v>
      </c>
      <c r="AY1092" s="25" t="s">
        <v>178</v>
      </c>
      <c r="BE1092" s="193">
        <f>IF(N1092="základní",J1092,0)</f>
        <v>0</v>
      </c>
      <c r="BF1092" s="193">
        <f>IF(N1092="snížená",J1092,0)</f>
        <v>0</v>
      </c>
      <c r="BG1092" s="193">
        <f>IF(N1092="zákl. přenesená",J1092,0)</f>
        <v>0</v>
      </c>
      <c r="BH1092" s="193">
        <f>IF(N1092="sníž. přenesená",J1092,0)</f>
        <v>0</v>
      </c>
      <c r="BI1092" s="193">
        <f>IF(N1092="nulová",J1092,0)</f>
        <v>0</v>
      </c>
      <c r="BJ1092" s="25" t="s">
        <v>82</v>
      </c>
      <c r="BK1092" s="193">
        <f>ROUND(I1092*H1092,2)</f>
        <v>0</v>
      </c>
      <c r="BL1092" s="25" t="s">
        <v>177</v>
      </c>
      <c r="BM1092" s="25" t="s">
        <v>2631</v>
      </c>
    </row>
    <row r="1093" spans="2:65" s="12" customFormat="1">
      <c r="B1093" s="201"/>
      <c r="D1093" s="194" t="s">
        <v>304</v>
      </c>
      <c r="E1093" s="202" t="s">
        <v>5</v>
      </c>
      <c r="F1093" s="203" t="s">
        <v>2632</v>
      </c>
      <c r="H1093" s="202" t="s">
        <v>5</v>
      </c>
      <c r="I1093" s="204"/>
      <c r="L1093" s="201"/>
      <c r="M1093" s="205"/>
      <c r="N1093" s="206"/>
      <c r="O1093" s="206"/>
      <c r="P1093" s="206"/>
      <c r="Q1093" s="206"/>
      <c r="R1093" s="206"/>
      <c r="S1093" s="206"/>
      <c r="T1093" s="207"/>
      <c r="AT1093" s="202" t="s">
        <v>304</v>
      </c>
      <c r="AU1093" s="202" t="s">
        <v>191</v>
      </c>
      <c r="AV1093" s="12" t="s">
        <v>82</v>
      </c>
      <c r="AW1093" s="12" t="s">
        <v>38</v>
      </c>
      <c r="AX1093" s="12" t="s">
        <v>75</v>
      </c>
      <c r="AY1093" s="202" t="s">
        <v>178</v>
      </c>
    </row>
    <row r="1094" spans="2:65" s="12" customFormat="1">
      <c r="B1094" s="201"/>
      <c r="D1094" s="194" t="s">
        <v>304</v>
      </c>
      <c r="E1094" s="202" t="s">
        <v>5</v>
      </c>
      <c r="F1094" s="203" t="s">
        <v>2633</v>
      </c>
      <c r="H1094" s="202" t="s">
        <v>5</v>
      </c>
      <c r="I1094" s="204"/>
      <c r="L1094" s="201"/>
      <c r="M1094" s="205"/>
      <c r="N1094" s="206"/>
      <c r="O1094" s="206"/>
      <c r="P1094" s="206"/>
      <c r="Q1094" s="206"/>
      <c r="R1094" s="206"/>
      <c r="S1094" s="206"/>
      <c r="T1094" s="207"/>
      <c r="AT1094" s="202" t="s">
        <v>304</v>
      </c>
      <c r="AU1094" s="202" t="s">
        <v>191</v>
      </c>
      <c r="AV1094" s="12" t="s">
        <v>82</v>
      </c>
      <c r="AW1094" s="12" t="s">
        <v>38</v>
      </c>
      <c r="AX1094" s="12" t="s">
        <v>75</v>
      </c>
      <c r="AY1094" s="202" t="s">
        <v>178</v>
      </c>
    </row>
    <row r="1095" spans="2:65" s="13" customFormat="1">
      <c r="B1095" s="208"/>
      <c r="D1095" s="194" t="s">
        <v>304</v>
      </c>
      <c r="E1095" s="209" t="s">
        <v>5</v>
      </c>
      <c r="F1095" s="210" t="s">
        <v>2634</v>
      </c>
      <c r="H1095" s="211">
        <v>20.13</v>
      </c>
      <c r="I1095" s="212"/>
      <c r="L1095" s="208"/>
      <c r="M1095" s="213"/>
      <c r="N1095" s="214"/>
      <c r="O1095" s="214"/>
      <c r="P1095" s="214"/>
      <c r="Q1095" s="214"/>
      <c r="R1095" s="214"/>
      <c r="S1095" s="214"/>
      <c r="T1095" s="215"/>
      <c r="AT1095" s="209" t="s">
        <v>304</v>
      </c>
      <c r="AU1095" s="209" t="s">
        <v>191</v>
      </c>
      <c r="AV1095" s="13" t="s">
        <v>87</v>
      </c>
      <c r="AW1095" s="13" t="s">
        <v>38</v>
      </c>
      <c r="AX1095" s="13" t="s">
        <v>75</v>
      </c>
      <c r="AY1095" s="209" t="s">
        <v>178</v>
      </c>
    </row>
    <row r="1096" spans="2:65" s="13" customFormat="1">
      <c r="B1096" s="208"/>
      <c r="D1096" s="194" t="s">
        <v>304</v>
      </c>
      <c r="E1096" s="209" t="s">
        <v>5</v>
      </c>
      <c r="F1096" s="210" t="s">
        <v>1244</v>
      </c>
      <c r="H1096" s="211">
        <v>-1.8</v>
      </c>
      <c r="I1096" s="212"/>
      <c r="L1096" s="208"/>
      <c r="M1096" s="213"/>
      <c r="N1096" s="214"/>
      <c r="O1096" s="214"/>
      <c r="P1096" s="214"/>
      <c r="Q1096" s="214"/>
      <c r="R1096" s="214"/>
      <c r="S1096" s="214"/>
      <c r="T1096" s="215"/>
      <c r="AT1096" s="209" t="s">
        <v>304</v>
      </c>
      <c r="AU1096" s="209" t="s">
        <v>191</v>
      </c>
      <c r="AV1096" s="13" t="s">
        <v>87</v>
      </c>
      <c r="AW1096" s="13" t="s">
        <v>38</v>
      </c>
      <c r="AX1096" s="13" t="s">
        <v>75</v>
      </c>
      <c r="AY1096" s="209" t="s">
        <v>178</v>
      </c>
    </row>
    <row r="1097" spans="2:65" s="12" customFormat="1">
      <c r="B1097" s="201"/>
      <c r="D1097" s="194" t="s">
        <v>304</v>
      </c>
      <c r="E1097" s="202" t="s">
        <v>5</v>
      </c>
      <c r="F1097" s="203" t="s">
        <v>591</v>
      </c>
      <c r="H1097" s="202" t="s">
        <v>5</v>
      </c>
      <c r="I1097" s="204"/>
      <c r="L1097" s="201"/>
      <c r="M1097" s="205"/>
      <c r="N1097" s="206"/>
      <c r="O1097" s="206"/>
      <c r="P1097" s="206"/>
      <c r="Q1097" s="206"/>
      <c r="R1097" s="206"/>
      <c r="S1097" s="206"/>
      <c r="T1097" s="207"/>
      <c r="AT1097" s="202" t="s">
        <v>304</v>
      </c>
      <c r="AU1097" s="202" t="s">
        <v>191</v>
      </c>
      <c r="AV1097" s="12" t="s">
        <v>82</v>
      </c>
      <c r="AW1097" s="12" t="s">
        <v>38</v>
      </c>
      <c r="AX1097" s="12" t="s">
        <v>75</v>
      </c>
      <c r="AY1097" s="202" t="s">
        <v>178</v>
      </c>
    </row>
    <row r="1098" spans="2:65" s="13" customFormat="1">
      <c r="B1098" s="208"/>
      <c r="D1098" s="194" t="s">
        <v>304</v>
      </c>
      <c r="E1098" s="209" t="s">
        <v>5</v>
      </c>
      <c r="F1098" s="210" t="s">
        <v>2635</v>
      </c>
      <c r="H1098" s="211">
        <v>19.8</v>
      </c>
      <c r="I1098" s="212"/>
      <c r="L1098" s="208"/>
      <c r="M1098" s="213"/>
      <c r="N1098" s="214"/>
      <c r="O1098" s="214"/>
      <c r="P1098" s="214"/>
      <c r="Q1098" s="214"/>
      <c r="R1098" s="214"/>
      <c r="S1098" s="214"/>
      <c r="T1098" s="215"/>
      <c r="AT1098" s="209" t="s">
        <v>304</v>
      </c>
      <c r="AU1098" s="209" t="s">
        <v>191</v>
      </c>
      <c r="AV1098" s="13" t="s">
        <v>87</v>
      </c>
      <c r="AW1098" s="13" t="s">
        <v>38</v>
      </c>
      <c r="AX1098" s="13" t="s">
        <v>75</v>
      </c>
      <c r="AY1098" s="209" t="s">
        <v>178</v>
      </c>
    </row>
    <row r="1099" spans="2:65" s="13" customFormat="1">
      <c r="B1099" s="208"/>
      <c r="D1099" s="194" t="s">
        <v>304</v>
      </c>
      <c r="E1099" s="209" t="s">
        <v>5</v>
      </c>
      <c r="F1099" s="210" t="s">
        <v>1244</v>
      </c>
      <c r="H1099" s="211">
        <v>-1.8</v>
      </c>
      <c r="I1099" s="212"/>
      <c r="L1099" s="208"/>
      <c r="M1099" s="213"/>
      <c r="N1099" s="214"/>
      <c r="O1099" s="214"/>
      <c r="P1099" s="214"/>
      <c r="Q1099" s="214"/>
      <c r="R1099" s="214"/>
      <c r="S1099" s="214"/>
      <c r="T1099" s="215"/>
      <c r="AT1099" s="209" t="s">
        <v>304</v>
      </c>
      <c r="AU1099" s="209" t="s">
        <v>191</v>
      </c>
      <c r="AV1099" s="13" t="s">
        <v>87</v>
      </c>
      <c r="AW1099" s="13" t="s">
        <v>38</v>
      </c>
      <c r="AX1099" s="13" t="s">
        <v>75</v>
      </c>
      <c r="AY1099" s="209" t="s">
        <v>178</v>
      </c>
    </row>
    <row r="1100" spans="2:65" s="12" customFormat="1">
      <c r="B1100" s="201"/>
      <c r="D1100" s="194" t="s">
        <v>304</v>
      </c>
      <c r="E1100" s="202" t="s">
        <v>5</v>
      </c>
      <c r="F1100" s="203" t="s">
        <v>407</v>
      </c>
      <c r="H1100" s="202" t="s">
        <v>5</v>
      </c>
      <c r="I1100" s="204"/>
      <c r="L1100" s="201"/>
      <c r="M1100" s="205"/>
      <c r="N1100" s="206"/>
      <c r="O1100" s="206"/>
      <c r="P1100" s="206"/>
      <c r="Q1100" s="206"/>
      <c r="R1100" s="206"/>
      <c r="S1100" s="206"/>
      <c r="T1100" s="207"/>
      <c r="AT1100" s="202" t="s">
        <v>304</v>
      </c>
      <c r="AU1100" s="202" t="s">
        <v>191</v>
      </c>
      <c r="AV1100" s="12" t="s">
        <v>82</v>
      </c>
      <c r="AW1100" s="12" t="s">
        <v>38</v>
      </c>
      <c r="AX1100" s="12" t="s">
        <v>75</v>
      </c>
      <c r="AY1100" s="202" t="s">
        <v>178</v>
      </c>
    </row>
    <row r="1101" spans="2:65" s="13" customFormat="1">
      <c r="B1101" s="208"/>
      <c r="D1101" s="194" t="s">
        <v>304</v>
      </c>
      <c r="E1101" s="209" t="s">
        <v>5</v>
      </c>
      <c r="F1101" s="210" t="s">
        <v>2636</v>
      </c>
      <c r="H1101" s="211">
        <v>34.979999999999997</v>
      </c>
      <c r="I1101" s="212"/>
      <c r="L1101" s="208"/>
      <c r="M1101" s="213"/>
      <c r="N1101" s="214"/>
      <c r="O1101" s="214"/>
      <c r="P1101" s="214"/>
      <c r="Q1101" s="214"/>
      <c r="R1101" s="214"/>
      <c r="S1101" s="214"/>
      <c r="T1101" s="215"/>
      <c r="AT1101" s="209" t="s">
        <v>304</v>
      </c>
      <c r="AU1101" s="209" t="s">
        <v>191</v>
      </c>
      <c r="AV1101" s="13" t="s">
        <v>87</v>
      </c>
      <c r="AW1101" s="13" t="s">
        <v>38</v>
      </c>
      <c r="AX1101" s="13" t="s">
        <v>75</v>
      </c>
      <c r="AY1101" s="209" t="s">
        <v>178</v>
      </c>
    </row>
    <row r="1102" spans="2:65" s="13" customFormat="1">
      <c r="B1102" s="208"/>
      <c r="D1102" s="194" t="s">
        <v>304</v>
      </c>
      <c r="E1102" s="209" t="s">
        <v>5</v>
      </c>
      <c r="F1102" s="210" t="s">
        <v>2219</v>
      </c>
      <c r="H1102" s="211">
        <v>-2.8</v>
      </c>
      <c r="I1102" s="212"/>
      <c r="L1102" s="208"/>
      <c r="M1102" s="213"/>
      <c r="N1102" s="214"/>
      <c r="O1102" s="214"/>
      <c r="P1102" s="214"/>
      <c r="Q1102" s="214"/>
      <c r="R1102" s="214"/>
      <c r="S1102" s="214"/>
      <c r="T1102" s="215"/>
      <c r="AT1102" s="209" t="s">
        <v>304</v>
      </c>
      <c r="AU1102" s="209" t="s">
        <v>191</v>
      </c>
      <c r="AV1102" s="13" t="s">
        <v>87</v>
      </c>
      <c r="AW1102" s="13" t="s">
        <v>38</v>
      </c>
      <c r="AX1102" s="13" t="s">
        <v>75</v>
      </c>
      <c r="AY1102" s="209" t="s">
        <v>178</v>
      </c>
    </row>
    <row r="1103" spans="2:65" s="13" customFormat="1">
      <c r="B1103" s="208"/>
      <c r="D1103" s="194" t="s">
        <v>304</v>
      </c>
      <c r="E1103" s="209" t="s">
        <v>5</v>
      </c>
      <c r="F1103" s="210" t="s">
        <v>684</v>
      </c>
      <c r="H1103" s="211">
        <v>-1.6</v>
      </c>
      <c r="I1103" s="212"/>
      <c r="L1103" s="208"/>
      <c r="M1103" s="213"/>
      <c r="N1103" s="214"/>
      <c r="O1103" s="214"/>
      <c r="P1103" s="214"/>
      <c r="Q1103" s="214"/>
      <c r="R1103" s="214"/>
      <c r="S1103" s="214"/>
      <c r="T1103" s="215"/>
      <c r="AT1103" s="209" t="s">
        <v>304</v>
      </c>
      <c r="AU1103" s="209" t="s">
        <v>191</v>
      </c>
      <c r="AV1103" s="13" t="s">
        <v>87</v>
      </c>
      <c r="AW1103" s="13" t="s">
        <v>38</v>
      </c>
      <c r="AX1103" s="13" t="s">
        <v>75</v>
      </c>
      <c r="AY1103" s="209" t="s">
        <v>178</v>
      </c>
    </row>
    <row r="1104" spans="2:65" s="13" customFormat="1">
      <c r="B1104" s="208"/>
      <c r="D1104" s="194" t="s">
        <v>304</v>
      </c>
      <c r="E1104" s="209" t="s">
        <v>5</v>
      </c>
      <c r="F1104" s="210" t="s">
        <v>1244</v>
      </c>
      <c r="H1104" s="211">
        <v>-1.8</v>
      </c>
      <c r="I1104" s="212"/>
      <c r="L1104" s="208"/>
      <c r="M1104" s="213"/>
      <c r="N1104" s="214"/>
      <c r="O1104" s="214"/>
      <c r="P1104" s="214"/>
      <c r="Q1104" s="214"/>
      <c r="R1104" s="214"/>
      <c r="S1104" s="214"/>
      <c r="T1104" s="215"/>
      <c r="AT1104" s="209" t="s">
        <v>304</v>
      </c>
      <c r="AU1104" s="209" t="s">
        <v>191</v>
      </c>
      <c r="AV1104" s="13" t="s">
        <v>87</v>
      </c>
      <c r="AW1104" s="13" t="s">
        <v>38</v>
      </c>
      <c r="AX1104" s="13" t="s">
        <v>75</v>
      </c>
      <c r="AY1104" s="209" t="s">
        <v>178</v>
      </c>
    </row>
    <row r="1105" spans="2:51" s="12" customFormat="1">
      <c r="B1105" s="201"/>
      <c r="D1105" s="194" t="s">
        <v>304</v>
      </c>
      <c r="E1105" s="202" t="s">
        <v>5</v>
      </c>
      <c r="F1105" s="203" t="s">
        <v>577</v>
      </c>
      <c r="H1105" s="202" t="s">
        <v>5</v>
      </c>
      <c r="I1105" s="204"/>
      <c r="L1105" s="201"/>
      <c r="M1105" s="205"/>
      <c r="N1105" s="206"/>
      <c r="O1105" s="206"/>
      <c r="P1105" s="206"/>
      <c r="Q1105" s="206"/>
      <c r="R1105" s="206"/>
      <c r="S1105" s="206"/>
      <c r="T1105" s="207"/>
      <c r="AT1105" s="202" t="s">
        <v>304</v>
      </c>
      <c r="AU1105" s="202" t="s">
        <v>191</v>
      </c>
      <c r="AV1105" s="12" t="s">
        <v>82</v>
      </c>
      <c r="AW1105" s="12" t="s">
        <v>38</v>
      </c>
      <c r="AX1105" s="12" t="s">
        <v>75</v>
      </c>
      <c r="AY1105" s="202" t="s">
        <v>178</v>
      </c>
    </row>
    <row r="1106" spans="2:51" s="13" customFormat="1">
      <c r="B1106" s="208"/>
      <c r="D1106" s="194" t="s">
        <v>304</v>
      </c>
      <c r="E1106" s="209" t="s">
        <v>5</v>
      </c>
      <c r="F1106" s="210" t="s">
        <v>2637</v>
      </c>
      <c r="H1106" s="211">
        <v>6.3049999999999997</v>
      </c>
      <c r="I1106" s="212"/>
      <c r="L1106" s="208"/>
      <c r="M1106" s="213"/>
      <c r="N1106" s="214"/>
      <c r="O1106" s="214"/>
      <c r="P1106" s="214"/>
      <c r="Q1106" s="214"/>
      <c r="R1106" s="214"/>
      <c r="S1106" s="214"/>
      <c r="T1106" s="215"/>
      <c r="AT1106" s="209" t="s">
        <v>304</v>
      </c>
      <c r="AU1106" s="209" t="s">
        <v>191</v>
      </c>
      <c r="AV1106" s="13" t="s">
        <v>87</v>
      </c>
      <c r="AW1106" s="13" t="s">
        <v>38</v>
      </c>
      <c r="AX1106" s="13" t="s">
        <v>75</v>
      </c>
      <c r="AY1106" s="209" t="s">
        <v>178</v>
      </c>
    </row>
    <row r="1107" spans="2:51" s="12" customFormat="1">
      <c r="B1107" s="201"/>
      <c r="D1107" s="194" t="s">
        <v>304</v>
      </c>
      <c r="E1107" s="202" t="s">
        <v>5</v>
      </c>
      <c r="F1107" s="203" t="s">
        <v>600</v>
      </c>
      <c r="H1107" s="202" t="s">
        <v>5</v>
      </c>
      <c r="I1107" s="204"/>
      <c r="L1107" s="201"/>
      <c r="M1107" s="205"/>
      <c r="N1107" s="206"/>
      <c r="O1107" s="206"/>
      <c r="P1107" s="206"/>
      <c r="Q1107" s="206"/>
      <c r="R1107" s="206"/>
      <c r="S1107" s="206"/>
      <c r="T1107" s="207"/>
      <c r="AT1107" s="202" t="s">
        <v>304</v>
      </c>
      <c r="AU1107" s="202" t="s">
        <v>191</v>
      </c>
      <c r="AV1107" s="12" t="s">
        <v>82</v>
      </c>
      <c r="AW1107" s="12" t="s">
        <v>38</v>
      </c>
      <c r="AX1107" s="12" t="s">
        <v>75</v>
      </c>
      <c r="AY1107" s="202" t="s">
        <v>178</v>
      </c>
    </row>
    <row r="1108" spans="2:51" s="13" customFormat="1">
      <c r="B1108" s="208"/>
      <c r="D1108" s="194" t="s">
        <v>304</v>
      </c>
      <c r="E1108" s="209" t="s">
        <v>5</v>
      </c>
      <c r="F1108" s="210" t="s">
        <v>2638</v>
      </c>
      <c r="H1108" s="211">
        <v>32.835000000000001</v>
      </c>
      <c r="I1108" s="212"/>
      <c r="L1108" s="208"/>
      <c r="M1108" s="213"/>
      <c r="N1108" s="214"/>
      <c r="O1108" s="214"/>
      <c r="P1108" s="214"/>
      <c r="Q1108" s="214"/>
      <c r="R1108" s="214"/>
      <c r="S1108" s="214"/>
      <c r="T1108" s="215"/>
      <c r="AT1108" s="209" t="s">
        <v>304</v>
      </c>
      <c r="AU1108" s="209" t="s">
        <v>191</v>
      </c>
      <c r="AV1108" s="13" t="s">
        <v>87</v>
      </c>
      <c r="AW1108" s="13" t="s">
        <v>38</v>
      </c>
      <c r="AX1108" s="13" t="s">
        <v>75</v>
      </c>
      <c r="AY1108" s="209" t="s">
        <v>178</v>
      </c>
    </row>
    <row r="1109" spans="2:51" s="13" customFormat="1">
      <c r="B1109" s="208"/>
      <c r="D1109" s="194" t="s">
        <v>304</v>
      </c>
      <c r="E1109" s="209" t="s">
        <v>5</v>
      </c>
      <c r="F1109" s="210" t="s">
        <v>1244</v>
      </c>
      <c r="H1109" s="211">
        <v>-1.8</v>
      </c>
      <c r="I1109" s="212"/>
      <c r="L1109" s="208"/>
      <c r="M1109" s="213"/>
      <c r="N1109" s="214"/>
      <c r="O1109" s="214"/>
      <c r="P1109" s="214"/>
      <c r="Q1109" s="214"/>
      <c r="R1109" s="214"/>
      <c r="S1109" s="214"/>
      <c r="T1109" s="215"/>
      <c r="AT1109" s="209" t="s">
        <v>304</v>
      </c>
      <c r="AU1109" s="209" t="s">
        <v>191</v>
      </c>
      <c r="AV1109" s="13" t="s">
        <v>87</v>
      </c>
      <c r="AW1109" s="13" t="s">
        <v>38</v>
      </c>
      <c r="AX1109" s="13" t="s">
        <v>75</v>
      </c>
      <c r="AY1109" s="209" t="s">
        <v>178</v>
      </c>
    </row>
    <row r="1110" spans="2:51" s="12" customFormat="1">
      <c r="B1110" s="201"/>
      <c r="D1110" s="194" t="s">
        <v>304</v>
      </c>
      <c r="E1110" s="202" t="s">
        <v>5</v>
      </c>
      <c r="F1110" s="203" t="s">
        <v>743</v>
      </c>
      <c r="H1110" s="202" t="s">
        <v>5</v>
      </c>
      <c r="I1110" s="204"/>
      <c r="L1110" s="201"/>
      <c r="M1110" s="205"/>
      <c r="N1110" s="206"/>
      <c r="O1110" s="206"/>
      <c r="P1110" s="206"/>
      <c r="Q1110" s="206"/>
      <c r="R1110" s="206"/>
      <c r="S1110" s="206"/>
      <c r="T1110" s="207"/>
      <c r="AT1110" s="202" t="s">
        <v>304</v>
      </c>
      <c r="AU1110" s="202" t="s">
        <v>191</v>
      </c>
      <c r="AV1110" s="12" t="s">
        <v>82</v>
      </c>
      <c r="AW1110" s="12" t="s">
        <v>38</v>
      </c>
      <c r="AX1110" s="12" t="s">
        <v>75</v>
      </c>
      <c r="AY1110" s="202" t="s">
        <v>178</v>
      </c>
    </row>
    <row r="1111" spans="2:51" s="13" customFormat="1">
      <c r="B1111" s="208"/>
      <c r="D1111" s="194" t="s">
        <v>304</v>
      </c>
      <c r="E1111" s="209" t="s">
        <v>5</v>
      </c>
      <c r="F1111" s="210" t="s">
        <v>2639</v>
      </c>
      <c r="H1111" s="211">
        <v>7.95</v>
      </c>
      <c r="I1111" s="212"/>
      <c r="L1111" s="208"/>
      <c r="M1111" s="213"/>
      <c r="N1111" s="214"/>
      <c r="O1111" s="214"/>
      <c r="P1111" s="214"/>
      <c r="Q1111" s="214"/>
      <c r="R1111" s="214"/>
      <c r="S1111" s="214"/>
      <c r="T1111" s="215"/>
      <c r="AT1111" s="209" t="s">
        <v>304</v>
      </c>
      <c r="AU1111" s="209" t="s">
        <v>191</v>
      </c>
      <c r="AV1111" s="13" t="s">
        <v>87</v>
      </c>
      <c r="AW1111" s="13" t="s">
        <v>38</v>
      </c>
      <c r="AX1111" s="13" t="s">
        <v>75</v>
      </c>
      <c r="AY1111" s="209" t="s">
        <v>178</v>
      </c>
    </row>
    <row r="1112" spans="2:51" s="12" customFormat="1">
      <c r="B1112" s="201"/>
      <c r="D1112" s="194" t="s">
        <v>304</v>
      </c>
      <c r="E1112" s="202" t="s">
        <v>5</v>
      </c>
      <c r="F1112" s="203" t="s">
        <v>1275</v>
      </c>
      <c r="H1112" s="202" t="s">
        <v>5</v>
      </c>
      <c r="I1112" s="204"/>
      <c r="L1112" s="201"/>
      <c r="M1112" s="205"/>
      <c r="N1112" s="206"/>
      <c r="O1112" s="206"/>
      <c r="P1112" s="206"/>
      <c r="Q1112" s="206"/>
      <c r="R1112" s="206"/>
      <c r="S1112" s="206"/>
      <c r="T1112" s="207"/>
      <c r="AT1112" s="202" t="s">
        <v>304</v>
      </c>
      <c r="AU1112" s="202" t="s">
        <v>191</v>
      </c>
      <c r="AV1112" s="12" t="s">
        <v>82</v>
      </c>
      <c r="AW1112" s="12" t="s">
        <v>38</v>
      </c>
      <c r="AX1112" s="12" t="s">
        <v>75</v>
      </c>
      <c r="AY1112" s="202" t="s">
        <v>178</v>
      </c>
    </row>
    <row r="1113" spans="2:51" s="13" customFormat="1">
      <c r="B1113" s="208"/>
      <c r="D1113" s="194" t="s">
        <v>304</v>
      </c>
      <c r="E1113" s="209" t="s">
        <v>5</v>
      </c>
      <c r="F1113" s="210" t="s">
        <v>2640</v>
      </c>
      <c r="H1113" s="211">
        <v>8.9700000000000006</v>
      </c>
      <c r="I1113" s="212"/>
      <c r="L1113" s="208"/>
      <c r="M1113" s="213"/>
      <c r="N1113" s="214"/>
      <c r="O1113" s="214"/>
      <c r="P1113" s="214"/>
      <c r="Q1113" s="214"/>
      <c r="R1113" s="214"/>
      <c r="S1113" s="214"/>
      <c r="T1113" s="215"/>
      <c r="AT1113" s="209" t="s">
        <v>304</v>
      </c>
      <c r="AU1113" s="209" t="s">
        <v>191</v>
      </c>
      <c r="AV1113" s="13" t="s">
        <v>87</v>
      </c>
      <c r="AW1113" s="13" t="s">
        <v>38</v>
      </c>
      <c r="AX1113" s="13" t="s">
        <v>75</v>
      </c>
      <c r="AY1113" s="209" t="s">
        <v>178</v>
      </c>
    </row>
    <row r="1114" spans="2:51" s="12" customFormat="1">
      <c r="B1114" s="201"/>
      <c r="D1114" s="194" t="s">
        <v>304</v>
      </c>
      <c r="E1114" s="202" t="s">
        <v>5</v>
      </c>
      <c r="F1114" s="203" t="s">
        <v>1277</v>
      </c>
      <c r="H1114" s="202" t="s">
        <v>5</v>
      </c>
      <c r="I1114" s="204"/>
      <c r="L1114" s="201"/>
      <c r="M1114" s="205"/>
      <c r="N1114" s="206"/>
      <c r="O1114" s="206"/>
      <c r="P1114" s="206"/>
      <c r="Q1114" s="206"/>
      <c r="R1114" s="206"/>
      <c r="S1114" s="206"/>
      <c r="T1114" s="207"/>
      <c r="AT1114" s="202" t="s">
        <v>304</v>
      </c>
      <c r="AU1114" s="202" t="s">
        <v>191</v>
      </c>
      <c r="AV1114" s="12" t="s">
        <v>82</v>
      </c>
      <c r="AW1114" s="12" t="s">
        <v>38</v>
      </c>
      <c r="AX1114" s="12" t="s">
        <v>75</v>
      </c>
      <c r="AY1114" s="202" t="s">
        <v>178</v>
      </c>
    </row>
    <row r="1115" spans="2:51" s="13" customFormat="1">
      <c r="B1115" s="208"/>
      <c r="D1115" s="194" t="s">
        <v>304</v>
      </c>
      <c r="E1115" s="209" t="s">
        <v>5</v>
      </c>
      <c r="F1115" s="210" t="s">
        <v>2641</v>
      </c>
      <c r="H1115" s="211">
        <v>6.37</v>
      </c>
      <c r="I1115" s="212"/>
      <c r="L1115" s="208"/>
      <c r="M1115" s="213"/>
      <c r="N1115" s="214"/>
      <c r="O1115" s="214"/>
      <c r="P1115" s="214"/>
      <c r="Q1115" s="214"/>
      <c r="R1115" s="214"/>
      <c r="S1115" s="214"/>
      <c r="T1115" s="215"/>
      <c r="AT1115" s="209" t="s">
        <v>304</v>
      </c>
      <c r="AU1115" s="209" t="s">
        <v>191</v>
      </c>
      <c r="AV1115" s="13" t="s">
        <v>87</v>
      </c>
      <c r="AW1115" s="13" t="s">
        <v>38</v>
      </c>
      <c r="AX1115" s="13" t="s">
        <v>75</v>
      </c>
      <c r="AY1115" s="209" t="s">
        <v>178</v>
      </c>
    </row>
    <row r="1116" spans="2:51" s="12" customFormat="1">
      <c r="B1116" s="201"/>
      <c r="D1116" s="194" t="s">
        <v>304</v>
      </c>
      <c r="E1116" s="202" t="s">
        <v>5</v>
      </c>
      <c r="F1116" s="203" t="s">
        <v>752</v>
      </c>
      <c r="H1116" s="202" t="s">
        <v>5</v>
      </c>
      <c r="I1116" s="204"/>
      <c r="L1116" s="201"/>
      <c r="M1116" s="205"/>
      <c r="N1116" s="206"/>
      <c r="O1116" s="206"/>
      <c r="P1116" s="206"/>
      <c r="Q1116" s="206"/>
      <c r="R1116" s="206"/>
      <c r="S1116" s="206"/>
      <c r="T1116" s="207"/>
      <c r="AT1116" s="202" t="s">
        <v>304</v>
      </c>
      <c r="AU1116" s="202" t="s">
        <v>191</v>
      </c>
      <c r="AV1116" s="12" t="s">
        <v>82</v>
      </c>
      <c r="AW1116" s="12" t="s">
        <v>38</v>
      </c>
      <c r="AX1116" s="12" t="s">
        <v>75</v>
      </c>
      <c r="AY1116" s="202" t="s">
        <v>178</v>
      </c>
    </row>
    <row r="1117" spans="2:51" s="13" customFormat="1">
      <c r="B1117" s="208"/>
      <c r="D1117" s="194" t="s">
        <v>304</v>
      </c>
      <c r="E1117" s="209" t="s">
        <v>5</v>
      </c>
      <c r="F1117" s="210" t="s">
        <v>2642</v>
      </c>
      <c r="H1117" s="211">
        <v>6.63</v>
      </c>
      <c r="I1117" s="212"/>
      <c r="L1117" s="208"/>
      <c r="M1117" s="213"/>
      <c r="N1117" s="214"/>
      <c r="O1117" s="214"/>
      <c r="P1117" s="214"/>
      <c r="Q1117" s="214"/>
      <c r="R1117" s="214"/>
      <c r="S1117" s="214"/>
      <c r="T1117" s="215"/>
      <c r="AT1117" s="209" t="s">
        <v>304</v>
      </c>
      <c r="AU1117" s="209" t="s">
        <v>191</v>
      </c>
      <c r="AV1117" s="13" t="s">
        <v>87</v>
      </c>
      <c r="AW1117" s="13" t="s">
        <v>38</v>
      </c>
      <c r="AX1117" s="13" t="s">
        <v>75</v>
      </c>
      <c r="AY1117" s="209" t="s">
        <v>178</v>
      </c>
    </row>
    <row r="1118" spans="2:51" s="12" customFormat="1">
      <c r="B1118" s="201"/>
      <c r="D1118" s="194" t="s">
        <v>304</v>
      </c>
      <c r="E1118" s="202" t="s">
        <v>5</v>
      </c>
      <c r="F1118" s="203" t="s">
        <v>2643</v>
      </c>
      <c r="H1118" s="202" t="s">
        <v>5</v>
      </c>
      <c r="I1118" s="204"/>
      <c r="L1118" s="201"/>
      <c r="M1118" s="205"/>
      <c r="N1118" s="206"/>
      <c r="O1118" s="206"/>
      <c r="P1118" s="206"/>
      <c r="Q1118" s="206"/>
      <c r="R1118" s="206"/>
      <c r="S1118" s="206"/>
      <c r="T1118" s="207"/>
      <c r="AT1118" s="202" t="s">
        <v>304</v>
      </c>
      <c r="AU1118" s="202" t="s">
        <v>191</v>
      </c>
      <c r="AV1118" s="12" t="s">
        <v>82</v>
      </c>
      <c r="AW1118" s="12" t="s">
        <v>38</v>
      </c>
      <c r="AX1118" s="12" t="s">
        <v>75</v>
      </c>
      <c r="AY1118" s="202" t="s">
        <v>178</v>
      </c>
    </row>
    <row r="1119" spans="2:51" s="13" customFormat="1">
      <c r="B1119" s="208"/>
      <c r="D1119" s="194" t="s">
        <v>304</v>
      </c>
      <c r="E1119" s="209" t="s">
        <v>5</v>
      </c>
      <c r="F1119" s="210" t="s">
        <v>2641</v>
      </c>
      <c r="H1119" s="211">
        <v>6.37</v>
      </c>
      <c r="I1119" s="212"/>
      <c r="L1119" s="208"/>
      <c r="M1119" s="213"/>
      <c r="N1119" s="214"/>
      <c r="O1119" s="214"/>
      <c r="P1119" s="214"/>
      <c r="Q1119" s="214"/>
      <c r="R1119" s="214"/>
      <c r="S1119" s="214"/>
      <c r="T1119" s="215"/>
      <c r="AT1119" s="209" t="s">
        <v>304</v>
      </c>
      <c r="AU1119" s="209" t="s">
        <v>191</v>
      </c>
      <c r="AV1119" s="13" t="s">
        <v>87</v>
      </c>
      <c r="AW1119" s="13" t="s">
        <v>38</v>
      </c>
      <c r="AX1119" s="13" t="s">
        <v>75</v>
      </c>
      <c r="AY1119" s="209" t="s">
        <v>178</v>
      </c>
    </row>
    <row r="1120" spans="2:51" s="12" customFormat="1">
      <c r="B1120" s="201"/>
      <c r="D1120" s="194" t="s">
        <v>304</v>
      </c>
      <c r="E1120" s="202" t="s">
        <v>5</v>
      </c>
      <c r="F1120" s="203" t="s">
        <v>2236</v>
      </c>
      <c r="H1120" s="202" t="s">
        <v>5</v>
      </c>
      <c r="I1120" s="204"/>
      <c r="L1120" s="201"/>
      <c r="M1120" s="205"/>
      <c r="N1120" s="206"/>
      <c r="O1120" s="206"/>
      <c r="P1120" s="206"/>
      <c r="Q1120" s="206"/>
      <c r="R1120" s="206"/>
      <c r="S1120" s="206"/>
      <c r="T1120" s="207"/>
      <c r="AT1120" s="202" t="s">
        <v>304</v>
      </c>
      <c r="AU1120" s="202" t="s">
        <v>191</v>
      </c>
      <c r="AV1120" s="12" t="s">
        <v>82</v>
      </c>
      <c r="AW1120" s="12" t="s">
        <v>38</v>
      </c>
      <c r="AX1120" s="12" t="s">
        <v>75</v>
      </c>
      <c r="AY1120" s="202" t="s">
        <v>178</v>
      </c>
    </row>
    <row r="1121" spans="2:51" s="13" customFormat="1">
      <c r="B1121" s="208"/>
      <c r="D1121" s="194" t="s">
        <v>304</v>
      </c>
      <c r="E1121" s="209" t="s">
        <v>5</v>
      </c>
      <c r="F1121" s="210" t="s">
        <v>2644</v>
      </c>
      <c r="H1121" s="211">
        <v>7.3449999999999998</v>
      </c>
      <c r="I1121" s="212"/>
      <c r="L1121" s="208"/>
      <c r="M1121" s="213"/>
      <c r="N1121" s="214"/>
      <c r="O1121" s="214"/>
      <c r="P1121" s="214"/>
      <c r="Q1121" s="214"/>
      <c r="R1121" s="214"/>
      <c r="S1121" s="214"/>
      <c r="T1121" s="215"/>
      <c r="AT1121" s="209" t="s">
        <v>304</v>
      </c>
      <c r="AU1121" s="209" t="s">
        <v>191</v>
      </c>
      <c r="AV1121" s="13" t="s">
        <v>87</v>
      </c>
      <c r="AW1121" s="13" t="s">
        <v>38</v>
      </c>
      <c r="AX1121" s="13" t="s">
        <v>75</v>
      </c>
      <c r="AY1121" s="209" t="s">
        <v>178</v>
      </c>
    </row>
    <row r="1122" spans="2:51" s="13" customFormat="1">
      <c r="B1122" s="208"/>
      <c r="D1122" s="194" t="s">
        <v>304</v>
      </c>
      <c r="E1122" s="209" t="s">
        <v>5</v>
      </c>
      <c r="F1122" s="210" t="s">
        <v>1244</v>
      </c>
      <c r="H1122" s="211">
        <v>-1.8</v>
      </c>
      <c r="I1122" s="212"/>
      <c r="L1122" s="208"/>
      <c r="M1122" s="213"/>
      <c r="N1122" s="214"/>
      <c r="O1122" s="214"/>
      <c r="P1122" s="214"/>
      <c r="Q1122" s="214"/>
      <c r="R1122" s="214"/>
      <c r="S1122" s="214"/>
      <c r="T1122" s="215"/>
      <c r="AT1122" s="209" t="s">
        <v>304</v>
      </c>
      <c r="AU1122" s="209" t="s">
        <v>191</v>
      </c>
      <c r="AV1122" s="13" t="s">
        <v>87</v>
      </c>
      <c r="AW1122" s="13" t="s">
        <v>38</v>
      </c>
      <c r="AX1122" s="13" t="s">
        <v>75</v>
      </c>
      <c r="AY1122" s="209" t="s">
        <v>178</v>
      </c>
    </row>
    <row r="1123" spans="2:51" s="12" customFormat="1">
      <c r="B1123" s="201"/>
      <c r="D1123" s="194" t="s">
        <v>304</v>
      </c>
      <c r="E1123" s="202" t="s">
        <v>5</v>
      </c>
      <c r="F1123" s="203" t="s">
        <v>2334</v>
      </c>
      <c r="H1123" s="202" t="s">
        <v>5</v>
      </c>
      <c r="I1123" s="204"/>
      <c r="L1123" s="201"/>
      <c r="M1123" s="205"/>
      <c r="N1123" s="206"/>
      <c r="O1123" s="206"/>
      <c r="P1123" s="206"/>
      <c r="Q1123" s="206"/>
      <c r="R1123" s="206"/>
      <c r="S1123" s="206"/>
      <c r="T1123" s="207"/>
      <c r="AT1123" s="202" t="s">
        <v>304</v>
      </c>
      <c r="AU1123" s="202" t="s">
        <v>191</v>
      </c>
      <c r="AV1123" s="12" t="s">
        <v>82</v>
      </c>
      <c r="AW1123" s="12" t="s">
        <v>38</v>
      </c>
      <c r="AX1123" s="12" t="s">
        <v>75</v>
      </c>
      <c r="AY1123" s="202" t="s">
        <v>178</v>
      </c>
    </row>
    <row r="1124" spans="2:51" s="13" customFormat="1">
      <c r="B1124" s="208"/>
      <c r="D1124" s="194" t="s">
        <v>304</v>
      </c>
      <c r="E1124" s="209" t="s">
        <v>5</v>
      </c>
      <c r="F1124" s="210" t="s">
        <v>2645</v>
      </c>
      <c r="H1124" s="211">
        <v>11.055</v>
      </c>
      <c r="I1124" s="212"/>
      <c r="L1124" s="208"/>
      <c r="M1124" s="213"/>
      <c r="N1124" s="214"/>
      <c r="O1124" s="214"/>
      <c r="P1124" s="214"/>
      <c r="Q1124" s="214"/>
      <c r="R1124" s="214"/>
      <c r="S1124" s="214"/>
      <c r="T1124" s="215"/>
      <c r="AT1124" s="209" t="s">
        <v>304</v>
      </c>
      <c r="AU1124" s="209" t="s">
        <v>191</v>
      </c>
      <c r="AV1124" s="13" t="s">
        <v>87</v>
      </c>
      <c r="AW1124" s="13" t="s">
        <v>38</v>
      </c>
      <c r="AX1124" s="13" t="s">
        <v>75</v>
      </c>
      <c r="AY1124" s="209" t="s">
        <v>178</v>
      </c>
    </row>
    <row r="1125" spans="2:51" s="13" customFormat="1">
      <c r="B1125" s="208"/>
      <c r="D1125" s="194" t="s">
        <v>304</v>
      </c>
      <c r="E1125" s="209" t="s">
        <v>5</v>
      </c>
      <c r="F1125" s="210" t="s">
        <v>1244</v>
      </c>
      <c r="H1125" s="211">
        <v>-1.8</v>
      </c>
      <c r="I1125" s="212"/>
      <c r="L1125" s="208"/>
      <c r="M1125" s="213"/>
      <c r="N1125" s="214"/>
      <c r="O1125" s="214"/>
      <c r="P1125" s="214"/>
      <c r="Q1125" s="214"/>
      <c r="R1125" s="214"/>
      <c r="S1125" s="214"/>
      <c r="T1125" s="215"/>
      <c r="AT1125" s="209" t="s">
        <v>304</v>
      </c>
      <c r="AU1125" s="209" t="s">
        <v>191</v>
      </c>
      <c r="AV1125" s="13" t="s">
        <v>87</v>
      </c>
      <c r="AW1125" s="13" t="s">
        <v>38</v>
      </c>
      <c r="AX1125" s="13" t="s">
        <v>75</v>
      </c>
      <c r="AY1125" s="209" t="s">
        <v>178</v>
      </c>
    </row>
    <row r="1126" spans="2:51" s="12" customFormat="1">
      <c r="B1126" s="201"/>
      <c r="D1126" s="194" t="s">
        <v>304</v>
      </c>
      <c r="E1126" s="202" t="s">
        <v>5</v>
      </c>
      <c r="F1126" s="203" t="s">
        <v>2238</v>
      </c>
      <c r="H1126" s="202" t="s">
        <v>5</v>
      </c>
      <c r="I1126" s="204"/>
      <c r="L1126" s="201"/>
      <c r="M1126" s="205"/>
      <c r="N1126" s="206"/>
      <c r="O1126" s="206"/>
      <c r="P1126" s="206"/>
      <c r="Q1126" s="206"/>
      <c r="R1126" s="206"/>
      <c r="S1126" s="206"/>
      <c r="T1126" s="207"/>
      <c r="AT1126" s="202" t="s">
        <v>304</v>
      </c>
      <c r="AU1126" s="202" t="s">
        <v>191</v>
      </c>
      <c r="AV1126" s="12" t="s">
        <v>82</v>
      </c>
      <c r="AW1126" s="12" t="s">
        <v>38</v>
      </c>
      <c r="AX1126" s="12" t="s">
        <v>75</v>
      </c>
      <c r="AY1126" s="202" t="s">
        <v>178</v>
      </c>
    </row>
    <row r="1127" spans="2:51" s="13" customFormat="1">
      <c r="B1127" s="208"/>
      <c r="D1127" s="194" t="s">
        <v>304</v>
      </c>
      <c r="E1127" s="209" t="s">
        <v>5</v>
      </c>
      <c r="F1127" s="210" t="s">
        <v>2646</v>
      </c>
      <c r="H1127" s="211">
        <v>4.62</v>
      </c>
      <c r="I1127" s="212"/>
      <c r="L1127" s="208"/>
      <c r="M1127" s="213"/>
      <c r="N1127" s="214"/>
      <c r="O1127" s="214"/>
      <c r="P1127" s="214"/>
      <c r="Q1127" s="214"/>
      <c r="R1127" s="214"/>
      <c r="S1127" s="214"/>
      <c r="T1127" s="215"/>
      <c r="AT1127" s="209" t="s">
        <v>304</v>
      </c>
      <c r="AU1127" s="209" t="s">
        <v>191</v>
      </c>
      <c r="AV1127" s="13" t="s">
        <v>87</v>
      </c>
      <c r="AW1127" s="13" t="s">
        <v>38</v>
      </c>
      <c r="AX1127" s="13" t="s">
        <v>75</v>
      </c>
      <c r="AY1127" s="209" t="s">
        <v>178</v>
      </c>
    </row>
    <row r="1128" spans="2:51" s="13" customFormat="1">
      <c r="B1128" s="208"/>
      <c r="D1128" s="194" t="s">
        <v>304</v>
      </c>
      <c r="E1128" s="209" t="s">
        <v>5</v>
      </c>
      <c r="F1128" s="210" t="s">
        <v>2235</v>
      </c>
      <c r="H1128" s="211">
        <v>7.26</v>
      </c>
      <c r="I1128" s="212"/>
      <c r="L1128" s="208"/>
      <c r="M1128" s="213"/>
      <c r="N1128" s="214"/>
      <c r="O1128" s="214"/>
      <c r="P1128" s="214"/>
      <c r="Q1128" s="214"/>
      <c r="R1128" s="214"/>
      <c r="S1128" s="214"/>
      <c r="T1128" s="215"/>
      <c r="AT1128" s="209" t="s">
        <v>304</v>
      </c>
      <c r="AU1128" s="209" t="s">
        <v>191</v>
      </c>
      <c r="AV1128" s="13" t="s">
        <v>87</v>
      </c>
      <c r="AW1128" s="13" t="s">
        <v>38</v>
      </c>
      <c r="AX1128" s="13" t="s">
        <v>75</v>
      </c>
      <c r="AY1128" s="209" t="s">
        <v>178</v>
      </c>
    </row>
    <row r="1129" spans="2:51" s="13" customFormat="1">
      <c r="B1129" s="208"/>
      <c r="D1129" s="194" t="s">
        <v>304</v>
      </c>
      <c r="E1129" s="209" t="s">
        <v>5</v>
      </c>
      <c r="F1129" s="210" t="s">
        <v>5</v>
      </c>
      <c r="H1129" s="211">
        <v>0</v>
      </c>
      <c r="I1129" s="212"/>
      <c r="L1129" s="208"/>
      <c r="M1129" s="213"/>
      <c r="N1129" s="214"/>
      <c r="O1129" s="214"/>
      <c r="P1129" s="214"/>
      <c r="Q1129" s="214"/>
      <c r="R1129" s="214"/>
      <c r="S1129" s="214"/>
      <c r="T1129" s="215"/>
      <c r="AT1129" s="209" t="s">
        <v>304</v>
      </c>
      <c r="AU1129" s="209" t="s">
        <v>191</v>
      </c>
      <c r="AV1129" s="13" t="s">
        <v>87</v>
      </c>
      <c r="AW1129" s="13" t="s">
        <v>6</v>
      </c>
      <c r="AX1129" s="13" t="s">
        <v>75</v>
      </c>
      <c r="AY1129" s="209" t="s">
        <v>178</v>
      </c>
    </row>
    <row r="1130" spans="2:51" s="12" customFormat="1">
      <c r="B1130" s="201"/>
      <c r="D1130" s="194" t="s">
        <v>304</v>
      </c>
      <c r="E1130" s="202" t="s">
        <v>5</v>
      </c>
      <c r="F1130" s="203" t="s">
        <v>808</v>
      </c>
      <c r="H1130" s="202" t="s">
        <v>5</v>
      </c>
      <c r="I1130" s="204"/>
      <c r="L1130" s="201"/>
      <c r="M1130" s="205"/>
      <c r="N1130" s="206"/>
      <c r="O1130" s="206"/>
      <c r="P1130" s="206"/>
      <c r="Q1130" s="206"/>
      <c r="R1130" s="206"/>
      <c r="S1130" s="206"/>
      <c r="T1130" s="207"/>
      <c r="AT1130" s="202" t="s">
        <v>304</v>
      </c>
      <c r="AU1130" s="202" t="s">
        <v>191</v>
      </c>
      <c r="AV1130" s="12" t="s">
        <v>82</v>
      </c>
      <c r="AW1130" s="12" t="s">
        <v>38</v>
      </c>
      <c r="AX1130" s="12" t="s">
        <v>75</v>
      </c>
      <c r="AY1130" s="202" t="s">
        <v>178</v>
      </c>
    </row>
    <row r="1131" spans="2:51" s="13" customFormat="1">
      <c r="B1131" s="208"/>
      <c r="D1131" s="194" t="s">
        <v>304</v>
      </c>
      <c r="E1131" s="209" t="s">
        <v>5</v>
      </c>
      <c r="F1131" s="210" t="s">
        <v>2647</v>
      </c>
      <c r="H1131" s="211">
        <v>14.63</v>
      </c>
      <c r="I1131" s="212"/>
      <c r="L1131" s="208"/>
      <c r="M1131" s="213"/>
      <c r="N1131" s="214"/>
      <c r="O1131" s="214"/>
      <c r="P1131" s="214"/>
      <c r="Q1131" s="214"/>
      <c r="R1131" s="214"/>
      <c r="S1131" s="214"/>
      <c r="T1131" s="215"/>
      <c r="AT1131" s="209" t="s">
        <v>304</v>
      </c>
      <c r="AU1131" s="209" t="s">
        <v>191</v>
      </c>
      <c r="AV1131" s="13" t="s">
        <v>87</v>
      </c>
      <c r="AW1131" s="13" t="s">
        <v>38</v>
      </c>
      <c r="AX1131" s="13" t="s">
        <v>75</v>
      </c>
      <c r="AY1131" s="209" t="s">
        <v>178</v>
      </c>
    </row>
    <row r="1132" spans="2:51" s="12" customFormat="1">
      <c r="B1132" s="201"/>
      <c r="D1132" s="194" t="s">
        <v>304</v>
      </c>
      <c r="E1132" s="202" t="s">
        <v>5</v>
      </c>
      <c r="F1132" s="203" t="s">
        <v>639</v>
      </c>
      <c r="H1132" s="202" t="s">
        <v>5</v>
      </c>
      <c r="I1132" s="204"/>
      <c r="L1132" s="201"/>
      <c r="M1132" s="205"/>
      <c r="N1132" s="206"/>
      <c r="O1132" s="206"/>
      <c r="P1132" s="206"/>
      <c r="Q1132" s="206"/>
      <c r="R1132" s="206"/>
      <c r="S1132" s="206"/>
      <c r="T1132" s="207"/>
      <c r="AT1132" s="202" t="s">
        <v>304</v>
      </c>
      <c r="AU1132" s="202" t="s">
        <v>191</v>
      </c>
      <c r="AV1132" s="12" t="s">
        <v>82</v>
      </c>
      <c r="AW1132" s="12" t="s">
        <v>38</v>
      </c>
      <c r="AX1132" s="12" t="s">
        <v>75</v>
      </c>
      <c r="AY1132" s="202" t="s">
        <v>178</v>
      </c>
    </row>
    <row r="1133" spans="2:51" s="13" customFormat="1">
      <c r="B1133" s="208"/>
      <c r="D1133" s="194" t="s">
        <v>304</v>
      </c>
      <c r="E1133" s="209" t="s">
        <v>5</v>
      </c>
      <c r="F1133" s="210" t="s">
        <v>2648</v>
      </c>
      <c r="H1133" s="211">
        <v>21.66</v>
      </c>
      <c r="I1133" s="212"/>
      <c r="L1133" s="208"/>
      <c r="M1133" s="213"/>
      <c r="N1133" s="214"/>
      <c r="O1133" s="214"/>
      <c r="P1133" s="214"/>
      <c r="Q1133" s="214"/>
      <c r="R1133" s="214"/>
      <c r="S1133" s="214"/>
      <c r="T1133" s="215"/>
      <c r="AT1133" s="209" t="s">
        <v>304</v>
      </c>
      <c r="AU1133" s="209" t="s">
        <v>191</v>
      </c>
      <c r="AV1133" s="13" t="s">
        <v>87</v>
      </c>
      <c r="AW1133" s="13" t="s">
        <v>38</v>
      </c>
      <c r="AX1133" s="13" t="s">
        <v>75</v>
      </c>
      <c r="AY1133" s="209" t="s">
        <v>178</v>
      </c>
    </row>
    <row r="1134" spans="2:51" s="13" customFormat="1">
      <c r="B1134" s="208"/>
      <c r="D1134" s="194" t="s">
        <v>304</v>
      </c>
      <c r="E1134" s="209" t="s">
        <v>5</v>
      </c>
      <c r="F1134" s="210" t="s">
        <v>2649</v>
      </c>
      <c r="H1134" s="211">
        <v>-3.78</v>
      </c>
      <c r="I1134" s="212"/>
      <c r="L1134" s="208"/>
      <c r="M1134" s="213"/>
      <c r="N1134" s="214"/>
      <c r="O1134" s="214"/>
      <c r="P1134" s="214"/>
      <c r="Q1134" s="214"/>
      <c r="R1134" s="214"/>
      <c r="S1134" s="214"/>
      <c r="T1134" s="215"/>
      <c r="AT1134" s="209" t="s">
        <v>304</v>
      </c>
      <c r="AU1134" s="209" t="s">
        <v>191</v>
      </c>
      <c r="AV1134" s="13" t="s">
        <v>87</v>
      </c>
      <c r="AW1134" s="13" t="s">
        <v>38</v>
      </c>
      <c r="AX1134" s="13" t="s">
        <v>75</v>
      </c>
      <c r="AY1134" s="209" t="s">
        <v>178</v>
      </c>
    </row>
    <row r="1135" spans="2:51" s="12" customFormat="1">
      <c r="B1135" s="201"/>
      <c r="D1135" s="194" t="s">
        <v>304</v>
      </c>
      <c r="E1135" s="202" t="s">
        <v>5</v>
      </c>
      <c r="F1135" s="203" t="s">
        <v>581</v>
      </c>
      <c r="H1135" s="202" t="s">
        <v>5</v>
      </c>
      <c r="I1135" s="204"/>
      <c r="L1135" s="201"/>
      <c r="M1135" s="205"/>
      <c r="N1135" s="206"/>
      <c r="O1135" s="206"/>
      <c r="P1135" s="206"/>
      <c r="Q1135" s="206"/>
      <c r="R1135" s="206"/>
      <c r="S1135" s="206"/>
      <c r="T1135" s="207"/>
      <c r="AT1135" s="202" t="s">
        <v>304</v>
      </c>
      <c r="AU1135" s="202" t="s">
        <v>191</v>
      </c>
      <c r="AV1135" s="12" t="s">
        <v>82</v>
      </c>
      <c r="AW1135" s="12" t="s">
        <v>38</v>
      </c>
      <c r="AX1135" s="12" t="s">
        <v>75</v>
      </c>
      <c r="AY1135" s="202" t="s">
        <v>178</v>
      </c>
    </row>
    <row r="1136" spans="2:51" s="13" customFormat="1">
      <c r="B1136" s="208"/>
      <c r="D1136" s="194" t="s">
        <v>304</v>
      </c>
      <c r="E1136" s="209" t="s">
        <v>5</v>
      </c>
      <c r="F1136" s="210" t="s">
        <v>2650</v>
      </c>
      <c r="H1136" s="211">
        <v>20.71</v>
      </c>
      <c r="I1136" s="212"/>
      <c r="L1136" s="208"/>
      <c r="M1136" s="213"/>
      <c r="N1136" s="214"/>
      <c r="O1136" s="214"/>
      <c r="P1136" s="214"/>
      <c r="Q1136" s="214"/>
      <c r="R1136" s="214"/>
      <c r="S1136" s="214"/>
      <c r="T1136" s="215"/>
      <c r="AT1136" s="209" t="s">
        <v>304</v>
      </c>
      <c r="AU1136" s="209" t="s">
        <v>191</v>
      </c>
      <c r="AV1136" s="13" t="s">
        <v>87</v>
      </c>
      <c r="AW1136" s="13" t="s">
        <v>38</v>
      </c>
      <c r="AX1136" s="13" t="s">
        <v>75</v>
      </c>
      <c r="AY1136" s="209" t="s">
        <v>178</v>
      </c>
    </row>
    <row r="1137" spans="2:51" s="13" customFormat="1">
      <c r="B1137" s="208"/>
      <c r="D1137" s="194" t="s">
        <v>304</v>
      </c>
      <c r="E1137" s="209" t="s">
        <v>5</v>
      </c>
      <c r="F1137" s="210" t="s">
        <v>2210</v>
      </c>
      <c r="H1137" s="211">
        <v>-1.4</v>
      </c>
      <c r="I1137" s="212"/>
      <c r="L1137" s="208"/>
      <c r="M1137" s="213"/>
      <c r="N1137" s="214"/>
      <c r="O1137" s="214"/>
      <c r="P1137" s="214"/>
      <c r="Q1137" s="214"/>
      <c r="R1137" s="214"/>
      <c r="S1137" s="214"/>
      <c r="T1137" s="215"/>
      <c r="AT1137" s="209" t="s">
        <v>304</v>
      </c>
      <c r="AU1137" s="209" t="s">
        <v>191</v>
      </c>
      <c r="AV1137" s="13" t="s">
        <v>87</v>
      </c>
      <c r="AW1137" s="13" t="s">
        <v>38</v>
      </c>
      <c r="AX1137" s="13" t="s">
        <v>75</v>
      </c>
      <c r="AY1137" s="209" t="s">
        <v>178</v>
      </c>
    </row>
    <row r="1138" spans="2:51" s="12" customFormat="1">
      <c r="B1138" s="201"/>
      <c r="D1138" s="194" t="s">
        <v>304</v>
      </c>
      <c r="E1138" s="202" t="s">
        <v>5</v>
      </c>
      <c r="F1138" s="203" t="s">
        <v>794</v>
      </c>
      <c r="H1138" s="202" t="s">
        <v>5</v>
      </c>
      <c r="I1138" s="204"/>
      <c r="L1138" s="201"/>
      <c r="M1138" s="205"/>
      <c r="N1138" s="206"/>
      <c r="O1138" s="206"/>
      <c r="P1138" s="206"/>
      <c r="Q1138" s="206"/>
      <c r="R1138" s="206"/>
      <c r="S1138" s="206"/>
      <c r="T1138" s="207"/>
      <c r="AT1138" s="202" t="s">
        <v>304</v>
      </c>
      <c r="AU1138" s="202" t="s">
        <v>191</v>
      </c>
      <c r="AV1138" s="12" t="s">
        <v>82</v>
      </c>
      <c r="AW1138" s="12" t="s">
        <v>38</v>
      </c>
      <c r="AX1138" s="12" t="s">
        <v>75</v>
      </c>
      <c r="AY1138" s="202" t="s">
        <v>178</v>
      </c>
    </row>
    <row r="1139" spans="2:51" s="13" customFormat="1">
      <c r="B1139" s="208"/>
      <c r="D1139" s="194" t="s">
        <v>304</v>
      </c>
      <c r="E1139" s="209" t="s">
        <v>5</v>
      </c>
      <c r="F1139" s="210" t="s">
        <v>2651</v>
      </c>
      <c r="H1139" s="211">
        <v>16.91</v>
      </c>
      <c r="I1139" s="212"/>
      <c r="L1139" s="208"/>
      <c r="M1139" s="213"/>
      <c r="N1139" s="214"/>
      <c r="O1139" s="214"/>
      <c r="P1139" s="214"/>
      <c r="Q1139" s="214"/>
      <c r="R1139" s="214"/>
      <c r="S1139" s="214"/>
      <c r="T1139" s="215"/>
      <c r="AT1139" s="209" t="s">
        <v>304</v>
      </c>
      <c r="AU1139" s="209" t="s">
        <v>191</v>
      </c>
      <c r="AV1139" s="13" t="s">
        <v>87</v>
      </c>
      <c r="AW1139" s="13" t="s">
        <v>38</v>
      </c>
      <c r="AX1139" s="13" t="s">
        <v>75</v>
      </c>
      <c r="AY1139" s="209" t="s">
        <v>178</v>
      </c>
    </row>
    <row r="1140" spans="2:51" s="12" customFormat="1">
      <c r="B1140" s="201"/>
      <c r="D1140" s="194" t="s">
        <v>304</v>
      </c>
      <c r="E1140" s="202" t="s">
        <v>5</v>
      </c>
      <c r="F1140" s="203" t="s">
        <v>654</v>
      </c>
      <c r="H1140" s="202" t="s">
        <v>5</v>
      </c>
      <c r="I1140" s="204"/>
      <c r="L1140" s="201"/>
      <c r="M1140" s="205"/>
      <c r="N1140" s="206"/>
      <c r="O1140" s="206"/>
      <c r="P1140" s="206"/>
      <c r="Q1140" s="206"/>
      <c r="R1140" s="206"/>
      <c r="S1140" s="206"/>
      <c r="T1140" s="207"/>
      <c r="AT1140" s="202" t="s">
        <v>304</v>
      </c>
      <c r="AU1140" s="202" t="s">
        <v>191</v>
      </c>
      <c r="AV1140" s="12" t="s">
        <v>82</v>
      </c>
      <c r="AW1140" s="12" t="s">
        <v>38</v>
      </c>
      <c r="AX1140" s="12" t="s">
        <v>75</v>
      </c>
      <c r="AY1140" s="202" t="s">
        <v>178</v>
      </c>
    </row>
    <row r="1141" spans="2:51" s="13" customFormat="1">
      <c r="B1141" s="208"/>
      <c r="D1141" s="194" t="s">
        <v>304</v>
      </c>
      <c r="E1141" s="209" t="s">
        <v>5</v>
      </c>
      <c r="F1141" s="210" t="s">
        <v>2652</v>
      </c>
      <c r="H1141" s="211">
        <v>5.76</v>
      </c>
      <c r="I1141" s="212"/>
      <c r="L1141" s="208"/>
      <c r="M1141" s="213"/>
      <c r="N1141" s="214"/>
      <c r="O1141" s="214"/>
      <c r="P1141" s="214"/>
      <c r="Q1141" s="214"/>
      <c r="R1141" s="214"/>
      <c r="S1141" s="214"/>
      <c r="T1141" s="215"/>
      <c r="AT1141" s="209" t="s">
        <v>304</v>
      </c>
      <c r="AU1141" s="209" t="s">
        <v>191</v>
      </c>
      <c r="AV1141" s="13" t="s">
        <v>87</v>
      </c>
      <c r="AW1141" s="13" t="s">
        <v>38</v>
      </c>
      <c r="AX1141" s="13" t="s">
        <v>75</v>
      </c>
      <c r="AY1141" s="209" t="s">
        <v>178</v>
      </c>
    </row>
    <row r="1142" spans="2:51" s="12" customFormat="1">
      <c r="B1142" s="201"/>
      <c r="D1142" s="194" t="s">
        <v>304</v>
      </c>
      <c r="E1142" s="202" t="s">
        <v>5</v>
      </c>
      <c r="F1142" s="203" t="s">
        <v>754</v>
      </c>
      <c r="H1142" s="202" t="s">
        <v>5</v>
      </c>
      <c r="I1142" s="204"/>
      <c r="L1142" s="201"/>
      <c r="M1142" s="205"/>
      <c r="N1142" s="206"/>
      <c r="O1142" s="206"/>
      <c r="P1142" s="206"/>
      <c r="Q1142" s="206"/>
      <c r="R1142" s="206"/>
      <c r="S1142" s="206"/>
      <c r="T1142" s="207"/>
      <c r="AT1142" s="202" t="s">
        <v>304</v>
      </c>
      <c r="AU1142" s="202" t="s">
        <v>191</v>
      </c>
      <c r="AV1142" s="12" t="s">
        <v>82</v>
      </c>
      <c r="AW1142" s="12" t="s">
        <v>38</v>
      </c>
      <c r="AX1142" s="12" t="s">
        <v>75</v>
      </c>
      <c r="AY1142" s="202" t="s">
        <v>178</v>
      </c>
    </row>
    <row r="1143" spans="2:51" s="13" customFormat="1">
      <c r="B1143" s="208"/>
      <c r="D1143" s="194" t="s">
        <v>304</v>
      </c>
      <c r="E1143" s="209" t="s">
        <v>5</v>
      </c>
      <c r="F1143" s="210" t="s">
        <v>2653</v>
      </c>
      <c r="H1143" s="211">
        <v>66.12</v>
      </c>
      <c r="I1143" s="212"/>
      <c r="L1143" s="208"/>
      <c r="M1143" s="213"/>
      <c r="N1143" s="214"/>
      <c r="O1143" s="214"/>
      <c r="P1143" s="214"/>
      <c r="Q1143" s="214"/>
      <c r="R1143" s="214"/>
      <c r="S1143" s="214"/>
      <c r="T1143" s="215"/>
      <c r="AT1143" s="209" t="s">
        <v>304</v>
      </c>
      <c r="AU1143" s="209" t="s">
        <v>191</v>
      </c>
      <c r="AV1143" s="13" t="s">
        <v>87</v>
      </c>
      <c r="AW1143" s="13" t="s">
        <v>38</v>
      </c>
      <c r="AX1143" s="13" t="s">
        <v>75</v>
      </c>
      <c r="AY1143" s="209" t="s">
        <v>178</v>
      </c>
    </row>
    <row r="1144" spans="2:51" s="13" customFormat="1">
      <c r="B1144" s="208"/>
      <c r="D1144" s="194" t="s">
        <v>304</v>
      </c>
      <c r="E1144" s="209" t="s">
        <v>5</v>
      </c>
      <c r="F1144" s="210" t="s">
        <v>2246</v>
      </c>
      <c r="H1144" s="211">
        <v>-3.2</v>
      </c>
      <c r="I1144" s="212"/>
      <c r="L1144" s="208"/>
      <c r="M1144" s="213"/>
      <c r="N1144" s="214"/>
      <c r="O1144" s="214"/>
      <c r="P1144" s="214"/>
      <c r="Q1144" s="214"/>
      <c r="R1144" s="214"/>
      <c r="S1144" s="214"/>
      <c r="T1144" s="215"/>
      <c r="AT1144" s="209" t="s">
        <v>304</v>
      </c>
      <c r="AU1144" s="209" t="s">
        <v>191</v>
      </c>
      <c r="AV1144" s="13" t="s">
        <v>87</v>
      </c>
      <c r="AW1144" s="13" t="s">
        <v>38</v>
      </c>
      <c r="AX1144" s="13" t="s">
        <v>75</v>
      </c>
      <c r="AY1144" s="209" t="s">
        <v>178</v>
      </c>
    </row>
    <row r="1145" spans="2:51" s="13" customFormat="1">
      <c r="B1145" s="208"/>
      <c r="D1145" s="194" t="s">
        <v>304</v>
      </c>
      <c r="E1145" s="209" t="s">
        <v>5</v>
      </c>
      <c r="F1145" s="210" t="s">
        <v>2654</v>
      </c>
      <c r="H1145" s="211">
        <v>-7.56</v>
      </c>
      <c r="I1145" s="212"/>
      <c r="L1145" s="208"/>
      <c r="M1145" s="213"/>
      <c r="N1145" s="214"/>
      <c r="O1145" s="214"/>
      <c r="P1145" s="214"/>
      <c r="Q1145" s="214"/>
      <c r="R1145" s="214"/>
      <c r="S1145" s="214"/>
      <c r="T1145" s="215"/>
      <c r="AT1145" s="209" t="s">
        <v>304</v>
      </c>
      <c r="AU1145" s="209" t="s">
        <v>191</v>
      </c>
      <c r="AV1145" s="13" t="s">
        <v>87</v>
      </c>
      <c r="AW1145" s="13" t="s">
        <v>38</v>
      </c>
      <c r="AX1145" s="13" t="s">
        <v>75</v>
      </c>
      <c r="AY1145" s="209" t="s">
        <v>178</v>
      </c>
    </row>
    <row r="1146" spans="2:51" s="12" customFormat="1">
      <c r="B1146" s="201"/>
      <c r="D1146" s="194" t="s">
        <v>304</v>
      </c>
      <c r="E1146" s="202" t="s">
        <v>5</v>
      </c>
      <c r="F1146" s="203" t="s">
        <v>2244</v>
      </c>
      <c r="H1146" s="202" t="s">
        <v>5</v>
      </c>
      <c r="I1146" s="204"/>
      <c r="L1146" s="201"/>
      <c r="M1146" s="205"/>
      <c r="N1146" s="206"/>
      <c r="O1146" s="206"/>
      <c r="P1146" s="206"/>
      <c r="Q1146" s="206"/>
      <c r="R1146" s="206"/>
      <c r="S1146" s="206"/>
      <c r="T1146" s="207"/>
      <c r="AT1146" s="202" t="s">
        <v>304</v>
      </c>
      <c r="AU1146" s="202" t="s">
        <v>191</v>
      </c>
      <c r="AV1146" s="12" t="s">
        <v>82</v>
      </c>
      <c r="AW1146" s="12" t="s">
        <v>38</v>
      </c>
      <c r="AX1146" s="12" t="s">
        <v>75</v>
      </c>
      <c r="AY1146" s="202" t="s">
        <v>178</v>
      </c>
    </row>
    <row r="1147" spans="2:51" s="13" customFormat="1">
      <c r="B1147" s="208"/>
      <c r="D1147" s="194" t="s">
        <v>304</v>
      </c>
      <c r="E1147" s="209" t="s">
        <v>5</v>
      </c>
      <c r="F1147" s="210" t="s">
        <v>2655</v>
      </c>
      <c r="H1147" s="211">
        <v>15.39</v>
      </c>
      <c r="I1147" s="212"/>
      <c r="L1147" s="208"/>
      <c r="M1147" s="213"/>
      <c r="N1147" s="214"/>
      <c r="O1147" s="214"/>
      <c r="P1147" s="214"/>
      <c r="Q1147" s="214"/>
      <c r="R1147" s="214"/>
      <c r="S1147" s="214"/>
      <c r="T1147" s="215"/>
      <c r="AT1147" s="209" t="s">
        <v>304</v>
      </c>
      <c r="AU1147" s="209" t="s">
        <v>191</v>
      </c>
      <c r="AV1147" s="13" t="s">
        <v>87</v>
      </c>
      <c r="AW1147" s="13" t="s">
        <v>38</v>
      </c>
      <c r="AX1147" s="13" t="s">
        <v>75</v>
      </c>
      <c r="AY1147" s="209" t="s">
        <v>178</v>
      </c>
    </row>
    <row r="1148" spans="2:51" s="12" customFormat="1">
      <c r="B1148" s="201"/>
      <c r="D1148" s="194" t="s">
        <v>304</v>
      </c>
      <c r="E1148" s="202" t="s">
        <v>5</v>
      </c>
      <c r="F1148" s="203" t="s">
        <v>2339</v>
      </c>
      <c r="H1148" s="202" t="s">
        <v>5</v>
      </c>
      <c r="I1148" s="204"/>
      <c r="L1148" s="201"/>
      <c r="M1148" s="205"/>
      <c r="N1148" s="206"/>
      <c r="O1148" s="206"/>
      <c r="P1148" s="206"/>
      <c r="Q1148" s="206"/>
      <c r="R1148" s="206"/>
      <c r="S1148" s="206"/>
      <c r="T1148" s="207"/>
      <c r="AT1148" s="202" t="s">
        <v>304</v>
      </c>
      <c r="AU1148" s="202" t="s">
        <v>191</v>
      </c>
      <c r="AV1148" s="12" t="s">
        <v>82</v>
      </c>
      <c r="AW1148" s="12" t="s">
        <v>38</v>
      </c>
      <c r="AX1148" s="12" t="s">
        <v>75</v>
      </c>
      <c r="AY1148" s="202" t="s">
        <v>178</v>
      </c>
    </row>
    <row r="1149" spans="2:51" s="13" customFormat="1">
      <c r="B1149" s="208"/>
      <c r="D1149" s="194" t="s">
        <v>304</v>
      </c>
      <c r="E1149" s="209" t="s">
        <v>5</v>
      </c>
      <c r="F1149" s="210" t="s">
        <v>2656</v>
      </c>
      <c r="H1149" s="211">
        <v>24.3</v>
      </c>
      <c r="I1149" s="212"/>
      <c r="L1149" s="208"/>
      <c r="M1149" s="213"/>
      <c r="N1149" s="214"/>
      <c r="O1149" s="214"/>
      <c r="P1149" s="214"/>
      <c r="Q1149" s="214"/>
      <c r="R1149" s="214"/>
      <c r="S1149" s="214"/>
      <c r="T1149" s="215"/>
      <c r="AT1149" s="209" t="s">
        <v>304</v>
      </c>
      <c r="AU1149" s="209" t="s">
        <v>191</v>
      </c>
      <c r="AV1149" s="13" t="s">
        <v>87</v>
      </c>
      <c r="AW1149" s="13" t="s">
        <v>38</v>
      </c>
      <c r="AX1149" s="13" t="s">
        <v>75</v>
      </c>
      <c r="AY1149" s="209" t="s">
        <v>178</v>
      </c>
    </row>
    <row r="1150" spans="2:51" s="12" customFormat="1">
      <c r="B1150" s="201"/>
      <c r="D1150" s="194" t="s">
        <v>304</v>
      </c>
      <c r="E1150" s="202" t="s">
        <v>5</v>
      </c>
      <c r="F1150" s="203" t="s">
        <v>1353</v>
      </c>
      <c r="H1150" s="202" t="s">
        <v>5</v>
      </c>
      <c r="I1150" s="204"/>
      <c r="L1150" s="201"/>
      <c r="M1150" s="205"/>
      <c r="N1150" s="206"/>
      <c r="O1150" s="206"/>
      <c r="P1150" s="206"/>
      <c r="Q1150" s="206"/>
      <c r="R1150" s="206"/>
      <c r="S1150" s="206"/>
      <c r="T1150" s="207"/>
      <c r="AT1150" s="202" t="s">
        <v>304</v>
      </c>
      <c r="AU1150" s="202" t="s">
        <v>191</v>
      </c>
      <c r="AV1150" s="12" t="s">
        <v>82</v>
      </c>
      <c r="AW1150" s="12" t="s">
        <v>38</v>
      </c>
      <c r="AX1150" s="12" t="s">
        <v>75</v>
      </c>
      <c r="AY1150" s="202" t="s">
        <v>178</v>
      </c>
    </row>
    <row r="1151" spans="2:51" s="13" customFormat="1">
      <c r="B1151" s="208"/>
      <c r="D1151" s="194" t="s">
        <v>304</v>
      </c>
      <c r="E1151" s="209" t="s">
        <v>5</v>
      </c>
      <c r="F1151" s="210" t="s">
        <v>2657</v>
      </c>
      <c r="H1151" s="211">
        <v>19.62</v>
      </c>
      <c r="I1151" s="212"/>
      <c r="L1151" s="208"/>
      <c r="M1151" s="213"/>
      <c r="N1151" s="214"/>
      <c r="O1151" s="214"/>
      <c r="P1151" s="214"/>
      <c r="Q1151" s="214"/>
      <c r="R1151" s="214"/>
      <c r="S1151" s="214"/>
      <c r="T1151" s="215"/>
      <c r="AT1151" s="209" t="s">
        <v>304</v>
      </c>
      <c r="AU1151" s="209" t="s">
        <v>191</v>
      </c>
      <c r="AV1151" s="13" t="s">
        <v>87</v>
      </c>
      <c r="AW1151" s="13" t="s">
        <v>38</v>
      </c>
      <c r="AX1151" s="13" t="s">
        <v>75</v>
      </c>
      <c r="AY1151" s="209" t="s">
        <v>178</v>
      </c>
    </row>
    <row r="1152" spans="2:51" s="12" customFormat="1">
      <c r="B1152" s="201"/>
      <c r="D1152" s="194" t="s">
        <v>304</v>
      </c>
      <c r="E1152" s="202" t="s">
        <v>5</v>
      </c>
      <c r="F1152" s="203" t="s">
        <v>2658</v>
      </c>
      <c r="H1152" s="202" t="s">
        <v>5</v>
      </c>
      <c r="I1152" s="204"/>
      <c r="L1152" s="201"/>
      <c r="M1152" s="205"/>
      <c r="N1152" s="206"/>
      <c r="O1152" s="206"/>
      <c r="P1152" s="206"/>
      <c r="Q1152" s="206"/>
      <c r="R1152" s="206"/>
      <c r="S1152" s="206"/>
      <c r="T1152" s="207"/>
      <c r="AT1152" s="202" t="s">
        <v>304</v>
      </c>
      <c r="AU1152" s="202" t="s">
        <v>191</v>
      </c>
      <c r="AV1152" s="12" t="s">
        <v>82</v>
      </c>
      <c r="AW1152" s="12" t="s">
        <v>38</v>
      </c>
      <c r="AX1152" s="12" t="s">
        <v>75</v>
      </c>
      <c r="AY1152" s="202" t="s">
        <v>178</v>
      </c>
    </row>
    <row r="1153" spans="2:51" s="13" customFormat="1">
      <c r="B1153" s="208"/>
      <c r="D1153" s="194" t="s">
        <v>304</v>
      </c>
      <c r="E1153" s="209" t="s">
        <v>5</v>
      </c>
      <c r="F1153" s="210" t="s">
        <v>2659</v>
      </c>
      <c r="H1153" s="211">
        <v>23.04</v>
      </c>
      <c r="I1153" s="212"/>
      <c r="L1153" s="208"/>
      <c r="M1153" s="213"/>
      <c r="N1153" s="214"/>
      <c r="O1153" s="214"/>
      <c r="P1153" s="214"/>
      <c r="Q1153" s="214"/>
      <c r="R1153" s="214"/>
      <c r="S1153" s="214"/>
      <c r="T1153" s="215"/>
      <c r="AT1153" s="209" t="s">
        <v>304</v>
      </c>
      <c r="AU1153" s="209" t="s">
        <v>191</v>
      </c>
      <c r="AV1153" s="13" t="s">
        <v>87</v>
      </c>
      <c r="AW1153" s="13" t="s">
        <v>38</v>
      </c>
      <c r="AX1153" s="13" t="s">
        <v>75</v>
      </c>
      <c r="AY1153" s="209" t="s">
        <v>178</v>
      </c>
    </row>
    <row r="1154" spans="2:51" s="12" customFormat="1">
      <c r="B1154" s="201"/>
      <c r="D1154" s="194" t="s">
        <v>304</v>
      </c>
      <c r="E1154" s="202" t="s">
        <v>5</v>
      </c>
      <c r="F1154" s="203" t="s">
        <v>2108</v>
      </c>
      <c r="H1154" s="202" t="s">
        <v>5</v>
      </c>
      <c r="I1154" s="204"/>
      <c r="L1154" s="201"/>
      <c r="M1154" s="205"/>
      <c r="N1154" s="206"/>
      <c r="O1154" s="206"/>
      <c r="P1154" s="206"/>
      <c r="Q1154" s="206"/>
      <c r="R1154" s="206"/>
      <c r="S1154" s="206"/>
      <c r="T1154" s="207"/>
      <c r="AT1154" s="202" t="s">
        <v>304</v>
      </c>
      <c r="AU1154" s="202" t="s">
        <v>191</v>
      </c>
      <c r="AV1154" s="12" t="s">
        <v>82</v>
      </c>
      <c r="AW1154" s="12" t="s">
        <v>38</v>
      </c>
      <c r="AX1154" s="12" t="s">
        <v>75</v>
      </c>
      <c r="AY1154" s="202" t="s">
        <v>178</v>
      </c>
    </row>
    <row r="1155" spans="2:51" s="13" customFormat="1">
      <c r="B1155" s="208"/>
      <c r="D1155" s="194" t="s">
        <v>304</v>
      </c>
      <c r="E1155" s="209" t="s">
        <v>5</v>
      </c>
      <c r="F1155" s="210" t="s">
        <v>2660</v>
      </c>
      <c r="H1155" s="211">
        <v>4.59</v>
      </c>
      <c r="I1155" s="212"/>
      <c r="L1155" s="208"/>
      <c r="M1155" s="213"/>
      <c r="N1155" s="214"/>
      <c r="O1155" s="214"/>
      <c r="P1155" s="214"/>
      <c r="Q1155" s="214"/>
      <c r="R1155" s="214"/>
      <c r="S1155" s="214"/>
      <c r="T1155" s="215"/>
      <c r="AT1155" s="209" t="s">
        <v>304</v>
      </c>
      <c r="AU1155" s="209" t="s">
        <v>191</v>
      </c>
      <c r="AV1155" s="13" t="s">
        <v>87</v>
      </c>
      <c r="AW1155" s="13" t="s">
        <v>38</v>
      </c>
      <c r="AX1155" s="13" t="s">
        <v>75</v>
      </c>
      <c r="AY1155" s="209" t="s">
        <v>178</v>
      </c>
    </row>
    <row r="1156" spans="2:51" s="13" customFormat="1">
      <c r="B1156" s="208"/>
      <c r="D1156" s="194" t="s">
        <v>304</v>
      </c>
      <c r="E1156" s="209" t="s">
        <v>5</v>
      </c>
      <c r="F1156" s="210" t="s">
        <v>2661</v>
      </c>
      <c r="H1156" s="211">
        <v>4.1399999999999997</v>
      </c>
      <c r="I1156" s="212"/>
      <c r="L1156" s="208"/>
      <c r="M1156" s="213"/>
      <c r="N1156" s="214"/>
      <c r="O1156" s="214"/>
      <c r="P1156" s="214"/>
      <c r="Q1156" s="214"/>
      <c r="R1156" s="214"/>
      <c r="S1156" s="214"/>
      <c r="T1156" s="215"/>
      <c r="AT1156" s="209" t="s">
        <v>304</v>
      </c>
      <c r="AU1156" s="209" t="s">
        <v>191</v>
      </c>
      <c r="AV1156" s="13" t="s">
        <v>87</v>
      </c>
      <c r="AW1156" s="13" t="s">
        <v>38</v>
      </c>
      <c r="AX1156" s="13" t="s">
        <v>75</v>
      </c>
      <c r="AY1156" s="209" t="s">
        <v>178</v>
      </c>
    </row>
    <row r="1157" spans="2:51" s="12" customFormat="1">
      <c r="B1157" s="201"/>
      <c r="D1157" s="194" t="s">
        <v>304</v>
      </c>
      <c r="E1157" s="202" t="s">
        <v>5</v>
      </c>
      <c r="F1157" s="203" t="s">
        <v>2213</v>
      </c>
      <c r="H1157" s="202" t="s">
        <v>5</v>
      </c>
      <c r="I1157" s="204"/>
      <c r="L1157" s="201"/>
      <c r="M1157" s="205"/>
      <c r="N1157" s="206"/>
      <c r="O1157" s="206"/>
      <c r="P1157" s="206"/>
      <c r="Q1157" s="206"/>
      <c r="R1157" s="206"/>
      <c r="S1157" s="206"/>
      <c r="T1157" s="207"/>
      <c r="AT1157" s="202" t="s">
        <v>304</v>
      </c>
      <c r="AU1157" s="202" t="s">
        <v>191</v>
      </c>
      <c r="AV1157" s="12" t="s">
        <v>82</v>
      </c>
      <c r="AW1157" s="12" t="s">
        <v>38</v>
      </c>
      <c r="AX1157" s="12" t="s">
        <v>75</v>
      </c>
      <c r="AY1157" s="202" t="s">
        <v>178</v>
      </c>
    </row>
    <row r="1158" spans="2:51" s="13" customFormat="1">
      <c r="B1158" s="208"/>
      <c r="D1158" s="194" t="s">
        <v>304</v>
      </c>
      <c r="E1158" s="209" t="s">
        <v>5</v>
      </c>
      <c r="F1158" s="210" t="s">
        <v>2662</v>
      </c>
      <c r="H1158" s="211">
        <v>17.010000000000002</v>
      </c>
      <c r="I1158" s="212"/>
      <c r="L1158" s="208"/>
      <c r="M1158" s="213"/>
      <c r="N1158" s="214"/>
      <c r="O1158" s="214"/>
      <c r="P1158" s="214"/>
      <c r="Q1158" s="214"/>
      <c r="R1158" s="214"/>
      <c r="S1158" s="214"/>
      <c r="T1158" s="215"/>
      <c r="AT1158" s="209" t="s">
        <v>304</v>
      </c>
      <c r="AU1158" s="209" t="s">
        <v>191</v>
      </c>
      <c r="AV1158" s="13" t="s">
        <v>87</v>
      </c>
      <c r="AW1158" s="13" t="s">
        <v>38</v>
      </c>
      <c r="AX1158" s="13" t="s">
        <v>75</v>
      </c>
      <c r="AY1158" s="209" t="s">
        <v>178</v>
      </c>
    </row>
    <row r="1159" spans="2:51" s="12" customFormat="1">
      <c r="B1159" s="201"/>
      <c r="D1159" s="194" t="s">
        <v>304</v>
      </c>
      <c r="E1159" s="202" t="s">
        <v>5</v>
      </c>
      <c r="F1159" s="203" t="s">
        <v>2215</v>
      </c>
      <c r="H1159" s="202" t="s">
        <v>5</v>
      </c>
      <c r="I1159" s="204"/>
      <c r="L1159" s="201"/>
      <c r="M1159" s="205"/>
      <c r="N1159" s="206"/>
      <c r="O1159" s="206"/>
      <c r="P1159" s="206"/>
      <c r="Q1159" s="206"/>
      <c r="R1159" s="206"/>
      <c r="S1159" s="206"/>
      <c r="T1159" s="207"/>
      <c r="AT1159" s="202" t="s">
        <v>304</v>
      </c>
      <c r="AU1159" s="202" t="s">
        <v>191</v>
      </c>
      <c r="AV1159" s="12" t="s">
        <v>82</v>
      </c>
      <c r="AW1159" s="12" t="s">
        <v>38</v>
      </c>
      <c r="AX1159" s="12" t="s">
        <v>75</v>
      </c>
      <c r="AY1159" s="202" t="s">
        <v>178</v>
      </c>
    </row>
    <row r="1160" spans="2:51" s="13" customFormat="1">
      <c r="B1160" s="208"/>
      <c r="D1160" s="194" t="s">
        <v>304</v>
      </c>
      <c r="E1160" s="209" t="s">
        <v>5</v>
      </c>
      <c r="F1160" s="210" t="s">
        <v>2663</v>
      </c>
      <c r="H1160" s="211">
        <v>13.41</v>
      </c>
      <c r="I1160" s="212"/>
      <c r="L1160" s="208"/>
      <c r="M1160" s="213"/>
      <c r="N1160" s="214"/>
      <c r="O1160" s="214"/>
      <c r="P1160" s="214"/>
      <c r="Q1160" s="214"/>
      <c r="R1160" s="214"/>
      <c r="S1160" s="214"/>
      <c r="T1160" s="215"/>
      <c r="AT1160" s="209" t="s">
        <v>304</v>
      </c>
      <c r="AU1160" s="209" t="s">
        <v>191</v>
      </c>
      <c r="AV1160" s="13" t="s">
        <v>87</v>
      </c>
      <c r="AW1160" s="13" t="s">
        <v>38</v>
      </c>
      <c r="AX1160" s="13" t="s">
        <v>75</v>
      </c>
      <c r="AY1160" s="209" t="s">
        <v>178</v>
      </c>
    </row>
    <row r="1161" spans="2:51" s="12" customFormat="1">
      <c r="B1161" s="201"/>
      <c r="D1161" s="194" t="s">
        <v>304</v>
      </c>
      <c r="E1161" s="202" t="s">
        <v>5</v>
      </c>
      <c r="F1161" s="203" t="s">
        <v>2252</v>
      </c>
      <c r="H1161" s="202" t="s">
        <v>5</v>
      </c>
      <c r="I1161" s="204"/>
      <c r="L1161" s="201"/>
      <c r="M1161" s="205"/>
      <c r="N1161" s="206"/>
      <c r="O1161" s="206"/>
      <c r="P1161" s="206"/>
      <c r="Q1161" s="206"/>
      <c r="R1161" s="206"/>
      <c r="S1161" s="206"/>
      <c r="T1161" s="207"/>
      <c r="AT1161" s="202" t="s">
        <v>304</v>
      </c>
      <c r="AU1161" s="202" t="s">
        <v>191</v>
      </c>
      <c r="AV1161" s="12" t="s">
        <v>82</v>
      </c>
      <c r="AW1161" s="12" t="s">
        <v>38</v>
      </c>
      <c r="AX1161" s="12" t="s">
        <v>75</v>
      </c>
      <c r="AY1161" s="202" t="s">
        <v>178</v>
      </c>
    </row>
    <row r="1162" spans="2:51" s="13" customFormat="1">
      <c r="B1162" s="208"/>
      <c r="D1162" s="194" t="s">
        <v>304</v>
      </c>
      <c r="E1162" s="209" t="s">
        <v>5</v>
      </c>
      <c r="F1162" s="210" t="s">
        <v>2664</v>
      </c>
      <c r="H1162" s="211">
        <v>6.84</v>
      </c>
      <c r="I1162" s="212"/>
      <c r="L1162" s="208"/>
      <c r="M1162" s="213"/>
      <c r="N1162" s="214"/>
      <c r="O1162" s="214"/>
      <c r="P1162" s="214"/>
      <c r="Q1162" s="214"/>
      <c r="R1162" s="214"/>
      <c r="S1162" s="214"/>
      <c r="T1162" s="215"/>
      <c r="AT1162" s="209" t="s">
        <v>304</v>
      </c>
      <c r="AU1162" s="209" t="s">
        <v>191</v>
      </c>
      <c r="AV1162" s="13" t="s">
        <v>87</v>
      </c>
      <c r="AW1162" s="13" t="s">
        <v>38</v>
      </c>
      <c r="AX1162" s="13" t="s">
        <v>75</v>
      </c>
      <c r="AY1162" s="209" t="s">
        <v>178</v>
      </c>
    </row>
    <row r="1163" spans="2:51" s="12" customFormat="1">
      <c r="B1163" s="201"/>
      <c r="D1163" s="194" t="s">
        <v>304</v>
      </c>
      <c r="E1163" s="202" t="s">
        <v>5</v>
      </c>
      <c r="F1163" s="203" t="s">
        <v>2665</v>
      </c>
      <c r="H1163" s="202" t="s">
        <v>5</v>
      </c>
      <c r="I1163" s="204"/>
      <c r="L1163" s="201"/>
      <c r="M1163" s="205"/>
      <c r="N1163" s="206"/>
      <c r="O1163" s="206"/>
      <c r="P1163" s="206"/>
      <c r="Q1163" s="206"/>
      <c r="R1163" s="206"/>
      <c r="S1163" s="206"/>
      <c r="T1163" s="207"/>
      <c r="AT1163" s="202" t="s">
        <v>304</v>
      </c>
      <c r="AU1163" s="202" t="s">
        <v>191</v>
      </c>
      <c r="AV1163" s="12" t="s">
        <v>82</v>
      </c>
      <c r="AW1163" s="12" t="s">
        <v>38</v>
      </c>
      <c r="AX1163" s="12" t="s">
        <v>75</v>
      </c>
      <c r="AY1163" s="202" t="s">
        <v>178</v>
      </c>
    </row>
    <row r="1164" spans="2:51" s="13" customFormat="1">
      <c r="B1164" s="208"/>
      <c r="D1164" s="194" t="s">
        <v>304</v>
      </c>
      <c r="E1164" s="209" t="s">
        <v>5</v>
      </c>
      <c r="F1164" s="210" t="s">
        <v>2666</v>
      </c>
      <c r="H1164" s="211">
        <v>6.66</v>
      </c>
      <c r="I1164" s="212"/>
      <c r="L1164" s="208"/>
      <c r="M1164" s="213"/>
      <c r="N1164" s="214"/>
      <c r="O1164" s="214"/>
      <c r="P1164" s="214"/>
      <c r="Q1164" s="214"/>
      <c r="R1164" s="214"/>
      <c r="S1164" s="214"/>
      <c r="T1164" s="215"/>
      <c r="AT1164" s="209" t="s">
        <v>304</v>
      </c>
      <c r="AU1164" s="209" t="s">
        <v>191</v>
      </c>
      <c r="AV1164" s="13" t="s">
        <v>87</v>
      </c>
      <c r="AW1164" s="13" t="s">
        <v>38</v>
      </c>
      <c r="AX1164" s="13" t="s">
        <v>75</v>
      </c>
      <c r="AY1164" s="209" t="s">
        <v>178</v>
      </c>
    </row>
    <row r="1165" spans="2:51" s="12" customFormat="1">
      <c r="B1165" s="201"/>
      <c r="D1165" s="194" t="s">
        <v>304</v>
      </c>
      <c r="E1165" s="202" t="s">
        <v>5</v>
      </c>
      <c r="F1165" s="203" t="s">
        <v>2343</v>
      </c>
      <c r="H1165" s="202" t="s">
        <v>5</v>
      </c>
      <c r="I1165" s="204"/>
      <c r="L1165" s="201"/>
      <c r="M1165" s="205"/>
      <c r="N1165" s="206"/>
      <c r="O1165" s="206"/>
      <c r="P1165" s="206"/>
      <c r="Q1165" s="206"/>
      <c r="R1165" s="206"/>
      <c r="S1165" s="206"/>
      <c r="T1165" s="207"/>
      <c r="AT1165" s="202" t="s">
        <v>304</v>
      </c>
      <c r="AU1165" s="202" t="s">
        <v>191</v>
      </c>
      <c r="AV1165" s="12" t="s">
        <v>82</v>
      </c>
      <c r="AW1165" s="12" t="s">
        <v>38</v>
      </c>
      <c r="AX1165" s="12" t="s">
        <v>75</v>
      </c>
      <c r="AY1165" s="202" t="s">
        <v>178</v>
      </c>
    </row>
    <row r="1166" spans="2:51" s="13" customFormat="1">
      <c r="B1166" s="208"/>
      <c r="D1166" s="194" t="s">
        <v>304</v>
      </c>
      <c r="E1166" s="209" t="s">
        <v>5</v>
      </c>
      <c r="F1166" s="210" t="s">
        <v>2667</v>
      </c>
      <c r="H1166" s="211">
        <v>8.1</v>
      </c>
      <c r="I1166" s="212"/>
      <c r="L1166" s="208"/>
      <c r="M1166" s="213"/>
      <c r="N1166" s="214"/>
      <c r="O1166" s="214"/>
      <c r="P1166" s="214"/>
      <c r="Q1166" s="214"/>
      <c r="R1166" s="214"/>
      <c r="S1166" s="214"/>
      <c r="T1166" s="215"/>
      <c r="AT1166" s="209" t="s">
        <v>304</v>
      </c>
      <c r="AU1166" s="209" t="s">
        <v>191</v>
      </c>
      <c r="AV1166" s="13" t="s">
        <v>87</v>
      </c>
      <c r="AW1166" s="13" t="s">
        <v>38</v>
      </c>
      <c r="AX1166" s="13" t="s">
        <v>75</v>
      </c>
      <c r="AY1166" s="209" t="s">
        <v>178</v>
      </c>
    </row>
    <row r="1167" spans="2:51" s="12" customFormat="1">
      <c r="B1167" s="201"/>
      <c r="D1167" s="194" t="s">
        <v>304</v>
      </c>
      <c r="E1167" s="202" t="s">
        <v>5</v>
      </c>
      <c r="F1167" s="203" t="s">
        <v>2668</v>
      </c>
      <c r="H1167" s="202" t="s">
        <v>5</v>
      </c>
      <c r="I1167" s="204"/>
      <c r="L1167" s="201"/>
      <c r="M1167" s="205"/>
      <c r="N1167" s="206"/>
      <c r="O1167" s="206"/>
      <c r="P1167" s="206"/>
      <c r="Q1167" s="206"/>
      <c r="R1167" s="206"/>
      <c r="S1167" s="206"/>
      <c r="T1167" s="207"/>
      <c r="AT1167" s="202" t="s">
        <v>304</v>
      </c>
      <c r="AU1167" s="202" t="s">
        <v>191</v>
      </c>
      <c r="AV1167" s="12" t="s">
        <v>82</v>
      </c>
      <c r="AW1167" s="12" t="s">
        <v>38</v>
      </c>
      <c r="AX1167" s="12" t="s">
        <v>75</v>
      </c>
      <c r="AY1167" s="202" t="s">
        <v>178</v>
      </c>
    </row>
    <row r="1168" spans="2:51" s="13" customFormat="1">
      <c r="B1168" s="208"/>
      <c r="D1168" s="194" t="s">
        <v>304</v>
      </c>
      <c r="E1168" s="209" t="s">
        <v>5</v>
      </c>
      <c r="F1168" s="210" t="s">
        <v>2669</v>
      </c>
      <c r="H1168" s="211">
        <v>13.87</v>
      </c>
      <c r="I1168" s="212"/>
      <c r="L1168" s="208"/>
      <c r="M1168" s="213"/>
      <c r="N1168" s="214"/>
      <c r="O1168" s="214"/>
      <c r="P1168" s="214"/>
      <c r="Q1168" s="214"/>
      <c r="R1168" s="214"/>
      <c r="S1168" s="214"/>
      <c r="T1168" s="215"/>
      <c r="AT1168" s="209" t="s">
        <v>304</v>
      </c>
      <c r="AU1168" s="209" t="s">
        <v>191</v>
      </c>
      <c r="AV1168" s="13" t="s">
        <v>87</v>
      </c>
      <c r="AW1168" s="13" t="s">
        <v>38</v>
      </c>
      <c r="AX1168" s="13" t="s">
        <v>75</v>
      </c>
      <c r="AY1168" s="209" t="s">
        <v>178</v>
      </c>
    </row>
    <row r="1169" spans="2:65" s="13" customFormat="1">
      <c r="B1169" s="208"/>
      <c r="D1169" s="194" t="s">
        <v>304</v>
      </c>
      <c r="E1169" s="209" t="s">
        <v>5</v>
      </c>
      <c r="F1169" s="210" t="s">
        <v>2246</v>
      </c>
      <c r="H1169" s="211">
        <v>-3.2</v>
      </c>
      <c r="I1169" s="212"/>
      <c r="L1169" s="208"/>
      <c r="M1169" s="213"/>
      <c r="N1169" s="214"/>
      <c r="O1169" s="214"/>
      <c r="P1169" s="214"/>
      <c r="Q1169" s="214"/>
      <c r="R1169" s="214"/>
      <c r="S1169" s="214"/>
      <c r="T1169" s="215"/>
      <c r="AT1169" s="209" t="s">
        <v>304</v>
      </c>
      <c r="AU1169" s="209" t="s">
        <v>191</v>
      </c>
      <c r="AV1169" s="13" t="s">
        <v>87</v>
      </c>
      <c r="AW1169" s="13" t="s">
        <v>38</v>
      </c>
      <c r="AX1169" s="13" t="s">
        <v>75</v>
      </c>
      <c r="AY1169" s="209" t="s">
        <v>178</v>
      </c>
    </row>
    <row r="1170" spans="2:65" s="12" customFormat="1">
      <c r="B1170" s="201"/>
      <c r="D1170" s="194" t="s">
        <v>304</v>
      </c>
      <c r="E1170" s="202" t="s">
        <v>5</v>
      </c>
      <c r="F1170" s="203" t="s">
        <v>2670</v>
      </c>
      <c r="H1170" s="202" t="s">
        <v>5</v>
      </c>
      <c r="I1170" s="204"/>
      <c r="L1170" s="201"/>
      <c r="M1170" s="205"/>
      <c r="N1170" s="206"/>
      <c r="O1170" s="206"/>
      <c r="P1170" s="206"/>
      <c r="Q1170" s="206"/>
      <c r="R1170" s="206"/>
      <c r="S1170" s="206"/>
      <c r="T1170" s="207"/>
      <c r="AT1170" s="202" t="s">
        <v>304</v>
      </c>
      <c r="AU1170" s="202" t="s">
        <v>191</v>
      </c>
      <c r="AV1170" s="12" t="s">
        <v>82</v>
      </c>
      <c r="AW1170" s="12" t="s">
        <v>38</v>
      </c>
      <c r="AX1170" s="12" t="s">
        <v>75</v>
      </c>
      <c r="AY1170" s="202" t="s">
        <v>178</v>
      </c>
    </row>
    <row r="1171" spans="2:65" s="13" customFormat="1">
      <c r="B1171" s="208"/>
      <c r="D1171" s="194" t="s">
        <v>304</v>
      </c>
      <c r="E1171" s="209" t="s">
        <v>5</v>
      </c>
      <c r="F1171" s="210" t="s">
        <v>2671</v>
      </c>
      <c r="H1171" s="211">
        <v>31.54</v>
      </c>
      <c r="I1171" s="212"/>
      <c r="L1171" s="208"/>
      <c r="M1171" s="213"/>
      <c r="N1171" s="214"/>
      <c r="O1171" s="214"/>
      <c r="P1171" s="214"/>
      <c r="Q1171" s="214"/>
      <c r="R1171" s="214"/>
      <c r="S1171" s="214"/>
      <c r="T1171" s="215"/>
      <c r="AT1171" s="209" t="s">
        <v>304</v>
      </c>
      <c r="AU1171" s="209" t="s">
        <v>191</v>
      </c>
      <c r="AV1171" s="13" t="s">
        <v>87</v>
      </c>
      <c r="AW1171" s="13" t="s">
        <v>38</v>
      </c>
      <c r="AX1171" s="13" t="s">
        <v>75</v>
      </c>
      <c r="AY1171" s="209" t="s">
        <v>178</v>
      </c>
    </row>
    <row r="1172" spans="2:65" s="13" customFormat="1">
      <c r="B1172" s="208"/>
      <c r="D1172" s="194" t="s">
        <v>304</v>
      </c>
      <c r="E1172" s="209" t="s">
        <v>5</v>
      </c>
      <c r="F1172" s="210" t="s">
        <v>684</v>
      </c>
      <c r="H1172" s="211">
        <v>-1.6</v>
      </c>
      <c r="I1172" s="212"/>
      <c r="L1172" s="208"/>
      <c r="M1172" s="213"/>
      <c r="N1172" s="214"/>
      <c r="O1172" s="214"/>
      <c r="P1172" s="214"/>
      <c r="Q1172" s="214"/>
      <c r="R1172" s="214"/>
      <c r="S1172" s="214"/>
      <c r="T1172" s="215"/>
      <c r="AT1172" s="209" t="s">
        <v>304</v>
      </c>
      <c r="AU1172" s="209" t="s">
        <v>191</v>
      </c>
      <c r="AV1172" s="13" t="s">
        <v>87</v>
      </c>
      <c r="AW1172" s="13" t="s">
        <v>38</v>
      </c>
      <c r="AX1172" s="13" t="s">
        <v>75</v>
      </c>
      <c r="AY1172" s="209" t="s">
        <v>178</v>
      </c>
    </row>
    <row r="1173" spans="2:65" s="12" customFormat="1">
      <c r="B1173" s="201"/>
      <c r="D1173" s="194" t="s">
        <v>304</v>
      </c>
      <c r="E1173" s="202" t="s">
        <v>5</v>
      </c>
      <c r="F1173" s="203" t="s">
        <v>2220</v>
      </c>
      <c r="H1173" s="202" t="s">
        <v>5</v>
      </c>
      <c r="I1173" s="204"/>
      <c r="L1173" s="201"/>
      <c r="M1173" s="205"/>
      <c r="N1173" s="206"/>
      <c r="O1173" s="206"/>
      <c r="P1173" s="206"/>
      <c r="Q1173" s="206"/>
      <c r="R1173" s="206"/>
      <c r="S1173" s="206"/>
      <c r="T1173" s="207"/>
      <c r="AT1173" s="202" t="s">
        <v>304</v>
      </c>
      <c r="AU1173" s="202" t="s">
        <v>191</v>
      </c>
      <c r="AV1173" s="12" t="s">
        <v>82</v>
      </c>
      <c r="AW1173" s="12" t="s">
        <v>38</v>
      </c>
      <c r="AX1173" s="12" t="s">
        <v>75</v>
      </c>
      <c r="AY1173" s="202" t="s">
        <v>178</v>
      </c>
    </row>
    <row r="1174" spans="2:65" s="13" customFormat="1">
      <c r="B1174" s="208"/>
      <c r="D1174" s="194" t="s">
        <v>304</v>
      </c>
      <c r="E1174" s="209" t="s">
        <v>5</v>
      </c>
      <c r="F1174" s="210" t="s">
        <v>2672</v>
      </c>
      <c r="H1174" s="211">
        <v>33.06</v>
      </c>
      <c r="I1174" s="212"/>
      <c r="L1174" s="208"/>
      <c r="M1174" s="213"/>
      <c r="N1174" s="214"/>
      <c r="O1174" s="214"/>
      <c r="P1174" s="214"/>
      <c r="Q1174" s="214"/>
      <c r="R1174" s="214"/>
      <c r="S1174" s="214"/>
      <c r="T1174" s="215"/>
      <c r="AT1174" s="209" t="s">
        <v>304</v>
      </c>
      <c r="AU1174" s="209" t="s">
        <v>191</v>
      </c>
      <c r="AV1174" s="13" t="s">
        <v>87</v>
      </c>
      <c r="AW1174" s="13" t="s">
        <v>38</v>
      </c>
      <c r="AX1174" s="13" t="s">
        <v>75</v>
      </c>
      <c r="AY1174" s="209" t="s">
        <v>178</v>
      </c>
    </row>
    <row r="1175" spans="2:65" s="13" customFormat="1">
      <c r="B1175" s="208"/>
      <c r="D1175" s="194" t="s">
        <v>304</v>
      </c>
      <c r="E1175" s="209" t="s">
        <v>5</v>
      </c>
      <c r="F1175" s="210" t="s">
        <v>684</v>
      </c>
      <c r="H1175" s="211">
        <v>-1.6</v>
      </c>
      <c r="I1175" s="212"/>
      <c r="L1175" s="208"/>
      <c r="M1175" s="213"/>
      <c r="N1175" s="214"/>
      <c r="O1175" s="214"/>
      <c r="P1175" s="214"/>
      <c r="Q1175" s="214"/>
      <c r="R1175" s="214"/>
      <c r="S1175" s="214"/>
      <c r="T1175" s="215"/>
      <c r="AT1175" s="209" t="s">
        <v>304</v>
      </c>
      <c r="AU1175" s="209" t="s">
        <v>191</v>
      </c>
      <c r="AV1175" s="13" t="s">
        <v>87</v>
      </c>
      <c r="AW1175" s="13" t="s">
        <v>38</v>
      </c>
      <c r="AX1175" s="13" t="s">
        <v>75</v>
      </c>
      <c r="AY1175" s="209" t="s">
        <v>178</v>
      </c>
    </row>
    <row r="1176" spans="2:65" s="12" customFormat="1">
      <c r="B1176" s="201"/>
      <c r="D1176" s="194" t="s">
        <v>304</v>
      </c>
      <c r="E1176" s="202" t="s">
        <v>5</v>
      </c>
      <c r="F1176" s="203" t="s">
        <v>2673</v>
      </c>
      <c r="H1176" s="202" t="s">
        <v>5</v>
      </c>
      <c r="I1176" s="204"/>
      <c r="L1176" s="201"/>
      <c r="M1176" s="205"/>
      <c r="N1176" s="206"/>
      <c r="O1176" s="206"/>
      <c r="P1176" s="206"/>
      <c r="Q1176" s="206"/>
      <c r="R1176" s="206"/>
      <c r="S1176" s="206"/>
      <c r="T1176" s="207"/>
      <c r="AT1176" s="202" t="s">
        <v>304</v>
      </c>
      <c r="AU1176" s="202" t="s">
        <v>191</v>
      </c>
      <c r="AV1176" s="12" t="s">
        <v>82</v>
      </c>
      <c r="AW1176" s="12" t="s">
        <v>38</v>
      </c>
      <c r="AX1176" s="12" t="s">
        <v>75</v>
      </c>
      <c r="AY1176" s="202" t="s">
        <v>178</v>
      </c>
    </row>
    <row r="1177" spans="2:65" s="13" customFormat="1">
      <c r="B1177" s="208"/>
      <c r="D1177" s="194" t="s">
        <v>304</v>
      </c>
      <c r="E1177" s="209" t="s">
        <v>5</v>
      </c>
      <c r="F1177" s="210" t="s">
        <v>2674</v>
      </c>
      <c r="H1177" s="211">
        <v>66.12</v>
      </c>
      <c r="I1177" s="212"/>
      <c r="L1177" s="208"/>
      <c r="M1177" s="213"/>
      <c r="N1177" s="214"/>
      <c r="O1177" s="214"/>
      <c r="P1177" s="214"/>
      <c r="Q1177" s="214"/>
      <c r="R1177" s="214"/>
      <c r="S1177" s="214"/>
      <c r="T1177" s="215"/>
      <c r="AT1177" s="209" t="s">
        <v>304</v>
      </c>
      <c r="AU1177" s="209" t="s">
        <v>191</v>
      </c>
      <c r="AV1177" s="13" t="s">
        <v>87</v>
      </c>
      <c r="AW1177" s="13" t="s">
        <v>38</v>
      </c>
      <c r="AX1177" s="13" t="s">
        <v>75</v>
      </c>
      <c r="AY1177" s="209" t="s">
        <v>178</v>
      </c>
    </row>
    <row r="1178" spans="2:65" s="13" customFormat="1">
      <c r="B1178" s="208"/>
      <c r="D1178" s="194" t="s">
        <v>304</v>
      </c>
      <c r="E1178" s="209" t="s">
        <v>5</v>
      </c>
      <c r="F1178" s="210" t="s">
        <v>2219</v>
      </c>
      <c r="H1178" s="211">
        <v>-2.8</v>
      </c>
      <c r="I1178" s="212"/>
      <c r="L1178" s="208"/>
      <c r="M1178" s="213"/>
      <c r="N1178" s="214"/>
      <c r="O1178" s="214"/>
      <c r="P1178" s="214"/>
      <c r="Q1178" s="214"/>
      <c r="R1178" s="214"/>
      <c r="S1178" s="214"/>
      <c r="T1178" s="215"/>
      <c r="AT1178" s="209" t="s">
        <v>304</v>
      </c>
      <c r="AU1178" s="209" t="s">
        <v>191</v>
      </c>
      <c r="AV1178" s="13" t="s">
        <v>87</v>
      </c>
      <c r="AW1178" s="13" t="s">
        <v>38</v>
      </c>
      <c r="AX1178" s="13" t="s">
        <v>75</v>
      </c>
      <c r="AY1178" s="209" t="s">
        <v>178</v>
      </c>
    </row>
    <row r="1179" spans="2:65" s="13" customFormat="1">
      <c r="B1179" s="208"/>
      <c r="D1179" s="194" t="s">
        <v>304</v>
      </c>
      <c r="E1179" s="209" t="s">
        <v>5</v>
      </c>
      <c r="F1179" s="210" t="s">
        <v>2246</v>
      </c>
      <c r="H1179" s="211">
        <v>-3.2</v>
      </c>
      <c r="I1179" s="212"/>
      <c r="L1179" s="208"/>
      <c r="M1179" s="213"/>
      <c r="N1179" s="214"/>
      <c r="O1179" s="214"/>
      <c r="P1179" s="214"/>
      <c r="Q1179" s="214"/>
      <c r="R1179" s="214"/>
      <c r="S1179" s="214"/>
      <c r="T1179" s="215"/>
      <c r="AT1179" s="209" t="s">
        <v>304</v>
      </c>
      <c r="AU1179" s="209" t="s">
        <v>191</v>
      </c>
      <c r="AV1179" s="13" t="s">
        <v>87</v>
      </c>
      <c r="AW1179" s="13" t="s">
        <v>38</v>
      </c>
      <c r="AX1179" s="13" t="s">
        <v>75</v>
      </c>
      <c r="AY1179" s="209" t="s">
        <v>178</v>
      </c>
    </row>
    <row r="1180" spans="2:65" s="13" customFormat="1">
      <c r="B1180" s="208"/>
      <c r="D1180" s="194" t="s">
        <v>304</v>
      </c>
      <c r="E1180" s="209" t="s">
        <v>5</v>
      </c>
      <c r="F1180" s="210" t="s">
        <v>5</v>
      </c>
      <c r="H1180" s="211">
        <v>0</v>
      </c>
      <c r="I1180" s="212"/>
      <c r="L1180" s="208"/>
      <c r="M1180" s="213"/>
      <c r="N1180" s="214"/>
      <c r="O1180" s="214"/>
      <c r="P1180" s="214"/>
      <c r="Q1180" s="214"/>
      <c r="R1180" s="214"/>
      <c r="S1180" s="214"/>
      <c r="T1180" s="215"/>
      <c r="AT1180" s="209" t="s">
        <v>304</v>
      </c>
      <c r="AU1180" s="209" t="s">
        <v>191</v>
      </c>
      <c r="AV1180" s="13" t="s">
        <v>87</v>
      </c>
      <c r="AW1180" s="13" t="s">
        <v>6</v>
      </c>
      <c r="AX1180" s="13" t="s">
        <v>75</v>
      </c>
      <c r="AY1180" s="209" t="s">
        <v>178</v>
      </c>
    </row>
    <row r="1181" spans="2:65" s="12" customFormat="1">
      <c r="B1181" s="201"/>
      <c r="D1181" s="194" t="s">
        <v>304</v>
      </c>
      <c r="E1181" s="202" t="s">
        <v>5</v>
      </c>
      <c r="F1181" s="203" t="s">
        <v>2256</v>
      </c>
      <c r="H1181" s="202" t="s">
        <v>5</v>
      </c>
      <c r="I1181" s="204"/>
      <c r="L1181" s="201"/>
      <c r="M1181" s="205"/>
      <c r="N1181" s="206"/>
      <c r="O1181" s="206"/>
      <c r="P1181" s="206"/>
      <c r="Q1181" s="206"/>
      <c r="R1181" s="206"/>
      <c r="S1181" s="206"/>
      <c r="T1181" s="207"/>
      <c r="AT1181" s="202" t="s">
        <v>304</v>
      </c>
      <c r="AU1181" s="202" t="s">
        <v>191</v>
      </c>
      <c r="AV1181" s="12" t="s">
        <v>82</v>
      </c>
      <c r="AW1181" s="12" t="s">
        <v>38</v>
      </c>
      <c r="AX1181" s="12" t="s">
        <v>75</v>
      </c>
      <c r="AY1181" s="202" t="s">
        <v>178</v>
      </c>
    </row>
    <row r="1182" spans="2:65" s="13" customFormat="1">
      <c r="B1182" s="208"/>
      <c r="D1182" s="194" t="s">
        <v>304</v>
      </c>
      <c r="E1182" s="209" t="s">
        <v>5</v>
      </c>
      <c r="F1182" s="210" t="s">
        <v>2675</v>
      </c>
      <c r="H1182" s="211">
        <v>11.96</v>
      </c>
      <c r="I1182" s="212"/>
      <c r="L1182" s="208"/>
      <c r="M1182" s="213"/>
      <c r="N1182" s="214"/>
      <c r="O1182" s="214"/>
      <c r="P1182" s="214"/>
      <c r="Q1182" s="214"/>
      <c r="R1182" s="214"/>
      <c r="S1182" s="214"/>
      <c r="T1182" s="215"/>
      <c r="AT1182" s="209" t="s">
        <v>304</v>
      </c>
      <c r="AU1182" s="209" t="s">
        <v>191</v>
      </c>
      <c r="AV1182" s="13" t="s">
        <v>87</v>
      </c>
      <c r="AW1182" s="13" t="s">
        <v>38</v>
      </c>
      <c r="AX1182" s="13" t="s">
        <v>75</v>
      </c>
      <c r="AY1182" s="209" t="s">
        <v>178</v>
      </c>
    </row>
    <row r="1183" spans="2:65" s="14" customFormat="1">
      <c r="B1183" s="216"/>
      <c r="D1183" s="194" t="s">
        <v>304</v>
      </c>
      <c r="E1183" s="217" t="s">
        <v>5</v>
      </c>
      <c r="F1183" s="218" t="s">
        <v>309</v>
      </c>
      <c r="H1183" s="219">
        <v>582.52</v>
      </c>
      <c r="I1183" s="220"/>
      <c r="L1183" s="216"/>
      <c r="M1183" s="221"/>
      <c r="N1183" s="222"/>
      <c r="O1183" s="222"/>
      <c r="P1183" s="222"/>
      <c r="Q1183" s="222"/>
      <c r="R1183" s="222"/>
      <c r="S1183" s="222"/>
      <c r="T1183" s="223"/>
      <c r="AT1183" s="217" t="s">
        <v>304</v>
      </c>
      <c r="AU1183" s="217" t="s">
        <v>191</v>
      </c>
      <c r="AV1183" s="14" t="s">
        <v>177</v>
      </c>
      <c r="AW1183" s="14" t="s">
        <v>38</v>
      </c>
      <c r="AX1183" s="14" t="s">
        <v>82</v>
      </c>
      <c r="AY1183" s="217" t="s">
        <v>178</v>
      </c>
    </row>
    <row r="1184" spans="2:65" s="1" customFormat="1" ht="16.5" customHeight="1">
      <c r="B1184" s="181"/>
      <c r="C1184" s="182" t="s">
        <v>1431</v>
      </c>
      <c r="D1184" s="182" t="s">
        <v>180</v>
      </c>
      <c r="E1184" s="183" t="s">
        <v>2676</v>
      </c>
      <c r="F1184" s="184" t="s">
        <v>2677</v>
      </c>
      <c r="G1184" s="185" t="s">
        <v>302</v>
      </c>
      <c r="H1184" s="186">
        <v>144.41399999999999</v>
      </c>
      <c r="I1184" s="187"/>
      <c r="J1184" s="188">
        <f>ROUND(I1184*H1184,2)</f>
        <v>0</v>
      </c>
      <c r="K1184" s="184" t="s">
        <v>1831</v>
      </c>
      <c r="L1184" s="42"/>
      <c r="M1184" s="189" t="s">
        <v>5</v>
      </c>
      <c r="N1184" s="190" t="s">
        <v>46</v>
      </c>
      <c r="O1184" s="43"/>
      <c r="P1184" s="191">
        <f>O1184*H1184</f>
        <v>0</v>
      </c>
      <c r="Q1184" s="191">
        <v>2.5999999999999998E-4</v>
      </c>
      <c r="R1184" s="191">
        <f>Q1184*H1184</f>
        <v>3.7547639999999993E-2</v>
      </c>
      <c r="S1184" s="191">
        <v>0</v>
      </c>
      <c r="T1184" s="192">
        <f>S1184*H1184</f>
        <v>0</v>
      </c>
      <c r="AR1184" s="25" t="s">
        <v>177</v>
      </c>
      <c r="AT1184" s="25" t="s">
        <v>180</v>
      </c>
      <c r="AU1184" s="25" t="s">
        <v>191</v>
      </c>
      <c r="AY1184" s="25" t="s">
        <v>178</v>
      </c>
      <c r="BE1184" s="193">
        <f>IF(N1184="základní",J1184,0)</f>
        <v>0</v>
      </c>
      <c r="BF1184" s="193">
        <f>IF(N1184="snížená",J1184,0)</f>
        <v>0</v>
      </c>
      <c r="BG1184" s="193">
        <f>IF(N1184="zákl. přenesená",J1184,0)</f>
        <v>0</v>
      </c>
      <c r="BH1184" s="193">
        <f>IF(N1184="sníž. přenesená",J1184,0)</f>
        <v>0</v>
      </c>
      <c r="BI1184" s="193">
        <f>IF(N1184="nulová",J1184,0)</f>
        <v>0</v>
      </c>
      <c r="BJ1184" s="25" t="s">
        <v>82</v>
      </c>
      <c r="BK1184" s="193">
        <f>ROUND(I1184*H1184,2)</f>
        <v>0</v>
      </c>
      <c r="BL1184" s="25" t="s">
        <v>177</v>
      </c>
      <c r="BM1184" s="25" t="s">
        <v>2678</v>
      </c>
    </row>
    <row r="1185" spans="2:65" s="12" customFormat="1">
      <c r="B1185" s="201"/>
      <c r="D1185" s="194" t="s">
        <v>304</v>
      </c>
      <c r="E1185" s="202" t="s">
        <v>5</v>
      </c>
      <c r="F1185" s="203" t="s">
        <v>2336</v>
      </c>
      <c r="H1185" s="202" t="s">
        <v>5</v>
      </c>
      <c r="I1185" s="204"/>
      <c r="L1185" s="201"/>
      <c r="M1185" s="205"/>
      <c r="N1185" s="206"/>
      <c r="O1185" s="206"/>
      <c r="P1185" s="206"/>
      <c r="Q1185" s="206"/>
      <c r="R1185" s="206"/>
      <c r="S1185" s="206"/>
      <c r="T1185" s="207"/>
      <c r="AT1185" s="202" t="s">
        <v>304</v>
      </c>
      <c r="AU1185" s="202" t="s">
        <v>191</v>
      </c>
      <c r="AV1185" s="12" t="s">
        <v>82</v>
      </c>
      <c r="AW1185" s="12" t="s">
        <v>38</v>
      </c>
      <c r="AX1185" s="12" t="s">
        <v>75</v>
      </c>
      <c r="AY1185" s="202" t="s">
        <v>178</v>
      </c>
    </row>
    <row r="1186" spans="2:65" s="13" customFormat="1">
      <c r="B1186" s="208"/>
      <c r="D1186" s="194" t="s">
        <v>304</v>
      </c>
      <c r="E1186" s="209" t="s">
        <v>5</v>
      </c>
      <c r="F1186" s="210" t="s">
        <v>2679</v>
      </c>
      <c r="H1186" s="211">
        <v>83.16</v>
      </c>
      <c r="I1186" s="212"/>
      <c r="L1186" s="208"/>
      <c r="M1186" s="213"/>
      <c r="N1186" s="214"/>
      <c r="O1186" s="214"/>
      <c r="P1186" s="214"/>
      <c r="Q1186" s="214"/>
      <c r="R1186" s="214"/>
      <c r="S1186" s="214"/>
      <c r="T1186" s="215"/>
      <c r="AT1186" s="209" t="s">
        <v>304</v>
      </c>
      <c r="AU1186" s="209" t="s">
        <v>191</v>
      </c>
      <c r="AV1186" s="13" t="s">
        <v>87</v>
      </c>
      <c r="AW1186" s="13" t="s">
        <v>38</v>
      </c>
      <c r="AX1186" s="13" t="s">
        <v>75</v>
      </c>
      <c r="AY1186" s="209" t="s">
        <v>178</v>
      </c>
    </row>
    <row r="1187" spans="2:65" s="13" customFormat="1">
      <c r="B1187" s="208"/>
      <c r="D1187" s="194" t="s">
        <v>304</v>
      </c>
      <c r="E1187" s="209" t="s">
        <v>5</v>
      </c>
      <c r="F1187" s="210" t="s">
        <v>2680</v>
      </c>
      <c r="H1187" s="211">
        <v>-14.976000000000001</v>
      </c>
      <c r="I1187" s="212"/>
      <c r="L1187" s="208"/>
      <c r="M1187" s="213"/>
      <c r="N1187" s="214"/>
      <c r="O1187" s="214"/>
      <c r="P1187" s="214"/>
      <c r="Q1187" s="214"/>
      <c r="R1187" s="214"/>
      <c r="S1187" s="214"/>
      <c r="T1187" s="215"/>
      <c r="AT1187" s="209" t="s">
        <v>304</v>
      </c>
      <c r="AU1187" s="209" t="s">
        <v>191</v>
      </c>
      <c r="AV1187" s="13" t="s">
        <v>87</v>
      </c>
      <c r="AW1187" s="13" t="s">
        <v>38</v>
      </c>
      <c r="AX1187" s="13" t="s">
        <v>75</v>
      </c>
      <c r="AY1187" s="209" t="s">
        <v>178</v>
      </c>
    </row>
    <row r="1188" spans="2:65" s="13" customFormat="1">
      <c r="B1188" s="208"/>
      <c r="D1188" s="194" t="s">
        <v>304</v>
      </c>
      <c r="E1188" s="209" t="s">
        <v>5</v>
      </c>
      <c r="F1188" s="210" t="s">
        <v>2681</v>
      </c>
      <c r="H1188" s="211">
        <v>76.23</v>
      </c>
      <c r="I1188" s="212"/>
      <c r="L1188" s="208"/>
      <c r="M1188" s="213"/>
      <c r="N1188" s="214"/>
      <c r="O1188" s="214"/>
      <c r="P1188" s="214"/>
      <c r="Q1188" s="214"/>
      <c r="R1188" s="214"/>
      <c r="S1188" s="214"/>
      <c r="T1188" s="215"/>
      <c r="AT1188" s="209" t="s">
        <v>304</v>
      </c>
      <c r="AU1188" s="209" t="s">
        <v>191</v>
      </c>
      <c r="AV1188" s="13" t="s">
        <v>87</v>
      </c>
      <c r="AW1188" s="13" t="s">
        <v>38</v>
      </c>
      <c r="AX1188" s="13" t="s">
        <v>75</v>
      </c>
      <c r="AY1188" s="209" t="s">
        <v>178</v>
      </c>
    </row>
    <row r="1189" spans="2:65" s="14" customFormat="1">
      <c r="B1189" s="216"/>
      <c r="D1189" s="194" t="s">
        <v>304</v>
      </c>
      <c r="E1189" s="217" t="s">
        <v>5</v>
      </c>
      <c r="F1189" s="218" t="s">
        <v>309</v>
      </c>
      <c r="H1189" s="219">
        <v>144.41399999999999</v>
      </c>
      <c r="I1189" s="220"/>
      <c r="L1189" s="216"/>
      <c r="M1189" s="221"/>
      <c r="N1189" s="222"/>
      <c r="O1189" s="222"/>
      <c r="P1189" s="222"/>
      <c r="Q1189" s="222"/>
      <c r="R1189" s="222"/>
      <c r="S1189" s="222"/>
      <c r="T1189" s="223"/>
      <c r="AT1189" s="217" t="s">
        <v>304</v>
      </c>
      <c r="AU1189" s="217" t="s">
        <v>191</v>
      </c>
      <c r="AV1189" s="14" t="s">
        <v>177</v>
      </c>
      <c r="AW1189" s="14" t="s">
        <v>38</v>
      </c>
      <c r="AX1189" s="14" t="s">
        <v>82</v>
      </c>
      <c r="AY1189" s="217" t="s">
        <v>178</v>
      </c>
    </row>
    <row r="1190" spans="2:65" s="1" customFormat="1" ht="25.5" customHeight="1">
      <c r="B1190" s="181"/>
      <c r="C1190" s="182" t="s">
        <v>1437</v>
      </c>
      <c r="D1190" s="182" t="s">
        <v>180</v>
      </c>
      <c r="E1190" s="183" t="s">
        <v>2682</v>
      </c>
      <c r="F1190" s="184" t="s">
        <v>2683</v>
      </c>
      <c r="G1190" s="185" t="s">
        <v>302</v>
      </c>
      <c r="H1190" s="186">
        <v>544.69399999999996</v>
      </c>
      <c r="I1190" s="187"/>
      <c r="J1190" s="188">
        <f>ROUND(I1190*H1190,2)</f>
        <v>0</v>
      </c>
      <c r="K1190" s="184" t="s">
        <v>1831</v>
      </c>
      <c r="L1190" s="42"/>
      <c r="M1190" s="189" t="s">
        <v>5</v>
      </c>
      <c r="N1190" s="190" t="s">
        <v>46</v>
      </c>
      <c r="O1190" s="43"/>
      <c r="P1190" s="191">
        <f>O1190*H1190</f>
        <v>0</v>
      </c>
      <c r="Q1190" s="191">
        <v>4.3800000000000002E-3</v>
      </c>
      <c r="R1190" s="191">
        <f>Q1190*H1190</f>
        <v>2.3857597199999998</v>
      </c>
      <c r="S1190" s="191">
        <v>0</v>
      </c>
      <c r="T1190" s="192">
        <f>S1190*H1190</f>
        <v>0</v>
      </c>
      <c r="AR1190" s="25" t="s">
        <v>177</v>
      </c>
      <c r="AT1190" s="25" t="s">
        <v>180</v>
      </c>
      <c r="AU1190" s="25" t="s">
        <v>191</v>
      </c>
      <c r="AY1190" s="25" t="s">
        <v>178</v>
      </c>
      <c r="BE1190" s="193">
        <f>IF(N1190="základní",J1190,0)</f>
        <v>0</v>
      </c>
      <c r="BF1190" s="193">
        <f>IF(N1190="snížená",J1190,0)</f>
        <v>0</v>
      </c>
      <c r="BG1190" s="193">
        <f>IF(N1190="zákl. přenesená",J1190,0)</f>
        <v>0</v>
      </c>
      <c r="BH1190" s="193">
        <f>IF(N1190="sníž. přenesená",J1190,0)</f>
        <v>0</v>
      </c>
      <c r="BI1190" s="193">
        <f>IF(N1190="nulová",J1190,0)</f>
        <v>0</v>
      </c>
      <c r="BJ1190" s="25" t="s">
        <v>82</v>
      </c>
      <c r="BK1190" s="193">
        <f>ROUND(I1190*H1190,2)</f>
        <v>0</v>
      </c>
      <c r="BL1190" s="25" t="s">
        <v>177</v>
      </c>
      <c r="BM1190" s="25" t="s">
        <v>2684</v>
      </c>
    </row>
    <row r="1191" spans="2:65" s="13" customFormat="1">
      <c r="B1191" s="208"/>
      <c r="D1191" s="194" t="s">
        <v>304</v>
      </c>
      <c r="E1191" s="209" t="s">
        <v>5</v>
      </c>
      <c r="F1191" s="210" t="s">
        <v>2685</v>
      </c>
      <c r="H1191" s="211">
        <v>171.16800000000001</v>
      </c>
      <c r="I1191" s="212"/>
      <c r="L1191" s="208"/>
      <c r="M1191" s="213"/>
      <c r="N1191" s="214"/>
      <c r="O1191" s="214"/>
      <c r="P1191" s="214"/>
      <c r="Q1191" s="214"/>
      <c r="R1191" s="214"/>
      <c r="S1191" s="214"/>
      <c r="T1191" s="215"/>
      <c r="AT1191" s="209" t="s">
        <v>304</v>
      </c>
      <c r="AU1191" s="209" t="s">
        <v>191</v>
      </c>
      <c r="AV1191" s="13" t="s">
        <v>87</v>
      </c>
      <c r="AW1191" s="13" t="s">
        <v>38</v>
      </c>
      <c r="AX1191" s="13" t="s">
        <v>75</v>
      </c>
      <c r="AY1191" s="209" t="s">
        <v>178</v>
      </c>
    </row>
    <row r="1192" spans="2:65" s="13" customFormat="1">
      <c r="B1192" s="208"/>
      <c r="D1192" s="194" t="s">
        <v>304</v>
      </c>
      <c r="E1192" s="209" t="s">
        <v>5</v>
      </c>
      <c r="F1192" s="210" t="s">
        <v>2686</v>
      </c>
      <c r="H1192" s="211">
        <v>373.52600000000001</v>
      </c>
      <c r="I1192" s="212"/>
      <c r="L1192" s="208"/>
      <c r="M1192" s="213"/>
      <c r="N1192" s="214"/>
      <c r="O1192" s="214"/>
      <c r="P1192" s="214"/>
      <c r="Q1192" s="214"/>
      <c r="R1192" s="214"/>
      <c r="S1192" s="214"/>
      <c r="T1192" s="215"/>
      <c r="AT1192" s="209" t="s">
        <v>304</v>
      </c>
      <c r="AU1192" s="209" t="s">
        <v>191</v>
      </c>
      <c r="AV1192" s="13" t="s">
        <v>87</v>
      </c>
      <c r="AW1192" s="13" t="s">
        <v>38</v>
      </c>
      <c r="AX1192" s="13" t="s">
        <v>75</v>
      </c>
      <c r="AY1192" s="209" t="s">
        <v>178</v>
      </c>
    </row>
    <row r="1193" spans="2:65" s="14" customFormat="1">
      <c r="B1193" s="216"/>
      <c r="D1193" s="194" t="s">
        <v>304</v>
      </c>
      <c r="E1193" s="217" t="s">
        <v>5</v>
      </c>
      <c r="F1193" s="218" t="s">
        <v>309</v>
      </c>
      <c r="H1193" s="219">
        <v>544.69399999999996</v>
      </c>
      <c r="I1193" s="220"/>
      <c r="L1193" s="216"/>
      <c r="M1193" s="221"/>
      <c r="N1193" s="222"/>
      <c r="O1193" s="222"/>
      <c r="P1193" s="222"/>
      <c r="Q1193" s="222"/>
      <c r="R1193" s="222"/>
      <c r="S1193" s="222"/>
      <c r="T1193" s="223"/>
      <c r="AT1193" s="217" t="s">
        <v>304</v>
      </c>
      <c r="AU1193" s="217" t="s">
        <v>191</v>
      </c>
      <c r="AV1193" s="14" t="s">
        <v>177</v>
      </c>
      <c r="AW1193" s="14" t="s">
        <v>38</v>
      </c>
      <c r="AX1193" s="14" t="s">
        <v>82</v>
      </c>
      <c r="AY1193" s="217" t="s">
        <v>178</v>
      </c>
    </row>
    <row r="1194" spans="2:65" s="1" customFormat="1" ht="16.5" customHeight="1">
      <c r="B1194" s="181"/>
      <c r="C1194" s="182" t="s">
        <v>1443</v>
      </c>
      <c r="D1194" s="182" t="s">
        <v>180</v>
      </c>
      <c r="E1194" s="183" t="s">
        <v>2687</v>
      </c>
      <c r="F1194" s="184" t="s">
        <v>2688</v>
      </c>
      <c r="G1194" s="185" t="s">
        <v>302</v>
      </c>
      <c r="H1194" s="186">
        <v>357.06299999999999</v>
      </c>
      <c r="I1194" s="187"/>
      <c r="J1194" s="188">
        <f>ROUND(I1194*H1194,2)</f>
        <v>0</v>
      </c>
      <c r="K1194" s="184" t="s">
        <v>1831</v>
      </c>
      <c r="L1194" s="42"/>
      <c r="M1194" s="189" t="s">
        <v>5</v>
      </c>
      <c r="N1194" s="190" t="s">
        <v>46</v>
      </c>
      <c r="O1194" s="43"/>
      <c r="P1194" s="191">
        <f>O1194*H1194</f>
        <v>0</v>
      </c>
      <c r="Q1194" s="191">
        <v>1.5599999999999999E-2</v>
      </c>
      <c r="R1194" s="191">
        <f>Q1194*H1194</f>
        <v>5.5701827999999995</v>
      </c>
      <c r="S1194" s="191">
        <v>0</v>
      </c>
      <c r="T1194" s="192">
        <f>S1194*H1194</f>
        <v>0</v>
      </c>
      <c r="AR1194" s="25" t="s">
        <v>177</v>
      </c>
      <c r="AT1194" s="25" t="s">
        <v>180</v>
      </c>
      <c r="AU1194" s="25" t="s">
        <v>191</v>
      </c>
      <c r="AY1194" s="25" t="s">
        <v>178</v>
      </c>
      <c r="BE1194" s="193">
        <f>IF(N1194="základní",J1194,0)</f>
        <v>0</v>
      </c>
      <c r="BF1194" s="193">
        <f>IF(N1194="snížená",J1194,0)</f>
        <v>0</v>
      </c>
      <c r="BG1194" s="193">
        <f>IF(N1194="zákl. přenesená",J1194,0)</f>
        <v>0</v>
      </c>
      <c r="BH1194" s="193">
        <f>IF(N1194="sníž. přenesená",J1194,0)</f>
        <v>0</v>
      </c>
      <c r="BI1194" s="193">
        <f>IF(N1194="nulová",J1194,0)</f>
        <v>0</v>
      </c>
      <c r="BJ1194" s="25" t="s">
        <v>82</v>
      </c>
      <c r="BK1194" s="193">
        <f>ROUND(I1194*H1194,2)</f>
        <v>0</v>
      </c>
      <c r="BL1194" s="25" t="s">
        <v>177</v>
      </c>
      <c r="BM1194" s="25" t="s">
        <v>2689</v>
      </c>
    </row>
    <row r="1195" spans="2:65" s="12" customFormat="1">
      <c r="B1195" s="201"/>
      <c r="D1195" s="194" t="s">
        <v>304</v>
      </c>
      <c r="E1195" s="202" t="s">
        <v>5</v>
      </c>
      <c r="F1195" s="203" t="s">
        <v>2603</v>
      </c>
      <c r="H1195" s="202" t="s">
        <v>5</v>
      </c>
      <c r="I1195" s="204"/>
      <c r="L1195" s="201"/>
      <c r="M1195" s="205"/>
      <c r="N1195" s="206"/>
      <c r="O1195" s="206"/>
      <c r="P1195" s="206"/>
      <c r="Q1195" s="206"/>
      <c r="R1195" s="206"/>
      <c r="S1195" s="206"/>
      <c r="T1195" s="207"/>
      <c r="AT1195" s="202" t="s">
        <v>304</v>
      </c>
      <c r="AU1195" s="202" t="s">
        <v>191</v>
      </c>
      <c r="AV1195" s="12" t="s">
        <v>82</v>
      </c>
      <c r="AW1195" s="12" t="s">
        <v>38</v>
      </c>
      <c r="AX1195" s="12" t="s">
        <v>75</v>
      </c>
      <c r="AY1195" s="202" t="s">
        <v>178</v>
      </c>
    </row>
    <row r="1196" spans="2:65" s="13" customFormat="1">
      <c r="B1196" s="208"/>
      <c r="D1196" s="194" t="s">
        <v>304</v>
      </c>
      <c r="E1196" s="209" t="s">
        <v>5</v>
      </c>
      <c r="F1196" s="210" t="s">
        <v>2690</v>
      </c>
      <c r="H1196" s="211">
        <v>357.06299999999999</v>
      </c>
      <c r="I1196" s="212"/>
      <c r="L1196" s="208"/>
      <c r="M1196" s="213"/>
      <c r="N1196" s="214"/>
      <c r="O1196" s="214"/>
      <c r="P1196" s="214"/>
      <c r="Q1196" s="214"/>
      <c r="R1196" s="214"/>
      <c r="S1196" s="214"/>
      <c r="T1196" s="215"/>
      <c r="AT1196" s="209" t="s">
        <v>304</v>
      </c>
      <c r="AU1196" s="209" t="s">
        <v>191</v>
      </c>
      <c r="AV1196" s="13" t="s">
        <v>87</v>
      </c>
      <c r="AW1196" s="13" t="s">
        <v>38</v>
      </c>
      <c r="AX1196" s="13" t="s">
        <v>75</v>
      </c>
      <c r="AY1196" s="209" t="s">
        <v>178</v>
      </c>
    </row>
    <row r="1197" spans="2:65" s="14" customFormat="1">
      <c r="B1197" s="216"/>
      <c r="D1197" s="194" t="s">
        <v>304</v>
      </c>
      <c r="E1197" s="217" t="s">
        <v>5</v>
      </c>
      <c r="F1197" s="218" t="s">
        <v>309</v>
      </c>
      <c r="H1197" s="219">
        <v>357.06299999999999</v>
      </c>
      <c r="I1197" s="220"/>
      <c r="L1197" s="216"/>
      <c r="M1197" s="221"/>
      <c r="N1197" s="222"/>
      <c r="O1197" s="222"/>
      <c r="P1197" s="222"/>
      <c r="Q1197" s="222"/>
      <c r="R1197" s="222"/>
      <c r="S1197" s="222"/>
      <c r="T1197" s="223"/>
      <c r="AT1197" s="217" t="s">
        <v>304</v>
      </c>
      <c r="AU1197" s="217" t="s">
        <v>191</v>
      </c>
      <c r="AV1197" s="14" t="s">
        <v>177</v>
      </c>
      <c r="AW1197" s="14" t="s">
        <v>38</v>
      </c>
      <c r="AX1197" s="14" t="s">
        <v>82</v>
      </c>
      <c r="AY1197" s="217" t="s">
        <v>178</v>
      </c>
    </row>
    <row r="1198" spans="2:65" s="1" customFormat="1" ht="16.5" customHeight="1">
      <c r="B1198" s="181"/>
      <c r="C1198" s="182" t="s">
        <v>1453</v>
      </c>
      <c r="D1198" s="182" t="s">
        <v>180</v>
      </c>
      <c r="E1198" s="183" t="s">
        <v>2691</v>
      </c>
      <c r="F1198" s="184" t="s">
        <v>2692</v>
      </c>
      <c r="G1198" s="185" t="s">
        <v>302</v>
      </c>
      <c r="H1198" s="186">
        <v>1430.1369999999999</v>
      </c>
      <c r="I1198" s="187"/>
      <c r="J1198" s="188">
        <f>ROUND(I1198*H1198,2)</f>
        <v>0</v>
      </c>
      <c r="K1198" s="184" t="s">
        <v>1831</v>
      </c>
      <c r="L1198" s="42"/>
      <c r="M1198" s="189" t="s">
        <v>5</v>
      </c>
      <c r="N1198" s="190" t="s">
        <v>46</v>
      </c>
      <c r="O1198" s="43"/>
      <c r="P1198" s="191">
        <f>O1198*H1198</f>
        <v>0</v>
      </c>
      <c r="Q1198" s="191">
        <v>1.8380000000000001E-2</v>
      </c>
      <c r="R1198" s="191">
        <f>Q1198*H1198</f>
        <v>26.28591806</v>
      </c>
      <c r="S1198" s="191">
        <v>0</v>
      </c>
      <c r="T1198" s="192">
        <f>S1198*H1198</f>
        <v>0</v>
      </c>
      <c r="AR1198" s="25" t="s">
        <v>177</v>
      </c>
      <c r="AT1198" s="25" t="s">
        <v>180</v>
      </c>
      <c r="AU1198" s="25" t="s">
        <v>191</v>
      </c>
      <c r="AY1198" s="25" t="s">
        <v>178</v>
      </c>
      <c r="BE1198" s="193">
        <f>IF(N1198="základní",J1198,0)</f>
        <v>0</v>
      </c>
      <c r="BF1198" s="193">
        <f>IF(N1198="snížená",J1198,0)</f>
        <v>0</v>
      </c>
      <c r="BG1198" s="193">
        <f>IF(N1198="zákl. přenesená",J1198,0)</f>
        <v>0</v>
      </c>
      <c r="BH1198" s="193">
        <f>IF(N1198="sníž. přenesená",J1198,0)</f>
        <v>0</v>
      </c>
      <c r="BI1198" s="193">
        <f>IF(N1198="nulová",J1198,0)</f>
        <v>0</v>
      </c>
      <c r="BJ1198" s="25" t="s">
        <v>82</v>
      </c>
      <c r="BK1198" s="193">
        <f>ROUND(I1198*H1198,2)</f>
        <v>0</v>
      </c>
      <c r="BL1198" s="25" t="s">
        <v>177</v>
      </c>
      <c r="BM1198" s="25" t="s">
        <v>2693</v>
      </c>
    </row>
    <row r="1199" spans="2:65" s="12" customFormat="1">
      <c r="B1199" s="201"/>
      <c r="D1199" s="194" t="s">
        <v>304</v>
      </c>
      <c r="E1199" s="202" t="s">
        <v>5</v>
      </c>
      <c r="F1199" s="203" t="s">
        <v>2694</v>
      </c>
      <c r="H1199" s="202" t="s">
        <v>5</v>
      </c>
      <c r="I1199" s="204"/>
      <c r="L1199" s="201"/>
      <c r="M1199" s="205"/>
      <c r="N1199" s="206"/>
      <c r="O1199" s="206"/>
      <c r="P1199" s="206"/>
      <c r="Q1199" s="206"/>
      <c r="R1199" s="206"/>
      <c r="S1199" s="206"/>
      <c r="T1199" s="207"/>
      <c r="AT1199" s="202" t="s">
        <v>304</v>
      </c>
      <c r="AU1199" s="202" t="s">
        <v>191</v>
      </c>
      <c r="AV1199" s="12" t="s">
        <v>82</v>
      </c>
      <c r="AW1199" s="12" t="s">
        <v>38</v>
      </c>
      <c r="AX1199" s="12" t="s">
        <v>75</v>
      </c>
      <c r="AY1199" s="202" t="s">
        <v>178</v>
      </c>
    </row>
    <row r="1200" spans="2:65" s="13" customFormat="1">
      <c r="B1200" s="208"/>
      <c r="D1200" s="194" t="s">
        <v>304</v>
      </c>
      <c r="E1200" s="209" t="s">
        <v>5</v>
      </c>
      <c r="F1200" s="210" t="s">
        <v>2695</v>
      </c>
      <c r="H1200" s="211">
        <v>184.66</v>
      </c>
      <c r="I1200" s="212"/>
      <c r="L1200" s="208"/>
      <c r="M1200" s="213"/>
      <c r="N1200" s="214"/>
      <c r="O1200" s="214"/>
      <c r="P1200" s="214"/>
      <c r="Q1200" s="214"/>
      <c r="R1200" s="214"/>
      <c r="S1200" s="214"/>
      <c r="T1200" s="215"/>
      <c r="AT1200" s="209" t="s">
        <v>304</v>
      </c>
      <c r="AU1200" s="209" t="s">
        <v>191</v>
      </c>
      <c r="AV1200" s="13" t="s">
        <v>87</v>
      </c>
      <c r="AW1200" s="13" t="s">
        <v>38</v>
      </c>
      <c r="AX1200" s="13" t="s">
        <v>75</v>
      </c>
      <c r="AY1200" s="209" t="s">
        <v>178</v>
      </c>
    </row>
    <row r="1201" spans="2:65" s="12" customFormat="1">
      <c r="B1201" s="201"/>
      <c r="D1201" s="194" t="s">
        <v>304</v>
      </c>
      <c r="E1201" s="202" t="s">
        <v>5</v>
      </c>
      <c r="F1201" s="203" t="s">
        <v>2696</v>
      </c>
      <c r="H1201" s="202" t="s">
        <v>5</v>
      </c>
      <c r="I1201" s="204"/>
      <c r="L1201" s="201"/>
      <c r="M1201" s="205"/>
      <c r="N1201" s="206"/>
      <c r="O1201" s="206"/>
      <c r="P1201" s="206"/>
      <c r="Q1201" s="206"/>
      <c r="R1201" s="206"/>
      <c r="S1201" s="206"/>
      <c r="T1201" s="207"/>
      <c r="AT1201" s="202" t="s">
        <v>304</v>
      </c>
      <c r="AU1201" s="202" t="s">
        <v>191</v>
      </c>
      <c r="AV1201" s="12" t="s">
        <v>82</v>
      </c>
      <c r="AW1201" s="12" t="s">
        <v>38</v>
      </c>
      <c r="AX1201" s="12" t="s">
        <v>75</v>
      </c>
      <c r="AY1201" s="202" t="s">
        <v>178</v>
      </c>
    </row>
    <row r="1202" spans="2:65" s="13" customFormat="1">
      <c r="B1202" s="208"/>
      <c r="D1202" s="194" t="s">
        <v>304</v>
      </c>
      <c r="E1202" s="209" t="s">
        <v>5</v>
      </c>
      <c r="F1202" s="210" t="s">
        <v>2697</v>
      </c>
      <c r="H1202" s="211">
        <v>1060.4269999999999</v>
      </c>
      <c r="I1202" s="212"/>
      <c r="L1202" s="208"/>
      <c r="M1202" s="213"/>
      <c r="N1202" s="214"/>
      <c r="O1202" s="214"/>
      <c r="P1202" s="214"/>
      <c r="Q1202" s="214"/>
      <c r="R1202" s="214"/>
      <c r="S1202" s="214"/>
      <c r="T1202" s="215"/>
      <c r="AT1202" s="209" t="s">
        <v>304</v>
      </c>
      <c r="AU1202" s="209" t="s">
        <v>191</v>
      </c>
      <c r="AV1202" s="13" t="s">
        <v>87</v>
      </c>
      <c r="AW1202" s="13" t="s">
        <v>38</v>
      </c>
      <c r="AX1202" s="13" t="s">
        <v>75</v>
      </c>
      <c r="AY1202" s="209" t="s">
        <v>178</v>
      </c>
    </row>
    <row r="1203" spans="2:65" s="12" customFormat="1">
      <c r="B1203" s="201"/>
      <c r="D1203" s="194" t="s">
        <v>304</v>
      </c>
      <c r="E1203" s="202" t="s">
        <v>5</v>
      </c>
      <c r="F1203" s="203" t="s">
        <v>1838</v>
      </c>
      <c r="H1203" s="202" t="s">
        <v>5</v>
      </c>
      <c r="I1203" s="204"/>
      <c r="L1203" s="201"/>
      <c r="M1203" s="205"/>
      <c r="N1203" s="206"/>
      <c r="O1203" s="206"/>
      <c r="P1203" s="206"/>
      <c r="Q1203" s="206"/>
      <c r="R1203" s="206"/>
      <c r="S1203" s="206"/>
      <c r="T1203" s="207"/>
      <c r="AT1203" s="202" t="s">
        <v>304</v>
      </c>
      <c r="AU1203" s="202" t="s">
        <v>191</v>
      </c>
      <c r="AV1203" s="12" t="s">
        <v>82</v>
      </c>
      <c r="AW1203" s="12" t="s">
        <v>38</v>
      </c>
      <c r="AX1203" s="12" t="s">
        <v>75</v>
      </c>
      <c r="AY1203" s="202" t="s">
        <v>178</v>
      </c>
    </row>
    <row r="1204" spans="2:65" s="13" customFormat="1">
      <c r="B1204" s="208"/>
      <c r="D1204" s="194" t="s">
        <v>304</v>
      </c>
      <c r="E1204" s="209" t="s">
        <v>5</v>
      </c>
      <c r="F1204" s="210" t="s">
        <v>2698</v>
      </c>
      <c r="H1204" s="211">
        <v>97.375</v>
      </c>
      <c r="I1204" s="212"/>
      <c r="L1204" s="208"/>
      <c r="M1204" s="213"/>
      <c r="N1204" s="214"/>
      <c r="O1204" s="214"/>
      <c r="P1204" s="214"/>
      <c r="Q1204" s="214"/>
      <c r="R1204" s="214"/>
      <c r="S1204" s="214"/>
      <c r="T1204" s="215"/>
      <c r="AT1204" s="209" t="s">
        <v>304</v>
      </c>
      <c r="AU1204" s="209" t="s">
        <v>191</v>
      </c>
      <c r="AV1204" s="13" t="s">
        <v>87</v>
      </c>
      <c r="AW1204" s="13" t="s">
        <v>38</v>
      </c>
      <c r="AX1204" s="13" t="s">
        <v>75</v>
      </c>
      <c r="AY1204" s="209" t="s">
        <v>178</v>
      </c>
    </row>
    <row r="1205" spans="2:65" s="13" customFormat="1">
      <c r="B1205" s="208"/>
      <c r="D1205" s="194" t="s">
        <v>304</v>
      </c>
      <c r="E1205" s="209" t="s">
        <v>5</v>
      </c>
      <c r="F1205" s="210" t="s">
        <v>2699</v>
      </c>
      <c r="H1205" s="211">
        <v>-2.46</v>
      </c>
      <c r="I1205" s="212"/>
      <c r="L1205" s="208"/>
      <c r="M1205" s="213"/>
      <c r="N1205" s="214"/>
      <c r="O1205" s="214"/>
      <c r="P1205" s="214"/>
      <c r="Q1205" s="214"/>
      <c r="R1205" s="214"/>
      <c r="S1205" s="214"/>
      <c r="T1205" s="215"/>
      <c r="AT1205" s="209" t="s">
        <v>304</v>
      </c>
      <c r="AU1205" s="209" t="s">
        <v>191</v>
      </c>
      <c r="AV1205" s="13" t="s">
        <v>87</v>
      </c>
      <c r="AW1205" s="13" t="s">
        <v>38</v>
      </c>
      <c r="AX1205" s="13" t="s">
        <v>75</v>
      </c>
      <c r="AY1205" s="209" t="s">
        <v>178</v>
      </c>
    </row>
    <row r="1206" spans="2:65" s="12" customFormat="1">
      <c r="B1206" s="201"/>
      <c r="D1206" s="194" t="s">
        <v>304</v>
      </c>
      <c r="E1206" s="202" t="s">
        <v>5</v>
      </c>
      <c r="F1206" s="203" t="s">
        <v>2700</v>
      </c>
      <c r="H1206" s="202" t="s">
        <v>5</v>
      </c>
      <c r="I1206" s="204"/>
      <c r="L1206" s="201"/>
      <c r="M1206" s="205"/>
      <c r="N1206" s="206"/>
      <c r="O1206" s="206"/>
      <c r="P1206" s="206"/>
      <c r="Q1206" s="206"/>
      <c r="R1206" s="206"/>
      <c r="S1206" s="206"/>
      <c r="T1206" s="207"/>
      <c r="AT1206" s="202" t="s">
        <v>304</v>
      </c>
      <c r="AU1206" s="202" t="s">
        <v>191</v>
      </c>
      <c r="AV1206" s="12" t="s">
        <v>82</v>
      </c>
      <c r="AW1206" s="12" t="s">
        <v>38</v>
      </c>
      <c r="AX1206" s="12" t="s">
        <v>75</v>
      </c>
      <c r="AY1206" s="202" t="s">
        <v>178</v>
      </c>
    </row>
    <row r="1207" spans="2:65" s="13" customFormat="1">
      <c r="B1207" s="208"/>
      <c r="D1207" s="194" t="s">
        <v>304</v>
      </c>
      <c r="E1207" s="209" t="s">
        <v>5</v>
      </c>
      <c r="F1207" s="210" t="s">
        <v>2701</v>
      </c>
      <c r="H1207" s="211">
        <v>103.875</v>
      </c>
      <c r="I1207" s="212"/>
      <c r="L1207" s="208"/>
      <c r="M1207" s="213"/>
      <c r="N1207" s="214"/>
      <c r="O1207" s="214"/>
      <c r="P1207" s="214"/>
      <c r="Q1207" s="214"/>
      <c r="R1207" s="214"/>
      <c r="S1207" s="214"/>
      <c r="T1207" s="215"/>
      <c r="AT1207" s="209" t="s">
        <v>304</v>
      </c>
      <c r="AU1207" s="209" t="s">
        <v>191</v>
      </c>
      <c r="AV1207" s="13" t="s">
        <v>87</v>
      </c>
      <c r="AW1207" s="13" t="s">
        <v>38</v>
      </c>
      <c r="AX1207" s="13" t="s">
        <v>75</v>
      </c>
      <c r="AY1207" s="209" t="s">
        <v>178</v>
      </c>
    </row>
    <row r="1208" spans="2:65" s="13" customFormat="1">
      <c r="B1208" s="208"/>
      <c r="D1208" s="194" t="s">
        <v>304</v>
      </c>
      <c r="E1208" s="209" t="s">
        <v>5</v>
      </c>
      <c r="F1208" s="210" t="s">
        <v>2702</v>
      </c>
      <c r="H1208" s="211">
        <v>-13.74</v>
      </c>
      <c r="I1208" s="212"/>
      <c r="L1208" s="208"/>
      <c r="M1208" s="213"/>
      <c r="N1208" s="214"/>
      <c r="O1208" s="214"/>
      <c r="P1208" s="214"/>
      <c r="Q1208" s="214"/>
      <c r="R1208" s="214"/>
      <c r="S1208" s="214"/>
      <c r="T1208" s="215"/>
      <c r="AT1208" s="209" t="s">
        <v>304</v>
      </c>
      <c r="AU1208" s="209" t="s">
        <v>191</v>
      </c>
      <c r="AV1208" s="13" t="s">
        <v>87</v>
      </c>
      <c r="AW1208" s="13" t="s">
        <v>38</v>
      </c>
      <c r="AX1208" s="13" t="s">
        <v>75</v>
      </c>
      <c r="AY1208" s="209" t="s">
        <v>178</v>
      </c>
    </row>
    <row r="1209" spans="2:65" s="14" customFormat="1">
      <c r="B1209" s="216"/>
      <c r="D1209" s="194" t="s">
        <v>304</v>
      </c>
      <c r="E1209" s="217" t="s">
        <v>5</v>
      </c>
      <c r="F1209" s="218" t="s">
        <v>309</v>
      </c>
      <c r="H1209" s="219">
        <v>1430.1369999999999</v>
      </c>
      <c r="I1209" s="220"/>
      <c r="L1209" s="216"/>
      <c r="M1209" s="221"/>
      <c r="N1209" s="222"/>
      <c r="O1209" s="222"/>
      <c r="P1209" s="222"/>
      <c r="Q1209" s="222"/>
      <c r="R1209" s="222"/>
      <c r="S1209" s="222"/>
      <c r="T1209" s="223"/>
      <c r="AT1209" s="217" t="s">
        <v>304</v>
      </c>
      <c r="AU1209" s="217" t="s">
        <v>191</v>
      </c>
      <c r="AV1209" s="14" t="s">
        <v>177</v>
      </c>
      <c r="AW1209" s="14" t="s">
        <v>38</v>
      </c>
      <c r="AX1209" s="14" t="s">
        <v>82</v>
      </c>
      <c r="AY1209" s="217" t="s">
        <v>178</v>
      </c>
    </row>
    <row r="1210" spans="2:65" s="1" customFormat="1" ht="25.5" customHeight="1">
      <c r="B1210" s="181"/>
      <c r="C1210" s="182" t="s">
        <v>1459</v>
      </c>
      <c r="D1210" s="182" t="s">
        <v>180</v>
      </c>
      <c r="E1210" s="183" t="s">
        <v>2703</v>
      </c>
      <c r="F1210" s="184" t="s">
        <v>2704</v>
      </c>
      <c r="G1210" s="185" t="s">
        <v>302</v>
      </c>
      <c r="H1210" s="186">
        <v>1430.1369999999999</v>
      </c>
      <c r="I1210" s="187"/>
      <c r="J1210" s="188">
        <f>ROUND(I1210*H1210,2)</f>
        <v>0</v>
      </c>
      <c r="K1210" s="184" t="s">
        <v>1831</v>
      </c>
      <c r="L1210" s="42"/>
      <c r="M1210" s="189" t="s">
        <v>5</v>
      </c>
      <c r="N1210" s="190" t="s">
        <v>46</v>
      </c>
      <c r="O1210" s="43"/>
      <c r="P1210" s="191">
        <f>O1210*H1210</f>
        <v>0</v>
      </c>
      <c r="Q1210" s="191">
        <v>7.9000000000000008E-3</v>
      </c>
      <c r="R1210" s="191">
        <f>Q1210*H1210</f>
        <v>11.298082300000001</v>
      </c>
      <c r="S1210" s="191">
        <v>0</v>
      </c>
      <c r="T1210" s="192">
        <f>S1210*H1210</f>
        <v>0</v>
      </c>
      <c r="AR1210" s="25" t="s">
        <v>177</v>
      </c>
      <c r="AT1210" s="25" t="s">
        <v>180</v>
      </c>
      <c r="AU1210" s="25" t="s">
        <v>191</v>
      </c>
      <c r="AY1210" s="25" t="s">
        <v>178</v>
      </c>
      <c r="BE1210" s="193">
        <f>IF(N1210="základní",J1210,0)</f>
        <v>0</v>
      </c>
      <c r="BF1210" s="193">
        <f>IF(N1210="snížená",J1210,0)</f>
        <v>0</v>
      </c>
      <c r="BG1210" s="193">
        <f>IF(N1210="zákl. přenesená",J1210,0)</f>
        <v>0</v>
      </c>
      <c r="BH1210" s="193">
        <f>IF(N1210="sníž. přenesená",J1210,0)</f>
        <v>0</v>
      </c>
      <c r="BI1210" s="193">
        <f>IF(N1210="nulová",J1210,0)</f>
        <v>0</v>
      </c>
      <c r="BJ1210" s="25" t="s">
        <v>82</v>
      </c>
      <c r="BK1210" s="193">
        <f>ROUND(I1210*H1210,2)</f>
        <v>0</v>
      </c>
      <c r="BL1210" s="25" t="s">
        <v>177</v>
      </c>
      <c r="BM1210" s="25" t="s">
        <v>2705</v>
      </c>
    </row>
    <row r="1211" spans="2:65" s="1" customFormat="1" ht="16.5" customHeight="1">
      <c r="B1211" s="181"/>
      <c r="C1211" s="182" t="s">
        <v>1467</v>
      </c>
      <c r="D1211" s="182" t="s">
        <v>180</v>
      </c>
      <c r="E1211" s="183" t="s">
        <v>2706</v>
      </c>
      <c r="F1211" s="184" t="s">
        <v>2707</v>
      </c>
      <c r="G1211" s="185" t="s">
        <v>302</v>
      </c>
      <c r="H1211" s="186">
        <v>582.52</v>
      </c>
      <c r="I1211" s="187"/>
      <c r="J1211" s="188">
        <f>ROUND(I1211*H1211,2)</f>
        <v>0</v>
      </c>
      <c r="K1211" s="184" t="s">
        <v>1831</v>
      </c>
      <c r="L1211" s="42"/>
      <c r="M1211" s="189" t="s">
        <v>5</v>
      </c>
      <c r="N1211" s="190" t="s">
        <v>46</v>
      </c>
      <c r="O1211" s="43"/>
      <c r="P1211" s="191">
        <f>O1211*H1211</f>
        <v>0</v>
      </c>
      <c r="Q1211" s="191">
        <v>1.3129999999999999E-2</v>
      </c>
      <c r="R1211" s="191">
        <f>Q1211*H1211</f>
        <v>7.6484875999999993</v>
      </c>
      <c r="S1211" s="191">
        <v>0</v>
      </c>
      <c r="T1211" s="192">
        <f>S1211*H1211</f>
        <v>0</v>
      </c>
      <c r="AR1211" s="25" t="s">
        <v>177</v>
      </c>
      <c r="AT1211" s="25" t="s">
        <v>180</v>
      </c>
      <c r="AU1211" s="25" t="s">
        <v>191</v>
      </c>
      <c r="AY1211" s="25" t="s">
        <v>178</v>
      </c>
      <c r="BE1211" s="193">
        <f>IF(N1211="základní",J1211,0)</f>
        <v>0</v>
      </c>
      <c r="BF1211" s="193">
        <f>IF(N1211="snížená",J1211,0)</f>
        <v>0</v>
      </c>
      <c r="BG1211" s="193">
        <f>IF(N1211="zákl. přenesená",J1211,0)</f>
        <v>0</v>
      </c>
      <c r="BH1211" s="193">
        <f>IF(N1211="sníž. přenesená",J1211,0)</f>
        <v>0</v>
      </c>
      <c r="BI1211" s="193">
        <f>IF(N1211="nulová",J1211,0)</f>
        <v>0</v>
      </c>
      <c r="BJ1211" s="25" t="s">
        <v>82</v>
      </c>
      <c r="BK1211" s="193">
        <f>ROUND(I1211*H1211,2)</f>
        <v>0</v>
      </c>
      <c r="BL1211" s="25" t="s">
        <v>177</v>
      </c>
      <c r="BM1211" s="25" t="s">
        <v>2708</v>
      </c>
    </row>
    <row r="1212" spans="2:65" s="1" customFormat="1" ht="25.5" customHeight="1">
      <c r="B1212" s="181"/>
      <c r="C1212" s="182" t="s">
        <v>1475</v>
      </c>
      <c r="D1212" s="182" t="s">
        <v>180</v>
      </c>
      <c r="E1212" s="183" t="s">
        <v>2709</v>
      </c>
      <c r="F1212" s="184" t="s">
        <v>2710</v>
      </c>
      <c r="G1212" s="185" t="s">
        <v>302</v>
      </c>
      <c r="H1212" s="186">
        <v>582.52</v>
      </c>
      <c r="I1212" s="187"/>
      <c r="J1212" s="188">
        <f>ROUND(I1212*H1212,2)</f>
        <v>0</v>
      </c>
      <c r="K1212" s="184" t="s">
        <v>1831</v>
      </c>
      <c r="L1212" s="42"/>
      <c r="M1212" s="189" t="s">
        <v>5</v>
      </c>
      <c r="N1212" s="190" t="s">
        <v>46</v>
      </c>
      <c r="O1212" s="43"/>
      <c r="P1212" s="191">
        <f>O1212*H1212</f>
        <v>0</v>
      </c>
      <c r="Q1212" s="191">
        <v>5.2500000000000003E-3</v>
      </c>
      <c r="R1212" s="191">
        <f>Q1212*H1212</f>
        <v>3.05823</v>
      </c>
      <c r="S1212" s="191">
        <v>0</v>
      </c>
      <c r="T1212" s="192">
        <f>S1212*H1212</f>
        <v>0</v>
      </c>
      <c r="AR1212" s="25" t="s">
        <v>177</v>
      </c>
      <c r="AT1212" s="25" t="s">
        <v>180</v>
      </c>
      <c r="AU1212" s="25" t="s">
        <v>191</v>
      </c>
      <c r="AY1212" s="25" t="s">
        <v>178</v>
      </c>
      <c r="BE1212" s="193">
        <f>IF(N1212="základní",J1212,0)</f>
        <v>0</v>
      </c>
      <c r="BF1212" s="193">
        <f>IF(N1212="snížená",J1212,0)</f>
        <v>0</v>
      </c>
      <c r="BG1212" s="193">
        <f>IF(N1212="zákl. přenesená",J1212,0)</f>
        <v>0</v>
      </c>
      <c r="BH1212" s="193">
        <f>IF(N1212="sníž. přenesená",J1212,0)</f>
        <v>0</v>
      </c>
      <c r="BI1212" s="193">
        <f>IF(N1212="nulová",J1212,0)</f>
        <v>0</v>
      </c>
      <c r="BJ1212" s="25" t="s">
        <v>82</v>
      </c>
      <c r="BK1212" s="193">
        <f>ROUND(I1212*H1212,2)</f>
        <v>0</v>
      </c>
      <c r="BL1212" s="25" t="s">
        <v>177</v>
      </c>
      <c r="BM1212" s="25" t="s">
        <v>2711</v>
      </c>
    </row>
    <row r="1213" spans="2:65" s="1" customFormat="1" ht="16.5" customHeight="1">
      <c r="B1213" s="181"/>
      <c r="C1213" s="182" t="s">
        <v>1490</v>
      </c>
      <c r="D1213" s="182" t="s">
        <v>180</v>
      </c>
      <c r="E1213" s="183" t="s">
        <v>2712</v>
      </c>
      <c r="F1213" s="184" t="s">
        <v>2713</v>
      </c>
      <c r="G1213" s="185" t="s">
        <v>302</v>
      </c>
      <c r="H1213" s="186">
        <v>2.79</v>
      </c>
      <c r="I1213" s="187"/>
      <c r="J1213" s="188">
        <f>ROUND(I1213*H1213,2)</f>
        <v>0</v>
      </c>
      <c r="K1213" s="184" t="s">
        <v>1831</v>
      </c>
      <c r="L1213" s="42"/>
      <c r="M1213" s="189" t="s">
        <v>5</v>
      </c>
      <c r="N1213" s="190" t="s">
        <v>46</v>
      </c>
      <c r="O1213" s="43"/>
      <c r="P1213" s="191">
        <f>O1213*H1213</f>
        <v>0</v>
      </c>
      <c r="Q1213" s="191">
        <v>3.8199999999999998E-2</v>
      </c>
      <c r="R1213" s="191">
        <f>Q1213*H1213</f>
        <v>0.10657799999999999</v>
      </c>
      <c r="S1213" s="191">
        <v>0</v>
      </c>
      <c r="T1213" s="192">
        <f>S1213*H1213</f>
        <v>0</v>
      </c>
      <c r="AR1213" s="25" t="s">
        <v>177</v>
      </c>
      <c r="AT1213" s="25" t="s">
        <v>180</v>
      </c>
      <c r="AU1213" s="25" t="s">
        <v>191</v>
      </c>
      <c r="AY1213" s="25" t="s">
        <v>178</v>
      </c>
      <c r="BE1213" s="193">
        <f>IF(N1213="základní",J1213,0)</f>
        <v>0</v>
      </c>
      <c r="BF1213" s="193">
        <f>IF(N1213="snížená",J1213,0)</f>
        <v>0</v>
      </c>
      <c r="BG1213" s="193">
        <f>IF(N1213="zákl. přenesená",J1213,0)</f>
        <v>0</v>
      </c>
      <c r="BH1213" s="193">
        <f>IF(N1213="sníž. přenesená",J1213,0)</f>
        <v>0</v>
      </c>
      <c r="BI1213" s="193">
        <f>IF(N1213="nulová",J1213,0)</f>
        <v>0</v>
      </c>
      <c r="BJ1213" s="25" t="s">
        <v>82</v>
      </c>
      <c r="BK1213" s="193">
        <f>ROUND(I1213*H1213,2)</f>
        <v>0</v>
      </c>
      <c r="BL1213" s="25" t="s">
        <v>177</v>
      </c>
      <c r="BM1213" s="25" t="s">
        <v>2714</v>
      </c>
    </row>
    <row r="1214" spans="2:65" s="12" customFormat="1">
      <c r="B1214" s="201"/>
      <c r="D1214" s="194" t="s">
        <v>304</v>
      </c>
      <c r="E1214" s="202" t="s">
        <v>5</v>
      </c>
      <c r="F1214" s="203" t="s">
        <v>2622</v>
      </c>
      <c r="H1214" s="202" t="s">
        <v>5</v>
      </c>
      <c r="I1214" s="204"/>
      <c r="L1214" s="201"/>
      <c r="M1214" s="205"/>
      <c r="N1214" s="206"/>
      <c r="O1214" s="206"/>
      <c r="P1214" s="206"/>
      <c r="Q1214" s="206"/>
      <c r="R1214" s="206"/>
      <c r="S1214" s="206"/>
      <c r="T1214" s="207"/>
      <c r="AT1214" s="202" t="s">
        <v>304</v>
      </c>
      <c r="AU1214" s="202" t="s">
        <v>191</v>
      </c>
      <c r="AV1214" s="12" t="s">
        <v>82</v>
      </c>
      <c r="AW1214" s="12" t="s">
        <v>38</v>
      </c>
      <c r="AX1214" s="12" t="s">
        <v>75</v>
      </c>
      <c r="AY1214" s="202" t="s">
        <v>178</v>
      </c>
    </row>
    <row r="1215" spans="2:65" s="12" customFormat="1">
      <c r="B1215" s="201"/>
      <c r="D1215" s="194" t="s">
        <v>304</v>
      </c>
      <c r="E1215" s="202" t="s">
        <v>5</v>
      </c>
      <c r="F1215" s="203" t="s">
        <v>1229</v>
      </c>
      <c r="H1215" s="202" t="s">
        <v>5</v>
      </c>
      <c r="I1215" s="204"/>
      <c r="L1215" s="201"/>
      <c r="M1215" s="205"/>
      <c r="N1215" s="206"/>
      <c r="O1215" s="206"/>
      <c r="P1215" s="206"/>
      <c r="Q1215" s="206"/>
      <c r="R1215" s="206"/>
      <c r="S1215" s="206"/>
      <c r="T1215" s="207"/>
      <c r="AT1215" s="202" t="s">
        <v>304</v>
      </c>
      <c r="AU1215" s="202" t="s">
        <v>191</v>
      </c>
      <c r="AV1215" s="12" t="s">
        <v>82</v>
      </c>
      <c r="AW1215" s="12" t="s">
        <v>38</v>
      </c>
      <c r="AX1215" s="12" t="s">
        <v>75</v>
      </c>
      <c r="AY1215" s="202" t="s">
        <v>178</v>
      </c>
    </row>
    <row r="1216" spans="2:65" s="13" customFormat="1">
      <c r="B1216" s="208"/>
      <c r="D1216" s="194" t="s">
        <v>304</v>
      </c>
      <c r="E1216" s="209" t="s">
        <v>5</v>
      </c>
      <c r="F1216" s="210" t="s">
        <v>2715</v>
      </c>
      <c r="H1216" s="211">
        <v>1.86</v>
      </c>
      <c r="I1216" s="212"/>
      <c r="L1216" s="208"/>
      <c r="M1216" s="213"/>
      <c r="N1216" s="214"/>
      <c r="O1216" s="214"/>
      <c r="P1216" s="214"/>
      <c r="Q1216" s="214"/>
      <c r="R1216" s="214"/>
      <c r="S1216" s="214"/>
      <c r="T1216" s="215"/>
      <c r="AT1216" s="209" t="s">
        <v>304</v>
      </c>
      <c r="AU1216" s="209" t="s">
        <v>191</v>
      </c>
      <c r="AV1216" s="13" t="s">
        <v>87</v>
      </c>
      <c r="AW1216" s="13" t="s">
        <v>38</v>
      </c>
      <c r="AX1216" s="13" t="s">
        <v>75</v>
      </c>
      <c r="AY1216" s="209" t="s">
        <v>178</v>
      </c>
    </row>
    <row r="1217" spans="2:65" s="12" customFormat="1">
      <c r="B1217" s="201"/>
      <c r="D1217" s="194" t="s">
        <v>304</v>
      </c>
      <c r="E1217" s="202" t="s">
        <v>5</v>
      </c>
      <c r="F1217" s="203" t="s">
        <v>754</v>
      </c>
      <c r="H1217" s="202" t="s">
        <v>5</v>
      </c>
      <c r="I1217" s="204"/>
      <c r="L1217" s="201"/>
      <c r="M1217" s="205"/>
      <c r="N1217" s="206"/>
      <c r="O1217" s="206"/>
      <c r="P1217" s="206"/>
      <c r="Q1217" s="206"/>
      <c r="R1217" s="206"/>
      <c r="S1217" s="206"/>
      <c r="T1217" s="207"/>
      <c r="AT1217" s="202" t="s">
        <v>304</v>
      </c>
      <c r="AU1217" s="202" t="s">
        <v>191</v>
      </c>
      <c r="AV1217" s="12" t="s">
        <v>82</v>
      </c>
      <c r="AW1217" s="12" t="s">
        <v>38</v>
      </c>
      <c r="AX1217" s="12" t="s">
        <v>75</v>
      </c>
      <c r="AY1217" s="202" t="s">
        <v>178</v>
      </c>
    </row>
    <row r="1218" spans="2:65" s="13" customFormat="1">
      <c r="B1218" s="208"/>
      <c r="D1218" s="194" t="s">
        <v>304</v>
      </c>
      <c r="E1218" s="209" t="s">
        <v>5</v>
      </c>
      <c r="F1218" s="210" t="s">
        <v>2716</v>
      </c>
      <c r="H1218" s="211">
        <v>0.93</v>
      </c>
      <c r="I1218" s="212"/>
      <c r="L1218" s="208"/>
      <c r="M1218" s="213"/>
      <c r="N1218" s="214"/>
      <c r="O1218" s="214"/>
      <c r="P1218" s="214"/>
      <c r="Q1218" s="214"/>
      <c r="R1218" s="214"/>
      <c r="S1218" s="214"/>
      <c r="T1218" s="215"/>
      <c r="AT1218" s="209" t="s">
        <v>304</v>
      </c>
      <c r="AU1218" s="209" t="s">
        <v>191</v>
      </c>
      <c r="AV1218" s="13" t="s">
        <v>87</v>
      </c>
      <c r="AW1218" s="13" t="s">
        <v>38</v>
      </c>
      <c r="AX1218" s="13" t="s">
        <v>75</v>
      </c>
      <c r="AY1218" s="209" t="s">
        <v>178</v>
      </c>
    </row>
    <row r="1219" spans="2:65" s="14" customFormat="1">
      <c r="B1219" s="216"/>
      <c r="D1219" s="194" t="s">
        <v>304</v>
      </c>
      <c r="E1219" s="217" t="s">
        <v>5</v>
      </c>
      <c r="F1219" s="218" t="s">
        <v>309</v>
      </c>
      <c r="H1219" s="219">
        <v>2.79</v>
      </c>
      <c r="I1219" s="220"/>
      <c r="L1219" s="216"/>
      <c r="M1219" s="221"/>
      <c r="N1219" s="222"/>
      <c r="O1219" s="222"/>
      <c r="P1219" s="222"/>
      <c r="Q1219" s="222"/>
      <c r="R1219" s="222"/>
      <c r="S1219" s="222"/>
      <c r="T1219" s="223"/>
      <c r="AT1219" s="217" t="s">
        <v>304</v>
      </c>
      <c r="AU1219" s="217" t="s">
        <v>191</v>
      </c>
      <c r="AV1219" s="14" t="s">
        <v>177</v>
      </c>
      <c r="AW1219" s="14" t="s">
        <v>38</v>
      </c>
      <c r="AX1219" s="14" t="s">
        <v>82</v>
      </c>
      <c r="AY1219" s="217" t="s">
        <v>178</v>
      </c>
    </row>
    <row r="1220" spans="2:65" s="1" customFormat="1" ht="16.5" customHeight="1">
      <c r="B1220" s="181"/>
      <c r="C1220" s="182" t="s">
        <v>1499</v>
      </c>
      <c r="D1220" s="182" t="s">
        <v>180</v>
      </c>
      <c r="E1220" s="183" t="s">
        <v>2717</v>
      </c>
      <c r="F1220" s="184" t="s">
        <v>2718</v>
      </c>
      <c r="G1220" s="185" t="s">
        <v>302</v>
      </c>
      <c r="H1220" s="186">
        <v>1.24</v>
      </c>
      <c r="I1220" s="187"/>
      <c r="J1220" s="188">
        <f>ROUND(I1220*H1220,2)</f>
        <v>0</v>
      </c>
      <c r="K1220" s="184" t="s">
        <v>1831</v>
      </c>
      <c r="L1220" s="42"/>
      <c r="M1220" s="189" t="s">
        <v>5</v>
      </c>
      <c r="N1220" s="190" t="s">
        <v>46</v>
      </c>
      <c r="O1220" s="43"/>
      <c r="P1220" s="191">
        <f>O1220*H1220</f>
        <v>0</v>
      </c>
      <c r="Q1220" s="191">
        <v>3.8199999999999998E-2</v>
      </c>
      <c r="R1220" s="191">
        <f>Q1220*H1220</f>
        <v>4.7368E-2</v>
      </c>
      <c r="S1220" s="191">
        <v>0</v>
      </c>
      <c r="T1220" s="192">
        <f>S1220*H1220</f>
        <v>0</v>
      </c>
      <c r="AR1220" s="25" t="s">
        <v>177</v>
      </c>
      <c r="AT1220" s="25" t="s">
        <v>180</v>
      </c>
      <c r="AU1220" s="25" t="s">
        <v>191</v>
      </c>
      <c r="AY1220" s="25" t="s">
        <v>178</v>
      </c>
      <c r="BE1220" s="193">
        <f>IF(N1220="základní",J1220,0)</f>
        <v>0</v>
      </c>
      <c r="BF1220" s="193">
        <f>IF(N1220="snížená",J1220,0)</f>
        <v>0</v>
      </c>
      <c r="BG1220" s="193">
        <f>IF(N1220="zákl. přenesená",J1220,0)</f>
        <v>0</v>
      </c>
      <c r="BH1220" s="193">
        <f>IF(N1220="sníž. přenesená",J1220,0)</f>
        <v>0</v>
      </c>
      <c r="BI1220" s="193">
        <f>IF(N1220="nulová",J1220,0)</f>
        <v>0</v>
      </c>
      <c r="BJ1220" s="25" t="s">
        <v>82</v>
      </c>
      <c r="BK1220" s="193">
        <f>ROUND(I1220*H1220,2)</f>
        <v>0</v>
      </c>
      <c r="BL1220" s="25" t="s">
        <v>177</v>
      </c>
      <c r="BM1220" s="25" t="s">
        <v>2719</v>
      </c>
    </row>
    <row r="1221" spans="2:65" s="12" customFormat="1">
      <c r="B1221" s="201"/>
      <c r="D1221" s="194" t="s">
        <v>304</v>
      </c>
      <c r="E1221" s="202" t="s">
        <v>5</v>
      </c>
      <c r="F1221" s="203" t="s">
        <v>2622</v>
      </c>
      <c r="H1221" s="202" t="s">
        <v>5</v>
      </c>
      <c r="I1221" s="204"/>
      <c r="L1221" s="201"/>
      <c r="M1221" s="205"/>
      <c r="N1221" s="206"/>
      <c r="O1221" s="206"/>
      <c r="P1221" s="206"/>
      <c r="Q1221" s="206"/>
      <c r="R1221" s="206"/>
      <c r="S1221" s="206"/>
      <c r="T1221" s="207"/>
      <c r="AT1221" s="202" t="s">
        <v>304</v>
      </c>
      <c r="AU1221" s="202" t="s">
        <v>191</v>
      </c>
      <c r="AV1221" s="12" t="s">
        <v>82</v>
      </c>
      <c r="AW1221" s="12" t="s">
        <v>38</v>
      </c>
      <c r="AX1221" s="12" t="s">
        <v>75</v>
      </c>
      <c r="AY1221" s="202" t="s">
        <v>178</v>
      </c>
    </row>
    <row r="1222" spans="2:65" s="12" customFormat="1">
      <c r="B1222" s="201"/>
      <c r="D1222" s="194" t="s">
        <v>304</v>
      </c>
      <c r="E1222" s="202" t="s">
        <v>5</v>
      </c>
      <c r="F1222" s="203" t="s">
        <v>635</v>
      </c>
      <c r="H1222" s="202" t="s">
        <v>5</v>
      </c>
      <c r="I1222" s="204"/>
      <c r="L1222" s="201"/>
      <c r="M1222" s="205"/>
      <c r="N1222" s="206"/>
      <c r="O1222" s="206"/>
      <c r="P1222" s="206"/>
      <c r="Q1222" s="206"/>
      <c r="R1222" s="206"/>
      <c r="S1222" s="206"/>
      <c r="T1222" s="207"/>
      <c r="AT1222" s="202" t="s">
        <v>304</v>
      </c>
      <c r="AU1222" s="202" t="s">
        <v>191</v>
      </c>
      <c r="AV1222" s="12" t="s">
        <v>82</v>
      </c>
      <c r="AW1222" s="12" t="s">
        <v>38</v>
      </c>
      <c r="AX1222" s="12" t="s">
        <v>75</v>
      </c>
      <c r="AY1222" s="202" t="s">
        <v>178</v>
      </c>
    </row>
    <row r="1223" spans="2:65" s="13" customFormat="1">
      <c r="B1223" s="208"/>
      <c r="D1223" s="194" t="s">
        <v>304</v>
      </c>
      <c r="E1223" s="209" t="s">
        <v>5</v>
      </c>
      <c r="F1223" s="210" t="s">
        <v>2720</v>
      </c>
      <c r="H1223" s="211">
        <v>1.24</v>
      </c>
      <c r="I1223" s="212"/>
      <c r="L1223" s="208"/>
      <c r="M1223" s="213"/>
      <c r="N1223" s="214"/>
      <c r="O1223" s="214"/>
      <c r="P1223" s="214"/>
      <c r="Q1223" s="214"/>
      <c r="R1223" s="214"/>
      <c r="S1223" s="214"/>
      <c r="T1223" s="215"/>
      <c r="AT1223" s="209" t="s">
        <v>304</v>
      </c>
      <c r="AU1223" s="209" t="s">
        <v>191</v>
      </c>
      <c r="AV1223" s="13" t="s">
        <v>87</v>
      </c>
      <c r="AW1223" s="13" t="s">
        <v>38</v>
      </c>
      <c r="AX1223" s="13" t="s">
        <v>75</v>
      </c>
      <c r="AY1223" s="209" t="s">
        <v>178</v>
      </c>
    </row>
    <row r="1224" spans="2:65" s="14" customFormat="1">
      <c r="B1224" s="216"/>
      <c r="D1224" s="194" t="s">
        <v>304</v>
      </c>
      <c r="E1224" s="217" t="s">
        <v>5</v>
      </c>
      <c r="F1224" s="218" t="s">
        <v>309</v>
      </c>
      <c r="H1224" s="219">
        <v>1.24</v>
      </c>
      <c r="I1224" s="220"/>
      <c r="L1224" s="216"/>
      <c r="M1224" s="221"/>
      <c r="N1224" s="222"/>
      <c r="O1224" s="222"/>
      <c r="P1224" s="222"/>
      <c r="Q1224" s="222"/>
      <c r="R1224" s="222"/>
      <c r="S1224" s="222"/>
      <c r="T1224" s="223"/>
      <c r="AT1224" s="217" t="s">
        <v>304</v>
      </c>
      <c r="AU1224" s="217" t="s">
        <v>191</v>
      </c>
      <c r="AV1224" s="14" t="s">
        <v>177</v>
      </c>
      <c r="AW1224" s="14" t="s">
        <v>38</v>
      </c>
      <c r="AX1224" s="14" t="s">
        <v>82</v>
      </c>
      <c r="AY1224" s="217" t="s">
        <v>178</v>
      </c>
    </row>
    <row r="1225" spans="2:65" s="1" customFormat="1" ht="16.5" customHeight="1">
      <c r="B1225" s="181"/>
      <c r="C1225" s="182" t="s">
        <v>1504</v>
      </c>
      <c r="D1225" s="182" t="s">
        <v>180</v>
      </c>
      <c r="E1225" s="183" t="s">
        <v>2721</v>
      </c>
      <c r="F1225" s="184" t="s">
        <v>2722</v>
      </c>
      <c r="G1225" s="185" t="s">
        <v>302</v>
      </c>
      <c r="H1225" s="186">
        <v>11.7</v>
      </c>
      <c r="I1225" s="187"/>
      <c r="J1225" s="188">
        <f>ROUND(I1225*H1225,2)</f>
        <v>0</v>
      </c>
      <c r="K1225" s="184" t="s">
        <v>1831</v>
      </c>
      <c r="L1225" s="42"/>
      <c r="M1225" s="189" t="s">
        <v>5</v>
      </c>
      <c r="N1225" s="190" t="s">
        <v>46</v>
      </c>
      <c r="O1225" s="43"/>
      <c r="P1225" s="191">
        <f>O1225*H1225</f>
        <v>0</v>
      </c>
      <c r="Q1225" s="191">
        <v>3.8199999999999998E-2</v>
      </c>
      <c r="R1225" s="191">
        <f>Q1225*H1225</f>
        <v>0.44693999999999995</v>
      </c>
      <c r="S1225" s="191">
        <v>0</v>
      </c>
      <c r="T1225" s="192">
        <f>S1225*H1225</f>
        <v>0</v>
      </c>
      <c r="AR1225" s="25" t="s">
        <v>177</v>
      </c>
      <c r="AT1225" s="25" t="s">
        <v>180</v>
      </c>
      <c r="AU1225" s="25" t="s">
        <v>191</v>
      </c>
      <c r="AY1225" s="25" t="s">
        <v>178</v>
      </c>
      <c r="BE1225" s="193">
        <f>IF(N1225="základní",J1225,0)</f>
        <v>0</v>
      </c>
      <c r="BF1225" s="193">
        <f>IF(N1225="snížená",J1225,0)</f>
        <v>0</v>
      </c>
      <c r="BG1225" s="193">
        <f>IF(N1225="zákl. přenesená",J1225,0)</f>
        <v>0</v>
      </c>
      <c r="BH1225" s="193">
        <f>IF(N1225="sníž. přenesená",J1225,0)</f>
        <v>0</v>
      </c>
      <c r="BI1225" s="193">
        <f>IF(N1225="nulová",J1225,0)</f>
        <v>0</v>
      </c>
      <c r="BJ1225" s="25" t="s">
        <v>82</v>
      </c>
      <c r="BK1225" s="193">
        <f>ROUND(I1225*H1225,2)</f>
        <v>0</v>
      </c>
      <c r="BL1225" s="25" t="s">
        <v>177</v>
      </c>
      <c r="BM1225" s="25" t="s">
        <v>2723</v>
      </c>
    </row>
    <row r="1226" spans="2:65" s="12" customFormat="1">
      <c r="B1226" s="201"/>
      <c r="D1226" s="194" t="s">
        <v>304</v>
      </c>
      <c r="E1226" s="202" t="s">
        <v>5</v>
      </c>
      <c r="F1226" s="203" t="s">
        <v>2724</v>
      </c>
      <c r="H1226" s="202" t="s">
        <v>5</v>
      </c>
      <c r="I1226" s="204"/>
      <c r="L1226" s="201"/>
      <c r="M1226" s="205"/>
      <c r="N1226" s="206"/>
      <c r="O1226" s="206"/>
      <c r="P1226" s="206"/>
      <c r="Q1226" s="206"/>
      <c r="R1226" s="206"/>
      <c r="S1226" s="206"/>
      <c r="T1226" s="207"/>
      <c r="AT1226" s="202" t="s">
        <v>304</v>
      </c>
      <c r="AU1226" s="202" t="s">
        <v>191</v>
      </c>
      <c r="AV1226" s="12" t="s">
        <v>82</v>
      </c>
      <c r="AW1226" s="12" t="s">
        <v>38</v>
      </c>
      <c r="AX1226" s="12" t="s">
        <v>75</v>
      </c>
      <c r="AY1226" s="202" t="s">
        <v>178</v>
      </c>
    </row>
    <row r="1227" spans="2:65" s="12" customFormat="1">
      <c r="B1227" s="201"/>
      <c r="D1227" s="194" t="s">
        <v>304</v>
      </c>
      <c r="E1227" s="202" t="s">
        <v>5</v>
      </c>
      <c r="F1227" s="203" t="s">
        <v>1520</v>
      </c>
      <c r="H1227" s="202" t="s">
        <v>5</v>
      </c>
      <c r="I1227" s="204"/>
      <c r="L1227" s="201"/>
      <c r="M1227" s="205"/>
      <c r="N1227" s="206"/>
      <c r="O1227" s="206"/>
      <c r="P1227" s="206"/>
      <c r="Q1227" s="206"/>
      <c r="R1227" s="206"/>
      <c r="S1227" s="206"/>
      <c r="T1227" s="207"/>
      <c r="AT1227" s="202" t="s">
        <v>304</v>
      </c>
      <c r="AU1227" s="202" t="s">
        <v>191</v>
      </c>
      <c r="AV1227" s="12" t="s">
        <v>82</v>
      </c>
      <c r="AW1227" s="12" t="s">
        <v>38</v>
      </c>
      <c r="AX1227" s="12" t="s">
        <v>75</v>
      </c>
      <c r="AY1227" s="202" t="s">
        <v>178</v>
      </c>
    </row>
    <row r="1228" spans="2:65" s="12" customFormat="1">
      <c r="B1228" s="201"/>
      <c r="D1228" s="194" t="s">
        <v>304</v>
      </c>
      <c r="E1228" s="202" t="s">
        <v>5</v>
      </c>
      <c r="F1228" s="203" t="s">
        <v>654</v>
      </c>
      <c r="H1228" s="202" t="s">
        <v>5</v>
      </c>
      <c r="I1228" s="204"/>
      <c r="L1228" s="201"/>
      <c r="M1228" s="205"/>
      <c r="N1228" s="206"/>
      <c r="O1228" s="206"/>
      <c r="P1228" s="206"/>
      <c r="Q1228" s="206"/>
      <c r="R1228" s="206"/>
      <c r="S1228" s="206"/>
      <c r="T1228" s="207"/>
      <c r="AT1228" s="202" t="s">
        <v>304</v>
      </c>
      <c r="AU1228" s="202" t="s">
        <v>191</v>
      </c>
      <c r="AV1228" s="12" t="s">
        <v>82</v>
      </c>
      <c r="AW1228" s="12" t="s">
        <v>38</v>
      </c>
      <c r="AX1228" s="12" t="s">
        <v>75</v>
      </c>
      <c r="AY1228" s="202" t="s">
        <v>178</v>
      </c>
    </row>
    <row r="1229" spans="2:65" s="13" customFormat="1">
      <c r="B1229" s="208"/>
      <c r="D1229" s="194" t="s">
        <v>304</v>
      </c>
      <c r="E1229" s="209" t="s">
        <v>5</v>
      </c>
      <c r="F1229" s="210" t="s">
        <v>2725</v>
      </c>
      <c r="H1229" s="211">
        <v>3.06</v>
      </c>
      <c r="I1229" s="212"/>
      <c r="L1229" s="208"/>
      <c r="M1229" s="213"/>
      <c r="N1229" s="214"/>
      <c r="O1229" s="214"/>
      <c r="P1229" s="214"/>
      <c r="Q1229" s="214"/>
      <c r="R1229" s="214"/>
      <c r="S1229" s="214"/>
      <c r="T1229" s="215"/>
      <c r="AT1229" s="209" t="s">
        <v>304</v>
      </c>
      <c r="AU1229" s="209" t="s">
        <v>191</v>
      </c>
      <c r="AV1229" s="13" t="s">
        <v>87</v>
      </c>
      <c r="AW1229" s="13" t="s">
        <v>38</v>
      </c>
      <c r="AX1229" s="13" t="s">
        <v>75</v>
      </c>
      <c r="AY1229" s="209" t="s">
        <v>178</v>
      </c>
    </row>
    <row r="1230" spans="2:65" s="12" customFormat="1">
      <c r="B1230" s="201"/>
      <c r="D1230" s="194" t="s">
        <v>304</v>
      </c>
      <c r="E1230" s="202" t="s">
        <v>5</v>
      </c>
      <c r="F1230" s="203" t="s">
        <v>2726</v>
      </c>
      <c r="H1230" s="202" t="s">
        <v>5</v>
      </c>
      <c r="I1230" s="204"/>
      <c r="L1230" s="201"/>
      <c r="M1230" s="205"/>
      <c r="N1230" s="206"/>
      <c r="O1230" s="206"/>
      <c r="P1230" s="206"/>
      <c r="Q1230" s="206"/>
      <c r="R1230" s="206"/>
      <c r="S1230" s="206"/>
      <c r="T1230" s="207"/>
      <c r="AT1230" s="202" t="s">
        <v>304</v>
      </c>
      <c r="AU1230" s="202" t="s">
        <v>191</v>
      </c>
      <c r="AV1230" s="12" t="s">
        <v>82</v>
      </c>
      <c r="AW1230" s="12" t="s">
        <v>38</v>
      </c>
      <c r="AX1230" s="12" t="s">
        <v>75</v>
      </c>
      <c r="AY1230" s="202" t="s">
        <v>178</v>
      </c>
    </row>
    <row r="1231" spans="2:65" s="13" customFormat="1">
      <c r="B1231" s="208"/>
      <c r="D1231" s="194" t="s">
        <v>304</v>
      </c>
      <c r="E1231" s="209" t="s">
        <v>5</v>
      </c>
      <c r="F1231" s="210" t="s">
        <v>2727</v>
      </c>
      <c r="H1231" s="211">
        <v>4.32</v>
      </c>
      <c r="I1231" s="212"/>
      <c r="L1231" s="208"/>
      <c r="M1231" s="213"/>
      <c r="N1231" s="214"/>
      <c r="O1231" s="214"/>
      <c r="P1231" s="214"/>
      <c r="Q1231" s="214"/>
      <c r="R1231" s="214"/>
      <c r="S1231" s="214"/>
      <c r="T1231" s="215"/>
      <c r="AT1231" s="209" t="s">
        <v>304</v>
      </c>
      <c r="AU1231" s="209" t="s">
        <v>191</v>
      </c>
      <c r="AV1231" s="13" t="s">
        <v>87</v>
      </c>
      <c r="AW1231" s="13" t="s">
        <v>38</v>
      </c>
      <c r="AX1231" s="13" t="s">
        <v>75</v>
      </c>
      <c r="AY1231" s="209" t="s">
        <v>178</v>
      </c>
    </row>
    <row r="1232" spans="2:65" s="13" customFormat="1">
      <c r="B1232" s="208"/>
      <c r="D1232" s="194" t="s">
        <v>304</v>
      </c>
      <c r="E1232" s="209" t="s">
        <v>5</v>
      </c>
      <c r="F1232" s="210" t="s">
        <v>5</v>
      </c>
      <c r="H1232" s="211">
        <v>0</v>
      </c>
      <c r="I1232" s="212"/>
      <c r="L1232" s="208"/>
      <c r="M1232" s="213"/>
      <c r="N1232" s="214"/>
      <c r="O1232" s="214"/>
      <c r="P1232" s="214"/>
      <c r="Q1232" s="214"/>
      <c r="R1232" s="214"/>
      <c r="S1232" s="214"/>
      <c r="T1232" s="215"/>
      <c r="AT1232" s="209" t="s">
        <v>304</v>
      </c>
      <c r="AU1232" s="209" t="s">
        <v>191</v>
      </c>
      <c r="AV1232" s="13" t="s">
        <v>87</v>
      </c>
      <c r="AW1232" s="13" t="s">
        <v>6</v>
      </c>
      <c r="AX1232" s="13" t="s">
        <v>75</v>
      </c>
      <c r="AY1232" s="209" t="s">
        <v>178</v>
      </c>
    </row>
    <row r="1233" spans="2:65" s="12" customFormat="1">
      <c r="B1233" s="201"/>
      <c r="D1233" s="194" t="s">
        <v>304</v>
      </c>
      <c r="E1233" s="202" t="s">
        <v>5</v>
      </c>
      <c r="F1233" s="203" t="s">
        <v>412</v>
      </c>
      <c r="H1233" s="202" t="s">
        <v>5</v>
      </c>
      <c r="I1233" s="204"/>
      <c r="L1233" s="201"/>
      <c r="M1233" s="205"/>
      <c r="N1233" s="206"/>
      <c r="O1233" s="206"/>
      <c r="P1233" s="206"/>
      <c r="Q1233" s="206"/>
      <c r="R1233" s="206"/>
      <c r="S1233" s="206"/>
      <c r="T1233" s="207"/>
      <c r="AT1233" s="202" t="s">
        <v>304</v>
      </c>
      <c r="AU1233" s="202" t="s">
        <v>191</v>
      </c>
      <c r="AV1233" s="12" t="s">
        <v>82</v>
      </c>
      <c r="AW1233" s="12" t="s">
        <v>38</v>
      </c>
      <c r="AX1233" s="12" t="s">
        <v>75</v>
      </c>
      <c r="AY1233" s="202" t="s">
        <v>178</v>
      </c>
    </row>
    <row r="1234" spans="2:65" s="12" customFormat="1">
      <c r="B1234" s="201"/>
      <c r="D1234" s="194" t="s">
        <v>304</v>
      </c>
      <c r="E1234" s="202" t="s">
        <v>5</v>
      </c>
      <c r="F1234" s="203" t="s">
        <v>2728</v>
      </c>
      <c r="H1234" s="202" t="s">
        <v>5</v>
      </c>
      <c r="I1234" s="204"/>
      <c r="L1234" s="201"/>
      <c r="M1234" s="205"/>
      <c r="N1234" s="206"/>
      <c r="O1234" s="206"/>
      <c r="P1234" s="206"/>
      <c r="Q1234" s="206"/>
      <c r="R1234" s="206"/>
      <c r="S1234" s="206"/>
      <c r="T1234" s="207"/>
      <c r="AT1234" s="202" t="s">
        <v>304</v>
      </c>
      <c r="AU1234" s="202" t="s">
        <v>191</v>
      </c>
      <c r="AV1234" s="12" t="s">
        <v>82</v>
      </c>
      <c r="AW1234" s="12" t="s">
        <v>38</v>
      </c>
      <c r="AX1234" s="12" t="s">
        <v>75</v>
      </c>
      <c r="AY1234" s="202" t="s">
        <v>178</v>
      </c>
    </row>
    <row r="1235" spans="2:65" s="13" customFormat="1">
      <c r="B1235" s="208"/>
      <c r="D1235" s="194" t="s">
        <v>304</v>
      </c>
      <c r="E1235" s="209" t="s">
        <v>5</v>
      </c>
      <c r="F1235" s="210" t="s">
        <v>2727</v>
      </c>
      <c r="H1235" s="211">
        <v>4.32</v>
      </c>
      <c r="I1235" s="212"/>
      <c r="L1235" s="208"/>
      <c r="M1235" s="213"/>
      <c r="N1235" s="214"/>
      <c r="O1235" s="214"/>
      <c r="P1235" s="214"/>
      <c r="Q1235" s="214"/>
      <c r="R1235" s="214"/>
      <c r="S1235" s="214"/>
      <c r="T1235" s="215"/>
      <c r="AT1235" s="209" t="s">
        <v>304</v>
      </c>
      <c r="AU1235" s="209" t="s">
        <v>191</v>
      </c>
      <c r="AV1235" s="13" t="s">
        <v>87</v>
      </c>
      <c r="AW1235" s="13" t="s">
        <v>38</v>
      </c>
      <c r="AX1235" s="13" t="s">
        <v>75</v>
      </c>
      <c r="AY1235" s="209" t="s">
        <v>178</v>
      </c>
    </row>
    <row r="1236" spans="2:65" s="14" customFormat="1">
      <c r="B1236" s="216"/>
      <c r="D1236" s="194" t="s">
        <v>304</v>
      </c>
      <c r="E1236" s="217" t="s">
        <v>5</v>
      </c>
      <c r="F1236" s="218" t="s">
        <v>309</v>
      </c>
      <c r="H1236" s="219">
        <v>11.7</v>
      </c>
      <c r="I1236" s="220"/>
      <c r="L1236" s="216"/>
      <c r="M1236" s="221"/>
      <c r="N1236" s="222"/>
      <c r="O1236" s="222"/>
      <c r="P1236" s="222"/>
      <c r="Q1236" s="222"/>
      <c r="R1236" s="222"/>
      <c r="S1236" s="222"/>
      <c r="T1236" s="223"/>
      <c r="AT1236" s="217" t="s">
        <v>304</v>
      </c>
      <c r="AU1236" s="217" t="s">
        <v>191</v>
      </c>
      <c r="AV1236" s="14" t="s">
        <v>177</v>
      </c>
      <c r="AW1236" s="14" t="s">
        <v>38</v>
      </c>
      <c r="AX1236" s="14" t="s">
        <v>82</v>
      </c>
      <c r="AY1236" s="217" t="s">
        <v>178</v>
      </c>
    </row>
    <row r="1237" spans="2:65" s="1" customFormat="1" ht="16.5" customHeight="1">
      <c r="B1237" s="181"/>
      <c r="C1237" s="182" t="s">
        <v>1511</v>
      </c>
      <c r="D1237" s="182" t="s">
        <v>180</v>
      </c>
      <c r="E1237" s="183" t="s">
        <v>2729</v>
      </c>
      <c r="F1237" s="184" t="s">
        <v>2730</v>
      </c>
      <c r="G1237" s="185" t="s">
        <v>442</v>
      </c>
      <c r="H1237" s="186">
        <v>54</v>
      </c>
      <c r="I1237" s="187"/>
      <c r="J1237" s="188">
        <f>ROUND(I1237*H1237,2)</f>
        <v>0</v>
      </c>
      <c r="K1237" s="184" t="s">
        <v>1831</v>
      </c>
      <c r="L1237" s="42"/>
      <c r="M1237" s="189" t="s">
        <v>5</v>
      </c>
      <c r="N1237" s="190" t="s">
        <v>46</v>
      </c>
      <c r="O1237" s="43"/>
      <c r="P1237" s="191">
        <f>O1237*H1237</f>
        <v>0</v>
      </c>
      <c r="Q1237" s="191">
        <v>4.1500000000000002E-2</v>
      </c>
      <c r="R1237" s="191">
        <f>Q1237*H1237</f>
        <v>2.2410000000000001</v>
      </c>
      <c r="S1237" s="191">
        <v>0</v>
      </c>
      <c r="T1237" s="192">
        <f>S1237*H1237</f>
        <v>0</v>
      </c>
      <c r="AR1237" s="25" t="s">
        <v>177</v>
      </c>
      <c r="AT1237" s="25" t="s">
        <v>180</v>
      </c>
      <c r="AU1237" s="25" t="s">
        <v>191</v>
      </c>
      <c r="AY1237" s="25" t="s">
        <v>178</v>
      </c>
      <c r="BE1237" s="193">
        <f>IF(N1237="základní",J1237,0)</f>
        <v>0</v>
      </c>
      <c r="BF1237" s="193">
        <f>IF(N1237="snížená",J1237,0)</f>
        <v>0</v>
      </c>
      <c r="BG1237" s="193">
        <f>IF(N1237="zákl. přenesená",J1237,0)</f>
        <v>0</v>
      </c>
      <c r="BH1237" s="193">
        <f>IF(N1237="sníž. přenesená",J1237,0)</f>
        <v>0</v>
      </c>
      <c r="BI1237" s="193">
        <f>IF(N1237="nulová",J1237,0)</f>
        <v>0</v>
      </c>
      <c r="BJ1237" s="25" t="s">
        <v>82</v>
      </c>
      <c r="BK1237" s="193">
        <f>ROUND(I1237*H1237,2)</f>
        <v>0</v>
      </c>
      <c r="BL1237" s="25" t="s">
        <v>177</v>
      </c>
      <c r="BM1237" s="25" t="s">
        <v>2731</v>
      </c>
    </row>
    <row r="1238" spans="2:65" s="12" customFormat="1">
      <c r="B1238" s="201"/>
      <c r="D1238" s="194" t="s">
        <v>304</v>
      </c>
      <c r="E1238" s="202" t="s">
        <v>5</v>
      </c>
      <c r="F1238" s="203" t="s">
        <v>2078</v>
      </c>
      <c r="H1238" s="202" t="s">
        <v>5</v>
      </c>
      <c r="I1238" s="204"/>
      <c r="L1238" s="201"/>
      <c r="M1238" s="205"/>
      <c r="N1238" s="206"/>
      <c r="O1238" s="206"/>
      <c r="P1238" s="206"/>
      <c r="Q1238" s="206"/>
      <c r="R1238" s="206"/>
      <c r="S1238" s="206"/>
      <c r="T1238" s="207"/>
      <c r="AT1238" s="202" t="s">
        <v>304</v>
      </c>
      <c r="AU1238" s="202" t="s">
        <v>191</v>
      </c>
      <c r="AV1238" s="12" t="s">
        <v>82</v>
      </c>
      <c r="AW1238" s="12" t="s">
        <v>38</v>
      </c>
      <c r="AX1238" s="12" t="s">
        <v>75</v>
      </c>
      <c r="AY1238" s="202" t="s">
        <v>178</v>
      </c>
    </row>
    <row r="1239" spans="2:65" s="13" customFormat="1">
      <c r="B1239" s="208"/>
      <c r="D1239" s="194" t="s">
        <v>304</v>
      </c>
      <c r="E1239" s="209" t="s">
        <v>5</v>
      </c>
      <c r="F1239" s="210" t="s">
        <v>488</v>
      </c>
      <c r="H1239" s="211">
        <v>25</v>
      </c>
      <c r="I1239" s="212"/>
      <c r="L1239" s="208"/>
      <c r="M1239" s="213"/>
      <c r="N1239" s="214"/>
      <c r="O1239" s="214"/>
      <c r="P1239" s="214"/>
      <c r="Q1239" s="214"/>
      <c r="R1239" s="214"/>
      <c r="S1239" s="214"/>
      <c r="T1239" s="215"/>
      <c r="AT1239" s="209" t="s">
        <v>304</v>
      </c>
      <c r="AU1239" s="209" t="s">
        <v>191</v>
      </c>
      <c r="AV1239" s="13" t="s">
        <v>87</v>
      </c>
      <c r="AW1239" s="13" t="s">
        <v>38</v>
      </c>
      <c r="AX1239" s="13" t="s">
        <v>75</v>
      </c>
      <c r="AY1239" s="209" t="s">
        <v>178</v>
      </c>
    </row>
    <row r="1240" spans="2:65" s="12" customFormat="1">
      <c r="B1240" s="201"/>
      <c r="D1240" s="194" t="s">
        <v>304</v>
      </c>
      <c r="E1240" s="202" t="s">
        <v>5</v>
      </c>
      <c r="F1240" s="203" t="s">
        <v>2080</v>
      </c>
      <c r="H1240" s="202" t="s">
        <v>5</v>
      </c>
      <c r="I1240" s="204"/>
      <c r="L1240" s="201"/>
      <c r="M1240" s="205"/>
      <c r="N1240" s="206"/>
      <c r="O1240" s="206"/>
      <c r="P1240" s="206"/>
      <c r="Q1240" s="206"/>
      <c r="R1240" s="206"/>
      <c r="S1240" s="206"/>
      <c r="T1240" s="207"/>
      <c r="AT1240" s="202" t="s">
        <v>304</v>
      </c>
      <c r="AU1240" s="202" t="s">
        <v>191</v>
      </c>
      <c r="AV1240" s="12" t="s">
        <v>82</v>
      </c>
      <c r="AW1240" s="12" t="s">
        <v>38</v>
      </c>
      <c r="AX1240" s="12" t="s">
        <v>75</v>
      </c>
      <c r="AY1240" s="202" t="s">
        <v>178</v>
      </c>
    </row>
    <row r="1241" spans="2:65" s="13" customFormat="1">
      <c r="B1241" s="208"/>
      <c r="D1241" s="194" t="s">
        <v>304</v>
      </c>
      <c r="E1241" s="209" t="s">
        <v>5</v>
      </c>
      <c r="F1241" s="210" t="s">
        <v>488</v>
      </c>
      <c r="H1241" s="211">
        <v>25</v>
      </c>
      <c r="I1241" s="212"/>
      <c r="L1241" s="208"/>
      <c r="M1241" s="213"/>
      <c r="N1241" s="214"/>
      <c r="O1241" s="214"/>
      <c r="P1241" s="214"/>
      <c r="Q1241" s="214"/>
      <c r="R1241" s="214"/>
      <c r="S1241" s="214"/>
      <c r="T1241" s="215"/>
      <c r="AT1241" s="209" t="s">
        <v>304</v>
      </c>
      <c r="AU1241" s="209" t="s">
        <v>191</v>
      </c>
      <c r="AV1241" s="13" t="s">
        <v>87</v>
      </c>
      <c r="AW1241" s="13" t="s">
        <v>38</v>
      </c>
      <c r="AX1241" s="13" t="s">
        <v>75</v>
      </c>
      <c r="AY1241" s="209" t="s">
        <v>178</v>
      </c>
    </row>
    <row r="1242" spans="2:65" s="12" customFormat="1">
      <c r="B1242" s="201"/>
      <c r="D1242" s="194" t="s">
        <v>304</v>
      </c>
      <c r="E1242" s="202" t="s">
        <v>5</v>
      </c>
      <c r="F1242" s="203" t="s">
        <v>2081</v>
      </c>
      <c r="H1242" s="202" t="s">
        <v>5</v>
      </c>
      <c r="I1242" s="204"/>
      <c r="L1242" s="201"/>
      <c r="M1242" s="205"/>
      <c r="N1242" s="206"/>
      <c r="O1242" s="206"/>
      <c r="P1242" s="206"/>
      <c r="Q1242" s="206"/>
      <c r="R1242" s="206"/>
      <c r="S1242" s="206"/>
      <c r="T1242" s="207"/>
      <c r="AT1242" s="202" t="s">
        <v>304</v>
      </c>
      <c r="AU1242" s="202" t="s">
        <v>191</v>
      </c>
      <c r="AV1242" s="12" t="s">
        <v>82</v>
      </c>
      <c r="AW1242" s="12" t="s">
        <v>38</v>
      </c>
      <c r="AX1242" s="12" t="s">
        <v>75</v>
      </c>
      <c r="AY1242" s="202" t="s">
        <v>178</v>
      </c>
    </row>
    <row r="1243" spans="2:65" s="13" customFormat="1">
      <c r="B1243" s="208"/>
      <c r="D1243" s="194" t="s">
        <v>304</v>
      </c>
      <c r="E1243" s="209" t="s">
        <v>5</v>
      </c>
      <c r="F1243" s="210" t="s">
        <v>177</v>
      </c>
      <c r="H1243" s="211">
        <v>4</v>
      </c>
      <c r="I1243" s="212"/>
      <c r="L1243" s="208"/>
      <c r="M1243" s="213"/>
      <c r="N1243" s="214"/>
      <c r="O1243" s="214"/>
      <c r="P1243" s="214"/>
      <c r="Q1243" s="214"/>
      <c r="R1243" s="214"/>
      <c r="S1243" s="214"/>
      <c r="T1243" s="215"/>
      <c r="AT1243" s="209" t="s">
        <v>304</v>
      </c>
      <c r="AU1243" s="209" t="s">
        <v>191</v>
      </c>
      <c r="AV1243" s="13" t="s">
        <v>87</v>
      </c>
      <c r="AW1243" s="13" t="s">
        <v>38</v>
      </c>
      <c r="AX1243" s="13" t="s">
        <v>75</v>
      </c>
      <c r="AY1243" s="209" t="s">
        <v>178</v>
      </c>
    </row>
    <row r="1244" spans="2:65" s="14" customFormat="1">
      <c r="B1244" s="216"/>
      <c r="D1244" s="194" t="s">
        <v>304</v>
      </c>
      <c r="E1244" s="217" t="s">
        <v>5</v>
      </c>
      <c r="F1244" s="218" t="s">
        <v>309</v>
      </c>
      <c r="H1244" s="219">
        <v>54</v>
      </c>
      <c r="I1244" s="220"/>
      <c r="L1244" s="216"/>
      <c r="M1244" s="221"/>
      <c r="N1244" s="222"/>
      <c r="O1244" s="222"/>
      <c r="P1244" s="222"/>
      <c r="Q1244" s="222"/>
      <c r="R1244" s="222"/>
      <c r="S1244" s="222"/>
      <c r="T1244" s="223"/>
      <c r="AT1244" s="217" t="s">
        <v>304</v>
      </c>
      <c r="AU1244" s="217" t="s">
        <v>191</v>
      </c>
      <c r="AV1244" s="14" t="s">
        <v>177</v>
      </c>
      <c r="AW1244" s="14" t="s">
        <v>38</v>
      </c>
      <c r="AX1244" s="14" t="s">
        <v>82</v>
      </c>
      <c r="AY1244" s="217" t="s">
        <v>178</v>
      </c>
    </row>
    <row r="1245" spans="2:65" s="1" customFormat="1" ht="16.5" customHeight="1">
      <c r="B1245" s="181"/>
      <c r="C1245" s="182" t="s">
        <v>1516</v>
      </c>
      <c r="D1245" s="182" t="s">
        <v>180</v>
      </c>
      <c r="E1245" s="183" t="s">
        <v>2732</v>
      </c>
      <c r="F1245" s="184" t="s">
        <v>2733</v>
      </c>
      <c r="G1245" s="185" t="s">
        <v>442</v>
      </c>
      <c r="H1245" s="186">
        <v>26</v>
      </c>
      <c r="I1245" s="187"/>
      <c r="J1245" s="188">
        <f>ROUND(I1245*H1245,2)</f>
        <v>0</v>
      </c>
      <c r="K1245" s="184" t="s">
        <v>1831</v>
      </c>
      <c r="L1245" s="42"/>
      <c r="M1245" s="189" t="s">
        <v>5</v>
      </c>
      <c r="N1245" s="190" t="s">
        <v>46</v>
      </c>
      <c r="O1245" s="43"/>
      <c r="P1245" s="191">
        <f>O1245*H1245</f>
        <v>0</v>
      </c>
      <c r="Q1245" s="191">
        <v>0.1575</v>
      </c>
      <c r="R1245" s="191">
        <f>Q1245*H1245</f>
        <v>4.0949999999999998</v>
      </c>
      <c r="S1245" s="191">
        <v>0</v>
      </c>
      <c r="T1245" s="192">
        <f>S1245*H1245</f>
        <v>0</v>
      </c>
      <c r="AR1245" s="25" t="s">
        <v>177</v>
      </c>
      <c r="AT1245" s="25" t="s">
        <v>180</v>
      </c>
      <c r="AU1245" s="25" t="s">
        <v>191</v>
      </c>
      <c r="AY1245" s="25" t="s">
        <v>178</v>
      </c>
      <c r="BE1245" s="193">
        <f>IF(N1245="základní",J1245,0)</f>
        <v>0</v>
      </c>
      <c r="BF1245" s="193">
        <f>IF(N1245="snížená",J1245,0)</f>
        <v>0</v>
      </c>
      <c r="BG1245" s="193">
        <f>IF(N1245="zákl. přenesená",J1245,0)</f>
        <v>0</v>
      </c>
      <c r="BH1245" s="193">
        <f>IF(N1245="sníž. přenesená",J1245,0)</f>
        <v>0</v>
      </c>
      <c r="BI1245" s="193">
        <f>IF(N1245="nulová",J1245,0)</f>
        <v>0</v>
      </c>
      <c r="BJ1245" s="25" t="s">
        <v>82</v>
      </c>
      <c r="BK1245" s="193">
        <f>ROUND(I1245*H1245,2)</f>
        <v>0</v>
      </c>
      <c r="BL1245" s="25" t="s">
        <v>177</v>
      </c>
      <c r="BM1245" s="25" t="s">
        <v>2734</v>
      </c>
    </row>
    <row r="1246" spans="2:65" s="12" customFormat="1">
      <c r="B1246" s="201"/>
      <c r="D1246" s="194" t="s">
        <v>304</v>
      </c>
      <c r="E1246" s="202" t="s">
        <v>5</v>
      </c>
      <c r="F1246" s="203" t="s">
        <v>617</v>
      </c>
      <c r="H1246" s="202" t="s">
        <v>5</v>
      </c>
      <c r="I1246" s="204"/>
      <c r="L1246" s="201"/>
      <c r="M1246" s="205"/>
      <c r="N1246" s="206"/>
      <c r="O1246" s="206"/>
      <c r="P1246" s="206"/>
      <c r="Q1246" s="206"/>
      <c r="R1246" s="206"/>
      <c r="S1246" s="206"/>
      <c r="T1246" s="207"/>
      <c r="AT1246" s="202" t="s">
        <v>304</v>
      </c>
      <c r="AU1246" s="202" t="s">
        <v>191</v>
      </c>
      <c r="AV1246" s="12" t="s">
        <v>82</v>
      </c>
      <c r="AW1246" s="12" t="s">
        <v>38</v>
      </c>
      <c r="AX1246" s="12" t="s">
        <v>75</v>
      </c>
      <c r="AY1246" s="202" t="s">
        <v>178</v>
      </c>
    </row>
    <row r="1247" spans="2:65" s="13" customFormat="1">
      <c r="B1247" s="208"/>
      <c r="D1247" s="194" t="s">
        <v>304</v>
      </c>
      <c r="E1247" s="209" t="s">
        <v>5</v>
      </c>
      <c r="F1247" s="210" t="s">
        <v>87</v>
      </c>
      <c r="H1247" s="211">
        <v>2</v>
      </c>
      <c r="I1247" s="212"/>
      <c r="L1247" s="208"/>
      <c r="M1247" s="213"/>
      <c r="N1247" s="214"/>
      <c r="O1247" s="214"/>
      <c r="P1247" s="214"/>
      <c r="Q1247" s="214"/>
      <c r="R1247" s="214"/>
      <c r="S1247" s="214"/>
      <c r="T1247" s="215"/>
      <c r="AT1247" s="209" t="s">
        <v>304</v>
      </c>
      <c r="AU1247" s="209" t="s">
        <v>191</v>
      </c>
      <c r="AV1247" s="13" t="s">
        <v>87</v>
      </c>
      <c r="AW1247" s="13" t="s">
        <v>38</v>
      </c>
      <c r="AX1247" s="13" t="s">
        <v>75</v>
      </c>
      <c r="AY1247" s="209" t="s">
        <v>178</v>
      </c>
    </row>
    <row r="1248" spans="2:65" s="12" customFormat="1">
      <c r="B1248" s="201"/>
      <c r="D1248" s="194" t="s">
        <v>304</v>
      </c>
      <c r="E1248" s="202" t="s">
        <v>5</v>
      </c>
      <c r="F1248" s="203" t="s">
        <v>1179</v>
      </c>
      <c r="H1248" s="202" t="s">
        <v>5</v>
      </c>
      <c r="I1248" s="204"/>
      <c r="L1248" s="201"/>
      <c r="M1248" s="205"/>
      <c r="N1248" s="206"/>
      <c r="O1248" s="206"/>
      <c r="P1248" s="206"/>
      <c r="Q1248" s="206"/>
      <c r="R1248" s="206"/>
      <c r="S1248" s="206"/>
      <c r="T1248" s="207"/>
      <c r="AT1248" s="202" t="s">
        <v>304</v>
      </c>
      <c r="AU1248" s="202" t="s">
        <v>191</v>
      </c>
      <c r="AV1248" s="12" t="s">
        <v>82</v>
      </c>
      <c r="AW1248" s="12" t="s">
        <v>38</v>
      </c>
      <c r="AX1248" s="12" t="s">
        <v>75</v>
      </c>
      <c r="AY1248" s="202" t="s">
        <v>178</v>
      </c>
    </row>
    <row r="1249" spans="2:51" s="13" customFormat="1">
      <c r="B1249" s="208"/>
      <c r="D1249" s="194" t="s">
        <v>304</v>
      </c>
      <c r="E1249" s="209" t="s">
        <v>5</v>
      </c>
      <c r="F1249" s="210" t="s">
        <v>87</v>
      </c>
      <c r="H1249" s="211">
        <v>2</v>
      </c>
      <c r="I1249" s="212"/>
      <c r="L1249" s="208"/>
      <c r="M1249" s="213"/>
      <c r="N1249" s="214"/>
      <c r="O1249" s="214"/>
      <c r="P1249" s="214"/>
      <c r="Q1249" s="214"/>
      <c r="R1249" s="214"/>
      <c r="S1249" s="214"/>
      <c r="T1249" s="215"/>
      <c r="AT1249" s="209" t="s">
        <v>304</v>
      </c>
      <c r="AU1249" s="209" t="s">
        <v>191</v>
      </c>
      <c r="AV1249" s="13" t="s">
        <v>87</v>
      </c>
      <c r="AW1249" s="13" t="s">
        <v>38</v>
      </c>
      <c r="AX1249" s="13" t="s">
        <v>75</v>
      </c>
      <c r="AY1249" s="209" t="s">
        <v>178</v>
      </c>
    </row>
    <row r="1250" spans="2:51" s="12" customFormat="1">
      <c r="B1250" s="201"/>
      <c r="D1250" s="194" t="s">
        <v>304</v>
      </c>
      <c r="E1250" s="202" t="s">
        <v>5</v>
      </c>
      <c r="F1250" s="203" t="s">
        <v>2090</v>
      </c>
      <c r="H1250" s="202" t="s">
        <v>5</v>
      </c>
      <c r="I1250" s="204"/>
      <c r="L1250" s="201"/>
      <c r="M1250" s="205"/>
      <c r="N1250" s="206"/>
      <c r="O1250" s="206"/>
      <c r="P1250" s="206"/>
      <c r="Q1250" s="206"/>
      <c r="R1250" s="206"/>
      <c r="S1250" s="206"/>
      <c r="T1250" s="207"/>
      <c r="AT1250" s="202" t="s">
        <v>304</v>
      </c>
      <c r="AU1250" s="202" t="s">
        <v>191</v>
      </c>
      <c r="AV1250" s="12" t="s">
        <v>82</v>
      </c>
      <c r="AW1250" s="12" t="s">
        <v>38</v>
      </c>
      <c r="AX1250" s="12" t="s">
        <v>75</v>
      </c>
      <c r="AY1250" s="202" t="s">
        <v>178</v>
      </c>
    </row>
    <row r="1251" spans="2:51" s="13" customFormat="1">
      <c r="B1251" s="208"/>
      <c r="D1251" s="194" t="s">
        <v>304</v>
      </c>
      <c r="E1251" s="209" t="s">
        <v>5</v>
      </c>
      <c r="F1251" s="210" t="s">
        <v>87</v>
      </c>
      <c r="H1251" s="211">
        <v>2</v>
      </c>
      <c r="I1251" s="212"/>
      <c r="L1251" s="208"/>
      <c r="M1251" s="213"/>
      <c r="N1251" s="214"/>
      <c r="O1251" s="214"/>
      <c r="P1251" s="214"/>
      <c r="Q1251" s="214"/>
      <c r="R1251" s="214"/>
      <c r="S1251" s="214"/>
      <c r="T1251" s="215"/>
      <c r="AT1251" s="209" t="s">
        <v>304</v>
      </c>
      <c r="AU1251" s="209" t="s">
        <v>191</v>
      </c>
      <c r="AV1251" s="13" t="s">
        <v>87</v>
      </c>
      <c r="AW1251" s="13" t="s">
        <v>38</v>
      </c>
      <c r="AX1251" s="13" t="s">
        <v>75</v>
      </c>
      <c r="AY1251" s="209" t="s">
        <v>178</v>
      </c>
    </row>
    <row r="1252" spans="2:51" s="13" customFormat="1">
      <c r="B1252" s="208"/>
      <c r="D1252" s="194" t="s">
        <v>304</v>
      </c>
      <c r="E1252" s="209" t="s">
        <v>5</v>
      </c>
      <c r="F1252" s="210" t="s">
        <v>5</v>
      </c>
      <c r="H1252" s="211">
        <v>0</v>
      </c>
      <c r="I1252" s="212"/>
      <c r="L1252" s="208"/>
      <c r="M1252" s="213"/>
      <c r="N1252" s="214"/>
      <c r="O1252" s="214"/>
      <c r="P1252" s="214"/>
      <c r="Q1252" s="214"/>
      <c r="R1252" s="214"/>
      <c r="S1252" s="214"/>
      <c r="T1252" s="215"/>
      <c r="AT1252" s="209" t="s">
        <v>304</v>
      </c>
      <c r="AU1252" s="209" t="s">
        <v>191</v>
      </c>
      <c r="AV1252" s="13" t="s">
        <v>87</v>
      </c>
      <c r="AW1252" s="13" t="s">
        <v>6</v>
      </c>
      <c r="AX1252" s="13" t="s">
        <v>75</v>
      </c>
      <c r="AY1252" s="209" t="s">
        <v>178</v>
      </c>
    </row>
    <row r="1253" spans="2:51" s="12" customFormat="1">
      <c r="B1253" s="201"/>
      <c r="D1253" s="194" t="s">
        <v>304</v>
      </c>
      <c r="E1253" s="202" t="s">
        <v>5</v>
      </c>
      <c r="F1253" s="203" t="s">
        <v>2093</v>
      </c>
      <c r="H1253" s="202" t="s">
        <v>5</v>
      </c>
      <c r="I1253" s="204"/>
      <c r="L1253" s="201"/>
      <c r="M1253" s="205"/>
      <c r="N1253" s="206"/>
      <c r="O1253" s="206"/>
      <c r="P1253" s="206"/>
      <c r="Q1253" s="206"/>
      <c r="R1253" s="206"/>
      <c r="S1253" s="206"/>
      <c r="T1253" s="207"/>
      <c r="AT1253" s="202" t="s">
        <v>304</v>
      </c>
      <c r="AU1253" s="202" t="s">
        <v>191</v>
      </c>
      <c r="AV1253" s="12" t="s">
        <v>82</v>
      </c>
      <c r="AW1253" s="12" t="s">
        <v>38</v>
      </c>
      <c r="AX1253" s="12" t="s">
        <v>75</v>
      </c>
      <c r="AY1253" s="202" t="s">
        <v>178</v>
      </c>
    </row>
    <row r="1254" spans="2:51" s="13" customFormat="1">
      <c r="B1254" s="208"/>
      <c r="D1254" s="194" t="s">
        <v>304</v>
      </c>
      <c r="E1254" s="209" t="s">
        <v>5</v>
      </c>
      <c r="F1254" s="210" t="s">
        <v>177</v>
      </c>
      <c r="H1254" s="211">
        <v>4</v>
      </c>
      <c r="I1254" s="212"/>
      <c r="L1254" s="208"/>
      <c r="M1254" s="213"/>
      <c r="N1254" s="214"/>
      <c r="O1254" s="214"/>
      <c r="P1254" s="214"/>
      <c r="Q1254" s="214"/>
      <c r="R1254" s="214"/>
      <c r="S1254" s="214"/>
      <c r="T1254" s="215"/>
      <c r="AT1254" s="209" t="s">
        <v>304</v>
      </c>
      <c r="AU1254" s="209" t="s">
        <v>191</v>
      </c>
      <c r="AV1254" s="13" t="s">
        <v>87</v>
      </c>
      <c r="AW1254" s="13" t="s">
        <v>38</v>
      </c>
      <c r="AX1254" s="13" t="s">
        <v>75</v>
      </c>
      <c r="AY1254" s="209" t="s">
        <v>178</v>
      </c>
    </row>
    <row r="1255" spans="2:51" s="12" customFormat="1">
      <c r="B1255" s="201"/>
      <c r="D1255" s="194" t="s">
        <v>304</v>
      </c>
      <c r="E1255" s="202" t="s">
        <v>5</v>
      </c>
      <c r="F1255" s="203" t="s">
        <v>2735</v>
      </c>
      <c r="H1255" s="202" t="s">
        <v>5</v>
      </c>
      <c r="I1255" s="204"/>
      <c r="L1255" s="201"/>
      <c r="M1255" s="205"/>
      <c r="N1255" s="206"/>
      <c r="O1255" s="206"/>
      <c r="P1255" s="206"/>
      <c r="Q1255" s="206"/>
      <c r="R1255" s="206"/>
      <c r="S1255" s="206"/>
      <c r="T1255" s="207"/>
      <c r="AT1255" s="202" t="s">
        <v>304</v>
      </c>
      <c r="AU1255" s="202" t="s">
        <v>191</v>
      </c>
      <c r="AV1255" s="12" t="s">
        <v>82</v>
      </c>
      <c r="AW1255" s="12" t="s">
        <v>38</v>
      </c>
      <c r="AX1255" s="12" t="s">
        <v>75</v>
      </c>
      <c r="AY1255" s="202" t="s">
        <v>178</v>
      </c>
    </row>
    <row r="1256" spans="2:51" s="13" customFormat="1">
      <c r="B1256" s="208"/>
      <c r="D1256" s="194" t="s">
        <v>304</v>
      </c>
      <c r="E1256" s="209" t="s">
        <v>5</v>
      </c>
      <c r="F1256" s="210" t="s">
        <v>87</v>
      </c>
      <c r="H1256" s="211">
        <v>2</v>
      </c>
      <c r="I1256" s="212"/>
      <c r="L1256" s="208"/>
      <c r="M1256" s="213"/>
      <c r="N1256" s="214"/>
      <c r="O1256" s="214"/>
      <c r="P1256" s="214"/>
      <c r="Q1256" s="214"/>
      <c r="R1256" s="214"/>
      <c r="S1256" s="214"/>
      <c r="T1256" s="215"/>
      <c r="AT1256" s="209" t="s">
        <v>304</v>
      </c>
      <c r="AU1256" s="209" t="s">
        <v>191</v>
      </c>
      <c r="AV1256" s="13" t="s">
        <v>87</v>
      </c>
      <c r="AW1256" s="13" t="s">
        <v>38</v>
      </c>
      <c r="AX1256" s="13" t="s">
        <v>75</v>
      </c>
      <c r="AY1256" s="209" t="s">
        <v>178</v>
      </c>
    </row>
    <row r="1257" spans="2:51" s="12" customFormat="1">
      <c r="B1257" s="201"/>
      <c r="D1257" s="194" t="s">
        <v>304</v>
      </c>
      <c r="E1257" s="202" t="s">
        <v>5</v>
      </c>
      <c r="F1257" s="203" t="s">
        <v>2097</v>
      </c>
      <c r="H1257" s="202" t="s">
        <v>5</v>
      </c>
      <c r="I1257" s="204"/>
      <c r="L1257" s="201"/>
      <c r="M1257" s="205"/>
      <c r="N1257" s="206"/>
      <c r="O1257" s="206"/>
      <c r="P1257" s="206"/>
      <c r="Q1257" s="206"/>
      <c r="R1257" s="206"/>
      <c r="S1257" s="206"/>
      <c r="T1257" s="207"/>
      <c r="AT1257" s="202" t="s">
        <v>304</v>
      </c>
      <c r="AU1257" s="202" t="s">
        <v>191</v>
      </c>
      <c r="AV1257" s="12" t="s">
        <v>82</v>
      </c>
      <c r="AW1257" s="12" t="s">
        <v>38</v>
      </c>
      <c r="AX1257" s="12" t="s">
        <v>75</v>
      </c>
      <c r="AY1257" s="202" t="s">
        <v>178</v>
      </c>
    </row>
    <row r="1258" spans="2:51" s="13" customFormat="1">
      <c r="B1258" s="208"/>
      <c r="D1258" s="194" t="s">
        <v>304</v>
      </c>
      <c r="E1258" s="209" t="s">
        <v>5</v>
      </c>
      <c r="F1258" s="210" t="s">
        <v>87</v>
      </c>
      <c r="H1258" s="211">
        <v>2</v>
      </c>
      <c r="I1258" s="212"/>
      <c r="L1258" s="208"/>
      <c r="M1258" s="213"/>
      <c r="N1258" s="214"/>
      <c r="O1258" s="214"/>
      <c r="P1258" s="214"/>
      <c r="Q1258" s="214"/>
      <c r="R1258" s="214"/>
      <c r="S1258" s="214"/>
      <c r="T1258" s="215"/>
      <c r="AT1258" s="209" t="s">
        <v>304</v>
      </c>
      <c r="AU1258" s="209" t="s">
        <v>191</v>
      </c>
      <c r="AV1258" s="13" t="s">
        <v>87</v>
      </c>
      <c r="AW1258" s="13" t="s">
        <v>38</v>
      </c>
      <c r="AX1258" s="13" t="s">
        <v>75</v>
      </c>
      <c r="AY1258" s="209" t="s">
        <v>178</v>
      </c>
    </row>
    <row r="1259" spans="2:51" s="12" customFormat="1">
      <c r="B1259" s="201"/>
      <c r="D1259" s="194" t="s">
        <v>304</v>
      </c>
      <c r="E1259" s="202" t="s">
        <v>5</v>
      </c>
      <c r="F1259" s="203" t="s">
        <v>2099</v>
      </c>
      <c r="H1259" s="202" t="s">
        <v>5</v>
      </c>
      <c r="I1259" s="204"/>
      <c r="L1259" s="201"/>
      <c r="M1259" s="205"/>
      <c r="N1259" s="206"/>
      <c r="O1259" s="206"/>
      <c r="P1259" s="206"/>
      <c r="Q1259" s="206"/>
      <c r="R1259" s="206"/>
      <c r="S1259" s="206"/>
      <c r="T1259" s="207"/>
      <c r="AT1259" s="202" t="s">
        <v>304</v>
      </c>
      <c r="AU1259" s="202" t="s">
        <v>191</v>
      </c>
      <c r="AV1259" s="12" t="s">
        <v>82</v>
      </c>
      <c r="AW1259" s="12" t="s">
        <v>38</v>
      </c>
      <c r="AX1259" s="12" t="s">
        <v>75</v>
      </c>
      <c r="AY1259" s="202" t="s">
        <v>178</v>
      </c>
    </row>
    <row r="1260" spans="2:51" s="13" customFormat="1">
      <c r="B1260" s="208"/>
      <c r="D1260" s="194" t="s">
        <v>304</v>
      </c>
      <c r="E1260" s="209" t="s">
        <v>5</v>
      </c>
      <c r="F1260" s="210" t="s">
        <v>87</v>
      </c>
      <c r="H1260" s="211">
        <v>2</v>
      </c>
      <c r="I1260" s="212"/>
      <c r="L1260" s="208"/>
      <c r="M1260" s="213"/>
      <c r="N1260" s="214"/>
      <c r="O1260" s="214"/>
      <c r="P1260" s="214"/>
      <c r="Q1260" s="214"/>
      <c r="R1260" s="214"/>
      <c r="S1260" s="214"/>
      <c r="T1260" s="215"/>
      <c r="AT1260" s="209" t="s">
        <v>304</v>
      </c>
      <c r="AU1260" s="209" t="s">
        <v>191</v>
      </c>
      <c r="AV1260" s="13" t="s">
        <v>87</v>
      </c>
      <c r="AW1260" s="13" t="s">
        <v>38</v>
      </c>
      <c r="AX1260" s="13" t="s">
        <v>75</v>
      </c>
      <c r="AY1260" s="209" t="s">
        <v>178</v>
      </c>
    </row>
    <row r="1261" spans="2:51" s="13" customFormat="1">
      <c r="B1261" s="208"/>
      <c r="D1261" s="194" t="s">
        <v>304</v>
      </c>
      <c r="E1261" s="209" t="s">
        <v>5</v>
      </c>
      <c r="F1261" s="210" t="s">
        <v>5</v>
      </c>
      <c r="H1261" s="211">
        <v>0</v>
      </c>
      <c r="I1261" s="212"/>
      <c r="L1261" s="208"/>
      <c r="M1261" s="213"/>
      <c r="N1261" s="214"/>
      <c r="O1261" s="214"/>
      <c r="P1261" s="214"/>
      <c r="Q1261" s="214"/>
      <c r="R1261" s="214"/>
      <c r="S1261" s="214"/>
      <c r="T1261" s="215"/>
      <c r="AT1261" s="209" t="s">
        <v>304</v>
      </c>
      <c r="AU1261" s="209" t="s">
        <v>191</v>
      </c>
      <c r="AV1261" s="13" t="s">
        <v>87</v>
      </c>
      <c r="AW1261" s="13" t="s">
        <v>6</v>
      </c>
      <c r="AX1261" s="13" t="s">
        <v>75</v>
      </c>
      <c r="AY1261" s="209" t="s">
        <v>178</v>
      </c>
    </row>
    <row r="1262" spans="2:51" s="12" customFormat="1">
      <c r="B1262" s="201"/>
      <c r="D1262" s="194" t="s">
        <v>304</v>
      </c>
      <c r="E1262" s="202" t="s">
        <v>5</v>
      </c>
      <c r="F1262" s="203" t="s">
        <v>2105</v>
      </c>
      <c r="H1262" s="202" t="s">
        <v>5</v>
      </c>
      <c r="I1262" s="204"/>
      <c r="L1262" s="201"/>
      <c r="M1262" s="205"/>
      <c r="N1262" s="206"/>
      <c r="O1262" s="206"/>
      <c r="P1262" s="206"/>
      <c r="Q1262" s="206"/>
      <c r="R1262" s="206"/>
      <c r="S1262" s="206"/>
      <c r="T1262" s="207"/>
      <c r="AT1262" s="202" t="s">
        <v>304</v>
      </c>
      <c r="AU1262" s="202" t="s">
        <v>191</v>
      </c>
      <c r="AV1262" s="12" t="s">
        <v>82</v>
      </c>
      <c r="AW1262" s="12" t="s">
        <v>38</v>
      </c>
      <c r="AX1262" s="12" t="s">
        <v>75</v>
      </c>
      <c r="AY1262" s="202" t="s">
        <v>178</v>
      </c>
    </row>
    <row r="1263" spans="2:51" s="13" customFormat="1">
      <c r="B1263" s="208"/>
      <c r="D1263" s="194" t="s">
        <v>304</v>
      </c>
      <c r="E1263" s="209" t="s">
        <v>5</v>
      </c>
      <c r="F1263" s="210" t="s">
        <v>205</v>
      </c>
      <c r="H1263" s="211">
        <v>6</v>
      </c>
      <c r="I1263" s="212"/>
      <c r="L1263" s="208"/>
      <c r="M1263" s="213"/>
      <c r="N1263" s="214"/>
      <c r="O1263" s="214"/>
      <c r="P1263" s="214"/>
      <c r="Q1263" s="214"/>
      <c r="R1263" s="214"/>
      <c r="S1263" s="214"/>
      <c r="T1263" s="215"/>
      <c r="AT1263" s="209" t="s">
        <v>304</v>
      </c>
      <c r="AU1263" s="209" t="s">
        <v>191</v>
      </c>
      <c r="AV1263" s="13" t="s">
        <v>87</v>
      </c>
      <c r="AW1263" s="13" t="s">
        <v>38</v>
      </c>
      <c r="AX1263" s="13" t="s">
        <v>75</v>
      </c>
      <c r="AY1263" s="209" t="s">
        <v>178</v>
      </c>
    </row>
    <row r="1264" spans="2:51" s="12" customFormat="1">
      <c r="B1264" s="201"/>
      <c r="D1264" s="194" t="s">
        <v>304</v>
      </c>
      <c r="E1264" s="202" t="s">
        <v>5</v>
      </c>
      <c r="F1264" s="203" t="s">
        <v>654</v>
      </c>
      <c r="H1264" s="202" t="s">
        <v>5</v>
      </c>
      <c r="I1264" s="204"/>
      <c r="L1264" s="201"/>
      <c r="M1264" s="205"/>
      <c r="N1264" s="206"/>
      <c r="O1264" s="206"/>
      <c r="P1264" s="206"/>
      <c r="Q1264" s="206"/>
      <c r="R1264" s="206"/>
      <c r="S1264" s="206"/>
      <c r="T1264" s="207"/>
      <c r="AT1264" s="202" t="s">
        <v>304</v>
      </c>
      <c r="AU1264" s="202" t="s">
        <v>191</v>
      </c>
      <c r="AV1264" s="12" t="s">
        <v>82</v>
      </c>
      <c r="AW1264" s="12" t="s">
        <v>38</v>
      </c>
      <c r="AX1264" s="12" t="s">
        <v>75</v>
      </c>
      <c r="AY1264" s="202" t="s">
        <v>178</v>
      </c>
    </row>
    <row r="1265" spans="2:65" s="13" customFormat="1">
      <c r="B1265" s="208"/>
      <c r="D1265" s="194" t="s">
        <v>304</v>
      </c>
      <c r="E1265" s="209" t="s">
        <v>5</v>
      </c>
      <c r="F1265" s="210" t="s">
        <v>87</v>
      </c>
      <c r="H1265" s="211">
        <v>2</v>
      </c>
      <c r="I1265" s="212"/>
      <c r="L1265" s="208"/>
      <c r="M1265" s="213"/>
      <c r="N1265" s="214"/>
      <c r="O1265" s="214"/>
      <c r="P1265" s="214"/>
      <c r="Q1265" s="214"/>
      <c r="R1265" s="214"/>
      <c r="S1265" s="214"/>
      <c r="T1265" s="215"/>
      <c r="AT1265" s="209" t="s">
        <v>304</v>
      </c>
      <c r="AU1265" s="209" t="s">
        <v>191</v>
      </c>
      <c r="AV1265" s="13" t="s">
        <v>87</v>
      </c>
      <c r="AW1265" s="13" t="s">
        <v>38</v>
      </c>
      <c r="AX1265" s="13" t="s">
        <v>75</v>
      </c>
      <c r="AY1265" s="209" t="s">
        <v>178</v>
      </c>
    </row>
    <row r="1266" spans="2:65" s="12" customFormat="1">
      <c r="B1266" s="201"/>
      <c r="D1266" s="194" t="s">
        <v>304</v>
      </c>
      <c r="E1266" s="202" t="s">
        <v>5</v>
      </c>
      <c r="F1266" s="203" t="s">
        <v>2108</v>
      </c>
      <c r="H1266" s="202" t="s">
        <v>5</v>
      </c>
      <c r="I1266" s="204"/>
      <c r="L1266" s="201"/>
      <c r="M1266" s="205"/>
      <c r="N1266" s="206"/>
      <c r="O1266" s="206"/>
      <c r="P1266" s="206"/>
      <c r="Q1266" s="206"/>
      <c r="R1266" s="206"/>
      <c r="S1266" s="206"/>
      <c r="T1266" s="207"/>
      <c r="AT1266" s="202" t="s">
        <v>304</v>
      </c>
      <c r="AU1266" s="202" t="s">
        <v>191</v>
      </c>
      <c r="AV1266" s="12" t="s">
        <v>82</v>
      </c>
      <c r="AW1266" s="12" t="s">
        <v>38</v>
      </c>
      <c r="AX1266" s="12" t="s">
        <v>75</v>
      </c>
      <c r="AY1266" s="202" t="s">
        <v>178</v>
      </c>
    </row>
    <row r="1267" spans="2:65" s="13" customFormat="1">
      <c r="B1267" s="208"/>
      <c r="D1267" s="194" t="s">
        <v>304</v>
      </c>
      <c r="E1267" s="209" t="s">
        <v>5</v>
      </c>
      <c r="F1267" s="210" t="s">
        <v>87</v>
      </c>
      <c r="H1267" s="211">
        <v>2</v>
      </c>
      <c r="I1267" s="212"/>
      <c r="L1267" s="208"/>
      <c r="M1267" s="213"/>
      <c r="N1267" s="214"/>
      <c r="O1267" s="214"/>
      <c r="P1267" s="214"/>
      <c r="Q1267" s="214"/>
      <c r="R1267" s="214"/>
      <c r="S1267" s="214"/>
      <c r="T1267" s="215"/>
      <c r="AT1267" s="209" t="s">
        <v>304</v>
      </c>
      <c r="AU1267" s="209" t="s">
        <v>191</v>
      </c>
      <c r="AV1267" s="13" t="s">
        <v>87</v>
      </c>
      <c r="AW1267" s="13" t="s">
        <v>38</v>
      </c>
      <c r="AX1267" s="13" t="s">
        <v>75</v>
      </c>
      <c r="AY1267" s="209" t="s">
        <v>178</v>
      </c>
    </row>
    <row r="1268" spans="2:65" s="14" customFormat="1">
      <c r="B1268" s="216"/>
      <c r="D1268" s="194" t="s">
        <v>304</v>
      </c>
      <c r="E1268" s="217" t="s">
        <v>5</v>
      </c>
      <c r="F1268" s="218" t="s">
        <v>309</v>
      </c>
      <c r="H1268" s="219">
        <v>26</v>
      </c>
      <c r="I1268" s="220"/>
      <c r="L1268" s="216"/>
      <c r="M1268" s="221"/>
      <c r="N1268" s="222"/>
      <c r="O1268" s="222"/>
      <c r="P1268" s="222"/>
      <c r="Q1268" s="222"/>
      <c r="R1268" s="222"/>
      <c r="S1268" s="222"/>
      <c r="T1268" s="223"/>
      <c r="AT1268" s="217" t="s">
        <v>304</v>
      </c>
      <c r="AU1268" s="217" t="s">
        <v>191</v>
      </c>
      <c r="AV1268" s="14" t="s">
        <v>177</v>
      </c>
      <c r="AW1268" s="14" t="s">
        <v>38</v>
      </c>
      <c r="AX1268" s="14" t="s">
        <v>82</v>
      </c>
      <c r="AY1268" s="217" t="s">
        <v>178</v>
      </c>
    </row>
    <row r="1269" spans="2:65" s="1" customFormat="1" ht="16.5" customHeight="1">
      <c r="B1269" s="181"/>
      <c r="C1269" s="182" t="s">
        <v>1526</v>
      </c>
      <c r="D1269" s="182" t="s">
        <v>180</v>
      </c>
      <c r="E1269" s="183" t="s">
        <v>2736</v>
      </c>
      <c r="F1269" s="184" t="s">
        <v>2737</v>
      </c>
      <c r="G1269" s="185" t="s">
        <v>302</v>
      </c>
      <c r="H1269" s="186">
        <v>165.07499999999999</v>
      </c>
      <c r="I1269" s="187"/>
      <c r="J1269" s="188">
        <f>ROUND(I1269*H1269,2)</f>
        <v>0</v>
      </c>
      <c r="K1269" s="184" t="s">
        <v>1831</v>
      </c>
      <c r="L1269" s="42"/>
      <c r="M1269" s="189" t="s">
        <v>5</v>
      </c>
      <c r="N1269" s="190" t="s">
        <v>46</v>
      </c>
      <c r="O1269" s="43"/>
      <c r="P1269" s="191">
        <f>O1269*H1269</f>
        <v>0</v>
      </c>
      <c r="Q1269" s="191">
        <v>3.3579999999999999E-2</v>
      </c>
      <c r="R1269" s="191">
        <f>Q1269*H1269</f>
        <v>5.5432184999999992</v>
      </c>
      <c r="S1269" s="191">
        <v>0</v>
      </c>
      <c r="T1269" s="192">
        <f>S1269*H1269</f>
        <v>0</v>
      </c>
      <c r="AR1269" s="25" t="s">
        <v>177</v>
      </c>
      <c r="AT1269" s="25" t="s">
        <v>180</v>
      </c>
      <c r="AU1269" s="25" t="s">
        <v>191</v>
      </c>
      <c r="AY1269" s="25" t="s">
        <v>178</v>
      </c>
      <c r="BE1269" s="193">
        <f>IF(N1269="základní",J1269,0)</f>
        <v>0</v>
      </c>
      <c r="BF1269" s="193">
        <f>IF(N1269="snížená",J1269,0)</f>
        <v>0</v>
      </c>
      <c r="BG1269" s="193">
        <f>IF(N1269="zákl. přenesená",J1269,0)</f>
        <v>0</v>
      </c>
      <c r="BH1269" s="193">
        <f>IF(N1269="sníž. přenesená",J1269,0)</f>
        <v>0</v>
      </c>
      <c r="BI1269" s="193">
        <f>IF(N1269="nulová",J1269,0)</f>
        <v>0</v>
      </c>
      <c r="BJ1269" s="25" t="s">
        <v>82</v>
      </c>
      <c r="BK1269" s="193">
        <f>ROUND(I1269*H1269,2)</f>
        <v>0</v>
      </c>
      <c r="BL1269" s="25" t="s">
        <v>177</v>
      </c>
      <c r="BM1269" s="25" t="s">
        <v>2738</v>
      </c>
    </row>
    <row r="1270" spans="2:65" s="12" customFormat="1">
      <c r="B1270" s="201"/>
      <c r="D1270" s="194" t="s">
        <v>304</v>
      </c>
      <c r="E1270" s="202" t="s">
        <v>5</v>
      </c>
      <c r="F1270" s="203" t="s">
        <v>2739</v>
      </c>
      <c r="H1270" s="202" t="s">
        <v>5</v>
      </c>
      <c r="I1270" s="204"/>
      <c r="L1270" s="201"/>
      <c r="M1270" s="205"/>
      <c r="N1270" s="206"/>
      <c r="O1270" s="206"/>
      <c r="P1270" s="206"/>
      <c r="Q1270" s="206"/>
      <c r="R1270" s="206"/>
      <c r="S1270" s="206"/>
      <c r="T1270" s="207"/>
      <c r="AT1270" s="202" t="s">
        <v>304</v>
      </c>
      <c r="AU1270" s="202" t="s">
        <v>191</v>
      </c>
      <c r="AV1270" s="12" t="s">
        <v>82</v>
      </c>
      <c r="AW1270" s="12" t="s">
        <v>38</v>
      </c>
      <c r="AX1270" s="12" t="s">
        <v>75</v>
      </c>
      <c r="AY1270" s="202" t="s">
        <v>178</v>
      </c>
    </row>
    <row r="1271" spans="2:65" s="13" customFormat="1">
      <c r="B1271" s="208"/>
      <c r="D1271" s="194" t="s">
        <v>304</v>
      </c>
      <c r="E1271" s="209" t="s">
        <v>5</v>
      </c>
      <c r="F1271" s="210" t="s">
        <v>2740</v>
      </c>
      <c r="H1271" s="211">
        <v>89.814999999999998</v>
      </c>
      <c r="I1271" s="212"/>
      <c r="L1271" s="208"/>
      <c r="M1271" s="213"/>
      <c r="N1271" s="214"/>
      <c r="O1271" s="214"/>
      <c r="P1271" s="214"/>
      <c r="Q1271" s="214"/>
      <c r="R1271" s="214"/>
      <c r="S1271" s="214"/>
      <c r="T1271" s="215"/>
      <c r="AT1271" s="209" t="s">
        <v>304</v>
      </c>
      <c r="AU1271" s="209" t="s">
        <v>191</v>
      </c>
      <c r="AV1271" s="13" t="s">
        <v>87</v>
      </c>
      <c r="AW1271" s="13" t="s">
        <v>38</v>
      </c>
      <c r="AX1271" s="13" t="s">
        <v>75</v>
      </c>
      <c r="AY1271" s="209" t="s">
        <v>178</v>
      </c>
    </row>
    <row r="1272" spans="2:65" s="13" customFormat="1">
      <c r="B1272" s="208"/>
      <c r="D1272" s="194" t="s">
        <v>304</v>
      </c>
      <c r="E1272" s="209" t="s">
        <v>5</v>
      </c>
      <c r="F1272" s="210" t="s">
        <v>2741</v>
      </c>
      <c r="H1272" s="211">
        <v>23.800999999999998</v>
      </c>
      <c r="I1272" s="212"/>
      <c r="L1272" s="208"/>
      <c r="M1272" s="213"/>
      <c r="N1272" s="214"/>
      <c r="O1272" s="214"/>
      <c r="P1272" s="214"/>
      <c r="Q1272" s="214"/>
      <c r="R1272" s="214"/>
      <c r="S1272" s="214"/>
      <c r="T1272" s="215"/>
      <c r="AT1272" s="209" t="s">
        <v>304</v>
      </c>
      <c r="AU1272" s="209" t="s">
        <v>191</v>
      </c>
      <c r="AV1272" s="13" t="s">
        <v>87</v>
      </c>
      <c r="AW1272" s="13" t="s">
        <v>38</v>
      </c>
      <c r="AX1272" s="13" t="s">
        <v>75</v>
      </c>
      <c r="AY1272" s="209" t="s">
        <v>178</v>
      </c>
    </row>
    <row r="1273" spans="2:65" s="12" customFormat="1">
      <c r="B1273" s="201"/>
      <c r="D1273" s="194" t="s">
        <v>304</v>
      </c>
      <c r="E1273" s="202" t="s">
        <v>5</v>
      </c>
      <c r="F1273" s="203" t="s">
        <v>2742</v>
      </c>
      <c r="H1273" s="202" t="s">
        <v>5</v>
      </c>
      <c r="I1273" s="204"/>
      <c r="L1273" s="201"/>
      <c r="M1273" s="205"/>
      <c r="N1273" s="206"/>
      <c r="O1273" s="206"/>
      <c r="P1273" s="206"/>
      <c r="Q1273" s="206"/>
      <c r="R1273" s="206"/>
      <c r="S1273" s="206"/>
      <c r="T1273" s="207"/>
      <c r="AT1273" s="202" t="s">
        <v>304</v>
      </c>
      <c r="AU1273" s="202" t="s">
        <v>191</v>
      </c>
      <c r="AV1273" s="12" t="s">
        <v>82</v>
      </c>
      <c r="AW1273" s="12" t="s">
        <v>38</v>
      </c>
      <c r="AX1273" s="12" t="s">
        <v>75</v>
      </c>
      <c r="AY1273" s="202" t="s">
        <v>178</v>
      </c>
    </row>
    <row r="1274" spans="2:65" s="13" customFormat="1">
      <c r="B1274" s="208"/>
      <c r="D1274" s="194" t="s">
        <v>304</v>
      </c>
      <c r="E1274" s="209" t="s">
        <v>5</v>
      </c>
      <c r="F1274" s="210" t="s">
        <v>2743</v>
      </c>
      <c r="H1274" s="211">
        <v>2.2080000000000002</v>
      </c>
      <c r="I1274" s="212"/>
      <c r="L1274" s="208"/>
      <c r="M1274" s="213"/>
      <c r="N1274" s="214"/>
      <c r="O1274" s="214"/>
      <c r="P1274" s="214"/>
      <c r="Q1274" s="214"/>
      <c r="R1274" s="214"/>
      <c r="S1274" s="214"/>
      <c r="T1274" s="215"/>
      <c r="AT1274" s="209" t="s">
        <v>304</v>
      </c>
      <c r="AU1274" s="209" t="s">
        <v>191</v>
      </c>
      <c r="AV1274" s="13" t="s">
        <v>87</v>
      </c>
      <c r="AW1274" s="13" t="s">
        <v>38</v>
      </c>
      <c r="AX1274" s="13" t="s">
        <v>75</v>
      </c>
      <c r="AY1274" s="209" t="s">
        <v>178</v>
      </c>
    </row>
    <row r="1275" spans="2:65" s="13" customFormat="1">
      <c r="B1275" s="208"/>
      <c r="D1275" s="194" t="s">
        <v>304</v>
      </c>
      <c r="E1275" s="209" t="s">
        <v>5</v>
      </c>
      <c r="F1275" s="210" t="s">
        <v>2744</v>
      </c>
      <c r="H1275" s="211">
        <v>1.575</v>
      </c>
      <c r="I1275" s="212"/>
      <c r="L1275" s="208"/>
      <c r="M1275" s="213"/>
      <c r="N1275" s="214"/>
      <c r="O1275" s="214"/>
      <c r="P1275" s="214"/>
      <c r="Q1275" s="214"/>
      <c r="R1275" s="214"/>
      <c r="S1275" s="214"/>
      <c r="T1275" s="215"/>
      <c r="AT1275" s="209" t="s">
        <v>304</v>
      </c>
      <c r="AU1275" s="209" t="s">
        <v>191</v>
      </c>
      <c r="AV1275" s="13" t="s">
        <v>87</v>
      </c>
      <c r="AW1275" s="13" t="s">
        <v>38</v>
      </c>
      <c r="AX1275" s="13" t="s">
        <v>75</v>
      </c>
      <c r="AY1275" s="209" t="s">
        <v>178</v>
      </c>
    </row>
    <row r="1276" spans="2:65" s="13" customFormat="1">
      <c r="B1276" s="208"/>
      <c r="D1276" s="194" t="s">
        <v>304</v>
      </c>
      <c r="E1276" s="209" t="s">
        <v>5</v>
      </c>
      <c r="F1276" s="210" t="s">
        <v>2745</v>
      </c>
      <c r="H1276" s="211">
        <v>2.2000000000000002</v>
      </c>
      <c r="I1276" s="212"/>
      <c r="L1276" s="208"/>
      <c r="M1276" s="213"/>
      <c r="N1276" s="214"/>
      <c r="O1276" s="214"/>
      <c r="P1276" s="214"/>
      <c r="Q1276" s="214"/>
      <c r="R1276" s="214"/>
      <c r="S1276" s="214"/>
      <c r="T1276" s="215"/>
      <c r="AT1276" s="209" t="s">
        <v>304</v>
      </c>
      <c r="AU1276" s="209" t="s">
        <v>191</v>
      </c>
      <c r="AV1276" s="13" t="s">
        <v>87</v>
      </c>
      <c r="AW1276" s="13" t="s">
        <v>38</v>
      </c>
      <c r="AX1276" s="13" t="s">
        <v>75</v>
      </c>
      <c r="AY1276" s="209" t="s">
        <v>178</v>
      </c>
    </row>
    <row r="1277" spans="2:65" s="13" customFormat="1">
      <c r="B1277" s="208"/>
      <c r="D1277" s="194" t="s">
        <v>304</v>
      </c>
      <c r="E1277" s="209" t="s">
        <v>5</v>
      </c>
      <c r="F1277" s="210" t="s">
        <v>2746</v>
      </c>
      <c r="H1277" s="211">
        <v>2.75</v>
      </c>
      <c r="I1277" s="212"/>
      <c r="L1277" s="208"/>
      <c r="M1277" s="213"/>
      <c r="N1277" s="214"/>
      <c r="O1277" s="214"/>
      <c r="P1277" s="214"/>
      <c r="Q1277" s="214"/>
      <c r="R1277" s="214"/>
      <c r="S1277" s="214"/>
      <c r="T1277" s="215"/>
      <c r="AT1277" s="209" t="s">
        <v>304</v>
      </c>
      <c r="AU1277" s="209" t="s">
        <v>191</v>
      </c>
      <c r="AV1277" s="13" t="s">
        <v>87</v>
      </c>
      <c r="AW1277" s="13" t="s">
        <v>38</v>
      </c>
      <c r="AX1277" s="13" t="s">
        <v>75</v>
      </c>
      <c r="AY1277" s="209" t="s">
        <v>178</v>
      </c>
    </row>
    <row r="1278" spans="2:65" s="13" customFormat="1">
      <c r="B1278" s="208"/>
      <c r="D1278" s="194" t="s">
        <v>304</v>
      </c>
      <c r="E1278" s="209" t="s">
        <v>5</v>
      </c>
      <c r="F1278" s="210" t="s">
        <v>2747</v>
      </c>
      <c r="H1278" s="211">
        <v>2.25</v>
      </c>
      <c r="I1278" s="212"/>
      <c r="L1278" s="208"/>
      <c r="M1278" s="213"/>
      <c r="N1278" s="214"/>
      <c r="O1278" s="214"/>
      <c r="P1278" s="214"/>
      <c r="Q1278" s="214"/>
      <c r="R1278" s="214"/>
      <c r="S1278" s="214"/>
      <c r="T1278" s="215"/>
      <c r="AT1278" s="209" t="s">
        <v>304</v>
      </c>
      <c r="AU1278" s="209" t="s">
        <v>191</v>
      </c>
      <c r="AV1278" s="13" t="s">
        <v>87</v>
      </c>
      <c r="AW1278" s="13" t="s">
        <v>38</v>
      </c>
      <c r="AX1278" s="13" t="s">
        <v>75</v>
      </c>
      <c r="AY1278" s="209" t="s">
        <v>178</v>
      </c>
    </row>
    <row r="1279" spans="2:65" s="13" customFormat="1">
      <c r="B1279" s="208"/>
      <c r="D1279" s="194" t="s">
        <v>304</v>
      </c>
      <c r="E1279" s="209" t="s">
        <v>5</v>
      </c>
      <c r="F1279" s="210" t="s">
        <v>2748</v>
      </c>
      <c r="H1279" s="211">
        <v>2.7</v>
      </c>
      <c r="I1279" s="212"/>
      <c r="L1279" s="208"/>
      <c r="M1279" s="213"/>
      <c r="N1279" s="214"/>
      <c r="O1279" s="214"/>
      <c r="P1279" s="214"/>
      <c r="Q1279" s="214"/>
      <c r="R1279" s="214"/>
      <c r="S1279" s="214"/>
      <c r="T1279" s="215"/>
      <c r="AT1279" s="209" t="s">
        <v>304</v>
      </c>
      <c r="AU1279" s="209" t="s">
        <v>191</v>
      </c>
      <c r="AV1279" s="13" t="s">
        <v>87</v>
      </c>
      <c r="AW1279" s="13" t="s">
        <v>38</v>
      </c>
      <c r="AX1279" s="13" t="s">
        <v>75</v>
      </c>
      <c r="AY1279" s="209" t="s">
        <v>178</v>
      </c>
    </row>
    <row r="1280" spans="2:65" s="13" customFormat="1">
      <c r="B1280" s="208"/>
      <c r="D1280" s="194" t="s">
        <v>304</v>
      </c>
      <c r="E1280" s="209" t="s">
        <v>5</v>
      </c>
      <c r="F1280" s="210" t="s">
        <v>2749</v>
      </c>
      <c r="H1280" s="211">
        <v>3.024</v>
      </c>
      <c r="I1280" s="212"/>
      <c r="L1280" s="208"/>
      <c r="M1280" s="213"/>
      <c r="N1280" s="214"/>
      <c r="O1280" s="214"/>
      <c r="P1280" s="214"/>
      <c r="Q1280" s="214"/>
      <c r="R1280" s="214"/>
      <c r="S1280" s="214"/>
      <c r="T1280" s="215"/>
      <c r="AT1280" s="209" t="s">
        <v>304</v>
      </c>
      <c r="AU1280" s="209" t="s">
        <v>191</v>
      </c>
      <c r="AV1280" s="13" t="s">
        <v>87</v>
      </c>
      <c r="AW1280" s="13" t="s">
        <v>38</v>
      </c>
      <c r="AX1280" s="13" t="s">
        <v>75</v>
      </c>
      <c r="AY1280" s="209" t="s">
        <v>178</v>
      </c>
    </row>
    <row r="1281" spans="2:65" s="13" customFormat="1">
      <c r="B1281" s="208"/>
      <c r="D1281" s="194" t="s">
        <v>304</v>
      </c>
      <c r="E1281" s="209" t="s">
        <v>5</v>
      </c>
      <c r="F1281" s="210" t="s">
        <v>2750</v>
      </c>
      <c r="H1281" s="211">
        <v>2.625</v>
      </c>
      <c r="I1281" s="212"/>
      <c r="L1281" s="208"/>
      <c r="M1281" s="213"/>
      <c r="N1281" s="214"/>
      <c r="O1281" s="214"/>
      <c r="P1281" s="214"/>
      <c r="Q1281" s="214"/>
      <c r="R1281" s="214"/>
      <c r="S1281" s="214"/>
      <c r="T1281" s="215"/>
      <c r="AT1281" s="209" t="s">
        <v>304</v>
      </c>
      <c r="AU1281" s="209" t="s">
        <v>191</v>
      </c>
      <c r="AV1281" s="13" t="s">
        <v>87</v>
      </c>
      <c r="AW1281" s="13" t="s">
        <v>38</v>
      </c>
      <c r="AX1281" s="13" t="s">
        <v>75</v>
      </c>
      <c r="AY1281" s="209" t="s">
        <v>178</v>
      </c>
    </row>
    <row r="1282" spans="2:65" s="13" customFormat="1">
      <c r="B1282" s="208"/>
      <c r="D1282" s="194" t="s">
        <v>304</v>
      </c>
      <c r="E1282" s="209" t="s">
        <v>5</v>
      </c>
      <c r="F1282" s="210" t="s">
        <v>2751</v>
      </c>
      <c r="H1282" s="211">
        <v>5.3129999999999997</v>
      </c>
      <c r="I1282" s="212"/>
      <c r="L1282" s="208"/>
      <c r="M1282" s="213"/>
      <c r="N1282" s="214"/>
      <c r="O1282" s="214"/>
      <c r="P1282" s="214"/>
      <c r="Q1282" s="214"/>
      <c r="R1282" s="214"/>
      <c r="S1282" s="214"/>
      <c r="T1282" s="215"/>
      <c r="AT1282" s="209" t="s">
        <v>304</v>
      </c>
      <c r="AU1282" s="209" t="s">
        <v>191</v>
      </c>
      <c r="AV1282" s="13" t="s">
        <v>87</v>
      </c>
      <c r="AW1282" s="13" t="s">
        <v>38</v>
      </c>
      <c r="AX1282" s="13" t="s">
        <v>75</v>
      </c>
      <c r="AY1282" s="209" t="s">
        <v>178</v>
      </c>
    </row>
    <row r="1283" spans="2:65" s="13" customFormat="1">
      <c r="B1283" s="208"/>
      <c r="D1283" s="194" t="s">
        <v>304</v>
      </c>
      <c r="E1283" s="209" t="s">
        <v>5</v>
      </c>
      <c r="F1283" s="210" t="s">
        <v>2752</v>
      </c>
      <c r="H1283" s="211">
        <v>2.1840000000000002</v>
      </c>
      <c r="I1283" s="212"/>
      <c r="L1283" s="208"/>
      <c r="M1283" s="213"/>
      <c r="N1283" s="214"/>
      <c r="O1283" s="214"/>
      <c r="P1283" s="214"/>
      <c r="Q1283" s="214"/>
      <c r="R1283" s="214"/>
      <c r="S1283" s="214"/>
      <c r="T1283" s="215"/>
      <c r="AT1283" s="209" t="s">
        <v>304</v>
      </c>
      <c r="AU1283" s="209" t="s">
        <v>191</v>
      </c>
      <c r="AV1283" s="13" t="s">
        <v>87</v>
      </c>
      <c r="AW1283" s="13" t="s">
        <v>38</v>
      </c>
      <c r="AX1283" s="13" t="s">
        <v>75</v>
      </c>
      <c r="AY1283" s="209" t="s">
        <v>178</v>
      </c>
    </row>
    <row r="1284" spans="2:65" s="13" customFormat="1">
      <c r="B1284" s="208"/>
      <c r="D1284" s="194" t="s">
        <v>304</v>
      </c>
      <c r="E1284" s="209" t="s">
        <v>5</v>
      </c>
      <c r="F1284" s="210" t="s">
        <v>2753</v>
      </c>
      <c r="H1284" s="211">
        <v>2.64</v>
      </c>
      <c r="I1284" s="212"/>
      <c r="L1284" s="208"/>
      <c r="M1284" s="213"/>
      <c r="N1284" s="214"/>
      <c r="O1284" s="214"/>
      <c r="P1284" s="214"/>
      <c r="Q1284" s="214"/>
      <c r="R1284" s="214"/>
      <c r="S1284" s="214"/>
      <c r="T1284" s="215"/>
      <c r="AT1284" s="209" t="s">
        <v>304</v>
      </c>
      <c r="AU1284" s="209" t="s">
        <v>191</v>
      </c>
      <c r="AV1284" s="13" t="s">
        <v>87</v>
      </c>
      <c r="AW1284" s="13" t="s">
        <v>38</v>
      </c>
      <c r="AX1284" s="13" t="s">
        <v>75</v>
      </c>
      <c r="AY1284" s="209" t="s">
        <v>178</v>
      </c>
    </row>
    <row r="1285" spans="2:65" s="13" customFormat="1">
      <c r="B1285" s="208"/>
      <c r="D1285" s="194" t="s">
        <v>304</v>
      </c>
      <c r="E1285" s="209" t="s">
        <v>5</v>
      </c>
      <c r="F1285" s="210" t="s">
        <v>2754</v>
      </c>
      <c r="H1285" s="211">
        <v>2.375</v>
      </c>
      <c r="I1285" s="212"/>
      <c r="L1285" s="208"/>
      <c r="M1285" s="213"/>
      <c r="N1285" s="214"/>
      <c r="O1285" s="214"/>
      <c r="P1285" s="214"/>
      <c r="Q1285" s="214"/>
      <c r="R1285" s="214"/>
      <c r="S1285" s="214"/>
      <c r="T1285" s="215"/>
      <c r="AT1285" s="209" t="s">
        <v>304</v>
      </c>
      <c r="AU1285" s="209" t="s">
        <v>191</v>
      </c>
      <c r="AV1285" s="13" t="s">
        <v>87</v>
      </c>
      <c r="AW1285" s="13" t="s">
        <v>38</v>
      </c>
      <c r="AX1285" s="13" t="s">
        <v>75</v>
      </c>
      <c r="AY1285" s="209" t="s">
        <v>178</v>
      </c>
    </row>
    <row r="1286" spans="2:65" s="13" customFormat="1">
      <c r="B1286" s="208"/>
      <c r="D1286" s="194" t="s">
        <v>304</v>
      </c>
      <c r="E1286" s="209" t="s">
        <v>5</v>
      </c>
      <c r="F1286" s="210" t="s">
        <v>2755</v>
      </c>
      <c r="H1286" s="211">
        <v>2.85</v>
      </c>
      <c r="I1286" s="212"/>
      <c r="L1286" s="208"/>
      <c r="M1286" s="213"/>
      <c r="N1286" s="214"/>
      <c r="O1286" s="214"/>
      <c r="P1286" s="214"/>
      <c r="Q1286" s="214"/>
      <c r="R1286" s="214"/>
      <c r="S1286" s="214"/>
      <c r="T1286" s="215"/>
      <c r="AT1286" s="209" t="s">
        <v>304</v>
      </c>
      <c r="AU1286" s="209" t="s">
        <v>191</v>
      </c>
      <c r="AV1286" s="13" t="s">
        <v>87</v>
      </c>
      <c r="AW1286" s="13" t="s">
        <v>38</v>
      </c>
      <c r="AX1286" s="13" t="s">
        <v>75</v>
      </c>
      <c r="AY1286" s="209" t="s">
        <v>178</v>
      </c>
    </row>
    <row r="1287" spans="2:65" s="13" customFormat="1">
      <c r="B1287" s="208"/>
      <c r="D1287" s="194" t="s">
        <v>304</v>
      </c>
      <c r="E1287" s="209" t="s">
        <v>5</v>
      </c>
      <c r="F1287" s="210" t="s">
        <v>2756</v>
      </c>
      <c r="H1287" s="211">
        <v>4.5</v>
      </c>
      <c r="I1287" s="212"/>
      <c r="L1287" s="208"/>
      <c r="M1287" s="213"/>
      <c r="N1287" s="214"/>
      <c r="O1287" s="214"/>
      <c r="P1287" s="214"/>
      <c r="Q1287" s="214"/>
      <c r="R1287" s="214"/>
      <c r="S1287" s="214"/>
      <c r="T1287" s="215"/>
      <c r="AT1287" s="209" t="s">
        <v>304</v>
      </c>
      <c r="AU1287" s="209" t="s">
        <v>191</v>
      </c>
      <c r="AV1287" s="13" t="s">
        <v>87</v>
      </c>
      <c r="AW1287" s="13" t="s">
        <v>38</v>
      </c>
      <c r="AX1287" s="13" t="s">
        <v>75</v>
      </c>
      <c r="AY1287" s="209" t="s">
        <v>178</v>
      </c>
    </row>
    <row r="1288" spans="2:65" s="13" customFormat="1">
      <c r="B1288" s="208"/>
      <c r="D1288" s="194" t="s">
        <v>304</v>
      </c>
      <c r="E1288" s="209" t="s">
        <v>5</v>
      </c>
      <c r="F1288" s="210" t="s">
        <v>2757</v>
      </c>
      <c r="H1288" s="211">
        <v>6.7649999999999997</v>
      </c>
      <c r="I1288" s="212"/>
      <c r="L1288" s="208"/>
      <c r="M1288" s="213"/>
      <c r="N1288" s="214"/>
      <c r="O1288" s="214"/>
      <c r="P1288" s="214"/>
      <c r="Q1288" s="214"/>
      <c r="R1288" s="214"/>
      <c r="S1288" s="214"/>
      <c r="T1288" s="215"/>
      <c r="AT1288" s="209" t="s">
        <v>304</v>
      </c>
      <c r="AU1288" s="209" t="s">
        <v>191</v>
      </c>
      <c r="AV1288" s="13" t="s">
        <v>87</v>
      </c>
      <c r="AW1288" s="13" t="s">
        <v>38</v>
      </c>
      <c r="AX1288" s="13" t="s">
        <v>75</v>
      </c>
      <c r="AY1288" s="209" t="s">
        <v>178</v>
      </c>
    </row>
    <row r="1289" spans="2:65" s="13" customFormat="1">
      <c r="B1289" s="208"/>
      <c r="D1289" s="194" t="s">
        <v>304</v>
      </c>
      <c r="E1289" s="209" t="s">
        <v>5</v>
      </c>
      <c r="F1289" s="210" t="s">
        <v>2758</v>
      </c>
      <c r="H1289" s="211">
        <v>3.19</v>
      </c>
      <c r="I1289" s="212"/>
      <c r="L1289" s="208"/>
      <c r="M1289" s="213"/>
      <c r="N1289" s="214"/>
      <c r="O1289" s="214"/>
      <c r="P1289" s="214"/>
      <c r="Q1289" s="214"/>
      <c r="R1289" s="214"/>
      <c r="S1289" s="214"/>
      <c r="T1289" s="215"/>
      <c r="AT1289" s="209" t="s">
        <v>304</v>
      </c>
      <c r="AU1289" s="209" t="s">
        <v>191</v>
      </c>
      <c r="AV1289" s="13" t="s">
        <v>87</v>
      </c>
      <c r="AW1289" s="13" t="s">
        <v>38</v>
      </c>
      <c r="AX1289" s="13" t="s">
        <v>75</v>
      </c>
      <c r="AY1289" s="209" t="s">
        <v>178</v>
      </c>
    </row>
    <row r="1290" spans="2:65" s="13" customFormat="1">
      <c r="B1290" s="208"/>
      <c r="D1290" s="194" t="s">
        <v>304</v>
      </c>
      <c r="E1290" s="209" t="s">
        <v>5</v>
      </c>
      <c r="F1290" s="210" t="s">
        <v>2759</v>
      </c>
      <c r="H1290" s="211">
        <v>2.31</v>
      </c>
      <c r="I1290" s="212"/>
      <c r="L1290" s="208"/>
      <c r="M1290" s="213"/>
      <c r="N1290" s="214"/>
      <c r="O1290" s="214"/>
      <c r="P1290" s="214"/>
      <c r="Q1290" s="214"/>
      <c r="R1290" s="214"/>
      <c r="S1290" s="214"/>
      <c r="T1290" s="215"/>
      <c r="AT1290" s="209" t="s">
        <v>304</v>
      </c>
      <c r="AU1290" s="209" t="s">
        <v>191</v>
      </c>
      <c r="AV1290" s="13" t="s">
        <v>87</v>
      </c>
      <c r="AW1290" s="13" t="s">
        <v>38</v>
      </c>
      <c r="AX1290" s="13" t="s">
        <v>75</v>
      </c>
      <c r="AY1290" s="209" t="s">
        <v>178</v>
      </c>
    </row>
    <row r="1291" spans="2:65" s="14" customFormat="1">
      <c r="B1291" s="216"/>
      <c r="D1291" s="194" t="s">
        <v>304</v>
      </c>
      <c r="E1291" s="217" t="s">
        <v>5</v>
      </c>
      <c r="F1291" s="218" t="s">
        <v>309</v>
      </c>
      <c r="H1291" s="219">
        <v>165.07499999999999</v>
      </c>
      <c r="I1291" s="220"/>
      <c r="L1291" s="216"/>
      <c r="M1291" s="221"/>
      <c r="N1291" s="222"/>
      <c r="O1291" s="222"/>
      <c r="P1291" s="222"/>
      <c r="Q1291" s="222"/>
      <c r="R1291" s="222"/>
      <c r="S1291" s="222"/>
      <c r="T1291" s="223"/>
      <c r="AT1291" s="217" t="s">
        <v>304</v>
      </c>
      <c r="AU1291" s="217" t="s">
        <v>191</v>
      </c>
      <c r="AV1291" s="14" t="s">
        <v>177</v>
      </c>
      <c r="AW1291" s="14" t="s">
        <v>38</v>
      </c>
      <c r="AX1291" s="14" t="s">
        <v>82</v>
      </c>
      <c r="AY1291" s="217" t="s">
        <v>178</v>
      </c>
    </row>
    <row r="1292" spans="2:65" s="1" customFormat="1" ht="25.5" customHeight="1">
      <c r="B1292" s="181"/>
      <c r="C1292" s="182" t="s">
        <v>1531</v>
      </c>
      <c r="D1292" s="182" t="s">
        <v>180</v>
      </c>
      <c r="E1292" s="183" t="s">
        <v>2760</v>
      </c>
      <c r="F1292" s="184" t="s">
        <v>2761</v>
      </c>
      <c r="G1292" s="185" t="s">
        <v>302</v>
      </c>
      <c r="H1292" s="186">
        <v>144.41399999999999</v>
      </c>
      <c r="I1292" s="187"/>
      <c r="J1292" s="188">
        <f>ROUND(I1292*H1292,2)</f>
        <v>0</v>
      </c>
      <c r="K1292" s="184" t="s">
        <v>1831</v>
      </c>
      <c r="L1292" s="42"/>
      <c r="M1292" s="189" t="s">
        <v>5</v>
      </c>
      <c r="N1292" s="190" t="s">
        <v>46</v>
      </c>
      <c r="O1292" s="43"/>
      <c r="P1292" s="191">
        <f>O1292*H1292</f>
        <v>0</v>
      </c>
      <c r="Q1292" s="191">
        <v>1.8380000000000001E-2</v>
      </c>
      <c r="R1292" s="191">
        <f>Q1292*H1292</f>
        <v>2.65432932</v>
      </c>
      <c r="S1292" s="191">
        <v>0</v>
      </c>
      <c r="T1292" s="192">
        <f>S1292*H1292</f>
        <v>0</v>
      </c>
      <c r="AR1292" s="25" t="s">
        <v>177</v>
      </c>
      <c r="AT1292" s="25" t="s">
        <v>180</v>
      </c>
      <c r="AU1292" s="25" t="s">
        <v>191</v>
      </c>
      <c r="AY1292" s="25" t="s">
        <v>178</v>
      </c>
      <c r="BE1292" s="193">
        <f>IF(N1292="základní",J1292,0)</f>
        <v>0</v>
      </c>
      <c r="BF1292" s="193">
        <f>IF(N1292="snížená",J1292,0)</f>
        <v>0</v>
      </c>
      <c r="BG1292" s="193">
        <f>IF(N1292="zákl. přenesená",J1292,0)</f>
        <v>0</v>
      </c>
      <c r="BH1292" s="193">
        <f>IF(N1292="sníž. přenesená",J1292,0)</f>
        <v>0</v>
      </c>
      <c r="BI1292" s="193">
        <f>IF(N1292="nulová",J1292,0)</f>
        <v>0</v>
      </c>
      <c r="BJ1292" s="25" t="s">
        <v>82</v>
      </c>
      <c r="BK1292" s="193">
        <f>ROUND(I1292*H1292,2)</f>
        <v>0</v>
      </c>
      <c r="BL1292" s="25" t="s">
        <v>177</v>
      </c>
      <c r="BM1292" s="25" t="s">
        <v>2762</v>
      </c>
    </row>
    <row r="1293" spans="2:65" s="12" customFormat="1">
      <c r="B1293" s="201"/>
      <c r="D1293" s="194" t="s">
        <v>304</v>
      </c>
      <c r="E1293" s="202" t="s">
        <v>5</v>
      </c>
      <c r="F1293" s="203" t="s">
        <v>2763</v>
      </c>
      <c r="H1293" s="202" t="s">
        <v>5</v>
      </c>
      <c r="I1293" s="204"/>
      <c r="L1293" s="201"/>
      <c r="M1293" s="205"/>
      <c r="N1293" s="206"/>
      <c r="O1293" s="206"/>
      <c r="P1293" s="206"/>
      <c r="Q1293" s="206"/>
      <c r="R1293" s="206"/>
      <c r="S1293" s="206"/>
      <c r="T1293" s="207"/>
      <c r="AT1293" s="202" t="s">
        <v>304</v>
      </c>
      <c r="AU1293" s="202" t="s">
        <v>191</v>
      </c>
      <c r="AV1293" s="12" t="s">
        <v>82</v>
      </c>
      <c r="AW1293" s="12" t="s">
        <v>38</v>
      </c>
      <c r="AX1293" s="12" t="s">
        <v>75</v>
      </c>
      <c r="AY1293" s="202" t="s">
        <v>178</v>
      </c>
    </row>
    <row r="1294" spans="2:65" s="13" customFormat="1">
      <c r="B1294" s="208"/>
      <c r="D1294" s="194" t="s">
        <v>304</v>
      </c>
      <c r="E1294" s="209" t="s">
        <v>5</v>
      </c>
      <c r="F1294" s="210" t="s">
        <v>2764</v>
      </c>
      <c r="H1294" s="211">
        <v>144.41399999999999</v>
      </c>
      <c r="I1294" s="212"/>
      <c r="L1294" s="208"/>
      <c r="M1294" s="213"/>
      <c r="N1294" s="214"/>
      <c r="O1294" s="214"/>
      <c r="P1294" s="214"/>
      <c r="Q1294" s="214"/>
      <c r="R1294" s="214"/>
      <c r="S1294" s="214"/>
      <c r="T1294" s="215"/>
      <c r="AT1294" s="209" t="s">
        <v>304</v>
      </c>
      <c r="AU1294" s="209" t="s">
        <v>191</v>
      </c>
      <c r="AV1294" s="13" t="s">
        <v>87</v>
      </c>
      <c r="AW1294" s="13" t="s">
        <v>38</v>
      </c>
      <c r="AX1294" s="13" t="s">
        <v>75</v>
      </c>
      <c r="AY1294" s="209" t="s">
        <v>178</v>
      </c>
    </row>
    <row r="1295" spans="2:65" s="14" customFormat="1">
      <c r="B1295" s="216"/>
      <c r="D1295" s="194" t="s">
        <v>304</v>
      </c>
      <c r="E1295" s="217" t="s">
        <v>5</v>
      </c>
      <c r="F1295" s="218" t="s">
        <v>309</v>
      </c>
      <c r="H1295" s="219">
        <v>144.41399999999999</v>
      </c>
      <c r="I1295" s="220"/>
      <c r="L1295" s="216"/>
      <c r="M1295" s="221"/>
      <c r="N1295" s="222"/>
      <c r="O1295" s="222"/>
      <c r="P1295" s="222"/>
      <c r="Q1295" s="222"/>
      <c r="R1295" s="222"/>
      <c r="S1295" s="222"/>
      <c r="T1295" s="223"/>
      <c r="AT1295" s="217" t="s">
        <v>304</v>
      </c>
      <c r="AU1295" s="217" t="s">
        <v>191</v>
      </c>
      <c r="AV1295" s="14" t="s">
        <v>177</v>
      </c>
      <c r="AW1295" s="14" t="s">
        <v>38</v>
      </c>
      <c r="AX1295" s="14" t="s">
        <v>82</v>
      </c>
      <c r="AY1295" s="217" t="s">
        <v>178</v>
      </c>
    </row>
    <row r="1296" spans="2:65" s="1" customFormat="1" ht="25.5" customHeight="1">
      <c r="B1296" s="181"/>
      <c r="C1296" s="182" t="s">
        <v>1537</v>
      </c>
      <c r="D1296" s="182" t="s">
        <v>180</v>
      </c>
      <c r="E1296" s="183" t="s">
        <v>2765</v>
      </c>
      <c r="F1296" s="184" t="s">
        <v>2766</v>
      </c>
      <c r="G1296" s="185" t="s">
        <v>302</v>
      </c>
      <c r="H1296" s="186">
        <v>144.41399999999999</v>
      </c>
      <c r="I1296" s="187"/>
      <c r="J1296" s="188">
        <f>ROUND(I1296*H1296,2)</f>
        <v>0</v>
      </c>
      <c r="K1296" s="184" t="s">
        <v>1831</v>
      </c>
      <c r="L1296" s="42"/>
      <c r="M1296" s="189" t="s">
        <v>5</v>
      </c>
      <c r="N1296" s="190" t="s">
        <v>46</v>
      </c>
      <c r="O1296" s="43"/>
      <c r="P1296" s="191">
        <f>O1296*H1296</f>
        <v>0</v>
      </c>
      <c r="Q1296" s="191">
        <v>7.9000000000000008E-3</v>
      </c>
      <c r="R1296" s="191">
        <f>Q1296*H1296</f>
        <v>1.1408706</v>
      </c>
      <c r="S1296" s="191">
        <v>0</v>
      </c>
      <c r="T1296" s="192">
        <f>S1296*H1296</f>
        <v>0</v>
      </c>
      <c r="AR1296" s="25" t="s">
        <v>177</v>
      </c>
      <c r="AT1296" s="25" t="s">
        <v>180</v>
      </c>
      <c r="AU1296" s="25" t="s">
        <v>191</v>
      </c>
      <c r="AY1296" s="25" t="s">
        <v>178</v>
      </c>
      <c r="BE1296" s="193">
        <f>IF(N1296="základní",J1296,0)</f>
        <v>0</v>
      </c>
      <c r="BF1296" s="193">
        <f>IF(N1296="snížená",J1296,0)</f>
        <v>0</v>
      </c>
      <c r="BG1296" s="193">
        <f>IF(N1296="zákl. přenesená",J1296,0)</f>
        <v>0</v>
      </c>
      <c r="BH1296" s="193">
        <f>IF(N1296="sníž. přenesená",J1296,0)</f>
        <v>0</v>
      </c>
      <c r="BI1296" s="193">
        <f>IF(N1296="nulová",J1296,0)</f>
        <v>0</v>
      </c>
      <c r="BJ1296" s="25" t="s">
        <v>82</v>
      </c>
      <c r="BK1296" s="193">
        <f>ROUND(I1296*H1296,2)</f>
        <v>0</v>
      </c>
      <c r="BL1296" s="25" t="s">
        <v>177</v>
      </c>
      <c r="BM1296" s="25" t="s">
        <v>2767</v>
      </c>
    </row>
    <row r="1297" spans="2:65" s="1" customFormat="1" ht="16.5" customHeight="1">
      <c r="B1297" s="181"/>
      <c r="C1297" s="182" t="s">
        <v>1543</v>
      </c>
      <c r="D1297" s="182" t="s">
        <v>180</v>
      </c>
      <c r="E1297" s="183" t="s">
        <v>446</v>
      </c>
      <c r="F1297" s="184" t="s">
        <v>447</v>
      </c>
      <c r="G1297" s="185" t="s">
        <v>302</v>
      </c>
      <c r="H1297" s="186">
        <v>89.772000000000006</v>
      </c>
      <c r="I1297" s="187"/>
      <c r="J1297" s="188">
        <f>ROUND(I1297*H1297,2)</f>
        <v>0</v>
      </c>
      <c r="K1297" s="184" t="s">
        <v>1831</v>
      </c>
      <c r="L1297" s="42"/>
      <c r="M1297" s="189" t="s">
        <v>5</v>
      </c>
      <c r="N1297" s="190" t="s">
        <v>46</v>
      </c>
      <c r="O1297" s="43"/>
      <c r="P1297" s="191">
        <f>O1297*H1297</f>
        <v>0</v>
      </c>
      <c r="Q1297" s="191">
        <v>0</v>
      </c>
      <c r="R1297" s="191">
        <f>Q1297*H1297</f>
        <v>0</v>
      </c>
      <c r="S1297" s="191">
        <v>0</v>
      </c>
      <c r="T1297" s="192">
        <f>S1297*H1297</f>
        <v>0</v>
      </c>
      <c r="AR1297" s="25" t="s">
        <v>177</v>
      </c>
      <c r="AT1297" s="25" t="s">
        <v>180</v>
      </c>
      <c r="AU1297" s="25" t="s">
        <v>191</v>
      </c>
      <c r="AY1297" s="25" t="s">
        <v>178</v>
      </c>
      <c r="BE1297" s="193">
        <f>IF(N1297="základní",J1297,0)</f>
        <v>0</v>
      </c>
      <c r="BF1297" s="193">
        <f>IF(N1297="snížená",J1297,0)</f>
        <v>0</v>
      </c>
      <c r="BG1297" s="193">
        <f>IF(N1297="zákl. přenesená",J1297,0)</f>
        <v>0</v>
      </c>
      <c r="BH1297" s="193">
        <f>IF(N1297="sníž. přenesená",J1297,0)</f>
        <v>0</v>
      </c>
      <c r="BI1297" s="193">
        <f>IF(N1297="nulová",J1297,0)</f>
        <v>0</v>
      </c>
      <c r="BJ1297" s="25" t="s">
        <v>82</v>
      </c>
      <c r="BK1297" s="193">
        <f>ROUND(I1297*H1297,2)</f>
        <v>0</v>
      </c>
      <c r="BL1297" s="25" t="s">
        <v>177</v>
      </c>
      <c r="BM1297" s="25" t="s">
        <v>2768</v>
      </c>
    </row>
    <row r="1298" spans="2:65" s="12" customFormat="1">
      <c r="B1298" s="201"/>
      <c r="D1298" s="194" t="s">
        <v>304</v>
      </c>
      <c r="E1298" s="202" t="s">
        <v>5</v>
      </c>
      <c r="F1298" s="203" t="s">
        <v>2769</v>
      </c>
      <c r="H1298" s="202" t="s">
        <v>5</v>
      </c>
      <c r="I1298" s="204"/>
      <c r="L1298" s="201"/>
      <c r="M1298" s="205"/>
      <c r="N1298" s="206"/>
      <c r="O1298" s="206"/>
      <c r="P1298" s="206"/>
      <c r="Q1298" s="206"/>
      <c r="R1298" s="206"/>
      <c r="S1298" s="206"/>
      <c r="T1298" s="207"/>
      <c r="AT1298" s="202" t="s">
        <v>304</v>
      </c>
      <c r="AU1298" s="202" t="s">
        <v>191</v>
      </c>
      <c r="AV1298" s="12" t="s">
        <v>82</v>
      </c>
      <c r="AW1298" s="12" t="s">
        <v>38</v>
      </c>
      <c r="AX1298" s="12" t="s">
        <v>75</v>
      </c>
      <c r="AY1298" s="202" t="s">
        <v>178</v>
      </c>
    </row>
    <row r="1299" spans="2:65" s="13" customFormat="1">
      <c r="B1299" s="208"/>
      <c r="D1299" s="194" t="s">
        <v>304</v>
      </c>
      <c r="E1299" s="209" t="s">
        <v>5</v>
      </c>
      <c r="F1299" s="210" t="s">
        <v>2770</v>
      </c>
      <c r="H1299" s="211">
        <v>5.4</v>
      </c>
      <c r="I1299" s="212"/>
      <c r="L1299" s="208"/>
      <c r="M1299" s="213"/>
      <c r="N1299" s="214"/>
      <c r="O1299" s="214"/>
      <c r="P1299" s="214"/>
      <c r="Q1299" s="214"/>
      <c r="R1299" s="214"/>
      <c r="S1299" s="214"/>
      <c r="T1299" s="215"/>
      <c r="AT1299" s="209" t="s">
        <v>304</v>
      </c>
      <c r="AU1299" s="209" t="s">
        <v>191</v>
      </c>
      <c r="AV1299" s="13" t="s">
        <v>87</v>
      </c>
      <c r="AW1299" s="13" t="s">
        <v>38</v>
      </c>
      <c r="AX1299" s="13" t="s">
        <v>75</v>
      </c>
      <c r="AY1299" s="209" t="s">
        <v>178</v>
      </c>
    </row>
    <row r="1300" spans="2:65" s="13" customFormat="1">
      <c r="B1300" s="208"/>
      <c r="D1300" s="194" t="s">
        <v>304</v>
      </c>
      <c r="E1300" s="209" t="s">
        <v>5</v>
      </c>
      <c r="F1300" s="210" t="s">
        <v>2771</v>
      </c>
      <c r="H1300" s="211">
        <v>6.1</v>
      </c>
      <c r="I1300" s="212"/>
      <c r="L1300" s="208"/>
      <c r="M1300" s="213"/>
      <c r="N1300" s="214"/>
      <c r="O1300" s="214"/>
      <c r="P1300" s="214"/>
      <c r="Q1300" s="214"/>
      <c r="R1300" s="214"/>
      <c r="S1300" s="214"/>
      <c r="T1300" s="215"/>
      <c r="AT1300" s="209" t="s">
        <v>304</v>
      </c>
      <c r="AU1300" s="209" t="s">
        <v>191</v>
      </c>
      <c r="AV1300" s="13" t="s">
        <v>87</v>
      </c>
      <c r="AW1300" s="13" t="s">
        <v>38</v>
      </c>
      <c r="AX1300" s="13" t="s">
        <v>75</v>
      </c>
      <c r="AY1300" s="209" t="s">
        <v>178</v>
      </c>
    </row>
    <row r="1301" spans="2:65" s="13" customFormat="1">
      <c r="B1301" s="208"/>
      <c r="D1301" s="194" t="s">
        <v>304</v>
      </c>
      <c r="E1301" s="209" t="s">
        <v>5</v>
      </c>
      <c r="F1301" s="210" t="s">
        <v>1121</v>
      </c>
      <c r="H1301" s="211">
        <v>4.8</v>
      </c>
      <c r="I1301" s="212"/>
      <c r="L1301" s="208"/>
      <c r="M1301" s="213"/>
      <c r="N1301" s="214"/>
      <c r="O1301" s="214"/>
      <c r="P1301" s="214"/>
      <c r="Q1301" s="214"/>
      <c r="R1301" s="214"/>
      <c r="S1301" s="214"/>
      <c r="T1301" s="215"/>
      <c r="AT1301" s="209" t="s">
        <v>304</v>
      </c>
      <c r="AU1301" s="209" t="s">
        <v>191</v>
      </c>
      <c r="AV1301" s="13" t="s">
        <v>87</v>
      </c>
      <c r="AW1301" s="13" t="s">
        <v>38</v>
      </c>
      <c r="AX1301" s="13" t="s">
        <v>75</v>
      </c>
      <c r="AY1301" s="209" t="s">
        <v>178</v>
      </c>
    </row>
    <row r="1302" spans="2:65" s="13" customFormat="1">
      <c r="B1302" s="208"/>
      <c r="D1302" s="194" t="s">
        <v>304</v>
      </c>
      <c r="E1302" s="209" t="s">
        <v>5</v>
      </c>
      <c r="F1302" s="210" t="s">
        <v>2772</v>
      </c>
      <c r="H1302" s="211">
        <v>10</v>
      </c>
      <c r="I1302" s="212"/>
      <c r="L1302" s="208"/>
      <c r="M1302" s="213"/>
      <c r="N1302" s="214"/>
      <c r="O1302" s="214"/>
      <c r="P1302" s="214"/>
      <c r="Q1302" s="214"/>
      <c r="R1302" s="214"/>
      <c r="S1302" s="214"/>
      <c r="T1302" s="215"/>
      <c r="AT1302" s="209" t="s">
        <v>304</v>
      </c>
      <c r="AU1302" s="209" t="s">
        <v>191</v>
      </c>
      <c r="AV1302" s="13" t="s">
        <v>87</v>
      </c>
      <c r="AW1302" s="13" t="s">
        <v>38</v>
      </c>
      <c r="AX1302" s="13" t="s">
        <v>75</v>
      </c>
      <c r="AY1302" s="209" t="s">
        <v>178</v>
      </c>
    </row>
    <row r="1303" spans="2:65" s="13" customFormat="1">
      <c r="B1303" s="208"/>
      <c r="D1303" s="194" t="s">
        <v>304</v>
      </c>
      <c r="E1303" s="209" t="s">
        <v>5</v>
      </c>
      <c r="F1303" s="210" t="s">
        <v>2773</v>
      </c>
      <c r="H1303" s="211">
        <v>2.835</v>
      </c>
      <c r="I1303" s="212"/>
      <c r="L1303" s="208"/>
      <c r="M1303" s="213"/>
      <c r="N1303" s="214"/>
      <c r="O1303" s="214"/>
      <c r="P1303" s="214"/>
      <c r="Q1303" s="214"/>
      <c r="R1303" s="214"/>
      <c r="S1303" s="214"/>
      <c r="T1303" s="215"/>
      <c r="AT1303" s="209" t="s">
        <v>304</v>
      </c>
      <c r="AU1303" s="209" t="s">
        <v>191</v>
      </c>
      <c r="AV1303" s="13" t="s">
        <v>87</v>
      </c>
      <c r="AW1303" s="13" t="s">
        <v>38</v>
      </c>
      <c r="AX1303" s="13" t="s">
        <v>75</v>
      </c>
      <c r="AY1303" s="209" t="s">
        <v>178</v>
      </c>
    </row>
    <row r="1304" spans="2:65" s="13" customFormat="1">
      <c r="B1304" s="208"/>
      <c r="D1304" s="194" t="s">
        <v>304</v>
      </c>
      <c r="E1304" s="209" t="s">
        <v>5</v>
      </c>
      <c r="F1304" s="210" t="s">
        <v>2774</v>
      </c>
      <c r="H1304" s="211">
        <v>2.0699999999999998</v>
      </c>
      <c r="I1304" s="212"/>
      <c r="L1304" s="208"/>
      <c r="M1304" s="213"/>
      <c r="N1304" s="214"/>
      <c r="O1304" s="214"/>
      <c r="P1304" s="214"/>
      <c r="Q1304" s="214"/>
      <c r="R1304" s="214"/>
      <c r="S1304" s="214"/>
      <c r="T1304" s="215"/>
      <c r="AT1304" s="209" t="s">
        <v>304</v>
      </c>
      <c r="AU1304" s="209" t="s">
        <v>191</v>
      </c>
      <c r="AV1304" s="13" t="s">
        <v>87</v>
      </c>
      <c r="AW1304" s="13" t="s">
        <v>38</v>
      </c>
      <c r="AX1304" s="13" t="s">
        <v>75</v>
      </c>
      <c r="AY1304" s="209" t="s">
        <v>178</v>
      </c>
    </row>
    <row r="1305" spans="2:65" s="13" customFormat="1">
      <c r="B1305" s="208"/>
      <c r="D1305" s="194" t="s">
        <v>304</v>
      </c>
      <c r="E1305" s="209" t="s">
        <v>5</v>
      </c>
      <c r="F1305" s="210" t="s">
        <v>1026</v>
      </c>
      <c r="H1305" s="211">
        <v>3.69</v>
      </c>
      <c r="I1305" s="212"/>
      <c r="L1305" s="208"/>
      <c r="M1305" s="213"/>
      <c r="N1305" s="214"/>
      <c r="O1305" s="214"/>
      <c r="P1305" s="214"/>
      <c r="Q1305" s="214"/>
      <c r="R1305" s="214"/>
      <c r="S1305" s="214"/>
      <c r="T1305" s="215"/>
      <c r="AT1305" s="209" t="s">
        <v>304</v>
      </c>
      <c r="AU1305" s="209" t="s">
        <v>191</v>
      </c>
      <c r="AV1305" s="13" t="s">
        <v>87</v>
      </c>
      <c r="AW1305" s="13" t="s">
        <v>38</v>
      </c>
      <c r="AX1305" s="13" t="s">
        <v>75</v>
      </c>
      <c r="AY1305" s="209" t="s">
        <v>178</v>
      </c>
    </row>
    <row r="1306" spans="2:65" s="13" customFormat="1">
      <c r="B1306" s="208"/>
      <c r="D1306" s="194" t="s">
        <v>304</v>
      </c>
      <c r="E1306" s="209" t="s">
        <v>5</v>
      </c>
      <c r="F1306" s="210" t="s">
        <v>2775</v>
      </c>
      <c r="H1306" s="211">
        <v>10.199999999999999</v>
      </c>
      <c r="I1306" s="212"/>
      <c r="L1306" s="208"/>
      <c r="M1306" s="213"/>
      <c r="N1306" s="214"/>
      <c r="O1306" s="214"/>
      <c r="P1306" s="214"/>
      <c r="Q1306" s="214"/>
      <c r="R1306" s="214"/>
      <c r="S1306" s="214"/>
      <c r="T1306" s="215"/>
      <c r="AT1306" s="209" t="s">
        <v>304</v>
      </c>
      <c r="AU1306" s="209" t="s">
        <v>191</v>
      </c>
      <c r="AV1306" s="13" t="s">
        <v>87</v>
      </c>
      <c r="AW1306" s="13" t="s">
        <v>38</v>
      </c>
      <c r="AX1306" s="13" t="s">
        <v>75</v>
      </c>
      <c r="AY1306" s="209" t="s">
        <v>178</v>
      </c>
    </row>
    <row r="1307" spans="2:65" s="13" customFormat="1">
      <c r="B1307" s="208"/>
      <c r="D1307" s="194" t="s">
        <v>304</v>
      </c>
      <c r="E1307" s="209" t="s">
        <v>5</v>
      </c>
      <c r="F1307" s="210" t="s">
        <v>2776</v>
      </c>
      <c r="H1307" s="211">
        <v>2.3650000000000002</v>
      </c>
      <c r="I1307" s="212"/>
      <c r="L1307" s="208"/>
      <c r="M1307" s="213"/>
      <c r="N1307" s="214"/>
      <c r="O1307" s="214"/>
      <c r="P1307" s="214"/>
      <c r="Q1307" s="214"/>
      <c r="R1307" s="214"/>
      <c r="S1307" s="214"/>
      <c r="T1307" s="215"/>
      <c r="AT1307" s="209" t="s">
        <v>304</v>
      </c>
      <c r="AU1307" s="209" t="s">
        <v>191</v>
      </c>
      <c r="AV1307" s="13" t="s">
        <v>87</v>
      </c>
      <c r="AW1307" s="13" t="s">
        <v>38</v>
      </c>
      <c r="AX1307" s="13" t="s">
        <v>75</v>
      </c>
      <c r="AY1307" s="209" t="s">
        <v>178</v>
      </c>
    </row>
    <row r="1308" spans="2:65" s="13" customFormat="1">
      <c r="B1308" s="208"/>
      <c r="D1308" s="194" t="s">
        <v>304</v>
      </c>
      <c r="E1308" s="209" t="s">
        <v>5</v>
      </c>
      <c r="F1308" s="210" t="s">
        <v>2777</v>
      </c>
      <c r="H1308" s="211">
        <v>3.375</v>
      </c>
      <c r="I1308" s="212"/>
      <c r="L1308" s="208"/>
      <c r="M1308" s="213"/>
      <c r="N1308" s="214"/>
      <c r="O1308" s="214"/>
      <c r="P1308" s="214"/>
      <c r="Q1308" s="214"/>
      <c r="R1308" s="214"/>
      <c r="S1308" s="214"/>
      <c r="T1308" s="215"/>
      <c r="AT1308" s="209" t="s">
        <v>304</v>
      </c>
      <c r="AU1308" s="209" t="s">
        <v>191</v>
      </c>
      <c r="AV1308" s="13" t="s">
        <v>87</v>
      </c>
      <c r="AW1308" s="13" t="s">
        <v>38</v>
      </c>
      <c r="AX1308" s="13" t="s">
        <v>75</v>
      </c>
      <c r="AY1308" s="209" t="s">
        <v>178</v>
      </c>
    </row>
    <row r="1309" spans="2:65" s="13" customFormat="1">
      <c r="B1309" s="208"/>
      <c r="D1309" s="194" t="s">
        <v>304</v>
      </c>
      <c r="E1309" s="209" t="s">
        <v>5</v>
      </c>
      <c r="F1309" s="210" t="s">
        <v>2778</v>
      </c>
      <c r="H1309" s="211">
        <v>3.9750000000000001</v>
      </c>
      <c r="I1309" s="212"/>
      <c r="L1309" s="208"/>
      <c r="M1309" s="213"/>
      <c r="N1309" s="214"/>
      <c r="O1309" s="214"/>
      <c r="P1309" s="214"/>
      <c r="Q1309" s="214"/>
      <c r="R1309" s="214"/>
      <c r="S1309" s="214"/>
      <c r="T1309" s="215"/>
      <c r="AT1309" s="209" t="s">
        <v>304</v>
      </c>
      <c r="AU1309" s="209" t="s">
        <v>191</v>
      </c>
      <c r="AV1309" s="13" t="s">
        <v>87</v>
      </c>
      <c r="AW1309" s="13" t="s">
        <v>38</v>
      </c>
      <c r="AX1309" s="13" t="s">
        <v>75</v>
      </c>
      <c r="AY1309" s="209" t="s">
        <v>178</v>
      </c>
    </row>
    <row r="1310" spans="2:65" s="13" customFormat="1">
      <c r="B1310" s="208"/>
      <c r="D1310" s="194" t="s">
        <v>304</v>
      </c>
      <c r="E1310" s="209" t="s">
        <v>5</v>
      </c>
      <c r="F1310" s="210" t="s">
        <v>1031</v>
      </c>
      <c r="H1310" s="211">
        <v>7.65</v>
      </c>
      <c r="I1310" s="212"/>
      <c r="L1310" s="208"/>
      <c r="M1310" s="213"/>
      <c r="N1310" s="214"/>
      <c r="O1310" s="214"/>
      <c r="P1310" s="214"/>
      <c r="Q1310" s="214"/>
      <c r="R1310" s="214"/>
      <c r="S1310" s="214"/>
      <c r="T1310" s="215"/>
      <c r="AT1310" s="209" t="s">
        <v>304</v>
      </c>
      <c r="AU1310" s="209" t="s">
        <v>191</v>
      </c>
      <c r="AV1310" s="13" t="s">
        <v>87</v>
      </c>
      <c r="AW1310" s="13" t="s">
        <v>38</v>
      </c>
      <c r="AX1310" s="13" t="s">
        <v>75</v>
      </c>
      <c r="AY1310" s="209" t="s">
        <v>178</v>
      </c>
    </row>
    <row r="1311" spans="2:65" s="13" customFormat="1">
      <c r="B1311" s="208"/>
      <c r="D1311" s="194" t="s">
        <v>304</v>
      </c>
      <c r="E1311" s="209" t="s">
        <v>5</v>
      </c>
      <c r="F1311" s="210" t="s">
        <v>681</v>
      </c>
      <c r="H1311" s="211">
        <v>4</v>
      </c>
      <c r="I1311" s="212"/>
      <c r="L1311" s="208"/>
      <c r="M1311" s="213"/>
      <c r="N1311" s="214"/>
      <c r="O1311" s="214"/>
      <c r="P1311" s="214"/>
      <c r="Q1311" s="214"/>
      <c r="R1311" s="214"/>
      <c r="S1311" s="214"/>
      <c r="T1311" s="215"/>
      <c r="AT1311" s="209" t="s">
        <v>304</v>
      </c>
      <c r="AU1311" s="209" t="s">
        <v>191</v>
      </c>
      <c r="AV1311" s="13" t="s">
        <v>87</v>
      </c>
      <c r="AW1311" s="13" t="s">
        <v>38</v>
      </c>
      <c r="AX1311" s="13" t="s">
        <v>75</v>
      </c>
      <c r="AY1311" s="209" t="s">
        <v>178</v>
      </c>
    </row>
    <row r="1312" spans="2:65" s="13" customFormat="1">
      <c r="B1312" s="208"/>
      <c r="D1312" s="194" t="s">
        <v>304</v>
      </c>
      <c r="E1312" s="209" t="s">
        <v>5</v>
      </c>
      <c r="F1312" s="210" t="s">
        <v>2779</v>
      </c>
      <c r="H1312" s="211">
        <v>5.2</v>
      </c>
      <c r="I1312" s="212"/>
      <c r="L1312" s="208"/>
      <c r="M1312" s="213"/>
      <c r="N1312" s="214"/>
      <c r="O1312" s="214"/>
      <c r="P1312" s="214"/>
      <c r="Q1312" s="214"/>
      <c r="R1312" s="214"/>
      <c r="S1312" s="214"/>
      <c r="T1312" s="215"/>
      <c r="AT1312" s="209" t="s">
        <v>304</v>
      </c>
      <c r="AU1312" s="209" t="s">
        <v>191</v>
      </c>
      <c r="AV1312" s="13" t="s">
        <v>87</v>
      </c>
      <c r="AW1312" s="13" t="s">
        <v>38</v>
      </c>
      <c r="AX1312" s="13" t="s">
        <v>75</v>
      </c>
      <c r="AY1312" s="209" t="s">
        <v>178</v>
      </c>
    </row>
    <row r="1313" spans="2:65" s="13" customFormat="1">
      <c r="B1313" s="208"/>
      <c r="D1313" s="194" t="s">
        <v>304</v>
      </c>
      <c r="E1313" s="209" t="s">
        <v>5</v>
      </c>
      <c r="F1313" s="210" t="s">
        <v>2780</v>
      </c>
      <c r="H1313" s="211">
        <v>2.4</v>
      </c>
      <c r="I1313" s="212"/>
      <c r="L1313" s="208"/>
      <c r="M1313" s="213"/>
      <c r="N1313" s="214"/>
      <c r="O1313" s="214"/>
      <c r="P1313" s="214"/>
      <c r="Q1313" s="214"/>
      <c r="R1313" s="214"/>
      <c r="S1313" s="214"/>
      <c r="T1313" s="215"/>
      <c r="AT1313" s="209" t="s">
        <v>304</v>
      </c>
      <c r="AU1313" s="209" t="s">
        <v>191</v>
      </c>
      <c r="AV1313" s="13" t="s">
        <v>87</v>
      </c>
      <c r="AW1313" s="13" t="s">
        <v>38</v>
      </c>
      <c r="AX1313" s="13" t="s">
        <v>75</v>
      </c>
      <c r="AY1313" s="209" t="s">
        <v>178</v>
      </c>
    </row>
    <row r="1314" spans="2:65" s="13" customFormat="1">
      <c r="B1314" s="208"/>
      <c r="D1314" s="194" t="s">
        <v>304</v>
      </c>
      <c r="E1314" s="209" t="s">
        <v>5</v>
      </c>
      <c r="F1314" s="210" t="s">
        <v>2781</v>
      </c>
      <c r="H1314" s="211">
        <v>3.84</v>
      </c>
      <c r="I1314" s="212"/>
      <c r="L1314" s="208"/>
      <c r="M1314" s="213"/>
      <c r="N1314" s="214"/>
      <c r="O1314" s="214"/>
      <c r="P1314" s="214"/>
      <c r="Q1314" s="214"/>
      <c r="R1314" s="214"/>
      <c r="S1314" s="214"/>
      <c r="T1314" s="215"/>
      <c r="AT1314" s="209" t="s">
        <v>304</v>
      </c>
      <c r="AU1314" s="209" t="s">
        <v>191</v>
      </c>
      <c r="AV1314" s="13" t="s">
        <v>87</v>
      </c>
      <c r="AW1314" s="13" t="s">
        <v>38</v>
      </c>
      <c r="AX1314" s="13" t="s">
        <v>75</v>
      </c>
      <c r="AY1314" s="209" t="s">
        <v>178</v>
      </c>
    </row>
    <row r="1315" spans="2:65" s="13" customFormat="1">
      <c r="B1315" s="208"/>
      <c r="D1315" s="194" t="s">
        <v>304</v>
      </c>
      <c r="E1315" s="209" t="s">
        <v>5</v>
      </c>
      <c r="F1315" s="210" t="s">
        <v>983</v>
      </c>
      <c r="H1315" s="211">
        <v>8.32</v>
      </c>
      <c r="I1315" s="212"/>
      <c r="L1315" s="208"/>
      <c r="M1315" s="213"/>
      <c r="N1315" s="214"/>
      <c r="O1315" s="214"/>
      <c r="P1315" s="214"/>
      <c r="Q1315" s="214"/>
      <c r="R1315" s="214"/>
      <c r="S1315" s="214"/>
      <c r="T1315" s="215"/>
      <c r="AT1315" s="209" t="s">
        <v>304</v>
      </c>
      <c r="AU1315" s="209" t="s">
        <v>191</v>
      </c>
      <c r="AV1315" s="13" t="s">
        <v>87</v>
      </c>
      <c r="AW1315" s="13" t="s">
        <v>38</v>
      </c>
      <c r="AX1315" s="13" t="s">
        <v>75</v>
      </c>
      <c r="AY1315" s="209" t="s">
        <v>178</v>
      </c>
    </row>
    <row r="1316" spans="2:65" s="13" customFormat="1">
      <c r="B1316" s="208"/>
      <c r="D1316" s="194" t="s">
        <v>304</v>
      </c>
      <c r="E1316" s="209" t="s">
        <v>5</v>
      </c>
      <c r="F1316" s="210" t="s">
        <v>978</v>
      </c>
      <c r="H1316" s="211">
        <v>2.1120000000000001</v>
      </c>
      <c r="I1316" s="212"/>
      <c r="L1316" s="208"/>
      <c r="M1316" s="213"/>
      <c r="N1316" s="214"/>
      <c r="O1316" s="214"/>
      <c r="P1316" s="214"/>
      <c r="Q1316" s="214"/>
      <c r="R1316" s="214"/>
      <c r="S1316" s="214"/>
      <c r="T1316" s="215"/>
      <c r="AT1316" s="209" t="s">
        <v>304</v>
      </c>
      <c r="AU1316" s="209" t="s">
        <v>191</v>
      </c>
      <c r="AV1316" s="13" t="s">
        <v>87</v>
      </c>
      <c r="AW1316" s="13" t="s">
        <v>38</v>
      </c>
      <c r="AX1316" s="13" t="s">
        <v>75</v>
      </c>
      <c r="AY1316" s="209" t="s">
        <v>178</v>
      </c>
    </row>
    <row r="1317" spans="2:65" s="13" customFormat="1">
      <c r="B1317" s="208"/>
      <c r="D1317" s="194" t="s">
        <v>304</v>
      </c>
      <c r="E1317" s="209" t="s">
        <v>5</v>
      </c>
      <c r="F1317" s="210" t="s">
        <v>2782</v>
      </c>
      <c r="H1317" s="211">
        <v>1.44</v>
      </c>
      <c r="I1317" s="212"/>
      <c r="L1317" s="208"/>
      <c r="M1317" s="213"/>
      <c r="N1317" s="214"/>
      <c r="O1317" s="214"/>
      <c r="P1317" s="214"/>
      <c r="Q1317" s="214"/>
      <c r="R1317" s="214"/>
      <c r="S1317" s="214"/>
      <c r="T1317" s="215"/>
      <c r="AT1317" s="209" t="s">
        <v>304</v>
      </c>
      <c r="AU1317" s="209" t="s">
        <v>191</v>
      </c>
      <c r="AV1317" s="13" t="s">
        <v>87</v>
      </c>
      <c r="AW1317" s="13" t="s">
        <v>38</v>
      </c>
      <c r="AX1317" s="13" t="s">
        <v>75</v>
      </c>
      <c r="AY1317" s="209" t="s">
        <v>178</v>
      </c>
    </row>
    <row r="1318" spans="2:65" s="14" customFormat="1">
      <c r="B1318" s="216"/>
      <c r="D1318" s="194" t="s">
        <v>304</v>
      </c>
      <c r="E1318" s="217" t="s">
        <v>5</v>
      </c>
      <c r="F1318" s="218" t="s">
        <v>309</v>
      </c>
      <c r="H1318" s="219">
        <v>89.772000000000006</v>
      </c>
      <c r="I1318" s="220"/>
      <c r="L1318" s="216"/>
      <c r="M1318" s="221"/>
      <c r="N1318" s="222"/>
      <c r="O1318" s="222"/>
      <c r="P1318" s="222"/>
      <c r="Q1318" s="222"/>
      <c r="R1318" s="222"/>
      <c r="S1318" s="222"/>
      <c r="T1318" s="223"/>
      <c r="AT1318" s="217" t="s">
        <v>304</v>
      </c>
      <c r="AU1318" s="217" t="s">
        <v>191</v>
      </c>
      <c r="AV1318" s="14" t="s">
        <v>177</v>
      </c>
      <c r="AW1318" s="14" t="s">
        <v>38</v>
      </c>
      <c r="AX1318" s="14" t="s">
        <v>82</v>
      </c>
      <c r="AY1318" s="217" t="s">
        <v>178</v>
      </c>
    </row>
    <row r="1319" spans="2:65" s="11" customFormat="1" ht="22.35" customHeight="1">
      <c r="B1319" s="168"/>
      <c r="D1319" s="169" t="s">
        <v>74</v>
      </c>
      <c r="E1319" s="179" t="s">
        <v>849</v>
      </c>
      <c r="F1319" s="179" t="s">
        <v>2783</v>
      </c>
      <c r="I1319" s="171"/>
      <c r="J1319" s="180">
        <f>BK1319</f>
        <v>0</v>
      </c>
      <c r="L1319" s="168"/>
      <c r="M1319" s="173"/>
      <c r="N1319" s="174"/>
      <c r="O1319" s="174"/>
      <c r="P1319" s="175">
        <f>SUM(P1320:P1602)</f>
        <v>0</v>
      </c>
      <c r="Q1319" s="174"/>
      <c r="R1319" s="175">
        <f>SUM(R1320:R1602)</f>
        <v>36.597354959999997</v>
      </c>
      <c r="S1319" s="174"/>
      <c r="T1319" s="176">
        <f>SUM(T1320:T1602)</f>
        <v>0</v>
      </c>
      <c r="AR1319" s="169" t="s">
        <v>82</v>
      </c>
      <c r="AT1319" s="177" t="s">
        <v>74</v>
      </c>
      <c r="AU1319" s="177" t="s">
        <v>87</v>
      </c>
      <c r="AY1319" s="169" t="s">
        <v>178</v>
      </c>
      <c r="BK1319" s="178">
        <f>SUM(BK1320:BK1602)</f>
        <v>0</v>
      </c>
    </row>
    <row r="1320" spans="2:65" s="1" customFormat="1" ht="16.5" customHeight="1">
      <c r="B1320" s="181"/>
      <c r="C1320" s="182" t="s">
        <v>1547</v>
      </c>
      <c r="D1320" s="182" t="s">
        <v>180</v>
      </c>
      <c r="E1320" s="183" t="s">
        <v>2784</v>
      </c>
      <c r="F1320" s="184" t="s">
        <v>2785</v>
      </c>
      <c r="G1320" s="185" t="s">
        <v>302</v>
      </c>
      <c r="H1320" s="186">
        <v>622</v>
      </c>
      <c r="I1320" s="187"/>
      <c r="J1320" s="188">
        <f>ROUND(I1320*H1320,2)</f>
        <v>0</v>
      </c>
      <c r="K1320" s="184" t="s">
        <v>1831</v>
      </c>
      <c r="L1320" s="42"/>
      <c r="M1320" s="189" t="s">
        <v>5</v>
      </c>
      <c r="N1320" s="190" t="s">
        <v>46</v>
      </c>
      <c r="O1320" s="43"/>
      <c r="P1320" s="191">
        <f>O1320*H1320</f>
        <v>0</v>
      </c>
      <c r="Q1320" s="191">
        <v>2.5999999999999998E-4</v>
      </c>
      <c r="R1320" s="191">
        <f>Q1320*H1320</f>
        <v>0.16171999999999997</v>
      </c>
      <c r="S1320" s="191">
        <v>0</v>
      </c>
      <c r="T1320" s="192">
        <f>S1320*H1320</f>
        <v>0</v>
      </c>
      <c r="AR1320" s="25" t="s">
        <v>177</v>
      </c>
      <c r="AT1320" s="25" t="s">
        <v>180</v>
      </c>
      <c r="AU1320" s="25" t="s">
        <v>191</v>
      </c>
      <c r="AY1320" s="25" t="s">
        <v>178</v>
      </c>
      <c r="BE1320" s="193">
        <f>IF(N1320="základní",J1320,0)</f>
        <v>0</v>
      </c>
      <c r="BF1320" s="193">
        <f>IF(N1320="snížená",J1320,0)</f>
        <v>0</v>
      </c>
      <c r="BG1320" s="193">
        <f>IF(N1320="zákl. přenesená",J1320,0)</f>
        <v>0</v>
      </c>
      <c r="BH1320" s="193">
        <f>IF(N1320="sníž. přenesená",J1320,0)</f>
        <v>0</v>
      </c>
      <c r="BI1320" s="193">
        <f>IF(N1320="nulová",J1320,0)</f>
        <v>0</v>
      </c>
      <c r="BJ1320" s="25" t="s">
        <v>82</v>
      </c>
      <c r="BK1320" s="193">
        <f>ROUND(I1320*H1320,2)</f>
        <v>0</v>
      </c>
      <c r="BL1320" s="25" t="s">
        <v>177</v>
      </c>
      <c r="BM1320" s="25" t="s">
        <v>2786</v>
      </c>
    </row>
    <row r="1321" spans="2:65" s="12" customFormat="1">
      <c r="B1321" s="201"/>
      <c r="D1321" s="194" t="s">
        <v>304</v>
      </c>
      <c r="E1321" s="202" t="s">
        <v>5</v>
      </c>
      <c r="F1321" s="203" t="s">
        <v>2787</v>
      </c>
      <c r="H1321" s="202" t="s">
        <v>5</v>
      </c>
      <c r="I1321" s="204"/>
      <c r="L1321" s="201"/>
      <c r="M1321" s="205"/>
      <c r="N1321" s="206"/>
      <c r="O1321" s="206"/>
      <c r="P1321" s="206"/>
      <c r="Q1321" s="206"/>
      <c r="R1321" s="206"/>
      <c r="S1321" s="206"/>
      <c r="T1321" s="207"/>
      <c r="AT1321" s="202" t="s">
        <v>304</v>
      </c>
      <c r="AU1321" s="202" t="s">
        <v>191</v>
      </c>
      <c r="AV1321" s="12" t="s">
        <v>82</v>
      </c>
      <c r="AW1321" s="12" t="s">
        <v>38</v>
      </c>
      <c r="AX1321" s="12" t="s">
        <v>75</v>
      </c>
      <c r="AY1321" s="202" t="s">
        <v>178</v>
      </c>
    </row>
    <row r="1322" spans="2:65" s="12" customFormat="1">
      <c r="B1322" s="201"/>
      <c r="D1322" s="194" t="s">
        <v>304</v>
      </c>
      <c r="E1322" s="202" t="s">
        <v>5</v>
      </c>
      <c r="F1322" s="203" t="s">
        <v>2788</v>
      </c>
      <c r="H1322" s="202" t="s">
        <v>5</v>
      </c>
      <c r="I1322" s="204"/>
      <c r="L1322" s="201"/>
      <c r="M1322" s="205"/>
      <c r="N1322" s="206"/>
      <c r="O1322" s="206"/>
      <c r="P1322" s="206"/>
      <c r="Q1322" s="206"/>
      <c r="R1322" s="206"/>
      <c r="S1322" s="206"/>
      <c r="T1322" s="207"/>
      <c r="AT1322" s="202" t="s">
        <v>304</v>
      </c>
      <c r="AU1322" s="202" t="s">
        <v>191</v>
      </c>
      <c r="AV1322" s="12" t="s">
        <v>82</v>
      </c>
      <c r="AW1322" s="12" t="s">
        <v>38</v>
      </c>
      <c r="AX1322" s="12" t="s">
        <v>75</v>
      </c>
      <c r="AY1322" s="202" t="s">
        <v>178</v>
      </c>
    </row>
    <row r="1323" spans="2:65" s="13" customFormat="1">
      <c r="B1323" s="208"/>
      <c r="D1323" s="194" t="s">
        <v>304</v>
      </c>
      <c r="E1323" s="209" t="s">
        <v>5</v>
      </c>
      <c r="F1323" s="210" t="s">
        <v>2789</v>
      </c>
      <c r="H1323" s="211">
        <v>384</v>
      </c>
      <c r="I1323" s="212"/>
      <c r="L1323" s="208"/>
      <c r="M1323" s="213"/>
      <c r="N1323" s="214"/>
      <c r="O1323" s="214"/>
      <c r="P1323" s="214"/>
      <c r="Q1323" s="214"/>
      <c r="R1323" s="214"/>
      <c r="S1323" s="214"/>
      <c r="T1323" s="215"/>
      <c r="AT1323" s="209" t="s">
        <v>304</v>
      </c>
      <c r="AU1323" s="209" t="s">
        <v>191</v>
      </c>
      <c r="AV1323" s="13" t="s">
        <v>87</v>
      </c>
      <c r="AW1323" s="13" t="s">
        <v>38</v>
      </c>
      <c r="AX1323" s="13" t="s">
        <v>75</v>
      </c>
      <c r="AY1323" s="209" t="s">
        <v>178</v>
      </c>
    </row>
    <row r="1324" spans="2:65" s="12" customFormat="1">
      <c r="B1324" s="201"/>
      <c r="D1324" s="194" t="s">
        <v>304</v>
      </c>
      <c r="E1324" s="202" t="s">
        <v>5</v>
      </c>
      <c r="F1324" s="203" t="s">
        <v>2790</v>
      </c>
      <c r="H1324" s="202" t="s">
        <v>5</v>
      </c>
      <c r="I1324" s="204"/>
      <c r="L1324" s="201"/>
      <c r="M1324" s="205"/>
      <c r="N1324" s="206"/>
      <c r="O1324" s="206"/>
      <c r="P1324" s="206"/>
      <c r="Q1324" s="206"/>
      <c r="R1324" s="206"/>
      <c r="S1324" s="206"/>
      <c r="T1324" s="207"/>
      <c r="AT1324" s="202" t="s">
        <v>304</v>
      </c>
      <c r="AU1324" s="202" t="s">
        <v>191</v>
      </c>
      <c r="AV1324" s="12" t="s">
        <v>82</v>
      </c>
      <c r="AW1324" s="12" t="s">
        <v>38</v>
      </c>
      <c r="AX1324" s="12" t="s">
        <v>75</v>
      </c>
      <c r="AY1324" s="202" t="s">
        <v>178</v>
      </c>
    </row>
    <row r="1325" spans="2:65" s="13" customFormat="1">
      <c r="B1325" s="208"/>
      <c r="D1325" s="194" t="s">
        <v>304</v>
      </c>
      <c r="E1325" s="209" t="s">
        <v>5</v>
      </c>
      <c r="F1325" s="210" t="s">
        <v>1431</v>
      </c>
      <c r="H1325" s="211">
        <v>116</v>
      </c>
      <c r="I1325" s="212"/>
      <c r="L1325" s="208"/>
      <c r="M1325" s="213"/>
      <c r="N1325" s="214"/>
      <c r="O1325" s="214"/>
      <c r="P1325" s="214"/>
      <c r="Q1325" s="214"/>
      <c r="R1325" s="214"/>
      <c r="S1325" s="214"/>
      <c r="T1325" s="215"/>
      <c r="AT1325" s="209" t="s">
        <v>304</v>
      </c>
      <c r="AU1325" s="209" t="s">
        <v>191</v>
      </c>
      <c r="AV1325" s="13" t="s">
        <v>87</v>
      </c>
      <c r="AW1325" s="13" t="s">
        <v>38</v>
      </c>
      <c r="AX1325" s="13" t="s">
        <v>75</v>
      </c>
      <c r="AY1325" s="209" t="s">
        <v>178</v>
      </c>
    </row>
    <row r="1326" spans="2:65" s="12" customFormat="1">
      <c r="B1326" s="201"/>
      <c r="D1326" s="194" t="s">
        <v>304</v>
      </c>
      <c r="E1326" s="202" t="s">
        <v>5</v>
      </c>
      <c r="F1326" s="203" t="s">
        <v>2791</v>
      </c>
      <c r="H1326" s="202" t="s">
        <v>5</v>
      </c>
      <c r="I1326" s="204"/>
      <c r="L1326" s="201"/>
      <c r="M1326" s="205"/>
      <c r="N1326" s="206"/>
      <c r="O1326" s="206"/>
      <c r="P1326" s="206"/>
      <c r="Q1326" s="206"/>
      <c r="R1326" s="206"/>
      <c r="S1326" s="206"/>
      <c r="T1326" s="207"/>
      <c r="AT1326" s="202" t="s">
        <v>304</v>
      </c>
      <c r="AU1326" s="202" t="s">
        <v>191</v>
      </c>
      <c r="AV1326" s="12" t="s">
        <v>82</v>
      </c>
      <c r="AW1326" s="12" t="s">
        <v>38</v>
      </c>
      <c r="AX1326" s="12" t="s">
        <v>75</v>
      </c>
      <c r="AY1326" s="202" t="s">
        <v>178</v>
      </c>
    </row>
    <row r="1327" spans="2:65" s="13" customFormat="1">
      <c r="B1327" s="208"/>
      <c r="D1327" s="194" t="s">
        <v>304</v>
      </c>
      <c r="E1327" s="209" t="s">
        <v>5</v>
      </c>
      <c r="F1327" s="210" t="s">
        <v>535</v>
      </c>
      <c r="H1327" s="211">
        <v>34</v>
      </c>
      <c r="I1327" s="212"/>
      <c r="L1327" s="208"/>
      <c r="M1327" s="213"/>
      <c r="N1327" s="214"/>
      <c r="O1327" s="214"/>
      <c r="P1327" s="214"/>
      <c r="Q1327" s="214"/>
      <c r="R1327" s="214"/>
      <c r="S1327" s="214"/>
      <c r="T1327" s="215"/>
      <c r="AT1327" s="209" t="s">
        <v>304</v>
      </c>
      <c r="AU1327" s="209" t="s">
        <v>191</v>
      </c>
      <c r="AV1327" s="13" t="s">
        <v>87</v>
      </c>
      <c r="AW1327" s="13" t="s">
        <v>38</v>
      </c>
      <c r="AX1327" s="13" t="s">
        <v>75</v>
      </c>
      <c r="AY1327" s="209" t="s">
        <v>178</v>
      </c>
    </row>
    <row r="1328" spans="2:65" s="12" customFormat="1">
      <c r="B1328" s="201"/>
      <c r="D1328" s="194" t="s">
        <v>304</v>
      </c>
      <c r="E1328" s="202" t="s">
        <v>5</v>
      </c>
      <c r="F1328" s="203" t="s">
        <v>2792</v>
      </c>
      <c r="H1328" s="202" t="s">
        <v>5</v>
      </c>
      <c r="I1328" s="204"/>
      <c r="L1328" s="201"/>
      <c r="M1328" s="205"/>
      <c r="N1328" s="206"/>
      <c r="O1328" s="206"/>
      <c r="P1328" s="206"/>
      <c r="Q1328" s="206"/>
      <c r="R1328" s="206"/>
      <c r="S1328" s="206"/>
      <c r="T1328" s="207"/>
      <c r="AT1328" s="202" t="s">
        <v>304</v>
      </c>
      <c r="AU1328" s="202" t="s">
        <v>191</v>
      </c>
      <c r="AV1328" s="12" t="s">
        <v>82</v>
      </c>
      <c r="AW1328" s="12" t="s">
        <v>38</v>
      </c>
      <c r="AX1328" s="12" t="s">
        <v>75</v>
      </c>
      <c r="AY1328" s="202" t="s">
        <v>178</v>
      </c>
    </row>
    <row r="1329" spans="2:65" s="13" customFormat="1">
      <c r="B1329" s="208"/>
      <c r="D1329" s="194" t="s">
        <v>304</v>
      </c>
      <c r="E1329" s="209" t="s">
        <v>5</v>
      </c>
      <c r="F1329" s="210" t="s">
        <v>535</v>
      </c>
      <c r="H1329" s="211">
        <v>34</v>
      </c>
      <c r="I1329" s="212"/>
      <c r="L1329" s="208"/>
      <c r="M1329" s="213"/>
      <c r="N1329" s="214"/>
      <c r="O1329" s="214"/>
      <c r="P1329" s="214"/>
      <c r="Q1329" s="214"/>
      <c r="R1329" s="214"/>
      <c r="S1329" s="214"/>
      <c r="T1329" s="215"/>
      <c r="AT1329" s="209" t="s">
        <v>304</v>
      </c>
      <c r="AU1329" s="209" t="s">
        <v>191</v>
      </c>
      <c r="AV1329" s="13" t="s">
        <v>87</v>
      </c>
      <c r="AW1329" s="13" t="s">
        <v>38</v>
      </c>
      <c r="AX1329" s="13" t="s">
        <v>75</v>
      </c>
      <c r="AY1329" s="209" t="s">
        <v>178</v>
      </c>
    </row>
    <row r="1330" spans="2:65" s="12" customFormat="1">
      <c r="B1330" s="201"/>
      <c r="D1330" s="194" t="s">
        <v>304</v>
      </c>
      <c r="E1330" s="202" t="s">
        <v>5</v>
      </c>
      <c r="F1330" s="203" t="s">
        <v>2793</v>
      </c>
      <c r="H1330" s="202" t="s">
        <v>5</v>
      </c>
      <c r="I1330" s="204"/>
      <c r="L1330" s="201"/>
      <c r="M1330" s="205"/>
      <c r="N1330" s="206"/>
      <c r="O1330" s="206"/>
      <c r="P1330" s="206"/>
      <c r="Q1330" s="206"/>
      <c r="R1330" s="206"/>
      <c r="S1330" s="206"/>
      <c r="T1330" s="207"/>
      <c r="AT1330" s="202" t="s">
        <v>304</v>
      </c>
      <c r="AU1330" s="202" t="s">
        <v>191</v>
      </c>
      <c r="AV1330" s="12" t="s">
        <v>82</v>
      </c>
      <c r="AW1330" s="12" t="s">
        <v>38</v>
      </c>
      <c r="AX1330" s="12" t="s">
        <v>75</v>
      </c>
      <c r="AY1330" s="202" t="s">
        <v>178</v>
      </c>
    </row>
    <row r="1331" spans="2:65" s="13" customFormat="1">
      <c r="B1331" s="208"/>
      <c r="D1331" s="194" t="s">
        <v>304</v>
      </c>
      <c r="E1331" s="209" t="s">
        <v>5</v>
      </c>
      <c r="F1331" s="210" t="s">
        <v>762</v>
      </c>
      <c r="H1331" s="211">
        <v>54</v>
      </c>
      <c r="I1331" s="212"/>
      <c r="L1331" s="208"/>
      <c r="M1331" s="213"/>
      <c r="N1331" s="214"/>
      <c r="O1331" s="214"/>
      <c r="P1331" s="214"/>
      <c r="Q1331" s="214"/>
      <c r="R1331" s="214"/>
      <c r="S1331" s="214"/>
      <c r="T1331" s="215"/>
      <c r="AT1331" s="209" t="s">
        <v>304</v>
      </c>
      <c r="AU1331" s="209" t="s">
        <v>191</v>
      </c>
      <c r="AV1331" s="13" t="s">
        <v>87</v>
      </c>
      <c r="AW1331" s="13" t="s">
        <v>38</v>
      </c>
      <c r="AX1331" s="13" t="s">
        <v>75</v>
      </c>
      <c r="AY1331" s="209" t="s">
        <v>178</v>
      </c>
    </row>
    <row r="1332" spans="2:65" s="14" customFormat="1">
      <c r="B1332" s="216"/>
      <c r="D1332" s="194" t="s">
        <v>304</v>
      </c>
      <c r="E1332" s="217" t="s">
        <v>5</v>
      </c>
      <c r="F1332" s="218" t="s">
        <v>309</v>
      </c>
      <c r="H1332" s="219">
        <v>622</v>
      </c>
      <c r="I1332" s="220"/>
      <c r="L1332" s="216"/>
      <c r="M1332" s="221"/>
      <c r="N1332" s="222"/>
      <c r="O1332" s="222"/>
      <c r="P1332" s="222"/>
      <c r="Q1332" s="222"/>
      <c r="R1332" s="222"/>
      <c r="S1332" s="222"/>
      <c r="T1332" s="223"/>
      <c r="AT1332" s="217" t="s">
        <v>304</v>
      </c>
      <c r="AU1332" s="217" t="s">
        <v>191</v>
      </c>
      <c r="AV1332" s="14" t="s">
        <v>177</v>
      </c>
      <c r="AW1332" s="14" t="s">
        <v>38</v>
      </c>
      <c r="AX1332" s="14" t="s">
        <v>82</v>
      </c>
      <c r="AY1332" s="217" t="s">
        <v>178</v>
      </c>
    </row>
    <row r="1333" spans="2:65" s="1" customFormat="1" ht="25.5" customHeight="1">
      <c r="B1333" s="181"/>
      <c r="C1333" s="182" t="s">
        <v>1552</v>
      </c>
      <c r="D1333" s="182" t="s">
        <v>180</v>
      </c>
      <c r="E1333" s="183" t="s">
        <v>2794</v>
      </c>
      <c r="F1333" s="184" t="s">
        <v>2795</v>
      </c>
      <c r="G1333" s="185" t="s">
        <v>302</v>
      </c>
      <c r="H1333" s="186">
        <v>80</v>
      </c>
      <c r="I1333" s="187"/>
      <c r="J1333" s="188">
        <f>ROUND(I1333*H1333,2)</f>
        <v>0</v>
      </c>
      <c r="K1333" s="184" t="s">
        <v>1831</v>
      </c>
      <c r="L1333" s="42"/>
      <c r="M1333" s="189" t="s">
        <v>5</v>
      </c>
      <c r="N1333" s="190" t="s">
        <v>46</v>
      </c>
      <c r="O1333" s="43"/>
      <c r="P1333" s="191">
        <f>O1333*H1333</f>
        <v>0</v>
      </c>
      <c r="Q1333" s="191">
        <v>4.3800000000000002E-3</v>
      </c>
      <c r="R1333" s="191">
        <f>Q1333*H1333</f>
        <v>0.35040000000000004</v>
      </c>
      <c r="S1333" s="191">
        <v>0</v>
      </c>
      <c r="T1333" s="192">
        <f>S1333*H1333</f>
        <v>0</v>
      </c>
      <c r="AR1333" s="25" t="s">
        <v>177</v>
      </c>
      <c r="AT1333" s="25" t="s">
        <v>180</v>
      </c>
      <c r="AU1333" s="25" t="s">
        <v>191</v>
      </c>
      <c r="AY1333" s="25" t="s">
        <v>178</v>
      </c>
      <c r="BE1333" s="193">
        <f>IF(N1333="základní",J1333,0)</f>
        <v>0</v>
      </c>
      <c r="BF1333" s="193">
        <f>IF(N1333="snížená",J1333,0)</f>
        <v>0</v>
      </c>
      <c r="BG1333" s="193">
        <f>IF(N1333="zákl. přenesená",J1333,0)</f>
        <v>0</v>
      </c>
      <c r="BH1333" s="193">
        <f>IF(N1333="sníž. přenesená",J1333,0)</f>
        <v>0</v>
      </c>
      <c r="BI1333" s="193">
        <f>IF(N1333="nulová",J1333,0)</f>
        <v>0</v>
      </c>
      <c r="BJ1333" s="25" t="s">
        <v>82</v>
      </c>
      <c r="BK1333" s="193">
        <f>ROUND(I1333*H1333,2)</f>
        <v>0</v>
      </c>
      <c r="BL1333" s="25" t="s">
        <v>177</v>
      </c>
      <c r="BM1333" s="25" t="s">
        <v>2796</v>
      </c>
    </row>
    <row r="1334" spans="2:65" s="12" customFormat="1">
      <c r="B1334" s="201"/>
      <c r="D1334" s="194" t="s">
        <v>304</v>
      </c>
      <c r="E1334" s="202" t="s">
        <v>5</v>
      </c>
      <c r="F1334" s="203" t="s">
        <v>2797</v>
      </c>
      <c r="H1334" s="202" t="s">
        <v>5</v>
      </c>
      <c r="I1334" s="204"/>
      <c r="L1334" s="201"/>
      <c r="M1334" s="205"/>
      <c r="N1334" s="206"/>
      <c r="O1334" s="206"/>
      <c r="P1334" s="206"/>
      <c r="Q1334" s="206"/>
      <c r="R1334" s="206"/>
      <c r="S1334" s="206"/>
      <c r="T1334" s="207"/>
      <c r="AT1334" s="202" t="s">
        <v>304</v>
      </c>
      <c r="AU1334" s="202" t="s">
        <v>191</v>
      </c>
      <c r="AV1334" s="12" t="s">
        <v>82</v>
      </c>
      <c r="AW1334" s="12" t="s">
        <v>38</v>
      </c>
      <c r="AX1334" s="12" t="s">
        <v>75</v>
      </c>
      <c r="AY1334" s="202" t="s">
        <v>178</v>
      </c>
    </row>
    <row r="1335" spans="2:65" s="13" customFormat="1">
      <c r="B1335" s="208"/>
      <c r="D1335" s="194" t="s">
        <v>304</v>
      </c>
      <c r="E1335" s="209" t="s">
        <v>5</v>
      </c>
      <c r="F1335" s="210" t="s">
        <v>1017</v>
      </c>
      <c r="H1335" s="211">
        <v>80</v>
      </c>
      <c r="I1335" s="212"/>
      <c r="L1335" s="208"/>
      <c r="M1335" s="213"/>
      <c r="N1335" s="214"/>
      <c r="O1335" s="214"/>
      <c r="P1335" s="214"/>
      <c r="Q1335" s="214"/>
      <c r="R1335" s="214"/>
      <c r="S1335" s="214"/>
      <c r="T1335" s="215"/>
      <c r="AT1335" s="209" t="s">
        <v>304</v>
      </c>
      <c r="AU1335" s="209" t="s">
        <v>191</v>
      </c>
      <c r="AV1335" s="13" t="s">
        <v>87</v>
      </c>
      <c r="AW1335" s="13" t="s">
        <v>38</v>
      </c>
      <c r="AX1335" s="13" t="s">
        <v>75</v>
      </c>
      <c r="AY1335" s="209" t="s">
        <v>178</v>
      </c>
    </row>
    <row r="1336" spans="2:65" s="14" customFormat="1">
      <c r="B1336" s="216"/>
      <c r="D1336" s="194" t="s">
        <v>304</v>
      </c>
      <c r="E1336" s="217" t="s">
        <v>5</v>
      </c>
      <c r="F1336" s="218" t="s">
        <v>309</v>
      </c>
      <c r="H1336" s="219">
        <v>80</v>
      </c>
      <c r="I1336" s="220"/>
      <c r="L1336" s="216"/>
      <c r="M1336" s="221"/>
      <c r="N1336" s="222"/>
      <c r="O1336" s="222"/>
      <c r="P1336" s="222"/>
      <c r="Q1336" s="222"/>
      <c r="R1336" s="222"/>
      <c r="S1336" s="222"/>
      <c r="T1336" s="223"/>
      <c r="AT1336" s="217" t="s">
        <v>304</v>
      </c>
      <c r="AU1336" s="217" t="s">
        <v>191</v>
      </c>
      <c r="AV1336" s="14" t="s">
        <v>177</v>
      </c>
      <c r="AW1336" s="14" t="s">
        <v>38</v>
      </c>
      <c r="AX1336" s="14" t="s">
        <v>82</v>
      </c>
      <c r="AY1336" s="217" t="s">
        <v>178</v>
      </c>
    </row>
    <row r="1337" spans="2:65" s="1" customFormat="1" ht="16.5" customHeight="1">
      <c r="B1337" s="181"/>
      <c r="C1337" s="182" t="s">
        <v>1556</v>
      </c>
      <c r="D1337" s="182" t="s">
        <v>180</v>
      </c>
      <c r="E1337" s="183" t="s">
        <v>2798</v>
      </c>
      <c r="F1337" s="184" t="s">
        <v>2799</v>
      </c>
      <c r="G1337" s="185" t="s">
        <v>315</v>
      </c>
      <c r="H1337" s="186">
        <v>76.7</v>
      </c>
      <c r="I1337" s="187"/>
      <c r="J1337" s="188">
        <f>ROUND(I1337*H1337,2)</f>
        <v>0</v>
      </c>
      <c r="K1337" s="184" t="s">
        <v>1831</v>
      </c>
      <c r="L1337" s="42"/>
      <c r="M1337" s="189" t="s">
        <v>5</v>
      </c>
      <c r="N1337" s="190" t="s">
        <v>46</v>
      </c>
      <c r="O1337" s="43"/>
      <c r="P1337" s="191">
        <f>O1337*H1337</f>
        <v>0</v>
      </c>
      <c r="Q1337" s="191">
        <v>2.0000000000000002E-5</v>
      </c>
      <c r="R1337" s="191">
        <f>Q1337*H1337</f>
        <v>1.5340000000000002E-3</v>
      </c>
      <c r="S1337" s="191">
        <v>0</v>
      </c>
      <c r="T1337" s="192">
        <f>S1337*H1337</f>
        <v>0</v>
      </c>
      <c r="AR1337" s="25" t="s">
        <v>177</v>
      </c>
      <c r="AT1337" s="25" t="s">
        <v>180</v>
      </c>
      <c r="AU1337" s="25" t="s">
        <v>191</v>
      </c>
      <c r="AY1337" s="25" t="s">
        <v>178</v>
      </c>
      <c r="BE1337" s="193">
        <f>IF(N1337="základní",J1337,0)</f>
        <v>0</v>
      </c>
      <c r="BF1337" s="193">
        <f>IF(N1337="snížená",J1337,0)</f>
        <v>0</v>
      </c>
      <c r="BG1337" s="193">
        <f>IF(N1337="zákl. přenesená",J1337,0)</f>
        <v>0</v>
      </c>
      <c r="BH1337" s="193">
        <f>IF(N1337="sníž. přenesená",J1337,0)</f>
        <v>0</v>
      </c>
      <c r="BI1337" s="193">
        <f>IF(N1337="nulová",J1337,0)</f>
        <v>0</v>
      </c>
      <c r="BJ1337" s="25" t="s">
        <v>82</v>
      </c>
      <c r="BK1337" s="193">
        <f>ROUND(I1337*H1337,2)</f>
        <v>0</v>
      </c>
      <c r="BL1337" s="25" t="s">
        <v>177</v>
      </c>
      <c r="BM1337" s="25" t="s">
        <v>2800</v>
      </c>
    </row>
    <row r="1338" spans="2:65" s="13" customFormat="1">
      <c r="B1338" s="208"/>
      <c r="D1338" s="194" t="s">
        <v>304</v>
      </c>
      <c r="E1338" s="209" t="s">
        <v>5</v>
      </c>
      <c r="F1338" s="210" t="s">
        <v>2801</v>
      </c>
      <c r="H1338" s="211">
        <v>35.049999999999997</v>
      </c>
      <c r="I1338" s="212"/>
      <c r="L1338" s="208"/>
      <c r="M1338" s="213"/>
      <c r="N1338" s="214"/>
      <c r="O1338" s="214"/>
      <c r="P1338" s="214"/>
      <c r="Q1338" s="214"/>
      <c r="R1338" s="214"/>
      <c r="S1338" s="214"/>
      <c r="T1338" s="215"/>
      <c r="AT1338" s="209" t="s">
        <v>304</v>
      </c>
      <c r="AU1338" s="209" t="s">
        <v>191</v>
      </c>
      <c r="AV1338" s="13" t="s">
        <v>87</v>
      </c>
      <c r="AW1338" s="13" t="s">
        <v>38</v>
      </c>
      <c r="AX1338" s="13" t="s">
        <v>75</v>
      </c>
      <c r="AY1338" s="209" t="s">
        <v>178</v>
      </c>
    </row>
    <row r="1339" spans="2:65" s="13" customFormat="1">
      <c r="B1339" s="208"/>
      <c r="D1339" s="194" t="s">
        <v>304</v>
      </c>
      <c r="E1339" s="209" t="s">
        <v>5</v>
      </c>
      <c r="F1339" s="210" t="s">
        <v>2802</v>
      </c>
      <c r="H1339" s="211">
        <v>16.25</v>
      </c>
      <c r="I1339" s="212"/>
      <c r="L1339" s="208"/>
      <c r="M1339" s="213"/>
      <c r="N1339" s="214"/>
      <c r="O1339" s="214"/>
      <c r="P1339" s="214"/>
      <c r="Q1339" s="214"/>
      <c r="R1339" s="214"/>
      <c r="S1339" s="214"/>
      <c r="T1339" s="215"/>
      <c r="AT1339" s="209" t="s">
        <v>304</v>
      </c>
      <c r="AU1339" s="209" t="s">
        <v>191</v>
      </c>
      <c r="AV1339" s="13" t="s">
        <v>87</v>
      </c>
      <c r="AW1339" s="13" t="s">
        <v>38</v>
      </c>
      <c r="AX1339" s="13" t="s">
        <v>75</v>
      </c>
      <c r="AY1339" s="209" t="s">
        <v>178</v>
      </c>
    </row>
    <row r="1340" spans="2:65" s="13" customFormat="1">
      <c r="B1340" s="208"/>
      <c r="D1340" s="194" t="s">
        <v>304</v>
      </c>
      <c r="E1340" s="209" t="s">
        <v>5</v>
      </c>
      <c r="F1340" s="210" t="s">
        <v>2803</v>
      </c>
      <c r="H1340" s="211">
        <v>25.4</v>
      </c>
      <c r="I1340" s="212"/>
      <c r="L1340" s="208"/>
      <c r="M1340" s="213"/>
      <c r="N1340" s="214"/>
      <c r="O1340" s="214"/>
      <c r="P1340" s="214"/>
      <c r="Q1340" s="214"/>
      <c r="R1340" s="214"/>
      <c r="S1340" s="214"/>
      <c r="T1340" s="215"/>
      <c r="AT1340" s="209" t="s">
        <v>304</v>
      </c>
      <c r="AU1340" s="209" t="s">
        <v>191</v>
      </c>
      <c r="AV1340" s="13" t="s">
        <v>87</v>
      </c>
      <c r="AW1340" s="13" t="s">
        <v>38</v>
      </c>
      <c r="AX1340" s="13" t="s">
        <v>75</v>
      </c>
      <c r="AY1340" s="209" t="s">
        <v>178</v>
      </c>
    </row>
    <row r="1341" spans="2:65" s="14" customFormat="1">
      <c r="B1341" s="216"/>
      <c r="D1341" s="194" t="s">
        <v>304</v>
      </c>
      <c r="E1341" s="217" t="s">
        <v>5</v>
      </c>
      <c r="F1341" s="218" t="s">
        <v>309</v>
      </c>
      <c r="H1341" s="219">
        <v>76.7</v>
      </c>
      <c r="I1341" s="220"/>
      <c r="L1341" s="216"/>
      <c r="M1341" s="221"/>
      <c r="N1341" s="222"/>
      <c r="O1341" s="222"/>
      <c r="P1341" s="222"/>
      <c r="Q1341" s="222"/>
      <c r="R1341" s="222"/>
      <c r="S1341" s="222"/>
      <c r="T1341" s="223"/>
      <c r="AT1341" s="217" t="s">
        <v>304</v>
      </c>
      <c r="AU1341" s="217" t="s">
        <v>191</v>
      </c>
      <c r="AV1341" s="14" t="s">
        <v>177</v>
      </c>
      <c r="AW1341" s="14" t="s">
        <v>38</v>
      </c>
      <c r="AX1341" s="14" t="s">
        <v>82</v>
      </c>
      <c r="AY1341" s="217" t="s">
        <v>178</v>
      </c>
    </row>
    <row r="1342" spans="2:65" s="1" customFormat="1" ht="16.5" customHeight="1">
      <c r="B1342" s="181"/>
      <c r="C1342" s="235" t="s">
        <v>1560</v>
      </c>
      <c r="D1342" s="235" t="s">
        <v>1620</v>
      </c>
      <c r="E1342" s="236" t="s">
        <v>2804</v>
      </c>
      <c r="F1342" s="237" t="s">
        <v>2805</v>
      </c>
      <c r="G1342" s="238" t="s">
        <v>315</v>
      </c>
      <c r="H1342" s="239">
        <v>80.534999999999997</v>
      </c>
      <c r="I1342" s="240"/>
      <c r="J1342" s="241">
        <f>ROUND(I1342*H1342,2)</f>
        <v>0</v>
      </c>
      <c r="K1342" s="237" t="s">
        <v>1831</v>
      </c>
      <c r="L1342" s="242"/>
      <c r="M1342" s="243" t="s">
        <v>5</v>
      </c>
      <c r="N1342" s="244" t="s">
        <v>46</v>
      </c>
      <c r="O1342" s="43"/>
      <c r="P1342" s="191">
        <f>O1342*H1342</f>
        <v>0</v>
      </c>
      <c r="Q1342" s="191">
        <v>1E-4</v>
      </c>
      <c r="R1342" s="191">
        <f>Q1342*H1342</f>
        <v>8.0534999999999999E-3</v>
      </c>
      <c r="S1342" s="191">
        <v>0</v>
      </c>
      <c r="T1342" s="192">
        <f>S1342*H1342</f>
        <v>0</v>
      </c>
      <c r="AR1342" s="25" t="s">
        <v>215</v>
      </c>
      <c r="AT1342" s="25" t="s">
        <v>1620</v>
      </c>
      <c r="AU1342" s="25" t="s">
        <v>191</v>
      </c>
      <c r="AY1342" s="25" t="s">
        <v>178</v>
      </c>
      <c r="BE1342" s="193">
        <f>IF(N1342="základní",J1342,0)</f>
        <v>0</v>
      </c>
      <c r="BF1342" s="193">
        <f>IF(N1342="snížená",J1342,0)</f>
        <v>0</v>
      </c>
      <c r="BG1342" s="193">
        <f>IF(N1342="zákl. přenesená",J1342,0)</f>
        <v>0</v>
      </c>
      <c r="BH1342" s="193">
        <f>IF(N1342="sníž. přenesená",J1342,0)</f>
        <v>0</v>
      </c>
      <c r="BI1342" s="193">
        <f>IF(N1342="nulová",J1342,0)</f>
        <v>0</v>
      </c>
      <c r="BJ1342" s="25" t="s">
        <v>82</v>
      </c>
      <c r="BK1342" s="193">
        <f>ROUND(I1342*H1342,2)</f>
        <v>0</v>
      </c>
      <c r="BL1342" s="25" t="s">
        <v>177</v>
      </c>
      <c r="BM1342" s="25" t="s">
        <v>2806</v>
      </c>
    </row>
    <row r="1343" spans="2:65" s="13" customFormat="1">
      <c r="B1343" s="208"/>
      <c r="D1343" s="194" t="s">
        <v>304</v>
      </c>
      <c r="E1343" s="209" t="s">
        <v>5</v>
      </c>
      <c r="F1343" s="210" t="s">
        <v>2807</v>
      </c>
      <c r="H1343" s="211">
        <v>80.534999999999997</v>
      </c>
      <c r="I1343" s="212"/>
      <c r="L1343" s="208"/>
      <c r="M1343" s="213"/>
      <c r="N1343" s="214"/>
      <c r="O1343" s="214"/>
      <c r="P1343" s="214"/>
      <c r="Q1343" s="214"/>
      <c r="R1343" s="214"/>
      <c r="S1343" s="214"/>
      <c r="T1343" s="215"/>
      <c r="AT1343" s="209" t="s">
        <v>304</v>
      </c>
      <c r="AU1343" s="209" t="s">
        <v>191</v>
      </c>
      <c r="AV1343" s="13" t="s">
        <v>87</v>
      </c>
      <c r="AW1343" s="13" t="s">
        <v>38</v>
      </c>
      <c r="AX1343" s="13" t="s">
        <v>75</v>
      </c>
      <c r="AY1343" s="209" t="s">
        <v>178</v>
      </c>
    </row>
    <row r="1344" spans="2:65" s="14" customFormat="1">
      <c r="B1344" s="216"/>
      <c r="D1344" s="194" t="s">
        <v>304</v>
      </c>
      <c r="E1344" s="217" t="s">
        <v>5</v>
      </c>
      <c r="F1344" s="218" t="s">
        <v>309</v>
      </c>
      <c r="H1344" s="219">
        <v>80.534999999999997</v>
      </c>
      <c r="I1344" s="220"/>
      <c r="L1344" s="216"/>
      <c r="M1344" s="221"/>
      <c r="N1344" s="222"/>
      <c r="O1344" s="222"/>
      <c r="P1344" s="222"/>
      <c r="Q1344" s="222"/>
      <c r="R1344" s="222"/>
      <c r="S1344" s="222"/>
      <c r="T1344" s="223"/>
      <c r="AT1344" s="217" t="s">
        <v>304</v>
      </c>
      <c r="AU1344" s="217" t="s">
        <v>191</v>
      </c>
      <c r="AV1344" s="14" t="s">
        <v>177</v>
      </c>
      <c r="AW1344" s="14" t="s">
        <v>38</v>
      </c>
      <c r="AX1344" s="14" t="s">
        <v>82</v>
      </c>
      <c r="AY1344" s="217" t="s">
        <v>178</v>
      </c>
    </row>
    <row r="1345" spans="2:65" s="1" customFormat="1" ht="25.5" customHeight="1">
      <c r="B1345" s="181"/>
      <c r="C1345" s="182" t="s">
        <v>1564</v>
      </c>
      <c r="D1345" s="182" t="s">
        <v>180</v>
      </c>
      <c r="E1345" s="183" t="s">
        <v>2808</v>
      </c>
      <c r="F1345" s="184" t="s">
        <v>2809</v>
      </c>
      <c r="G1345" s="185" t="s">
        <v>315</v>
      </c>
      <c r="H1345" s="186">
        <v>292.89</v>
      </c>
      <c r="I1345" s="187"/>
      <c r="J1345" s="188">
        <f>ROUND(I1345*H1345,2)</f>
        <v>0</v>
      </c>
      <c r="K1345" s="184" t="s">
        <v>1831</v>
      </c>
      <c r="L1345" s="42"/>
      <c r="M1345" s="189" t="s">
        <v>5</v>
      </c>
      <c r="N1345" s="190" t="s">
        <v>46</v>
      </c>
      <c r="O1345" s="43"/>
      <c r="P1345" s="191">
        <f>O1345*H1345</f>
        <v>0</v>
      </c>
      <c r="Q1345" s="191">
        <v>0</v>
      </c>
      <c r="R1345" s="191">
        <f>Q1345*H1345</f>
        <v>0</v>
      </c>
      <c r="S1345" s="191">
        <v>0</v>
      </c>
      <c r="T1345" s="192">
        <f>S1345*H1345</f>
        <v>0</v>
      </c>
      <c r="AR1345" s="25" t="s">
        <v>177</v>
      </c>
      <c r="AT1345" s="25" t="s">
        <v>180</v>
      </c>
      <c r="AU1345" s="25" t="s">
        <v>191</v>
      </c>
      <c r="AY1345" s="25" t="s">
        <v>178</v>
      </c>
      <c r="BE1345" s="193">
        <f>IF(N1345="základní",J1345,0)</f>
        <v>0</v>
      </c>
      <c r="BF1345" s="193">
        <f>IF(N1345="snížená",J1345,0)</f>
        <v>0</v>
      </c>
      <c r="BG1345" s="193">
        <f>IF(N1345="zákl. přenesená",J1345,0)</f>
        <v>0</v>
      </c>
      <c r="BH1345" s="193">
        <f>IF(N1345="sníž. přenesená",J1345,0)</f>
        <v>0</v>
      </c>
      <c r="BI1345" s="193">
        <f>IF(N1345="nulová",J1345,0)</f>
        <v>0</v>
      </c>
      <c r="BJ1345" s="25" t="s">
        <v>82</v>
      </c>
      <c r="BK1345" s="193">
        <f>ROUND(I1345*H1345,2)</f>
        <v>0</v>
      </c>
      <c r="BL1345" s="25" t="s">
        <v>177</v>
      </c>
      <c r="BM1345" s="25" t="s">
        <v>2810</v>
      </c>
    </row>
    <row r="1346" spans="2:65" s="13" customFormat="1">
      <c r="B1346" s="208"/>
      <c r="D1346" s="194" t="s">
        <v>304</v>
      </c>
      <c r="E1346" s="209" t="s">
        <v>5</v>
      </c>
      <c r="F1346" s="210" t="s">
        <v>2811</v>
      </c>
      <c r="H1346" s="211">
        <v>163.05000000000001</v>
      </c>
      <c r="I1346" s="212"/>
      <c r="L1346" s="208"/>
      <c r="M1346" s="213"/>
      <c r="N1346" s="214"/>
      <c r="O1346" s="214"/>
      <c r="P1346" s="214"/>
      <c r="Q1346" s="214"/>
      <c r="R1346" s="214"/>
      <c r="S1346" s="214"/>
      <c r="T1346" s="215"/>
      <c r="AT1346" s="209" t="s">
        <v>304</v>
      </c>
      <c r="AU1346" s="209" t="s">
        <v>191</v>
      </c>
      <c r="AV1346" s="13" t="s">
        <v>87</v>
      </c>
      <c r="AW1346" s="13" t="s">
        <v>38</v>
      </c>
      <c r="AX1346" s="13" t="s">
        <v>75</v>
      </c>
      <c r="AY1346" s="209" t="s">
        <v>178</v>
      </c>
    </row>
    <row r="1347" spans="2:65" s="13" customFormat="1">
      <c r="B1347" s="208"/>
      <c r="D1347" s="194" t="s">
        <v>304</v>
      </c>
      <c r="E1347" s="209" t="s">
        <v>5</v>
      </c>
      <c r="F1347" s="210" t="s">
        <v>2812</v>
      </c>
      <c r="H1347" s="211">
        <v>61.92</v>
      </c>
      <c r="I1347" s="212"/>
      <c r="L1347" s="208"/>
      <c r="M1347" s="213"/>
      <c r="N1347" s="214"/>
      <c r="O1347" s="214"/>
      <c r="P1347" s="214"/>
      <c r="Q1347" s="214"/>
      <c r="R1347" s="214"/>
      <c r="S1347" s="214"/>
      <c r="T1347" s="215"/>
      <c r="AT1347" s="209" t="s">
        <v>304</v>
      </c>
      <c r="AU1347" s="209" t="s">
        <v>191</v>
      </c>
      <c r="AV1347" s="13" t="s">
        <v>87</v>
      </c>
      <c r="AW1347" s="13" t="s">
        <v>38</v>
      </c>
      <c r="AX1347" s="13" t="s">
        <v>75</v>
      </c>
      <c r="AY1347" s="209" t="s">
        <v>178</v>
      </c>
    </row>
    <row r="1348" spans="2:65" s="13" customFormat="1">
      <c r="B1348" s="208"/>
      <c r="D1348" s="194" t="s">
        <v>304</v>
      </c>
      <c r="E1348" s="209" t="s">
        <v>5</v>
      </c>
      <c r="F1348" s="210" t="s">
        <v>2813</v>
      </c>
      <c r="H1348" s="211">
        <v>67.92</v>
      </c>
      <c r="I1348" s="212"/>
      <c r="L1348" s="208"/>
      <c r="M1348" s="213"/>
      <c r="N1348" s="214"/>
      <c r="O1348" s="214"/>
      <c r="P1348" s="214"/>
      <c r="Q1348" s="214"/>
      <c r="R1348" s="214"/>
      <c r="S1348" s="214"/>
      <c r="T1348" s="215"/>
      <c r="AT1348" s="209" t="s">
        <v>304</v>
      </c>
      <c r="AU1348" s="209" t="s">
        <v>191</v>
      </c>
      <c r="AV1348" s="13" t="s">
        <v>87</v>
      </c>
      <c r="AW1348" s="13" t="s">
        <v>38</v>
      </c>
      <c r="AX1348" s="13" t="s">
        <v>75</v>
      </c>
      <c r="AY1348" s="209" t="s">
        <v>178</v>
      </c>
    </row>
    <row r="1349" spans="2:65" s="14" customFormat="1">
      <c r="B1349" s="216"/>
      <c r="D1349" s="194" t="s">
        <v>304</v>
      </c>
      <c r="E1349" s="217" t="s">
        <v>5</v>
      </c>
      <c r="F1349" s="218" t="s">
        <v>309</v>
      </c>
      <c r="H1349" s="219">
        <v>292.89</v>
      </c>
      <c r="I1349" s="220"/>
      <c r="L1349" s="216"/>
      <c r="M1349" s="221"/>
      <c r="N1349" s="222"/>
      <c r="O1349" s="222"/>
      <c r="P1349" s="222"/>
      <c r="Q1349" s="222"/>
      <c r="R1349" s="222"/>
      <c r="S1349" s="222"/>
      <c r="T1349" s="223"/>
      <c r="AT1349" s="217" t="s">
        <v>304</v>
      </c>
      <c r="AU1349" s="217" t="s">
        <v>191</v>
      </c>
      <c r="AV1349" s="14" t="s">
        <v>177</v>
      </c>
      <c r="AW1349" s="14" t="s">
        <v>38</v>
      </c>
      <c r="AX1349" s="14" t="s">
        <v>82</v>
      </c>
      <c r="AY1349" s="217" t="s">
        <v>178</v>
      </c>
    </row>
    <row r="1350" spans="2:65" s="1" customFormat="1" ht="16.5" customHeight="1">
      <c r="B1350" s="181"/>
      <c r="C1350" s="235" t="s">
        <v>1568</v>
      </c>
      <c r="D1350" s="235" t="s">
        <v>1620</v>
      </c>
      <c r="E1350" s="236" t="s">
        <v>2814</v>
      </c>
      <c r="F1350" s="237" t="s">
        <v>2815</v>
      </c>
      <c r="G1350" s="238" t="s">
        <v>315</v>
      </c>
      <c r="H1350" s="239">
        <v>171.203</v>
      </c>
      <c r="I1350" s="240"/>
      <c r="J1350" s="241">
        <f>ROUND(I1350*H1350,2)</f>
        <v>0</v>
      </c>
      <c r="K1350" s="237" t="s">
        <v>1831</v>
      </c>
      <c r="L1350" s="242"/>
      <c r="M1350" s="243" t="s">
        <v>5</v>
      </c>
      <c r="N1350" s="244" t="s">
        <v>46</v>
      </c>
      <c r="O1350" s="43"/>
      <c r="P1350" s="191">
        <f>O1350*H1350</f>
        <v>0</v>
      </c>
      <c r="Q1350" s="191">
        <v>3.0000000000000001E-5</v>
      </c>
      <c r="R1350" s="191">
        <f>Q1350*H1350</f>
        <v>5.1360900000000003E-3</v>
      </c>
      <c r="S1350" s="191">
        <v>0</v>
      </c>
      <c r="T1350" s="192">
        <f>S1350*H1350</f>
        <v>0</v>
      </c>
      <c r="AR1350" s="25" t="s">
        <v>215</v>
      </c>
      <c r="AT1350" s="25" t="s">
        <v>1620</v>
      </c>
      <c r="AU1350" s="25" t="s">
        <v>191</v>
      </c>
      <c r="AY1350" s="25" t="s">
        <v>178</v>
      </c>
      <c r="BE1350" s="193">
        <f>IF(N1350="základní",J1350,0)</f>
        <v>0</v>
      </c>
      <c r="BF1350" s="193">
        <f>IF(N1350="snížená",J1350,0)</f>
        <v>0</v>
      </c>
      <c r="BG1350" s="193">
        <f>IF(N1350="zákl. přenesená",J1350,0)</f>
        <v>0</v>
      </c>
      <c r="BH1350" s="193">
        <f>IF(N1350="sníž. přenesená",J1350,0)</f>
        <v>0</v>
      </c>
      <c r="BI1350" s="193">
        <f>IF(N1350="nulová",J1350,0)</f>
        <v>0</v>
      </c>
      <c r="BJ1350" s="25" t="s">
        <v>82</v>
      </c>
      <c r="BK1350" s="193">
        <f>ROUND(I1350*H1350,2)</f>
        <v>0</v>
      </c>
      <c r="BL1350" s="25" t="s">
        <v>177</v>
      </c>
      <c r="BM1350" s="25" t="s">
        <v>2816</v>
      </c>
    </row>
    <row r="1351" spans="2:65" s="12" customFormat="1">
      <c r="B1351" s="201"/>
      <c r="D1351" s="194" t="s">
        <v>304</v>
      </c>
      <c r="E1351" s="202" t="s">
        <v>5</v>
      </c>
      <c r="F1351" s="203" t="s">
        <v>2769</v>
      </c>
      <c r="H1351" s="202" t="s">
        <v>5</v>
      </c>
      <c r="I1351" s="204"/>
      <c r="L1351" s="201"/>
      <c r="M1351" s="205"/>
      <c r="N1351" s="206"/>
      <c r="O1351" s="206"/>
      <c r="P1351" s="206"/>
      <c r="Q1351" s="206"/>
      <c r="R1351" s="206"/>
      <c r="S1351" s="206"/>
      <c r="T1351" s="207"/>
      <c r="AT1351" s="202" t="s">
        <v>304</v>
      </c>
      <c r="AU1351" s="202" t="s">
        <v>191</v>
      </c>
      <c r="AV1351" s="12" t="s">
        <v>82</v>
      </c>
      <c r="AW1351" s="12" t="s">
        <v>38</v>
      </c>
      <c r="AX1351" s="12" t="s">
        <v>75</v>
      </c>
      <c r="AY1351" s="202" t="s">
        <v>178</v>
      </c>
    </row>
    <row r="1352" spans="2:65" s="13" customFormat="1">
      <c r="B1352" s="208"/>
      <c r="D1352" s="194" t="s">
        <v>304</v>
      </c>
      <c r="E1352" s="209" t="s">
        <v>5</v>
      </c>
      <c r="F1352" s="210" t="s">
        <v>2817</v>
      </c>
      <c r="H1352" s="211">
        <v>5.4</v>
      </c>
      <c r="I1352" s="212"/>
      <c r="L1352" s="208"/>
      <c r="M1352" s="213"/>
      <c r="N1352" s="214"/>
      <c r="O1352" s="214"/>
      <c r="P1352" s="214"/>
      <c r="Q1352" s="214"/>
      <c r="R1352" s="214"/>
      <c r="S1352" s="214"/>
      <c r="T1352" s="215"/>
      <c r="AT1352" s="209" t="s">
        <v>304</v>
      </c>
      <c r="AU1352" s="209" t="s">
        <v>191</v>
      </c>
      <c r="AV1352" s="13" t="s">
        <v>87</v>
      </c>
      <c r="AW1352" s="13" t="s">
        <v>38</v>
      </c>
      <c r="AX1352" s="13" t="s">
        <v>75</v>
      </c>
      <c r="AY1352" s="209" t="s">
        <v>178</v>
      </c>
    </row>
    <row r="1353" spans="2:65" s="13" customFormat="1">
      <c r="B1353" s="208"/>
      <c r="D1353" s="194" t="s">
        <v>304</v>
      </c>
      <c r="E1353" s="209" t="s">
        <v>5</v>
      </c>
      <c r="F1353" s="210" t="s">
        <v>2818</v>
      </c>
      <c r="H1353" s="211">
        <v>6</v>
      </c>
      <c r="I1353" s="212"/>
      <c r="L1353" s="208"/>
      <c r="M1353" s="213"/>
      <c r="N1353" s="214"/>
      <c r="O1353" s="214"/>
      <c r="P1353" s="214"/>
      <c r="Q1353" s="214"/>
      <c r="R1353" s="214"/>
      <c r="S1353" s="214"/>
      <c r="T1353" s="215"/>
      <c r="AT1353" s="209" t="s">
        <v>304</v>
      </c>
      <c r="AU1353" s="209" t="s">
        <v>191</v>
      </c>
      <c r="AV1353" s="13" t="s">
        <v>87</v>
      </c>
      <c r="AW1353" s="13" t="s">
        <v>38</v>
      </c>
      <c r="AX1353" s="13" t="s">
        <v>75</v>
      </c>
      <c r="AY1353" s="209" t="s">
        <v>178</v>
      </c>
    </row>
    <row r="1354" spans="2:65" s="13" customFormat="1">
      <c r="B1354" s="208"/>
      <c r="D1354" s="194" t="s">
        <v>304</v>
      </c>
      <c r="E1354" s="209" t="s">
        <v>5</v>
      </c>
      <c r="F1354" s="210" t="s">
        <v>2819</v>
      </c>
      <c r="H1354" s="211">
        <v>4</v>
      </c>
      <c r="I1354" s="212"/>
      <c r="L1354" s="208"/>
      <c r="M1354" s="213"/>
      <c r="N1354" s="214"/>
      <c r="O1354" s="214"/>
      <c r="P1354" s="214"/>
      <c r="Q1354" s="214"/>
      <c r="R1354" s="214"/>
      <c r="S1354" s="214"/>
      <c r="T1354" s="215"/>
      <c r="AT1354" s="209" t="s">
        <v>304</v>
      </c>
      <c r="AU1354" s="209" t="s">
        <v>191</v>
      </c>
      <c r="AV1354" s="13" t="s">
        <v>87</v>
      </c>
      <c r="AW1354" s="13" t="s">
        <v>38</v>
      </c>
      <c r="AX1354" s="13" t="s">
        <v>75</v>
      </c>
      <c r="AY1354" s="209" t="s">
        <v>178</v>
      </c>
    </row>
    <row r="1355" spans="2:65" s="13" customFormat="1">
      <c r="B1355" s="208"/>
      <c r="D1355" s="194" t="s">
        <v>304</v>
      </c>
      <c r="E1355" s="209" t="s">
        <v>5</v>
      </c>
      <c r="F1355" s="210" t="s">
        <v>2820</v>
      </c>
      <c r="H1355" s="211">
        <v>8</v>
      </c>
      <c r="I1355" s="212"/>
      <c r="L1355" s="208"/>
      <c r="M1355" s="213"/>
      <c r="N1355" s="214"/>
      <c r="O1355" s="214"/>
      <c r="P1355" s="214"/>
      <c r="Q1355" s="214"/>
      <c r="R1355" s="214"/>
      <c r="S1355" s="214"/>
      <c r="T1355" s="215"/>
      <c r="AT1355" s="209" t="s">
        <v>304</v>
      </c>
      <c r="AU1355" s="209" t="s">
        <v>191</v>
      </c>
      <c r="AV1355" s="13" t="s">
        <v>87</v>
      </c>
      <c r="AW1355" s="13" t="s">
        <v>38</v>
      </c>
      <c r="AX1355" s="13" t="s">
        <v>75</v>
      </c>
      <c r="AY1355" s="209" t="s">
        <v>178</v>
      </c>
    </row>
    <row r="1356" spans="2:65" s="13" customFormat="1">
      <c r="B1356" s="208"/>
      <c r="D1356" s="194" t="s">
        <v>304</v>
      </c>
      <c r="E1356" s="209" t="s">
        <v>5</v>
      </c>
      <c r="F1356" s="210" t="s">
        <v>2821</v>
      </c>
      <c r="H1356" s="211">
        <v>4.2</v>
      </c>
      <c r="I1356" s="212"/>
      <c r="L1356" s="208"/>
      <c r="M1356" s="213"/>
      <c r="N1356" s="214"/>
      <c r="O1356" s="214"/>
      <c r="P1356" s="214"/>
      <c r="Q1356" s="214"/>
      <c r="R1356" s="214"/>
      <c r="S1356" s="214"/>
      <c r="T1356" s="215"/>
      <c r="AT1356" s="209" t="s">
        <v>304</v>
      </c>
      <c r="AU1356" s="209" t="s">
        <v>191</v>
      </c>
      <c r="AV1356" s="13" t="s">
        <v>87</v>
      </c>
      <c r="AW1356" s="13" t="s">
        <v>38</v>
      </c>
      <c r="AX1356" s="13" t="s">
        <v>75</v>
      </c>
      <c r="AY1356" s="209" t="s">
        <v>178</v>
      </c>
    </row>
    <row r="1357" spans="2:65" s="13" customFormat="1">
      <c r="B1357" s="208"/>
      <c r="D1357" s="194" t="s">
        <v>304</v>
      </c>
      <c r="E1357" s="209" t="s">
        <v>5</v>
      </c>
      <c r="F1357" s="210" t="s">
        <v>2822</v>
      </c>
      <c r="H1357" s="211">
        <v>1.8</v>
      </c>
      <c r="I1357" s="212"/>
      <c r="L1357" s="208"/>
      <c r="M1357" s="213"/>
      <c r="N1357" s="214"/>
      <c r="O1357" s="214"/>
      <c r="P1357" s="214"/>
      <c r="Q1357" s="214"/>
      <c r="R1357" s="214"/>
      <c r="S1357" s="214"/>
      <c r="T1357" s="215"/>
      <c r="AT1357" s="209" t="s">
        <v>304</v>
      </c>
      <c r="AU1357" s="209" t="s">
        <v>191</v>
      </c>
      <c r="AV1357" s="13" t="s">
        <v>87</v>
      </c>
      <c r="AW1357" s="13" t="s">
        <v>38</v>
      </c>
      <c r="AX1357" s="13" t="s">
        <v>75</v>
      </c>
      <c r="AY1357" s="209" t="s">
        <v>178</v>
      </c>
    </row>
    <row r="1358" spans="2:65" s="13" customFormat="1">
      <c r="B1358" s="208"/>
      <c r="D1358" s="194" t="s">
        <v>304</v>
      </c>
      <c r="E1358" s="209" t="s">
        <v>5</v>
      </c>
      <c r="F1358" s="210" t="s">
        <v>2823</v>
      </c>
      <c r="H1358" s="211">
        <v>3.6</v>
      </c>
      <c r="I1358" s="212"/>
      <c r="L1358" s="208"/>
      <c r="M1358" s="213"/>
      <c r="N1358" s="214"/>
      <c r="O1358" s="214"/>
      <c r="P1358" s="214"/>
      <c r="Q1358" s="214"/>
      <c r="R1358" s="214"/>
      <c r="S1358" s="214"/>
      <c r="T1358" s="215"/>
      <c r="AT1358" s="209" t="s">
        <v>304</v>
      </c>
      <c r="AU1358" s="209" t="s">
        <v>191</v>
      </c>
      <c r="AV1358" s="13" t="s">
        <v>87</v>
      </c>
      <c r="AW1358" s="13" t="s">
        <v>38</v>
      </c>
      <c r="AX1358" s="13" t="s">
        <v>75</v>
      </c>
      <c r="AY1358" s="209" t="s">
        <v>178</v>
      </c>
    </row>
    <row r="1359" spans="2:65" s="13" customFormat="1">
      <c r="B1359" s="208"/>
      <c r="D1359" s="194" t="s">
        <v>304</v>
      </c>
      <c r="E1359" s="209" t="s">
        <v>5</v>
      </c>
      <c r="F1359" s="210" t="s">
        <v>2823</v>
      </c>
      <c r="H1359" s="211">
        <v>3.6</v>
      </c>
      <c r="I1359" s="212"/>
      <c r="L1359" s="208"/>
      <c r="M1359" s="213"/>
      <c r="N1359" s="214"/>
      <c r="O1359" s="214"/>
      <c r="P1359" s="214"/>
      <c r="Q1359" s="214"/>
      <c r="R1359" s="214"/>
      <c r="S1359" s="214"/>
      <c r="T1359" s="215"/>
      <c r="AT1359" s="209" t="s">
        <v>304</v>
      </c>
      <c r="AU1359" s="209" t="s">
        <v>191</v>
      </c>
      <c r="AV1359" s="13" t="s">
        <v>87</v>
      </c>
      <c r="AW1359" s="13" t="s">
        <v>38</v>
      </c>
      <c r="AX1359" s="13" t="s">
        <v>75</v>
      </c>
      <c r="AY1359" s="209" t="s">
        <v>178</v>
      </c>
    </row>
    <row r="1360" spans="2:65" s="13" customFormat="1">
      <c r="B1360" s="208"/>
      <c r="D1360" s="194" t="s">
        <v>304</v>
      </c>
      <c r="E1360" s="209" t="s">
        <v>5</v>
      </c>
      <c r="F1360" s="210" t="s">
        <v>2824</v>
      </c>
      <c r="H1360" s="211">
        <v>4.3</v>
      </c>
      <c r="I1360" s="212"/>
      <c r="L1360" s="208"/>
      <c r="M1360" s="213"/>
      <c r="N1360" s="214"/>
      <c r="O1360" s="214"/>
      <c r="P1360" s="214"/>
      <c r="Q1360" s="214"/>
      <c r="R1360" s="214"/>
      <c r="S1360" s="214"/>
      <c r="T1360" s="215"/>
      <c r="AT1360" s="209" t="s">
        <v>304</v>
      </c>
      <c r="AU1360" s="209" t="s">
        <v>191</v>
      </c>
      <c r="AV1360" s="13" t="s">
        <v>87</v>
      </c>
      <c r="AW1360" s="13" t="s">
        <v>38</v>
      </c>
      <c r="AX1360" s="13" t="s">
        <v>75</v>
      </c>
      <c r="AY1360" s="209" t="s">
        <v>178</v>
      </c>
    </row>
    <row r="1361" spans="2:51" s="13" customFormat="1">
      <c r="B1361" s="208"/>
      <c r="D1361" s="194" t="s">
        <v>304</v>
      </c>
      <c r="E1361" s="209" t="s">
        <v>5</v>
      </c>
      <c r="F1361" s="210" t="s">
        <v>2825</v>
      </c>
      <c r="H1361" s="211">
        <v>13.6</v>
      </c>
      <c r="I1361" s="212"/>
      <c r="L1361" s="208"/>
      <c r="M1361" s="213"/>
      <c r="N1361" s="214"/>
      <c r="O1361" s="214"/>
      <c r="P1361" s="214"/>
      <c r="Q1361" s="214"/>
      <c r="R1361" s="214"/>
      <c r="S1361" s="214"/>
      <c r="T1361" s="215"/>
      <c r="AT1361" s="209" t="s">
        <v>304</v>
      </c>
      <c r="AU1361" s="209" t="s">
        <v>191</v>
      </c>
      <c r="AV1361" s="13" t="s">
        <v>87</v>
      </c>
      <c r="AW1361" s="13" t="s">
        <v>38</v>
      </c>
      <c r="AX1361" s="13" t="s">
        <v>75</v>
      </c>
      <c r="AY1361" s="209" t="s">
        <v>178</v>
      </c>
    </row>
    <row r="1362" spans="2:51" s="13" customFormat="1">
      <c r="B1362" s="208"/>
      <c r="D1362" s="194" t="s">
        <v>304</v>
      </c>
      <c r="E1362" s="209" t="s">
        <v>5</v>
      </c>
      <c r="F1362" s="210" t="s">
        <v>2826</v>
      </c>
      <c r="H1362" s="211">
        <v>7.5</v>
      </c>
      <c r="I1362" s="212"/>
      <c r="L1362" s="208"/>
      <c r="M1362" s="213"/>
      <c r="N1362" s="214"/>
      <c r="O1362" s="214"/>
      <c r="P1362" s="214"/>
      <c r="Q1362" s="214"/>
      <c r="R1362" s="214"/>
      <c r="S1362" s="214"/>
      <c r="T1362" s="215"/>
      <c r="AT1362" s="209" t="s">
        <v>304</v>
      </c>
      <c r="AU1362" s="209" t="s">
        <v>191</v>
      </c>
      <c r="AV1362" s="13" t="s">
        <v>87</v>
      </c>
      <c r="AW1362" s="13" t="s">
        <v>38</v>
      </c>
      <c r="AX1362" s="13" t="s">
        <v>75</v>
      </c>
      <c r="AY1362" s="209" t="s">
        <v>178</v>
      </c>
    </row>
    <row r="1363" spans="2:51" s="13" customFormat="1">
      <c r="B1363" s="208"/>
      <c r="D1363" s="194" t="s">
        <v>304</v>
      </c>
      <c r="E1363" s="209" t="s">
        <v>5</v>
      </c>
      <c r="F1363" s="210" t="s">
        <v>2827</v>
      </c>
      <c r="H1363" s="211">
        <v>5.3</v>
      </c>
      <c r="I1363" s="212"/>
      <c r="L1363" s="208"/>
      <c r="M1363" s="213"/>
      <c r="N1363" s="214"/>
      <c r="O1363" s="214"/>
      <c r="P1363" s="214"/>
      <c r="Q1363" s="214"/>
      <c r="R1363" s="214"/>
      <c r="S1363" s="214"/>
      <c r="T1363" s="215"/>
      <c r="AT1363" s="209" t="s">
        <v>304</v>
      </c>
      <c r="AU1363" s="209" t="s">
        <v>191</v>
      </c>
      <c r="AV1363" s="13" t="s">
        <v>87</v>
      </c>
      <c r="AW1363" s="13" t="s">
        <v>38</v>
      </c>
      <c r="AX1363" s="13" t="s">
        <v>75</v>
      </c>
      <c r="AY1363" s="209" t="s">
        <v>178</v>
      </c>
    </row>
    <row r="1364" spans="2:51" s="13" customFormat="1">
      <c r="B1364" s="208"/>
      <c r="D1364" s="194" t="s">
        <v>304</v>
      </c>
      <c r="E1364" s="209" t="s">
        <v>5</v>
      </c>
      <c r="F1364" s="210" t="s">
        <v>2828</v>
      </c>
      <c r="H1364" s="211">
        <v>3.4</v>
      </c>
      <c r="I1364" s="212"/>
      <c r="L1364" s="208"/>
      <c r="M1364" s="213"/>
      <c r="N1364" s="214"/>
      <c r="O1364" s="214"/>
      <c r="P1364" s="214"/>
      <c r="Q1364" s="214"/>
      <c r="R1364" s="214"/>
      <c r="S1364" s="214"/>
      <c r="T1364" s="215"/>
      <c r="AT1364" s="209" t="s">
        <v>304</v>
      </c>
      <c r="AU1364" s="209" t="s">
        <v>191</v>
      </c>
      <c r="AV1364" s="13" t="s">
        <v>87</v>
      </c>
      <c r="AW1364" s="13" t="s">
        <v>38</v>
      </c>
      <c r="AX1364" s="13" t="s">
        <v>75</v>
      </c>
      <c r="AY1364" s="209" t="s">
        <v>178</v>
      </c>
    </row>
    <row r="1365" spans="2:51" s="13" customFormat="1">
      <c r="B1365" s="208"/>
      <c r="D1365" s="194" t="s">
        <v>304</v>
      </c>
      <c r="E1365" s="209" t="s">
        <v>5</v>
      </c>
      <c r="F1365" s="210" t="s">
        <v>2829</v>
      </c>
      <c r="H1365" s="211">
        <v>3.2</v>
      </c>
      <c r="I1365" s="212"/>
      <c r="L1365" s="208"/>
      <c r="M1365" s="213"/>
      <c r="N1365" s="214"/>
      <c r="O1365" s="214"/>
      <c r="P1365" s="214"/>
      <c r="Q1365" s="214"/>
      <c r="R1365" s="214"/>
      <c r="S1365" s="214"/>
      <c r="T1365" s="215"/>
      <c r="AT1365" s="209" t="s">
        <v>304</v>
      </c>
      <c r="AU1365" s="209" t="s">
        <v>191</v>
      </c>
      <c r="AV1365" s="13" t="s">
        <v>87</v>
      </c>
      <c r="AW1365" s="13" t="s">
        <v>38</v>
      </c>
      <c r="AX1365" s="13" t="s">
        <v>75</v>
      </c>
      <c r="AY1365" s="209" t="s">
        <v>178</v>
      </c>
    </row>
    <row r="1366" spans="2:51" s="13" customFormat="1">
      <c r="B1366" s="208"/>
      <c r="D1366" s="194" t="s">
        <v>304</v>
      </c>
      <c r="E1366" s="209" t="s">
        <v>5</v>
      </c>
      <c r="F1366" s="210" t="s">
        <v>2830</v>
      </c>
      <c r="H1366" s="211">
        <v>5.2</v>
      </c>
      <c r="I1366" s="212"/>
      <c r="L1366" s="208"/>
      <c r="M1366" s="213"/>
      <c r="N1366" s="214"/>
      <c r="O1366" s="214"/>
      <c r="P1366" s="214"/>
      <c r="Q1366" s="214"/>
      <c r="R1366" s="214"/>
      <c r="S1366" s="214"/>
      <c r="T1366" s="215"/>
      <c r="AT1366" s="209" t="s">
        <v>304</v>
      </c>
      <c r="AU1366" s="209" t="s">
        <v>191</v>
      </c>
      <c r="AV1366" s="13" t="s">
        <v>87</v>
      </c>
      <c r="AW1366" s="13" t="s">
        <v>38</v>
      </c>
      <c r="AX1366" s="13" t="s">
        <v>75</v>
      </c>
      <c r="AY1366" s="209" t="s">
        <v>178</v>
      </c>
    </row>
    <row r="1367" spans="2:51" s="13" customFormat="1">
      <c r="B1367" s="208"/>
      <c r="D1367" s="194" t="s">
        <v>304</v>
      </c>
      <c r="E1367" s="209" t="s">
        <v>5</v>
      </c>
      <c r="F1367" s="210" t="s">
        <v>2829</v>
      </c>
      <c r="H1367" s="211">
        <v>3.2</v>
      </c>
      <c r="I1367" s="212"/>
      <c r="L1367" s="208"/>
      <c r="M1367" s="213"/>
      <c r="N1367" s="214"/>
      <c r="O1367" s="214"/>
      <c r="P1367" s="214"/>
      <c r="Q1367" s="214"/>
      <c r="R1367" s="214"/>
      <c r="S1367" s="214"/>
      <c r="T1367" s="215"/>
      <c r="AT1367" s="209" t="s">
        <v>304</v>
      </c>
      <c r="AU1367" s="209" t="s">
        <v>191</v>
      </c>
      <c r="AV1367" s="13" t="s">
        <v>87</v>
      </c>
      <c r="AW1367" s="13" t="s">
        <v>38</v>
      </c>
      <c r="AX1367" s="13" t="s">
        <v>75</v>
      </c>
      <c r="AY1367" s="209" t="s">
        <v>178</v>
      </c>
    </row>
    <row r="1368" spans="2:51" s="13" customFormat="1">
      <c r="B1368" s="208"/>
      <c r="D1368" s="194" t="s">
        <v>304</v>
      </c>
      <c r="E1368" s="209" t="s">
        <v>5</v>
      </c>
      <c r="F1368" s="210" t="s">
        <v>2831</v>
      </c>
      <c r="H1368" s="211">
        <v>19.2</v>
      </c>
      <c r="I1368" s="212"/>
      <c r="L1368" s="208"/>
      <c r="M1368" s="213"/>
      <c r="N1368" s="214"/>
      <c r="O1368" s="214"/>
      <c r="P1368" s="214"/>
      <c r="Q1368" s="214"/>
      <c r="R1368" s="214"/>
      <c r="S1368" s="214"/>
      <c r="T1368" s="215"/>
      <c r="AT1368" s="209" t="s">
        <v>304</v>
      </c>
      <c r="AU1368" s="209" t="s">
        <v>191</v>
      </c>
      <c r="AV1368" s="13" t="s">
        <v>87</v>
      </c>
      <c r="AW1368" s="13" t="s">
        <v>38</v>
      </c>
      <c r="AX1368" s="13" t="s">
        <v>75</v>
      </c>
      <c r="AY1368" s="209" t="s">
        <v>178</v>
      </c>
    </row>
    <row r="1369" spans="2:51" s="13" customFormat="1">
      <c r="B1369" s="208"/>
      <c r="D1369" s="194" t="s">
        <v>304</v>
      </c>
      <c r="E1369" s="209" t="s">
        <v>5</v>
      </c>
      <c r="F1369" s="210" t="s">
        <v>2829</v>
      </c>
      <c r="H1369" s="211">
        <v>3.2</v>
      </c>
      <c r="I1369" s="212"/>
      <c r="L1369" s="208"/>
      <c r="M1369" s="213"/>
      <c r="N1369" s="214"/>
      <c r="O1369" s="214"/>
      <c r="P1369" s="214"/>
      <c r="Q1369" s="214"/>
      <c r="R1369" s="214"/>
      <c r="S1369" s="214"/>
      <c r="T1369" s="215"/>
      <c r="AT1369" s="209" t="s">
        <v>304</v>
      </c>
      <c r="AU1369" s="209" t="s">
        <v>191</v>
      </c>
      <c r="AV1369" s="13" t="s">
        <v>87</v>
      </c>
      <c r="AW1369" s="13" t="s">
        <v>38</v>
      </c>
      <c r="AX1369" s="13" t="s">
        <v>75</v>
      </c>
      <c r="AY1369" s="209" t="s">
        <v>178</v>
      </c>
    </row>
    <row r="1370" spans="2:51" s="13" customFormat="1">
      <c r="B1370" s="208"/>
      <c r="D1370" s="194" t="s">
        <v>304</v>
      </c>
      <c r="E1370" s="209" t="s">
        <v>5</v>
      </c>
      <c r="F1370" s="210" t="s">
        <v>2832</v>
      </c>
      <c r="H1370" s="211">
        <v>6.4</v>
      </c>
      <c r="I1370" s="212"/>
      <c r="L1370" s="208"/>
      <c r="M1370" s="213"/>
      <c r="N1370" s="214"/>
      <c r="O1370" s="214"/>
      <c r="P1370" s="214"/>
      <c r="Q1370" s="214"/>
      <c r="R1370" s="214"/>
      <c r="S1370" s="214"/>
      <c r="T1370" s="215"/>
      <c r="AT1370" s="209" t="s">
        <v>304</v>
      </c>
      <c r="AU1370" s="209" t="s">
        <v>191</v>
      </c>
      <c r="AV1370" s="13" t="s">
        <v>87</v>
      </c>
      <c r="AW1370" s="13" t="s">
        <v>38</v>
      </c>
      <c r="AX1370" s="13" t="s">
        <v>75</v>
      </c>
      <c r="AY1370" s="209" t="s">
        <v>178</v>
      </c>
    </row>
    <row r="1371" spans="2:51" s="13" customFormat="1">
      <c r="B1371" s="208"/>
      <c r="D1371" s="194" t="s">
        <v>304</v>
      </c>
      <c r="E1371" s="209" t="s">
        <v>5</v>
      </c>
      <c r="F1371" s="210" t="s">
        <v>2829</v>
      </c>
      <c r="H1371" s="211">
        <v>3.2</v>
      </c>
      <c r="I1371" s="212"/>
      <c r="L1371" s="208"/>
      <c r="M1371" s="213"/>
      <c r="N1371" s="214"/>
      <c r="O1371" s="214"/>
      <c r="P1371" s="214"/>
      <c r="Q1371" s="214"/>
      <c r="R1371" s="214"/>
      <c r="S1371" s="214"/>
      <c r="T1371" s="215"/>
      <c r="AT1371" s="209" t="s">
        <v>304</v>
      </c>
      <c r="AU1371" s="209" t="s">
        <v>191</v>
      </c>
      <c r="AV1371" s="13" t="s">
        <v>87</v>
      </c>
      <c r="AW1371" s="13" t="s">
        <v>38</v>
      </c>
      <c r="AX1371" s="13" t="s">
        <v>75</v>
      </c>
      <c r="AY1371" s="209" t="s">
        <v>178</v>
      </c>
    </row>
    <row r="1372" spans="2:51" s="13" customFormat="1">
      <c r="B1372" s="208"/>
      <c r="D1372" s="194" t="s">
        <v>304</v>
      </c>
      <c r="E1372" s="209" t="s">
        <v>5</v>
      </c>
      <c r="F1372" s="210" t="s">
        <v>2833</v>
      </c>
      <c r="H1372" s="211">
        <v>4.8</v>
      </c>
      <c r="I1372" s="212"/>
      <c r="L1372" s="208"/>
      <c r="M1372" s="213"/>
      <c r="N1372" s="214"/>
      <c r="O1372" s="214"/>
      <c r="P1372" s="214"/>
      <c r="Q1372" s="214"/>
      <c r="R1372" s="214"/>
      <c r="S1372" s="214"/>
      <c r="T1372" s="215"/>
      <c r="AT1372" s="209" t="s">
        <v>304</v>
      </c>
      <c r="AU1372" s="209" t="s">
        <v>191</v>
      </c>
      <c r="AV1372" s="13" t="s">
        <v>87</v>
      </c>
      <c r="AW1372" s="13" t="s">
        <v>38</v>
      </c>
      <c r="AX1372" s="13" t="s">
        <v>75</v>
      </c>
      <c r="AY1372" s="209" t="s">
        <v>178</v>
      </c>
    </row>
    <row r="1373" spans="2:51" s="13" customFormat="1">
      <c r="B1373" s="208"/>
      <c r="D1373" s="194" t="s">
        <v>304</v>
      </c>
      <c r="E1373" s="209" t="s">
        <v>5</v>
      </c>
      <c r="F1373" s="210" t="s">
        <v>5</v>
      </c>
      <c r="H1373" s="211">
        <v>0</v>
      </c>
      <c r="I1373" s="212"/>
      <c r="L1373" s="208"/>
      <c r="M1373" s="213"/>
      <c r="N1373" s="214"/>
      <c r="O1373" s="214"/>
      <c r="P1373" s="214"/>
      <c r="Q1373" s="214"/>
      <c r="R1373" s="214"/>
      <c r="S1373" s="214"/>
      <c r="T1373" s="215"/>
      <c r="AT1373" s="209" t="s">
        <v>304</v>
      </c>
      <c r="AU1373" s="209" t="s">
        <v>191</v>
      </c>
      <c r="AV1373" s="13" t="s">
        <v>87</v>
      </c>
      <c r="AW1373" s="13" t="s">
        <v>6</v>
      </c>
      <c r="AX1373" s="13" t="s">
        <v>75</v>
      </c>
      <c r="AY1373" s="209" t="s">
        <v>178</v>
      </c>
    </row>
    <row r="1374" spans="2:51" s="12" customFormat="1">
      <c r="B1374" s="201"/>
      <c r="D1374" s="194" t="s">
        <v>304</v>
      </c>
      <c r="E1374" s="202" t="s">
        <v>5</v>
      </c>
      <c r="F1374" s="203" t="s">
        <v>2834</v>
      </c>
      <c r="H1374" s="202" t="s">
        <v>5</v>
      </c>
      <c r="I1374" s="204"/>
      <c r="L1374" s="201"/>
      <c r="M1374" s="205"/>
      <c r="N1374" s="206"/>
      <c r="O1374" s="206"/>
      <c r="P1374" s="206"/>
      <c r="Q1374" s="206"/>
      <c r="R1374" s="206"/>
      <c r="S1374" s="206"/>
      <c r="T1374" s="207"/>
      <c r="AT1374" s="202" t="s">
        <v>304</v>
      </c>
      <c r="AU1374" s="202" t="s">
        <v>191</v>
      </c>
      <c r="AV1374" s="12" t="s">
        <v>82</v>
      </c>
      <c r="AW1374" s="12" t="s">
        <v>38</v>
      </c>
      <c r="AX1374" s="12" t="s">
        <v>75</v>
      </c>
      <c r="AY1374" s="202" t="s">
        <v>178</v>
      </c>
    </row>
    <row r="1375" spans="2:51" s="13" customFormat="1">
      <c r="B1375" s="208"/>
      <c r="D1375" s="194" t="s">
        <v>304</v>
      </c>
      <c r="E1375" s="209" t="s">
        <v>5</v>
      </c>
      <c r="F1375" s="210" t="s">
        <v>2835</v>
      </c>
      <c r="H1375" s="211">
        <v>28.35</v>
      </c>
      <c r="I1375" s="212"/>
      <c r="L1375" s="208"/>
      <c r="M1375" s="213"/>
      <c r="N1375" s="214"/>
      <c r="O1375" s="214"/>
      <c r="P1375" s="214"/>
      <c r="Q1375" s="214"/>
      <c r="R1375" s="214"/>
      <c r="S1375" s="214"/>
      <c r="T1375" s="215"/>
      <c r="AT1375" s="209" t="s">
        <v>304</v>
      </c>
      <c r="AU1375" s="209" t="s">
        <v>191</v>
      </c>
      <c r="AV1375" s="13" t="s">
        <v>87</v>
      </c>
      <c r="AW1375" s="13" t="s">
        <v>38</v>
      </c>
      <c r="AX1375" s="13" t="s">
        <v>75</v>
      </c>
      <c r="AY1375" s="209" t="s">
        <v>178</v>
      </c>
    </row>
    <row r="1376" spans="2:51" s="13" customFormat="1">
      <c r="B1376" s="208"/>
      <c r="D1376" s="194" t="s">
        <v>304</v>
      </c>
      <c r="E1376" s="209" t="s">
        <v>5</v>
      </c>
      <c r="F1376" s="210" t="s">
        <v>2836</v>
      </c>
      <c r="H1376" s="211">
        <v>15.6</v>
      </c>
      <c r="I1376" s="212"/>
      <c r="L1376" s="208"/>
      <c r="M1376" s="213"/>
      <c r="N1376" s="214"/>
      <c r="O1376" s="214"/>
      <c r="P1376" s="214"/>
      <c r="Q1376" s="214"/>
      <c r="R1376" s="214"/>
      <c r="S1376" s="214"/>
      <c r="T1376" s="215"/>
      <c r="AT1376" s="209" t="s">
        <v>304</v>
      </c>
      <c r="AU1376" s="209" t="s">
        <v>191</v>
      </c>
      <c r="AV1376" s="13" t="s">
        <v>87</v>
      </c>
      <c r="AW1376" s="13" t="s">
        <v>38</v>
      </c>
      <c r="AX1376" s="13" t="s">
        <v>75</v>
      </c>
      <c r="AY1376" s="209" t="s">
        <v>178</v>
      </c>
    </row>
    <row r="1377" spans="2:65" s="15" customFormat="1">
      <c r="B1377" s="224"/>
      <c r="D1377" s="194" t="s">
        <v>304</v>
      </c>
      <c r="E1377" s="225" t="s">
        <v>5</v>
      </c>
      <c r="F1377" s="226" t="s">
        <v>374</v>
      </c>
      <c r="H1377" s="227">
        <v>163.05000000000001</v>
      </c>
      <c r="I1377" s="228"/>
      <c r="L1377" s="224"/>
      <c r="M1377" s="229"/>
      <c r="N1377" s="230"/>
      <c r="O1377" s="230"/>
      <c r="P1377" s="230"/>
      <c r="Q1377" s="230"/>
      <c r="R1377" s="230"/>
      <c r="S1377" s="230"/>
      <c r="T1377" s="231"/>
      <c r="AT1377" s="225" t="s">
        <v>304</v>
      </c>
      <c r="AU1377" s="225" t="s">
        <v>191</v>
      </c>
      <c r="AV1377" s="15" t="s">
        <v>191</v>
      </c>
      <c r="AW1377" s="15" t="s">
        <v>38</v>
      </c>
      <c r="AX1377" s="15" t="s">
        <v>75</v>
      </c>
      <c r="AY1377" s="225" t="s">
        <v>178</v>
      </c>
    </row>
    <row r="1378" spans="2:65" s="13" customFormat="1">
      <c r="B1378" s="208"/>
      <c r="D1378" s="194" t="s">
        <v>304</v>
      </c>
      <c r="E1378" s="209" t="s">
        <v>5</v>
      </c>
      <c r="F1378" s="210" t="s">
        <v>2837</v>
      </c>
      <c r="H1378" s="211">
        <v>8.1530000000000005</v>
      </c>
      <c r="I1378" s="212"/>
      <c r="L1378" s="208"/>
      <c r="M1378" s="213"/>
      <c r="N1378" s="214"/>
      <c r="O1378" s="214"/>
      <c r="P1378" s="214"/>
      <c r="Q1378" s="214"/>
      <c r="R1378" s="214"/>
      <c r="S1378" s="214"/>
      <c r="T1378" s="215"/>
      <c r="AT1378" s="209" t="s">
        <v>304</v>
      </c>
      <c r="AU1378" s="209" t="s">
        <v>191</v>
      </c>
      <c r="AV1378" s="13" t="s">
        <v>87</v>
      </c>
      <c r="AW1378" s="13" t="s">
        <v>38</v>
      </c>
      <c r="AX1378" s="13" t="s">
        <v>75</v>
      </c>
      <c r="AY1378" s="209" t="s">
        <v>178</v>
      </c>
    </row>
    <row r="1379" spans="2:65" s="14" customFormat="1">
      <c r="B1379" s="216"/>
      <c r="D1379" s="194" t="s">
        <v>304</v>
      </c>
      <c r="E1379" s="217" t="s">
        <v>5</v>
      </c>
      <c r="F1379" s="218" t="s">
        <v>309</v>
      </c>
      <c r="H1379" s="219">
        <v>171.203</v>
      </c>
      <c r="I1379" s="220"/>
      <c r="L1379" s="216"/>
      <c r="M1379" s="221"/>
      <c r="N1379" s="222"/>
      <c r="O1379" s="222"/>
      <c r="P1379" s="222"/>
      <c r="Q1379" s="222"/>
      <c r="R1379" s="222"/>
      <c r="S1379" s="222"/>
      <c r="T1379" s="223"/>
      <c r="AT1379" s="217" t="s">
        <v>304</v>
      </c>
      <c r="AU1379" s="217" t="s">
        <v>191</v>
      </c>
      <c r="AV1379" s="14" t="s">
        <v>177</v>
      </c>
      <c r="AW1379" s="14" t="s">
        <v>38</v>
      </c>
      <c r="AX1379" s="14" t="s">
        <v>82</v>
      </c>
      <c r="AY1379" s="217" t="s">
        <v>178</v>
      </c>
    </row>
    <row r="1380" spans="2:65" s="1" customFormat="1" ht="16.5" customHeight="1">
      <c r="B1380" s="181"/>
      <c r="C1380" s="235" t="s">
        <v>1574</v>
      </c>
      <c r="D1380" s="235" t="s">
        <v>1620</v>
      </c>
      <c r="E1380" s="236" t="s">
        <v>2838</v>
      </c>
      <c r="F1380" s="237" t="s">
        <v>2839</v>
      </c>
      <c r="G1380" s="238" t="s">
        <v>315</v>
      </c>
      <c r="H1380" s="239">
        <v>65.016000000000005</v>
      </c>
      <c r="I1380" s="240"/>
      <c r="J1380" s="241">
        <f>ROUND(I1380*H1380,2)</f>
        <v>0</v>
      </c>
      <c r="K1380" s="237" t="s">
        <v>1831</v>
      </c>
      <c r="L1380" s="242"/>
      <c r="M1380" s="243" t="s">
        <v>5</v>
      </c>
      <c r="N1380" s="244" t="s">
        <v>46</v>
      </c>
      <c r="O1380" s="43"/>
      <c r="P1380" s="191">
        <f>O1380*H1380</f>
        <v>0</v>
      </c>
      <c r="Q1380" s="191">
        <v>2.0000000000000001E-4</v>
      </c>
      <c r="R1380" s="191">
        <f>Q1380*H1380</f>
        <v>1.3003200000000001E-2</v>
      </c>
      <c r="S1380" s="191">
        <v>0</v>
      </c>
      <c r="T1380" s="192">
        <f>S1380*H1380</f>
        <v>0</v>
      </c>
      <c r="AR1380" s="25" t="s">
        <v>215</v>
      </c>
      <c r="AT1380" s="25" t="s">
        <v>1620</v>
      </c>
      <c r="AU1380" s="25" t="s">
        <v>191</v>
      </c>
      <c r="AY1380" s="25" t="s">
        <v>178</v>
      </c>
      <c r="BE1380" s="193">
        <f>IF(N1380="základní",J1380,0)</f>
        <v>0</v>
      </c>
      <c r="BF1380" s="193">
        <f>IF(N1380="snížená",J1380,0)</f>
        <v>0</v>
      </c>
      <c r="BG1380" s="193">
        <f>IF(N1380="zákl. přenesená",J1380,0)</f>
        <v>0</v>
      </c>
      <c r="BH1380" s="193">
        <f>IF(N1380="sníž. přenesená",J1380,0)</f>
        <v>0</v>
      </c>
      <c r="BI1380" s="193">
        <f>IF(N1380="nulová",J1380,0)</f>
        <v>0</v>
      </c>
      <c r="BJ1380" s="25" t="s">
        <v>82</v>
      </c>
      <c r="BK1380" s="193">
        <f>ROUND(I1380*H1380,2)</f>
        <v>0</v>
      </c>
      <c r="BL1380" s="25" t="s">
        <v>177</v>
      </c>
      <c r="BM1380" s="25" t="s">
        <v>2840</v>
      </c>
    </row>
    <row r="1381" spans="2:65" s="12" customFormat="1">
      <c r="B1381" s="201"/>
      <c r="D1381" s="194" t="s">
        <v>304</v>
      </c>
      <c r="E1381" s="202" t="s">
        <v>5</v>
      </c>
      <c r="F1381" s="203" t="s">
        <v>2769</v>
      </c>
      <c r="H1381" s="202" t="s">
        <v>5</v>
      </c>
      <c r="I1381" s="204"/>
      <c r="L1381" s="201"/>
      <c r="M1381" s="205"/>
      <c r="N1381" s="206"/>
      <c r="O1381" s="206"/>
      <c r="P1381" s="206"/>
      <c r="Q1381" s="206"/>
      <c r="R1381" s="206"/>
      <c r="S1381" s="206"/>
      <c r="T1381" s="207"/>
      <c r="AT1381" s="202" t="s">
        <v>304</v>
      </c>
      <c r="AU1381" s="202" t="s">
        <v>191</v>
      </c>
      <c r="AV1381" s="12" t="s">
        <v>82</v>
      </c>
      <c r="AW1381" s="12" t="s">
        <v>38</v>
      </c>
      <c r="AX1381" s="12" t="s">
        <v>75</v>
      </c>
      <c r="AY1381" s="202" t="s">
        <v>178</v>
      </c>
    </row>
    <row r="1382" spans="2:65" s="13" customFormat="1">
      <c r="B1382" s="208"/>
      <c r="D1382" s="194" t="s">
        <v>304</v>
      </c>
      <c r="E1382" s="209" t="s">
        <v>5</v>
      </c>
      <c r="F1382" s="210" t="s">
        <v>87</v>
      </c>
      <c r="H1382" s="211">
        <v>2</v>
      </c>
      <c r="I1382" s="212"/>
      <c r="L1382" s="208"/>
      <c r="M1382" s="213"/>
      <c r="N1382" s="214"/>
      <c r="O1382" s="214"/>
      <c r="P1382" s="214"/>
      <c r="Q1382" s="214"/>
      <c r="R1382" s="214"/>
      <c r="S1382" s="214"/>
      <c r="T1382" s="215"/>
      <c r="AT1382" s="209" t="s">
        <v>304</v>
      </c>
      <c r="AU1382" s="209" t="s">
        <v>191</v>
      </c>
      <c r="AV1382" s="13" t="s">
        <v>87</v>
      </c>
      <c r="AW1382" s="13" t="s">
        <v>38</v>
      </c>
      <c r="AX1382" s="13" t="s">
        <v>75</v>
      </c>
      <c r="AY1382" s="209" t="s">
        <v>178</v>
      </c>
    </row>
    <row r="1383" spans="2:65" s="13" customFormat="1">
      <c r="B1383" s="208"/>
      <c r="D1383" s="194" t="s">
        <v>304</v>
      </c>
      <c r="E1383" s="209" t="s">
        <v>5</v>
      </c>
      <c r="F1383" s="210" t="s">
        <v>2841</v>
      </c>
      <c r="H1383" s="211">
        <v>2.5</v>
      </c>
      <c r="I1383" s="212"/>
      <c r="L1383" s="208"/>
      <c r="M1383" s="213"/>
      <c r="N1383" s="214"/>
      <c r="O1383" s="214"/>
      <c r="P1383" s="214"/>
      <c r="Q1383" s="214"/>
      <c r="R1383" s="214"/>
      <c r="S1383" s="214"/>
      <c r="T1383" s="215"/>
      <c r="AT1383" s="209" t="s">
        <v>304</v>
      </c>
      <c r="AU1383" s="209" t="s">
        <v>191</v>
      </c>
      <c r="AV1383" s="13" t="s">
        <v>87</v>
      </c>
      <c r="AW1383" s="13" t="s">
        <v>38</v>
      </c>
      <c r="AX1383" s="13" t="s">
        <v>75</v>
      </c>
      <c r="AY1383" s="209" t="s">
        <v>178</v>
      </c>
    </row>
    <row r="1384" spans="2:65" s="13" customFormat="1">
      <c r="B1384" s="208"/>
      <c r="D1384" s="194" t="s">
        <v>304</v>
      </c>
      <c r="E1384" s="209" t="s">
        <v>5</v>
      </c>
      <c r="F1384" s="210" t="s">
        <v>1106</v>
      </c>
      <c r="H1384" s="211">
        <v>2.4</v>
      </c>
      <c r="I1384" s="212"/>
      <c r="L1384" s="208"/>
      <c r="M1384" s="213"/>
      <c r="N1384" s="214"/>
      <c r="O1384" s="214"/>
      <c r="P1384" s="214"/>
      <c r="Q1384" s="214"/>
      <c r="R1384" s="214"/>
      <c r="S1384" s="214"/>
      <c r="T1384" s="215"/>
      <c r="AT1384" s="209" t="s">
        <v>304</v>
      </c>
      <c r="AU1384" s="209" t="s">
        <v>191</v>
      </c>
      <c r="AV1384" s="13" t="s">
        <v>87</v>
      </c>
      <c r="AW1384" s="13" t="s">
        <v>38</v>
      </c>
      <c r="AX1384" s="13" t="s">
        <v>75</v>
      </c>
      <c r="AY1384" s="209" t="s">
        <v>178</v>
      </c>
    </row>
    <row r="1385" spans="2:65" s="13" customFormat="1">
      <c r="B1385" s="208"/>
      <c r="D1385" s="194" t="s">
        <v>304</v>
      </c>
      <c r="E1385" s="209" t="s">
        <v>5</v>
      </c>
      <c r="F1385" s="210" t="s">
        <v>1117</v>
      </c>
      <c r="H1385" s="211">
        <v>5</v>
      </c>
      <c r="I1385" s="212"/>
      <c r="L1385" s="208"/>
      <c r="M1385" s="213"/>
      <c r="N1385" s="214"/>
      <c r="O1385" s="214"/>
      <c r="P1385" s="214"/>
      <c r="Q1385" s="214"/>
      <c r="R1385" s="214"/>
      <c r="S1385" s="214"/>
      <c r="T1385" s="215"/>
      <c r="AT1385" s="209" t="s">
        <v>304</v>
      </c>
      <c r="AU1385" s="209" t="s">
        <v>191</v>
      </c>
      <c r="AV1385" s="13" t="s">
        <v>87</v>
      </c>
      <c r="AW1385" s="13" t="s">
        <v>38</v>
      </c>
      <c r="AX1385" s="13" t="s">
        <v>75</v>
      </c>
      <c r="AY1385" s="209" t="s">
        <v>178</v>
      </c>
    </row>
    <row r="1386" spans="2:65" s="13" customFormat="1">
      <c r="B1386" s="208"/>
      <c r="D1386" s="194" t="s">
        <v>304</v>
      </c>
      <c r="E1386" s="209" t="s">
        <v>5</v>
      </c>
      <c r="F1386" s="210" t="s">
        <v>2277</v>
      </c>
      <c r="H1386" s="211">
        <v>1.35</v>
      </c>
      <c r="I1386" s="212"/>
      <c r="L1386" s="208"/>
      <c r="M1386" s="213"/>
      <c r="N1386" s="214"/>
      <c r="O1386" s="214"/>
      <c r="P1386" s="214"/>
      <c r="Q1386" s="214"/>
      <c r="R1386" s="214"/>
      <c r="S1386" s="214"/>
      <c r="T1386" s="215"/>
      <c r="AT1386" s="209" t="s">
        <v>304</v>
      </c>
      <c r="AU1386" s="209" t="s">
        <v>191</v>
      </c>
      <c r="AV1386" s="13" t="s">
        <v>87</v>
      </c>
      <c r="AW1386" s="13" t="s">
        <v>38</v>
      </c>
      <c r="AX1386" s="13" t="s">
        <v>75</v>
      </c>
      <c r="AY1386" s="209" t="s">
        <v>178</v>
      </c>
    </row>
    <row r="1387" spans="2:65" s="13" customFormat="1">
      <c r="B1387" s="208"/>
      <c r="D1387" s="194" t="s">
        <v>304</v>
      </c>
      <c r="E1387" s="209" t="s">
        <v>5</v>
      </c>
      <c r="F1387" s="210" t="s">
        <v>2266</v>
      </c>
      <c r="H1387" s="211">
        <v>2.2999999999999998</v>
      </c>
      <c r="I1387" s="212"/>
      <c r="L1387" s="208"/>
      <c r="M1387" s="213"/>
      <c r="N1387" s="214"/>
      <c r="O1387" s="214"/>
      <c r="P1387" s="214"/>
      <c r="Q1387" s="214"/>
      <c r="R1387" s="214"/>
      <c r="S1387" s="214"/>
      <c r="T1387" s="215"/>
      <c r="AT1387" s="209" t="s">
        <v>304</v>
      </c>
      <c r="AU1387" s="209" t="s">
        <v>191</v>
      </c>
      <c r="AV1387" s="13" t="s">
        <v>87</v>
      </c>
      <c r="AW1387" s="13" t="s">
        <v>38</v>
      </c>
      <c r="AX1387" s="13" t="s">
        <v>75</v>
      </c>
      <c r="AY1387" s="209" t="s">
        <v>178</v>
      </c>
    </row>
    <row r="1388" spans="2:65" s="13" customFormat="1">
      <c r="B1388" s="208"/>
      <c r="D1388" s="194" t="s">
        <v>304</v>
      </c>
      <c r="E1388" s="209" t="s">
        <v>5</v>
      </c>
      <c r="F1388" s="210" t="s">
        <v>2842</v>
      </c>
      <c r="H1388" s="211">
        <v>2.2000000000000002</v>
      </c>
      <c r="I1388" s="212"/>
      <c r="L1388" s="208"/>
      <c r="M1388" s="213"/>
      <c r="N1388" s="214"/>
      <c r="O1388" s="214"/>
      <c r="P1388" s="214"/>
      <c r="Q1388" s="214"/>
      <c r="R1388" s="214"/>
      <c r="S1388" s="214"/>
      <c r="T1388" s="215"/>
      <c r="AT1388" s="209" t="s">
        <v>304</v>
      </c>
      <c r="AU1388" s="209" t="s">
        <v>191</v>
      </c>
      <c r="AV1388" s="13" t="s">
        <v>87</v>
      </c>
      <c r="AW1388" s="13" t="s">
        <v>38</v>
      </c>
      <c r="AX1388" s="13" t="s">
        <v>75</v>
      </c>
      <c r="AY1388" s="209" t="s">
        <v>178</v>
      </c>
    </row>
    <row r="1389" spans="2:65" s="13" customFormat="1">
      <c r="B1389" s="208"/>
      <c r="D1389" s="194" t="s">
        <v>304</v>
      </c>
      <c r="E1389" s="209" t="s">
        <v>5</v>
      </c>
      <c r="F1389" s="210" t="s">
        <v>2843</v>
      </c>
      <c r="H1389" s="211">
        <v>2.0499999999999998</v>
      </c>
      <c r="I1389" s="212"/>
      <c r="L1389" s="208"/>
      <c r="M1389" s="213"/>
      <c r="N1389" s="214"/>
      <c r="O1389" s="214"/>
      <c r="P1389" s="214"/>
      <c r="Q1389" s="214"/>
      <c r="R1389" s="214"/>
      <c r="S1389" s="214"/>
      <c r="T1389" s="215"/>
      <c r="AT1389" s="209" t="s">
        <v>304</v>
      </c>
      <c r="AU1389" s="209" t="s">
        <v>191</v>
      </c>
      <c r="AV1389" s="13" t="s">
        <v>87</v>
      </c>
      <c r="AW1389" s="13" t="s">
        <v>38</v>
      </c>
      <c r="AX1389" s="13" t="s">
        <v>75</v>
      </c>
      <c r="AY1389" s="209" t="s">
        <v>178</v>
      </c>
    </row>
    <row r="1390" spans="2:65" s="13" customFormat="1">
      <c r="B1390" s="208"/>
      <c r="D1390" s="194" t="s">
        <v>304</v>
      </c>
      <c r="E1390" s="209" t="s">
        <v>5</v>
      </c>
      <c r="F1390" s="210" t="s">
        <v>2844</v>
      </c>
      <c r="H1390" s="211">
        <v>1.1000000000000001</v>
      </c>
      <c r="I1390" s="212"/>
      <c r="L1390" s="208"/>
      <c r="M1390" s="213"/>
      <c r="N1390" s="214"/>
      <c r="O1390" s="214"/>
      <c r="P1390" s="214"/>
      <c r="Q1390" s="214"/>
      <c r="R1390" s="214"/>
      <c r="S1390" s="214"/>
      <c r="T1390" s="215"/>
      <c r="AT1390" s="209" t="s">
        <v>304</v>
      </c>
      <c r="AU1390" s="209" t="s">
        <v>191</v>
      </c>
      <c r="AV1390" s="13" t="s">
        <v>87</v>
      </c>
      <c r="AW1390" s="13" t="s">
        <v>38</v>
      </c>
      <c r="AX1390" s="13" t="s">
        <v>75</v>
      </c>
      <c r="AY1390" s="209" t="s">
        <v>178</v>
      </c>
    </row>
    <row r="1391" spans="2:65" s="13" customFormat="1">
      <c r="B1391" s="208"/>
      <c r="D1391" s="194" t="s">
        <v>304</v>
      </c>
      <c r="E1391" s="209" t="s">
        <v>5</v>
      </c>
      <c r="F1391" s="210" t="s">
        <v>2845</v>
      </c>
      <c r="H1391" s="211">
        <v>2.7</v>
      </c>
      <c r="I1391" s="212"/>
      <c r="L1391" s="208"/>
      <c r="M1391" s="213"/>
      <c r="N1391" s="214"/>
      <c r="O1391" s="214"/>
      <c r="P1391" s="214"/>
      <c r="Q1391" s="214"/>
      <c r="R1391" s="214"/>
      <c r="S1391" s="214"/>
      <c r="T1391" s="215"/>
      <c r="AT1391" s="209" t="s">
        <v>304</v>
      </c>
      <c r="AU1391" s="209" t="s">
        <v>191</v>
      </c>
      <c r="AV1391" s="13" t="s">
        <v>87</v>
      </c>
      <c r="AW1391" s="13" t="s">
        <v>38</v>
      </c>
      <c r="AX1391" s="13" t="s">
        <v>75</v>
      </c>
      <c r="AY1391" s="209" t="s">
        <v>178</v>
      </c>
    </row>
    <row r="1392" spans="2:65" s="13" customFormat="1">
      <c r="B1392" s="208"/>
      <c r="D1392" s="194" t="s">
        <v>304</v>
      </c>
      <c r="E1392" s="209" t="s">
        <v>5</v>
      </c>
      <c r="F1392" s="210" t="s">
        <v>308</v>
      </c>
      <c r="H1392" s="211">
        <v>1.5</v>
      </c>
      <c r="I1392" s="212"/>
      <c r="L1392" s="208"/>
      <c r="M1392" s="213"/>
      <c r="N1392" s="214"/>
      <c r="O1392" s="214"/>
      <c r="P1392" s="214"/>
      <c r="Q1392" s="214"/>
      <c r="R1392" s="214"/>
      <c r="S1392" s="214"/>
      <c r="T1392" s="215"/>
      <c r="AT1392" s="209" t="s">
        <v>304</v>
      </c>
      <c r="AU1392" s="209" t="s">
        <v>191</v>
      </c>
      <c r="AV1392" s="13" t="s">
        <v>87</v>
      </c>
      <c r="AW1392" s="13" t="s">
        <v>38</v>
      </c>
      <c r="AX1392" s="13" t="s">
        <v>75</v>
      </c>
      <c r="AY1392" s="209" t="s">
        <v>178</v>
      </c>
    </row>
    <row r="1393" spans="2:65" s="13" customFormat="1">
      <c r="B1393" s="208"/>
      <c r="D1393" s="194" t="s">
        <v>304</v>
      </c>
      <c r="E1393" s="209" t="s">
        <v>5</v>
      </c>
      <c r="F1393" s="210" t="s">
        <v>2846</v>
      </c>
      <c r="H1393" s="211">
        <v>4.5</v>
      </c>
      <c r="I1393" s="212"/>
      <c r="L1393" s="208"/>
      <c r="M1393" s="213"/>
      <c r="N1393" s="214"/>
      <c r="O1393" s="214"/>
      <c r="P1393" s="214"/>
      <c r="Q1393" s="214"/>
      <c r="R1393" s="214"/>
      <c r="S1393" s="214"/>
      <c r="T1393" s="215"/>
      <c r="AT1393" s="209" t="s">
        <v>304</v>
      </c>
      <c r="AU1393" s="209" t="s">
        <v>191</v>
      </c>
      <c r="AV1393" s="13" t="s">
        <v>87</v>
      </c>
      <c r="AW1393" s="13" t="s">
        <v>38</v>
      </c>
      <c r="AX1393" s="13" t="s">
        <v>75</v>
      </c>
      <c r="AY1393" s="209" t="s">
        <v>178</v>
      </c>
    </row>
    <row r="1394" spans="2:65" s="13" customFormat="1">
      <c r="B1394" s="208"/>
      <c r="D1394" s="194" t="s">
        <v>304</v>
      </c>
      <c r="E1394" s="209" t="s">
        <v>5</v>
      </c>
      <c r="F1394" s="210" t="s">
        <v>1101</v>
      </c>
      <c r="H1394" s="211">
        <v>2.5</v>
      </c>
      <c r="I1394" s="212"/>
      <c r="L1394" s="208"/>
      <c r="M1394" s="213"/>
      <c r="N1394" s="214"/>
      <c r="O1394" s="214"/>
      <c r="P1394" s="214"/>
      <c r="Q1394" s="214"/>
      <c r="R1394" s="214"/>
      <c r="S1394" s="214"/>
      <c r="T1394" s="215"/>
      <c r="AT1394" s="209" t="s">
        <v>304</v>
      </c>
      <c r="AU1394" s="209" t="s">
        <v>191</v>
      </c>
      <c r="AV1394" s="13" t="s">
        <v>87</v>
      </c>
      <c r="AW1394" s="13" t="s">
        <v>38</v>
      </c>
      <c r="AX1394" s="13" t="s">
        <v>75</v>
      </c>
      <c r="AY1394" s="209" t="s">
        <v>178</v>
      </c>
    </row>
    <row r="1395" spans="2:65" s="13" customFormat="1">
      <c r="B1395" s="208"/>
      <c r="D1395" s="194" t="s">
        <v>304</v>
      </c>
      <c r="E1395" s="209" t="s">
        <v>5</v>
      </c>
      <c r="F1395" s="210" t="s">
        <v>87</v>
      </c>
      <c r="H1395" s="211">
        <v>2</v>
      </c>
      <c r="I1395" s="212"/>
      <c r="L1395" s="208"/>
      <c r="M1395" s="213"/>
      <c r="N1395" s="214"/>
      <c r="O1395" s="214"/>
      <c r="P1395" s="214"/>
      <c r="Q1395" s="214"/>
      <c r="R1395" s="214"/>
      <c r="S1395" s="214"/>
      <c r="T1395" s="215"/>
      <c r="AT1395" s="209" t="s">
        <v>304</v>
      </c>
      <c r="AU1395" s="209" t="s">
        <v>191</v>
      </c>
      <c r="AV1395" s="13" t="s">
        <v>87</v>
      </c>
      <c r="AW1395" s="13" t="s">
        <v>38</v>
      </c>
      <c r="AX1395" s="13" t="s">
        <v>75</v>
      </c>
      <c r="AY1395" s="209" t="s">
        <v>178</v>
      </c>
    </row>
    <row r="1396" spans="2:65" s="13" customFormat="1">
      <c r="B1396" s="208"/>
      <c r="D1396" s="194" t="s">
        <v>304</v>
      </c>
      <c r="E1396" s="209" t="s">
        <v>5</v>
      </c>
      <c r="F1396" s="210" t="s">
        <v>308</v>
      </c>
      <c r="H1396" s="211">
        <v>1.5</v>
      </c>
      <c r="I1396" s="212"/>
      <c r="L1396" s="208"/>
      <c r="M1396" s="213"/>
      <c r="N1396" s="214"/>
      <c r="O1396" s="214"/>
      <c r="P1396" s="214"/>
      <c r="Q1396" s="214"/>
      <c r="R1396" s="214"/>
      <c r="S1396" s="214"/>
      <c r="T1396" s="215"/>
      <c r="AT1396" s="209" t="s">
        <v>304</v>
      </c>
      <c r="AU1396" s="209" t="s">
        <v>191</v>
      </c>
      <c r="AV1396" s="13" t="s">
        <v>87</v>
      </c>
      <c r="AW1396" s="13" t="s">
        <v>38</v>
      </c>
      <c r="AX1396" s="13" t="s">
        <v>75</v>
      </c>
      <c r="AY1396" s="209" t="s">
        <v>178</v>
      </c>
    </row>
    <row r="1397" spans="2:65" s="13" customFormat="1">
      <c r="B1397" s="208"/>
      <c r="D1397" s="194" t="s">
        <v>304</v>
      </c>
      <c r="E1397" s="209" t="s">
        <v>5</v>
      </c>
      <c r="F1397" s="210" t="s">
        <v>2847</v>
      </c>
      <c r="H1397" s="211">
        <v>15</v>
      </c>
      <c r="I1397" s="212"/>
      <c r="L1397" s="208"/>
      <c r="M1397" s="213"/>
      <c r="N1397" s="214"/>
      <c r="O1397" s="214"/>
      <c r="P1397" s="214"/>
      <c r="Q1397" s="214"/>
      <c r="R1397" s="214"/>
      <c r="S1397" s="214"/>
      <c r="T1397" s="215"/>
      <c r="AT1397" s="209" t="s">
        <v>304</v>
      </c>
      <c r="AU1397" s="209" t="s">
        <v>191</v>
      </c>
      <c r="AV1397" s="13" t="s">
        <v>87</v>
      </c>
      <c r="AW1397" s="13" t="s">
        <v>38</v>
      </c>
      <c r="AX1397" s="13" t="s">
        <v>75</v>
      </c>
      <c r="AY1397" s="209" t="s">
        <v>178</v>
      </c>
    </row>
    <row r="1398" spans="2:65" s="13" customFormat="1">
      <c r="B1398" s="208"/>
      <c r="D1398" s="194" t="s">
        <v>304</v>
      </c>
      <c r="E1398" s="209" t="s">
        <v>5</v>
      </c>
      <c r="F1398" s="210" t="s">
        <v>1106</v>
      </c>
      <c r="H1398" s="211">
        <v>2.4</v>
      </c>
      <c r="I1398" s="212"/>
      <c r="L1398" s="208"/>
      <c r="M1398" s="213"/>
      <c r="N1398" s="214"/>
      <c r="O1398" s="214"/>
      <c r="P1398" s="214"/>
      <c r="Q1398" s="214"/>
      <c r="R1398" s="214"/>
      <c r="S1398" s="214"/>
      <c r="T1398" s="215"/>
      <c r="AT1398" s="209" t="s">
        <v>304</v>
      </c>
      <c r="AU1398" s="209" t="s">
        <v>191</v>
      </c>
      <c r="AV1398" s="13" t="s">
        <v>87</v>
      </c>
      <c r="AW1398" s="13" t="s">
        <v>38</v>
      </c>
      <c r="AX1398" s="13" t="s">
        <v>75</v>
      </c>
      <c r="AY1398" s="209" t="s">
        <v>178</v>
      </c>
    </row>
    <row r="1399" spans="2:65" s="13" customFormat="1">
      <c r="B1399" s="208"/>
      <c r="D1399" s="194" t="s">
        <v>304</v>
      </c>
      <c r="E1399" s="209" t="s">
        <v>5</v>
      </c>
      <c r="F1399" s="210" t="s">
        <v>2848</v>
      </c>
      <c r="H1399" s="211">
        <v>5.2</v>
      </c>
      <c r="I1399" s="212"/>
      <c r="L1399" s="208"/>
      <c r="M1399" s="213"/>
      <c r="N1399" s="214"/>
      <c r="O1399" s="214"/>
      <c r="P1399" s="214"/>
      <c r="Q1399" s="214"/>
      <c r="R1399" s="214"/>
      <c r="S1399" s="214"/>
      <c r="T1399" s="215"/>
      <c r="AT1399" s="209" t="s">
        <v>304</v>
      </c>
      <c r="AU1399" s="209" t="s">
        <v>191</v>
      </c>
      <c r="AV1399" s="13" t="s">
        <v>87</v>
      </c>
      <c r="AW1399" s="13" t="s">
        <v>38</v>
      </c>
      <c r="AX1399" s="13" t="s">
        <v>75</v>
      </c>
      <c r="AY1399" s="209" t="s">
        <v>178</v>
      </c>
    </row>
    <row r="1400" spans="2:65" s="13" customFormat="1">
      <c r="B1400" s="208"/>
      <c r="D1400" s="194" t="s">
        <v>304</v>
      </c>
      <c r="E1400" s="209" t="s">
        <v>5</v>
      </c>
      <c r="F1400" s="210" t="s">
        <v>2849</v>
      </c>
      <c r="H1400" s="211">
        <v>1.32</v>
      </c>
      <c r="I1400" s="212"/>
      <c r="L1400" s="208"/>
      <c r="M1400" s="213"/>
      <c r="N1400" s="214"/>
      <c r="O1400" s="214"/>
      <c r="P1400" s="214"/>
      <c r="Q1400" s="214"/>
      <c r="R1400" s="214"/>
      <c r="S1400" s="214"/>
      <c r="T1400" s="215"/>
      <c r="AT1400" s="209" t="s">
        <v>304</v>
      </c>
      <c r="AU1400" s="209" t="s">
        <v>191</v>
      </c>
      <c r="AV1400" s="13" t="s">
        <v>87</v>
      </c>
      <c r="AW1400" s="13" t="s">
        <v>38</v>
      </c>
      <c r="AX1400" s="13" t="s">
        <v>75</v>
      </c>
      <c r="AY1400" s="209" t="s">
        <v>178</v>
      </c>
    </row>
    <row r="1401" spans="2:65" s="13" customFormat="1">
      <c r="B1401" s="208"/>
      <c r="D1401" s="194" t="s">
        <v>304</v>
      </c>
      <c r="E1401" s="209" t="s">
        <v>5</v>
      </c>
      <c r="F1401" s="210" t="s">
        <v>1662</v>
      </c>
      <c r="H1401" s="211">
        <v>2.4</v>
      </c>
      <c r="I1401" s="212"/>
      <c r="L1401" s="208"/>
      <c r="M1401" s="213"/>
      <c r="N1401" s="214"/>
      <c r="O1401" s="214"/>
      <c r="P1401" s="214"/>
      <c r="Q1401" s="214"/>
      <c r="R1401" s="214"/>
      <c r="S1401" s="214"/>
      <c r="T1401" s="215"/>
      <c r="AT1401" s="209" t="s">
        <v>304</v>
      </c>
      <c r="AU1401" s="209" t="s">
        <v>191</v>
      </c>
      <c r="AV1401" s="13" t="s">
        <v>87</v>
      </c>
      <c r="AW1401" s="13" t="s">
        <v>38</v>
      </c>
      <c r="AX1401" s="13" t="s">
        <v>75</v>
      </c>
      <c r="AY1401" s="209" t="s">
        <v>178</v>
      </c>
    </row>
    <row r="1402" spans="2:65" s="15" customFormat="1">
      <c r="B1402" s="224"/>
      <c r="D1402" s="194" t="s">
        <v>304</v>
      </c>
      <c r="E1402" s="225" t="s">
        <v>5</v>
      </c>
      <c r="F1402" s="226" t="s">
        <v>374</v>
      </c>
      <c r="H1402" s="227">
        <v>61.92</v>
      </c>
      <c r="I1402" s="228"/>
      <c r="L1402" s="224"/>
      <c r="M1402" s="229"/>
      <c r="N1402" s="230"/>
      <c r="O1402" s="230"/>
      <c r="P1402" s="230"/>
      <c r="Q1402" s="230"/>
      <c r="R1402" s="230"/>
      <c r="S1402" s="230"/>
      <c r="T1402" s="231"/>
      <c r="AT1402" s="225" t="s">
        <v>304</v>
      </c>
      <c r="AU1402" s="225" t="s">
        <v>191</v>
      </c>
      <c r="AV1402" s="15" t="s">
        <v>191</v>
      </c>
      <c r="AW1402" s="15" t="s">
        <v>38</v>
      </c>
      <c r="AX1402" s="15" t="s">
        <v>75</v>
      </c>
      <c r="AY1402" s="225" t="s">
        <v>178</v>
      </c>
    </row>
    <row r="1403" spans="2:65" s="13" customFormat="1">
      <c r="B1403" s="208"/>
      <c r="D1403" s="194" t="s">
        <v>304</v>
      </c>
      <c r="E1403" s="209" t="s">
        <v>5</v>
      </c>
      <c r="F1403" s="210" t="s">
        <v>2850</v>
      </c>
      <c r="H1403" s="211">
        <v>3.0960000000000001</v>
      </c>
      <c r="I1403" s="212"/>
      <c r="L1403" s="208"/>
      <c r="M1403" s="213"/>
      <c r="N1403" s="214"/>
      <c r="O1403" s="214"/>
      <c r="P1403" s="214"/>
      <c r="Q1403" s="214"/>
      <c r="R1403" s="214"/>
      <c r="S1403" s="214"/>
      <c r="T1403" s="215"/>
      <c r="AT1403" s="209" t="s">
        <v>304</v>
      </c>
      <c r="AU1403" s="209" t="s">
        <v>191</v>
      </c>
      <c r="AV1403" s="13" t="s">
        <v>87</v>
      </c>
      <c r="AW1403" s="13" t="s">
        <v>38</v>
      </c>
      <c r="AX1403" s="13" t="s">
        <v>75</v>
      </c>
      <c r="AY1403" s="209" t="s">
        <v>178</v>
      </c>
    </row>
    <row r="1404" spans="2:65" s="14" customFormat="1">
      <c r="B1404" s="216"/>
      <c r="D1404" s="194" t="s">
        <v>304</v>
      </c>
      <c r="E1404" s="217" t="s">
        <v>5</v>
      </c>
      <c r="F1404" s="218" t="s">
        <v>309</v>
      </c>
      <c r="H1404" s="219">
        <v>65.016000000000005</v>
      </c>
      <c r="I1404" s="220"/>
      <c r="L1404" s="216"/>
      <c r="M1404" s="221"/>
      <c r="N1404" s="222"/>
      <c r="O1404" s="222"/>
      <c r="P1404" s="222"/>
      <c r="Q1404" s="222"/>
      <c r="R1404" s="222"/>
      <c r="S1404" s="222"/>
      <c r="T1404" s="223"/>
      <c r="AT1404" s="217" t="s">
        <v>304</v>
      </c>
      <c r="AU1404" s="217" t="s">
        <v>191</v>
      </c>
      <c r="AV1404" s="14" t="s">
        <v>177</v>
      </c>
      <c r="AW1404" s="14" t="s">
        <v>38</v>
      </c>
      <c r="AX1404" s="14" t="s">
        <v>82</v>
      </c>
      <c r="AY1404" s="217" t="s">
        <v>178</v>
      </c>
    </row>
    <row r="1405" spans="2:65" s="1" customFormat="1" ht="16.5" customHeight="1">
      <c r="B1405" s="181"/>
      <c r="C1405" s="235" t="s">
        <v>1580</v>
      </c>
      <c r="D1405" s="235" t="s">
        <v>1620</v>
      </c>
      <c r="E1405" s="236" t="s">
        <v>2851</v>
      </c>
      <c r="F1405" s="237" t="s">
        <v>2852</v>
      </c>
      <c r="G1405" s="238" t="s">
        <v>315</v>
      </c>
      <c r="H1405" s="239">
        <v>71.316000000000003</v>
      </c>
      <c r="I1405" s="240"/>
      <c r="J1405" s="241">
        <f>ROUND(I1405*H1405,2)</f>
        <v>0</v>
      </c>
      <c r="K1405" s="237" t="s">
        <v>1831</v>
      </c>
      <c r="L1405" s="242"/>
      <c r="M1405" s="243" t="s">
        <v>5</v>
      </c>
      <c r="N1405" s="244" t="s">
        <v>46</v>
      </c>
      <c r="O1405" s="43"/>
      <c r="P1405" s="191">
        <f>O1405*H1405</f>
        <v>0</v>
      </c>
      <c r="Q1405" s="191">
        <v>2.9999999999999997E-4</v>
      </c>
      <c r="R1405" s="191">
        <f>Q1405*H1405</f>
        <v>2.1394799999999999E-2</v>
      </c>
      <c r="S1405" s="191">
        <v>0</v>
      </c>
      <c r="T1405" s="192">
        <f>S1405*H1405</f>
        <v>0</v>
      </c>
      <c r="AR1405" s="25" t="s">
        <v>215</v>
      </c>
      <c r="AT1405" s="25" t="s">
        <v>1620</v>
      </c>
      <c r="AU1405" s="25" t="s">
        <v>191</v>
      </c>
      <c r="AY1405" s="25" t="s">
        <v>178</v>
      </c>
      <c r="BE1405" s="193">
        <f>IF(N1405="základní",J1405,0)</f>
        <v>0</v>
      </c>
      <c r="BF1405" s="193">
        <f>IF(N1405="snížená",J1405,0)</f>
        <v>0</v>
      </c>
      <c r="BG1405" s="193">
        <f>IF(N1405="zákl. přenesená",J1405,0)</f>
        <v>0</v>
      </c>
      <c r="BH1405" s="193">
        <f>IF(N1405="sníž. přenesená",J1405,0)</f>
        <v>0</v>
      </c>
      <c r="BI1405" s="193">
        <f>IF(N1405="nulová",J1405,0)</f>
        <v>0</v>
      </c>
      <c r="BJ1405" s="25" t="s">
        <v>82</v>
      </c>
      <c r="BK1405" s="193">
        <f>ROUND(I1405*H1405,2)</f>
        <v>0</v>
      </c>
      <c r="BL1405" s="25" t="s">
        <v>177</v>
      </c>
      <c r="BM1405" s="25" t="s">
        <v>2853</v>
      </c>
    </row>
    <row r="1406" spans="2:65" s="12" customFormat="1">
      <c r="B1406" s="201"/>
      <c r="D1406" s="194" t="s">
        <v>304</v>
      </c>
      <c r="E1406" s="202" t="s">
        <v>5</v>
      </c>
      <c r="F1406" s="203" t="s">
        <v>2769</v>
      </c>
      <c r="H1406" s="202" t="s">
        <v>5</v>
      </c>
      <c r="I1406" s="204"/>
      <c r="L1406" s="201"/>
      <c r="M1406" s="205"/>
      <c r="N1406" s="206"/>
      <c r="O1406" s="206"/>
      <c r="P1406" s="206"/>
      <c r="Q1406" s="206"/>
      <c r="R1406" s="206"/>
      <c r="S1406" s="206"/>
      <c r="T1406" s="207"/>
      <c r="AT1406" s="202" t="s">
        <v>304</v>
      </c>
      <c r="AU1406" s="202" t="s">
        <v>191</v>
      </c>
      <c r="AV1406" s="12" t="s">
        <v>82</v>
      </c>
      <c r="AW1406" s="12" t="s">
        <v>38</v>
      </c>
      <c r="AX1406" s="12" t="s">
        <v>75</v>
      </c>
      <c r="AY1406" s="202" t="s">
        <v>178</v>
      </c>
    </row>
    <row r="1407" spans="2:65" s="13" customFormat="1">
      <c r="B1407" s="208"/>
      <c r="D1407" s="194" t="s">
        <v>304</v>
      </c>
      <c r="E1407" s="209" t="s">
        <v>5</v>
      </c>
      <c r="F1407" s="210" t="s">
        <v>87</v>
      </c>
      <c r="H1407" s="211">
        <v>2</v>
      </c>
      <c r="I1407" s="212"/>
      <c r="L1407" s="208"/>
      <c r="M1407" s="213"/>
      <c r="N1407" s="214"/>
      <c r="O1407" s="214"/>
      <c r="P1407" s="214"/>
      <c r="Q1407" s="214"/>
      <c r="R1407" s="214"/>
      <c r="S1407" s="214"/>
      <c r="T1407" s="215"/>
      <c r="AT1407" s="209" t="s">
        <v>304</v>
      </c>
      <c r="AU1407" s="209" t="s">
        <v>191</v>
      </c>
      <c r="AV1407" s="13" t="s">
        <v>87</v>
      </c>
      <c r="AW1407" s="13" t="s">
        <v>38</v>
      </c>
      <c r="AX1407" s="13" t="s">
        <v>75</v>
      </c>
      <c r="AY1407" s="209" t="s">
        <v>178</v>
      </c>
    </row>
    <row r="1408" spans="2:65" s="13" customFormat="1">
      <c r="B1408" s="208"/>
      <c r="D1408" s="194" t="s">
        <v>304</v>
      </c>
      <c r="E1408" s="209" t="s">
        <v>5</v>
      </c>
      <c r="F1408" s="210" t="s">
        <v>2841</v>
      </c>
      <c r="H1408" s="211">
        <v>2.5</v>
      </c>
      <c r="I1408" s="212"/>
      <c r="L1408" s="208"/>
      <c r="M1408" s="213"/>
      <c r="N1408" s="214"/>
      <c r="O1408" s="214"/>
      <c r="P1408" s="214"/>
      <c r="Q1408" s="214"/>
      <c r="R1408" s="214"/>
      <c r="S1408" s="214"/>
      <c r="T1408" s="215"/>
      <c r="AT1408" s="209" t="s">
        <v>304</v>
      </c>
      <c r="AU1408" s="209" t="s">
        <v>191</v>
      </c>
      <c r="AV1408" s="13" t="s">
        <v>87</v>
      </c>
      <c r="AW1408" s="13" t="s">
        <v>38</v>
      </c>
      <c r="AX1408" s="13" t="s">
        <v>75</v>
      </c>
      <c r="AY1408" s="209" t="s">
        <v>178</v>
      </c>
    </row>
    <row r="1409" spans="2:51" s="13" customFormat="1">
      <c r="B1409" s="208"/>
      <c r="D1409" s="194" t="s">
        <v>304</v>
      </c>
      <c r="E1409" s="209" t="s">
        <v>5</v>
      </c>
      <c r="F1409" s="210" t="s">
        <v>1106</v>
      </c>
      <c r="H1409" s="211">
        <v>2.4</v>
      </c>
      <c r="I1409" s="212"/>
      <c r="L1409" s="208"/>
      <c r="M1409" s="213"/>
      <c r="N1409" s="214"/>
      <c r="O1409" s="214"/>
      <c r="P1409" s="214"/>
      <c r="Q1409" s="214"/>
      <c r="R1409" s="214"/>
      <c r="S1409" s="214"/>
      <c r="T1409" s="215"/>
      <c r="AT1409" s="209" t="s">
        <v>304</v>
      </c>
      <c r="AU1409" s="209" t="s">
        <v>191</v>
      </c>
      <c r="AV1409" s="13" t="s">
        <v>87</v>
      </c>
      <c r="AW1409" s="13" t="s">
        <v>38</v>
      </c>
      <c r="AX1409" s="13" t="s">
        <v>75</v>
      </c>
      <c r="AY1409" s="209" t="s">
        <v>178</v>
      </c>
    </row>
    <row r="1410" spans="2:51" s="13" customFormat="1">
      <c r="B1410" s="208"/>
      <c r="D1410" s="194" t="s">
        <v>304</v>
      </c>
      <c r="E1410" s="209" t="s">
        <v>5</v>
      </c>
      <c r="F1410" s="210" t="s">
        <v>1117</v>
      </c>
      <c r="H1410" s="211">
        <v>5</v>
      </c>
      <c r="I1410" s="212"/>
      <c r="L1410" s="208"/>
      <c r="M1410" s="213"/>
      <c r="N1410" s="214"/>
      <c r="O1410" s="214"/>
      <c r="P1410" s="214"/>
      <c r="Q1410" s="214"/>
      <c r="R1410" s="214"/>
      <c r="S1410" s="214"/>
      <c r="T1410" s="215"/>
      <c r="AT1410" s="209" t="s">
        <v>304</v>
      </c>
      <c r="AU1410" s="209" t="s">
        <v>191</v>
      </c>
      <c r="AV1410" s="13" t="s">
        <v>87</v>
      </c>
      <c r="AW1410" s="13" t="s">
        <v>38</v>
      </c>
      <c r="AX1410" s="13" t="s">
        <v>75</v>
      </c>
      <c r="AY1410" s="209" t="s">
        <v>178</v>
      </c>
    </row>
    <row r="1411" spans="2:51" s="13" customFormat="1">
      <c r="B1411" s="208"/>
      <c r="D1411" s="194" t="s">
        <v>304</v>
      </c>
      <c r="E1411" s="209" t="s">
        <v>5</v>
      </c>
      <c r="F1411" s="210" t="s">
        <v>2277</v>
      </c>
      <c r="H1411" s="211">
        <v>1.35</v>
      </c>
      <c r="I1411" s="212"/>
      <c r="L1411" s="208"/>
      <c r="M1411" s="213"/>
      <c r="N1411" s="214"/>
      <c r="O1411" s="214"/>
      <c r="P1411" s="214"/>
      <c r="Q1411" s="214"/>
      <c r="R1411" s="214"/>
      <c r="S1411" s="214"/>
      <c r="T1411" s="215"/>
      <c r="AT1411" s="209" t="s">
        <v>304</v>
      </c>
      <c r="AU1411" s="209" t="s">
        <v>191</v>
      </c>
      <c r="AV1411" s="13" t="s">
        <v>87</v>
      </c>
      <c r="AW1411" s="13" t="s">
        <v>38</v>
      </c>
      <c r="AX1411" s="13" t="s">
        <v>75</v>
      </c>
      <c r="AY1411" s="209" t="s">
        <v>178</v>
      </c>
    </row>
    <row r="1412" spans="2:51" s="13" customFormat="1">
      <c r="B1412" s="208"/>
      <c r="D1412" s="194" t="s">
        <v>304</v>
      </c>
      <c r="E1412" s="209" t="s">
        <v>5</v>
      </c>
      <c r="F1412" s="210" t="s">
        <v>2266</v>
      </c>
      <c r="H1412" s="211">
        <v>2.2999999999999998</v>
      </c>
      <c r="I1412" s="212"/>
      <c r="L1412" s="208"/>
      <c r="M1412" s="213"/>
      <c r="N1412" s="214"/>
      <c r="O1412" s="214"/>
      <c r="P1412" s="214"/>
      <c r="Q1412" s="214"/>
      <c r="R1412" s="214"/>
      <c r="S1412" s="214"/>
      <c r="T1412" s="215"/>
      <c r="AT1412" s="209" t="s">
        <v>304</v>
      </c>
      <c r="AU1412" s="209" t="s">
        <v>191</v>
      </c>
      <c r="AV1412" s="13" t="s">
        <v>87</v>
      </c>
      <c r="AW1412" s="13" t="s">
        <v>38</v>
      </c>
      <c r="AX1412" s="13" t="s">
        <v>75</v>
      </c>
      <c r="AY1412" s="209" t="s">
        <v>178</v>
      </c>
    </row>
    <row r="1413" spans="2:51" s="13" customFormat="1">
      <c r="B1413" s="208"/>
      <c r="D1413" s="194" t="s">
        <v>304</v>
      </c>
      <c r="E1413" s="209" t="s">
        <v>5</v>
      </c>
      <c r="F1413" s="210" t="s">
        <v>2842</v>
      </c>
      <c r="H1413" s="211">
        <v>2.2000000000000002</v>
      </c>
      <c r="I1413" s="212"/>
      <c r="L1413" s="208"/>
      <c r="M1413" s="213"/>
      <c r="N1413" s="214"/>
      <c r="O1413" s="214"/>
      <c r="P1413" s="214"/>
      <c r="Q1413" s="214"/>
      <c r="R1413" s="214"/>
      <c r="S1413" s="214"/>
      <c r="T1413" s="215"/>
      <c r="AT1413" s="209" t="s">
        <v>304</v>
      </c>
      <c r="AU1413" s="209" t="s">
        <v>191</v>
      </c>
      <c r="AV1413" s="13" t="s">
        <v>87</v>
      </c>
      <c r="AW1413" s="13" t="s">
        <v>38</v>
      </c>
      <c r="AX1413" s="13" t="s">
        <v>75</v>
      </c>
      <c r="AY1413" s="209" t="s">
        <v>178</v>
      </c>
    </row>
    <row r="1414" spans="2:51" s="13" customFormat="1">
      <c r="B1414" s="208"/>
      <c r="D1414" s="194" t="s">
        <v>304</v>
      </c>
      <c r="E1414" s="209" t="s">
        <v>5</v>
      </c>
      <c r="F1414" s="210" t="s">
        <v>2843</v>
      </c>
      <c r="H1414" s="211">
        <v>2.0499999999999998</v>
      </c>
      <c r="I1414" s="212"/>
      <c r="L1414" s="208"/>
      <c r="M1414" s="213"/>
      <c r="N1414" s="214"/>
      <c r="O1414" s="214"/>
      <c r="P1414" s="214"/>
      <c r="Q1414" s="214"/>
      <c r="R1414" s="214"/>
      <c r="S1414" s="214"/>
      <c r="T1414" s="215"/>
      <c r="AT1414" s="209" t="s">
        <v>304</v>
      </c>
      <c r="AU1414" s="209" t="s">
        <v>191</v>
      </c>
      <c r="AV1414" s="13" t="s">
        <v>87</v>
      </c>
      <c r="AW1414" s="13" t="s">
        <v>38</v>
      </c>
      <c r="AX1414" s="13" t="s">
        <v>75</v>
      </c>
      <c r="AY1414" s="209" t="s">
        <v>178</v>
      </c>
    </row>
    <row r="1415" spans="2:51" s="13" customFormat="1">
      <c r="B1415" s="208"/>
      <c r="D1415" s="194" t="s">
        <v>304</v>
      </c>
      <c r="E1415" s="209" t="s">
        <v>5</v>
      </c>
      <c r="F1415" s="210" t="s">
        <v>2844</v>
      </c>
      <c r="H1415" s="211">
        <v>1.1000000000000001</v>
      </c>
      <c r="I1415" s="212"/>
      <c r="L1415" s="208"/>
      <c r="M1415" s="213"/>
      <c r="N1415" s="214"/>
      <c r="O1415" s="214"/>
      <c r="P1415" s="214"/>
      <c r="Q1415" s="214"/>
      <c r="R1415" s="214"/>
      <c r="S1415" s="214"/>
      <c r="T1415" s="215"/>
      <c r="AT1415" s="209" t="s">
        <v>304</v>
      </c>
      <c r="AU1415" s="209" t="s">
        <v>191</v>
      </c>
      <c r="AV1415" s="13" t="s">
        <v>87</v>
      </c>
      <c r="AW1415" s="13" t="s">
        <v>38</v>
      </c>
      <c r="AX1415" s="13" t="s">
        <v>75</v>
      </c>
      <c r="AY1415" s="209" t="s">
        <v>178</v>
      </c>
    </row>
    <row r="1416" spans="2:51" s="13" customFormat="1">
      <c r="B1416" s="208"/>
      <c r="D1416" s="194" t="s">
        <v>304</v>
      </c>
      <c r="E1416" s="209" t="s">
        <v>5</v>
      </c>
      <c r="F1416" s="210" t="s">
        <v>1094</v>
      </c>
      <c r="H1416" s="211">
        <v>6</v>
      </c>
      <c r="I1416" s="212"/>
      <c r="L1416" s="208"/>
      <c r="M1416" s="213"/>
      <c r="N1416" s="214"/>
      <c r="O1416" s="214"/>
      <c r="P1416" s="214"/>
      <c r="Q1416" s="214"/>
      <c r="R1416" s="214"/>
      <c r="S1416" s="214"/>
      <c r="T1416" s="215"/>
      <c r="AT1416" s="209" t="s">
        <v>304</v>
      </c>
      <c r="AU1416" s="209" t="s">
        <v>191</v>
      </c>
      <c r="AV1416" s="13" t="s">
        <v>87</v>
      </c>
      <c r="AW1416" s="13" t="s">
        <v>38</v>
      </c>
      <c r="AX1416" s="13" t="s">
        <v>75</v>
      </c>
      <c r="AY1416" s="209" t="s">
        <v>178</v>
      </c>
    </row>
    <row r="1417" spans="2:51" s="13" customFormat="1">
      <c r="B1417" s="208"/>
      <c r="D1417" s="194" t="s">
        <v>304</v>
      </c>
      <c r="E1417" s="209" t="s">
        <v>5</v>
      </c>
      <c r="F1417" s="210" t="s">
        <v>2845</v>
      </c>
      <c r="H1417" s="211">
        <v>2.7</v>
      </c>
      <c r="I1417" s="212"/>
      <c r="L1417" s="208"/>
      <c r="M1417" s="213"/>
      <c r="N1417" s="214"/>
      <c r="O1417" s="214"/>
      <c r="P1417" s="214"/>
      <c r="Q1417" s="214"/>
      <c r="R1417" s="214"/>
      <c r="S1417" s="214"/>
      <c r="T1417" s="215"/>
      <c r="AT1417" s="209" t="s">
        <v>304</v>
      </c>
      <c r="AU1417" s="209" t="s">
        <v>191</v>
      </c>
      <c r="AV1417" s="13" t="s">
        <v>87</v>
      </c>
      <c r="AW1417" s="13" t="s">
        <v>38</v>
      </c>
      <c r="AX1417" s="13" t="s">
        <v>75</v>
      </c>
      <c r="AY1417" s="209" t="s">
        <v>178</v>
      </c>
    </row>
    <row r="1418" spans="2:51" s="13" customFormat="1">
      <c r="B1418" s="208"/>
      <c r="D1418" s="194" t="s">
        <v>304</v>
      </c>
      <c r="E1418" s="209" t="s">
        <v>5</v>
      </c>
      <c r="F1418" s="210" t="s">
        <v>308</v>
      </c>
      <c r="H1418" s="211">
        <v>1.5</v>
      </c>
      <c r="I1418" s="212"/>
      <c r="L1418" s="208"/>
      <c r="M1418" s="213"/>
      <c r="N1418" s="214"/>
      <c r="O1418" s="214"/>
      <c r="P1418" s="214"/>
      <c r="Q1418" s="214"/>
      <c r="R1418" s="214"/>
      <c r="S1418" s="214"/>
      <c r="T1418" s="215"/>
      <c r="AT1418" s="209" t="s">
        <v>304</v>
      </c>
      <c r="AU1418" s="209" t="s">
        <v>191</v>
      </c>
      <c r="AV1418" s="13" t="s">
        <v>87</v>
      </c>
      <c r="AW1418" s="13" t="s">
        <v>38</v>
      </c>
      <c r="AX1418" s="13" t="s">
        <v>75</v>
      </c>
      <c r="AY1418" s="209" t="s">
        <v>178</v>
      </c>
    </row>
    <row r="1419" spans="2:51" s="13" customFormat="1">
      <c r="B1419" s="208"/>
      <c r="D1419" s="194" t="s">
        <v>304</v>
      </c>
      <c r="E1419" s="209" t="s">
        <v>5</v>
      </c>
      <c r="F1419" s="210" t="s">
        <v>2846</v>
      </c>
      <c r="H1419" s="211">
        <v>4.5</v>
      </c>
      <c r="I1419" s="212"/>
      <c r="L1419" s="208"/>
      <c r="M1419" s="213"/>
      <c r="N1419" s="214"/>
      <c r="O1419" s="214"/>
      <c r="P1419" s="214"/>
      <c r="Q1419" s="214"/>
      <c r="R1419" s="214"/>
      <c r="S1419" s="214"/>
      <c r="T1419" s="215"/>
      <c r="AT1419" s="209" t="s">
        <v>304</v>
      </c>
      <c r="AU1419" s="209" t="s">
        <v>191</v>
      </c>
      <c r="AV1419" s="13" t="s">
        <v>87</v>
      </c>
      <c r="AW1419" s="13" t="s">
        <v>38</v>
      </c>
      <c r="AX1419" s="13" t="s">
        <v>75</v>
      </c>
      <c r="AY1419" s="209" t="s">
        <v>178</v>
      </c>
    </row>
    <row r="1420" spans="2:51" s="13" customFormat="1">
      <c r="B1420" s="208"/>
      <c r="D1420" s="194" t="s">
        <v>304</v>
      </c>
      <c r="E1420" s="209" t="s">
        <v>5</v>
      </c>
      <c r="F1420" s="210" t="s">
        <v>1101</v>
      </c>
      <c r="H1420" s="211">
        <v>2.5</v>
      </c>
      <c r="I1420" s="212"/>
      <c r="L1420" s="208"/>
      <c r="M1420" s="213"/>
      <c r="N1420" s="214"/>
      <c r="O1420" s="214"/>
      <c r="P1420" s="214"/>
      <c r="Q1420" s="214"/>
      <c r="R1420" s="214"/>
      <c r="S1420" s="214"/>
      <c r="T1420" s="215"/>
      <c r="AT1420" s="209" t="s">
        <v>304</v>
      </c>
      <c r="AU1420" s="209" t="s">
        <v>191</v>
      </c>
      <c r="AV1420" s="13" t="s">
        <v>87</v>
      </c>
      <c r="AW1420" s="13" t="s">
        <v>38</v>
      </c>
      <c r="AX1420" s="13" t="s">
        <v>75</v>
      </c>
      <c r="AY1420" s="209" t="s">
        <v>178</v>
      </c>
    </row>
    <row r="1421" spans="2:51" s="13" customFormat="1">
      <c r="B1421" s="208"/>
      <c r="D1421" s="194" t="s">
        <v>304</v>
      </c>
      <c r="E1421" s="209" t="s">
        <v>5</v>
      </c>
      <c r="F1421" s="210" t="s">
        <v>87</v>
      </c>
      <c r="H1421" s="211">
        <v>2</v>
      </c>
      <c r="I1421" s="212"/>
      <c r="L1421" s="208"/>
      <c r="M1421" s="213"/>
      <c r="N1421" s="214"/>
      <c r="O1421" s="214"/>
      <c r="P1421" s="214"/>
      <c r="Q1421" s="214"/>
      <c r="R1421" s="214"/>
      <c r="S1421" s="214"/>
      <c r="T1421" s="215"/>
      <c r="AT1421" s="209" t="s">
        <v>304</v>
      </c>
      <c r="AU1421" s="209" t="s">
        <v>191</v>
      </c>
      <c r="AV1421" s="13" t="s">
        <v>87</v>
      </c>
      <c r="AW1421" s="13" t="s">
        <v>38</v>
      </c>
      <c r="AX1421" s="13" t="s">
        <v>75</v>
      </c>
      <c r="AY1421" s="209" t="s">
        <v>178</v>
      </c>
    </row>
    <row r="1422" spans="2:51" s="13" customFormat="1">
      <c r="B1422" s="208"/>
      <c r="D1422" s="194" t="s">
        <v>304</v>
      </c>
      <c r="E1422" s="209" t="s">
        <v>5</v>
      </c>
      <c r="F1422" s="210" t="s">
        <v>308</v>
      </c>
      <c r="H1422" s="211">
        <v>1.5</v>
      </c>
      <c r="I1422" s="212"/>
      <c r="L1422" s="208"/>
      <c r="M1422" s="213"/>
      <c r="N1422" s="214"/>
      <c r="O1422" s="214"/>
      <c r="P1422" s="214"/>
      <c r="Q1422" s="214"/>
      <c r="R1422" s="214"/>
      <c r="S1422" s="214"/>
      <c r="T1422" s="215"/>
      <c r="AT1422" s="209" t="s">
        <v>304</v>
      </c>
      <c r="AU1422" s="209" t="s">
        <v>191</v>
      </c>
      <c r="AV1422" s="13" t="s">
        <v>87</v>
      </c>
      <c r="AW1422" s="13" t="s">
        <v>38</v>
      </c>
      <c r="AX1422" s="13" t="s">
        <v>75</v>
      </c>
      <c r="AY1422" s="209" t="s">
        <v>178</v>
      </c>
    </row>
    <row r="1423" spans="2:51" s="13" customFormat="1">
      <c r="B1423" s="208"/>
      <c r="D1423" s="194" t="s">
        <v>304</v>
      </c>
      <c r="E1423" s="209" t="s">
        <v>5</v>
      </c>
      <c r="F1423" s="210" t="s">
        <v>2847</v>
      </c>
      <c r="H1423" s="211">
        <v>15</v>
      </c>
      <c r="I1423" s="212"/>
      <c r="L1423" s="208"/>
      <c r="M1423" s="213"/>
      <c r="N1423" s="214"/>
      <c r="O1423" s="214"/>
      <c r="P1423" s="214"/>
      <c r="Q1423" s="214"/>
      <c r="R1423" s="214"/>
      <c r="S1423" s="214"/>
      <c r="T1423" s="215"/>
      <c r="AT1423" s="209" t="s">
        <v>304</v>
      </c>
      <c r="AU1423" s="209" t="s">
        <v>191</v>
      </c>
      <c r="AV1423" s="13" t="s">
        <v>87</v>
      </c>
      <c r="AW1423" s="13" t="s">
        <v>38</v>
      </c>
      <c r="AX1423" s="13" t="s">
        <v>75</v>
      </c>
      <c r="AY1423" s="209" t="s">
        <v>178</v>
      </c>
    </row>
    <row r="1424" spans="2:51" s="13" customFormat="1">
      <c r="B1424" s="208"/>
      <c r="D1424" s="194" t="s">
        <v>304</v>
      </c>
      <c r="E1424" s="209" t="s">
        <v>5</v>
      </c>
      <c r="F1424" s="210" t="s">
        <v>1106</v>
      </c>
      <c r="H1424" s="211">
        <v>2.4</v>
      </c>
      <c r="I1424" s="212"/>
      <c r="L1424" s="208"/>
      <c r="M1424" s="213"/>
      <c r="N1424" s="214"/>
      <c r="O1424" s="214"/>
      <c r="P1424" s="214"/>
      <c r="Q1424" s="214"/>
      <c r="R1424" s="214"/>
      <c r="S1424" s="214"/>
      <c r="T1424" s="215"/>
      <c r="AT1424" s="209" t="s">
        <v>304</v>
      </c>
      <c r="AU1424" s="209" t="s">
        <v>191</v>
      </c>
      <c r="AV1424" s="13" t="s">
        <v>87</v>
      </c>
      <c r="AW1424" s="13" t="s">
        <v>38</v>
      </c>
      <c r="AX1424" s="13" t="s">
        <v>75</v>
      </c>
      <c r="AY1424" s="209" t="s">
        <v>178</v>
      </c>
    </row>
    <row r="1425" spans="2:65" s="13" customFormat="1">
      <c r="B1425" s="208"/>
      <c r="D1425" s="194" t="s">
        <v>304</v>
      </c>
      <c r="E1425" s="209" t="s">
        <v>5</v>
      </c>
      <c r="F1425" s="210" t="s">
        <v>2848</v>
      </c>
      <c r="H1425" s="211">
        <v>5.2</v>
      </c>
      <c r="I1425" s="212"/>
      <c r="L1425" s="208"/>
      <c r="M1425" s="213"/>
      <c r="N1425" s="214"/>
      <c r="O1425" s="214"/>
      <c r="P1425" s="214"/>
      <c r="Q1425" s="214"/>
      <c r="R1425" s="214"/>
      <c r="S1425" s="214"/>
      <c r="T1425" s="215"/>
      <c r="AT1425" s="209" t="s">
        <v>304</v>
      </c>
      <c r="AU1425" s="209" t="s">
        <v>191</v>
      </c>
      <c r="AV1425" s="13" t="s">
        <v>87</v>
      </c>
      <c r="AW1425" s="13" t="s">
        <v>38</v>
      </c>
      <c r="AX1425" s="13" t="s">
        <v>75</v>
      </c>
      <c r="AY1425" s="209" t="s">
        <v>178</v>
      </c>
    </row>
    <row r="1426" spans="2:65" s="13" customFormat="1">
      <c r="B1426" s="208"/>
      <c r="D1426" s="194" t="s">
        <v>304</v>
      </c>
      <c r="E1426" s="209" t="s">
        <v>5</v>
      </c>
      <c r="F1426" s="210" t="s">
        <v>2849</v>
      </c>
      <c r="H1426" s="211">
        <v>1.32</v>
      </c>
      <c r="I1426" s="212"/>
      <c r="L1426" s="208"/>
      <c r="M1426" s="213"/>
      <c r="N1426" s="214"/>
      <c r="O1426" s="214"/>
      <c r="P1426" s="214"/>
      <c r="Q1426" s="214"/>
      <c r="R1426" s="214"/>
      <c r="S1426" s="214"/>
      <c r="T1426" s="215"/>
      <c r="AT1426" s="209" t="s">
        <v>304</v>
      </c>
      <c r="AU1426" s="209" t="s">
        <v>191</v>
      </c>
      <c r="AV1426" s="13" t="s">
        <v>87</v>
      </c>
      <c r="AW1426" s="13" t="s">
        <v>38</v>
      </c>
      <c r="AX1426" s="13" t="s">
        <v>75</v>
      </c>
      <c r="AY1426" s="209" t="s">
        <v>178</v>
      </c>
    </row>
    <row r="1427" spans="2:65" s="13" customFormat="1">
      <c r="B1427" s="208"/>
      <c r="D1427" s="194" t="s">
        <v>304</v>
      </c>
      <c r="E1427" s="209" t="s">
        <v>5</v>
      </c>
      <c r="F1427" s="210" t="s">
        <v>1662</v>
      </c>
      <c r="H1427" s="211">
        <v>2.4</v>
      </c>
      <c r="I1427" s="212"/>
      <c r="L1427" s="208"/>
      <c r="M1427" s="213"/>
      <c r="N1427" s="214"/>
      <c r="O1427" s="214"/>
      <c r="P1427" s="214"/>
      <c r="Q1427" s="214"/>
      <c r="R1427" s="214"/>
      <c r="S1427" s="214"/>
      <c r="T1427" s="215"/>
      <c r="AT1427" s="209" t="s">
        <v>304</v>
      </c>
      <c r="AU1427" s="209" t="s">
        <v>191</v>
      </c>
      <c r="AV1427" s="13" t="s">
        <v>87</v>
      </c>
      <c r="AW1427" s="13" t="s">
        <v>38</v>
      </c>
      <c r="AX1427" s="13" t="s">
        <v>75</v>
      </c>
      <c r="AY1427" s="209" t="s">
        <v>178</v>
      </c>
    </row>
    <row r="1428" spans="2:65" s="15" customFormat="1">
      <c r="B1428" s="224"/>
      <c r="D1428" s="194" t="s">
        <v>304</v>
      </c>
      <c r="E1428" s="225" t="s">
        <v>5</v>
      </c>
      <c r="F1428" s="226" t="s">
        <v>374</v>
      </c>
      <c r="H1428" s="227">
        <v>67.92</v>
      </c>
      <c r="I1428" s="228"/>
      <c r="L1428" s="224"/>
      <c r="M1428" s="229"/>
      <c r="N1428" s="230"/>
      <c r="O1428" s="230"/>
      <c r="P1428" s="230"/>
      <c r="Q1428" s="230"/>
      <c r="R1428" s="230"/>
      <c r="S1428" s="230"/>
      <c r="T1428" s="231"/>
      <c r="AT1428" s="225" t="s">
        <v>304</v>
      </c>
      <c r="AU1428" s="225" t="s">
        <v>191</v>
      </c>
      <c r="AV1428" s="15" t="s">
        <v>191</v>
      </c>
      <c r="AW1428" s="15" t="s">
        <v>38</v>
      </c>
      <c r="AX1428" s="15" t="s">
        <v>75</v>
      </c>
      <c r="AY1428" s="225" t="s">
        <v>178</v>
      </c>
    </row>
    <row r="1429" spans="2:65" s="13" customFormat="1">
      <c r="B1429" s="208"/>
      <c r="D1429" s="194" t="s">
        <v>304</v>
      </c>
      <c r="E1429" s="209" t="s">
        <v>5</v>
      </c>
      <c r="F1429" s="210" t="s">
        <v>2854</v>
      </c>
      <c r="H1429" s="211">
        <v>3.3959999999999999</v>
      </c>
      <c r="I1429" s="212"/>
      <c r="L1429" s="208"/>
      <c r="M1429" s="213"/>
      <c r="N1429" s="214"/>
      <c r="O1429" s="214"/>
      <c r="P1429" s="214"/>
      <c r="Q1429" s="214"/>
      <c r="R1429" s="214"/>
      <c r="S1429" s="214"/>
      <c r="T1429" s="215"/>
      <c r="AT1429" s="209" t="s">
        <v>304</v>
      </c>
      <c r="AU1429" s="209" t="s">
        <v>191</v>
      </c>
      <c r="AV1429" s="13" t="s">
        <v>87</v>
      </c>
      <c r="AW1429" s="13" t="s">
        <v>38</v>
      </c>
      <c r="AX1429" s="13" t="s">
        <v>75</v>
      </c>
      <c r="AY1429" s="209" t="s">
        <v>178</v>
      </c>
    </row>
    <row r="1430" spans="2:65" s="14" customFormat="1">
      <c r="B1430" s="216"/>
      <c r="D1430" s="194" t="s">
        <v>304</v>
      </c>
      <c r="E1430" s="217" t="s">
        <v>5</v>
      </c>
      <c r="F1430" s="218" t="s">
        <v>309</v>
      </c>
      <c r="H1430" s="219">
        <v>71.316000000000003</v>
      </c>
      <c r="I1430" s="220"/>
      <c r="L1430" s="216"/>
      <c r="M1430" s="221"/>
      <c r="N1430" s="222"/>
      <c r="O1430" s="222"/>
      <c r="P1430" s="222"/>
      <c r="Q1430" s="222"/>
      <c r="R1430" s="222"/>
      <c r="S1430" s="222"/>
      <c r="T1430" s="223"/>
      <c r="AT1430" s="217" t="s">
        <v>304</v>
      </c>
      <c r="AU1430" s="217" t="s">
        <v>191</v>
      </c>
      <c r="AV1430" s="14" t="s">
        <v>177</v>
      </c>
      <c r="AW1430" s="14" t="s">
        <v>38</v>
      </c>
      <c r="AX1430" s="14" t="s">
        <v>82</v>
      </c>
      <c r="AY1430" s="217" t="s">
        <v>178</v>
      </c>
    </row>
    <row r="1431" spans="2:65" s="1" customFormat="1" ht="25.5" customHeight="1">
      <c r="B1431" s="181"/>
      <c r="C1431" s="182" t="s">
        <v>1588</v>
      </c>
      <c r="D1431" s="182" t="s">
        <v>180</v>
      </c>
      <c r="E1431" s="183" t="s">
        <v>2855</v>
      </c>
      <c r="F1431" s="184" t="s">
        <v>2856</v>
      </c>
      <c r="G1431" s="185" t="s">
        <v>315</v>
      </c>
      <c r="H1431" s="186">
        <v>334.84</v>
      </c>
      <c r="I1431" s="187"/>
      <c r="J1431" s="188">
        <f>ROUND(I1431*H1431,2)</f>
        <v>0</v>
      </c>
      <c r="K1431" s="184" t="s">
        <v>1831</v>
      </c>
      <c r="L1431" s="42"/>
      <c r="M1431" s="189" t="s">
        <v>5</v>
      </c>
      <c r="N1431" s="190" t="s">
        <v>46</v>
      </c>
      <c r="O1431" s="43"/>
      <c r="P1431" s="191">
        <f>O1431*H1431</f>
        <v>0</v>
      </c>
      <c r="Q1431" s="191">
        <v>0</v>
      </c>
      <c r="R1431" s="191">
        <f>Q1431*H1431</f>
        <v>0</v>
      </c>
      <c r="S1431" s="191">
        <v>0</v>
      </c>
      <c r="T1431" s="192">
        <f>S1431*H1431</f>
        <v>0</v>
      </c>
      <c r="AR1431" s="25" t="s">
        <v>177</v>
      </c>
      <c r="AT1431" s="25" t="s">
        <v>180</v>
      </c>
      <c r="AU1431" s="25" t="s">
        <v>191</v>
      </c>
      <c r="AY1431" s="25" t="s">
        <v>178</v>
      </c>
      <c r="BE1431" s="193">
        <f>IF(N1431="základní",J1431,0)</f>
        <v>0</v>
      </c>
      <c r="BF1431" s="193">
        <f>IF(N1431="snížená",J1431,0)</f>
        <v>0</v>
      </c>
      <c r="BG1431" s="193">
        <f>IF(N1431="zákl. přenesená",J1431,0)</f>
        <v>0</v>
      </c>
      <c r="BH1431" s="193">
        <f>IF(N1431="sníž. přenesená",J1431,0)</f>
        <v>0</v>
      </c>
      <c r="BI1431" s="193">
        <f>IF(N1431="nulová",J1431,0)</f>
        <v>0</v>
      </c>
      <c r="BJ1431" s="25" t="s">
        <v>82</v>
      </c>
      <c r="BK1431" s="193">
        <f>ROUND(I1431*H1431,2)</f>
        <v>0</v>
      </c>
      <c r="BL1431" s="25" t="s">
        <v>177</v>
      </c>
      <c r="BM1431" s="25" t="s">
        <v>2857</v>
      </c>
    </row>
    <row r="1432" spans="2:65" s="12" customFormat="1">
      <c r="B1432" s="201"/>
      <c r="D1432" s="194" t="s">
        <v>304</v>
      </c>
      <c r="E1432" s="202" t="s">
        <v>5</v>
      </c>
      <c r="F1432" s="203" t="s">
        <v>2769</v>
      </c>
      <c r="H1432" s="202" t="s">
        <v>5</v>
      </c>
      <c r="I1432" s="204"/>
      <c r="L1432" s="201"/>
      <c r="M1432" s="205"/>
      <c r="N1432" s="206"/>
      <c r="O1432" s="206"/>
      <c r="P1432" s="206"/>
      <c r="Q1432" s="206"/>
      <c r="R1432" s="206"/>
      <c r="S1432" s="206"/>
      <c r="T1432" s="207"/>
      <c r="AT1432" s="202" t="s">
        <v>304</v>
      </c>
      <c r="AU1432" s="202" t="s">
        <v>191</v>
      </c>
      <c r="AV1432" s="12" t="s">
        <v>82</v>
      </c>
      <c r="AW1432" s="12" t="s">
        <v>38</v>
      </c>
      <c r="AX1432" s="12" t="s">
        <v>75</v>
      </c>
      <c r="AY1432" s="202" t="s">
        <v>178</v>
      </c>
    </row>
    <row r="1433" spans="2:65" s="13" customFormat="1">
      <c r="B1433" s="208"/>
      <c r="D1433" s="194" t="s">
        <v>304</v>
      </c>
      <c r="E1433" s="209" t="s">
        <v>5</v>
      </c>
      <c r="F1433" s="210" t="s">
        <v>2858</v>
      </c>
      <c r="H1433" s="211">
        <v>14.8</v>
      </c>
      <c r="I1433" s="212"/>
      <c r="L1433" s="208"/>
      <c r="M1433" s="213"/>
      <c r="N1433" s="214"/>
      <c r="O1433" s="214"/>
      <c r="P1433" s="214"/>
      <c r="Q1433" s="214"/>
      <c r="R1433" s="214"/>
      <c r="S1433" s="214"/>
      <c r="T1433" s="215"/>
      <c r="AT1433" s="209" t="s">
        <v>304</v>
      </c>
      <c r="AU1433" s="209" t="s">
        <v>191</v>
      </c>
      <c r="AV1433" s="13" t="s">
        <v>87</v>
      </c>
      <c r="AW1433" s="13" t="s">
        <v>38</v>
      </c>
      <c r="AX1433" s="13" t="s">
        <v>75</v>
      </c>
      <c r="AY1433" s="209" t="s">
        <v>178</v>
      </c>
    </row>
    <row r="1434" spans="2:65" s="13" customFormat="1">
      <c r="B1434" s="208"/>
      <c r="D1434" s="194" t="s">
        <v>304</v>
      </c>
      <c r="E1434" s="209" t="s">
        <v>5</v>
      </c>
      <c r="F1434" s="210" t="s">
        <v>2859</v>
      </c>
      <c r="H1434" s="211">
        <v>17</v>
      </c>
      <c r="I1434" s="212"/>
      <c r="L1434" s="208"/>
      <c r="M1434" s="213"/>
      <c r="N1434" s="214"/>
      <c r="O1434" s="214"/>
      <c r="P1434" s="214"/>
      <c r="Q1434" s="214"/>
      <c r="R1434" s="214"/>
      <c r="S1434" s="214"/>
      <c r="T1434" s="215"/>
      <c r="AT1434" s="209" t="s">
        <v>304</v>
      </c>
      <c r="AU1434" s="209" t="s">
        <v>191</v>
      </c>
      <c r="AV1434" s="13" t="s">
        <v>87</v>
      </c>
      <c r="AW1434" s="13" t="s">
        <v>38</v>
      </c>
      <c r="AX1434" s="13" t="s">
        <v>75</v>
      </c>
      <c r="AY1434" s="209" t="s">
        <v>178</v>
      </c>
    </row>
    <row r="1435" spans="2:65" s="13" customFormat="1">
      <c r="B1435" s="208"/>
      <c r="D1435" s="194" t="s">
        <v>304</v>
      </c>
      <c r="E1435" s="209" t="s">
        <v>5</v>
      </c>
      <c r="F1435" s="210" t="s">
        <v>2860</v>
      </c>
      <c r="H1435" s="211">
        <v>12.8</v>
      </c>
      <c r="I1435" s="212"/>
      <c r="L1435" s="208"/>
      <c r="M1435" s="213"/>
      <c r="N1435" s="214"/>
      <c r="O1435" s="214"/>
      <c r="P1435" s="214"/>
      <c r="Q1435" s="214"/>
      <c r="R1435" s="214"/>
      <c r="S1435" s="214"/>
      <c r="T1435" s="215"/>
      <c r="AT1435" s="209" t="s">
        <v>304</v>
      </c>
      <c r="AU1435" s="209" t="s">
        <v>191</v>
      </c>
      <c r="AV1435" s="13" t="s">
        <v>87</v>
      </c>
      <c r="AW1435" s="13" t="s">
        <v>38</v>
      </c>
      <c r="AX1435" s="13" t="s">
        <v>75</v>
      </c>
      <c r="AY1435" s="209" t="s">
        <v>178</v>
      </c>
    </row>
    <row r="1436" spans="2:65" s="13" customFormat="1">
      <c r="B1436" s="208"/>
      <c r="D1436" s="194" t="s">
        <v>304</v>
      </c>
      <c r="E1436" s="209" t="s">
        <v>5</v>
      </c>
      <c r="F1436" s="210" t="s">
        <v>2861</v>
      </c>
      <c r="H1436" s="211">
        <v>26</v>
      </c>
      <c r="I1436" s="212"/>
      <c r="L1436" s="208"/>
      <c r="M1436" s="213"/>
      <c r="N1436" s="214"/>
      <c r="O1436" s="214"/>
      <c r="P1436" s="214"/>
      <c r="Q1436" s="214"/>
      <c r="R1436" s="214"/>
      <c r="S1436" s="214"/>
      <c r="T1436" s="215"/>
      <c r="AT1436" s="209" t="s">
        <v>304</v>
      </c>
      <c r="AU1436" s="209" t="s">
        <v>191</v>
      </c>
      <c r="AV1436" s="13" t="s">
        <v>87</v>
      </c>
      <c r="AW1436" s="13" t="s">
        <v>38</v>
      </c>
      <c r="AX1436" s="13" t="s">
        <v>75</v>
      </c>
      <c r="AY1436" s="209" t="s">
        <v>178</v>
      </c>
    </row>
    <row r="1437" spans="2:65" s="13" customFormat="1">
      <c r="B1437" s="208"/>
      <c r="D1437" s="194" t="s">
        <v>304</v>
      </c>
      <c r="E1437" s="209" t="s">
        <v>5</v>
      </c>
      <c r="F1437" s="210" t="s">
        <v>2862</v>
      </c>
      <c r="H1437" s="211">
        <v>11.1</v>
      </c>
      <c r="I1437" s="212"/>
      <c r="L1437" s="208"/>
      <c r="M1437" s="213"/>
      <c r="N1437" s="214"/>
      <c r="O1437" s="214"/>
      <c r="P1437" s="214"/>
      <c r="Q1437" s="214"/>
      <c r="R1437" s="214"/>
      <c r="S1437" s="214"/>
      <c r="T1437" s="215"/>
      <c r="AT1437" s="209" t="s">
        <v>304</v>
      </c>
      <c r="AU1437" s="209" t="s">
        <v>191</v>
      </c>
      <c r="AV1437" s="13" t="s">
        <v>87</v>
      </c>
      <c r="AW1437" s="13" t="s">
        <v>38</v>
      </c>
      <c r="AX1437" s="13" t="s">
        <v>75</v>
      </c>
      <c r="AY1437" s="209" t="s">
        <v>178</v>
      </c>
    </row>
    <row r="1438" spans="2:65" s="13" customFormat="1">
      <c r="B1438" s="208"/>
      <c r="D1438" s="194" t="s">
        <v>304</v>
      </c>
      <c r="E1438" s="209" t="s">
        <v>5</v>
      </c>
      <c r="F1438" s="210" t="s">
        <v>2863</v>
      </c>
      <c r="H1438" s="211">
        <v>8.1999999999999993</v>
      </c>
      <c r="I1438" s="212"/>
      <c r="L1438" s="208"/>
      <c r="M1438" s="213"/>
      <c r="N1438" s="214"/>
      <c r="O1438" s="214"/>
      <c r="P1438" s="214"/>
      <c r="Q1438" s="214"/>
      <c r="R1438" s="214"/>
      <c r="S1438" s="214"/>
      <c r="T1438" s="215"/>
      <c r="AT1438" s="209" t="s">
        <v>304</v>
      </c>
      <c r="AU1438" s="209" t="s">
        <v>191</v>
      </c>
      <c r="AV1438" s="13" t="s">
        <v>87</v>
      </c>
      <c r="AW1438" s="13" t="s">
        <v>38</v>
      </c>
      <c r="AX1438" s="13" t="s">
        <v>75</v>
      </c>
      <c r="AY1438" s="209" t="s">
        <v>178</v>
      </c>
    </row>
    <row r="1439" spans="2:65" s="13" customFormat="1">
      <c r="B1439" s="208"/>
      <c r="D1439" s="194" t="s">
        <v>304</v>
      </c>
      <c r="E1439" s="209" t="s">
        <v>5</v>
      </c>
      <c r="F1439" s="210" t="s">
        <v>2864</v>
      </c>
      <c r="H1439" s="211">
        <v>11.6</v>
      </c>
      <c r="I1439" s="212"/>
      <c r="L1439" s="208"/>
      <c r="M1439" s="213"/>
      <c r="N1439" s="214"/>
      <c r="O1439" s="214"/>
      <c r="P1439" s="214"/>
      <c r="Q1439" s="214"/>
      <c r="R1439" s="214"/>
      <c r="S1439" s="214"/>
      <c r="T1439" s="215"/>
      <c r="AT1439" s="209" t="s">
        <v>304</v>
      </c>
      <c r="AU1439" s="209" t="s">
        <v>191</v>
      </c>
      <c r="AV1439" s="13" t="s">
        <v>87</v>
      </c>
      <c r="AW1439" s="13" t="s">
        <v>38</v>
      </c>
      <c r="AX1439" s="13" t="s">
        <v>75</v>
      </c>
      <c r="AY1439" s="209" t="s">
        <v>178</v>
      </c>
    </row>
    <row r="1440" spans="2:65" s="13" customFormat="1">
      <c r="B1440" s="208"/>
      <c r="D1440" s="194" t="s">
        <v>304</v>
      </c>
      <c r="E1440" s="209" t="s">
        <v>5</v>
      </c>
      <c r="F1440" s="210" t="s">
        <v>2865</v>
      </c>
      <c r="H1440" s="211">
        <v>11.3</v>
      </c>
      <c r="I1440" s="212"/>
      <c r="L1440" s="208"/>
      <c r="M1440" s="213"/>
      <c r="N1440" s="214"/>
      <c r="O1440" s="214"/>
      <c r="P1440" s="214"/>
      <c r="Q1440" s="214"/>
      <c r="R1440" s="214"/>
      <c r="S1440" s="214"/>
      <c r="T1440" s="215"/>
      <c r="AT1440" s="209" t="s">
        <v>304</v>
      </c>
      <c r="AU1440" s="209" t="s">
        <v>191</v>
      </c>
      <c r="AV1440" s="13" t="s">
        <v>87</v>
      </c>
      <c r="AW1440" s="13" t="s">
        <v>38</v>
      </c>
      <c r="AX1440" s="13" t="s">
        <v>75</v>
      </c>
      <c r="AY1440" s="209" t="s">
        <v>178</v>
      </c>
    </row>
    <row r="1441" spans="2:65" s="13" customFormat="1">
      <c r="B1441" s="208"/>
      <c r="D1441" s="194" t="s">
        <v>304</v>
      </c>
      <c r="E1441" s="209" t="s">
        <v>5</v>
      </c>
      <c r="F1441" s="210" t="s">
        <v>2866</v>
      </c>
      <c r="H1441" s="211">
        <v>10.8</v>
      </c>
      <c r="I1441" s="212"/>
      <c r="L1441" s="208"/>
      <c r="M1441" s="213"/>
      <c r="N1441" s="214"/>
      <c r="O1441" s="214"/>
      <c r="P1441" s="214"/>
      <c r="Q1441" s="214"/>
      <c r="R1441" s="214"/>
      <c r="S1441" s="214"/>
      <c r="T1441" s="215"/>
      <c r="AT1441" s="209" t="s">
        <v>304</v>
      </c>
      <c r="AU1441" s="209" t="s">
        <v>191</v>
      </c>
      <c r="AV1441" s="13" t="s">
        <v>87</v>
      </c>
      <c r="AW1441" s="13" t="s">
        <v>38</v>
      </c>
      <c r="AX1441" s="13" t="s">
        <v>75</v>
      </c>
      <c r="AY1441" s="209" t="s">
        <v>178</v>
      </c>
    </row>
    <row r="1442" spans="2:65" s="13" customFormat="1">
      <c r="B1442" s="208"/>
      <c r="D1442" s="194" t="s">
        <v>304</v>
      </c>
      <c r="E1442" s="209" t="s">
        <v>5</v>
      </c>
      <c r="F1442" s="210" t="s">
        <v>2867</v>
      </c>
      <c r="H1442" s="211">
        <v>20.399999999999999</v>
      </c>
      <c r="I1442" s="212"/>
      <c r="L1442" s="208"/>
      <c r="M1442" s="213"/>
      <c r="N1442" s="214"/>
      <c r="O1442" s="214"/>
      <c r="P1442" s="214"/>
      <c r="Q1442" s="214"/>
      <c r="R1442" s="214"/>
      <c r="S1442" s="214"/>
      <c r="T1442" s="215"/>
      <c r="AT1442" s="209" t="s">
        <v>304</v>
      </c>
      <c r="AU1442" s="209" t="s">
        <v>191</v>
      </c>
      <c r="AV1442" s="13" t="s">
        <v>87</v>
      </c>
      <c r="AW1442" s="13" t="s">
        <v>38</v>
      </c>
      <c r="AX1442" s="13" t="s">
        <v>75</v>
      </c>
      <c r="AY1442" s="209" t="s">
        <v>178</v>
      </c>
    </row>
    <row r="1443" spans="2:65" s="13" customFormat="1">
      <c r="B1443" s="208"/>
      <c r="D1443" s="194" t="s">
        <v>304</v>
      </c>
      <c r="E1443" s="209" t="s">
        <v>5</v>
      </c>
      <c r="F1443" s="210" t="s">
        <v>2868</v>
      </c>
      <c r="H1443" s="211">
        <v>13.6</v>
      </c>
      <c r="I1443" s="212"/>
      <c r="L1443" s="208"/>
      <c r="M1443" s="213"/>
      <c r="N1443" s="214"/>
      <c r="O1443" s="214"/>
      <c r="P1443" s="214"/>
      <c r="Q1443" s="214"/>
      <c r="R1443" s="214"/>
      <c r="S1443" s="214"/>
      <c r="T1443" s="215"/>
      <c r="AT1443" s="209" t="s">
        <v>304</v>
      </c>
      <c r="AU1443" s="209" t="s">
        <v>191</v>
      </c>
      <c r="AV1443" s="13" t="s">
        <v>87</v>
      </c>
      <c r="AW1443" s="13" t="s">
        <v>38</v>
      </c>
      <c r="AX1443" s="13" t="s">
        <v>75</v>
      </c>
      <c r="AY1443" s="209" t="s">
        <v>178</v>
      </c>
    </row>
    <row r="1444" spans="2:65" s="13" customFormat="1">
      <c r="B1444" s="208"/>
      <c r="D1444" s="194" t="s">
        <v>304</v>
      </c>
      <c r="E1444" s="209" t="s">
        <v>5</v>
      </c>
      <c r="F1444" s="210" t="s">
        <v>2869</v>
      </c>
      <c r="H1444" s="211">
        <v>15.8</v>
      </c>
      <c r="I1444" s="212"/>
      <c r="L1444" s="208"/>
      <c r="M1444" s="213"/>
      <c r="N1444" s="214"/>
      <c r="O1444" s="214"/>
      <c r="P1444" s="214"/>
      <c r="Q1444" s="214"/>
      <c r="R1444" s="214"/>
      <c r="S1444" s="214"/>
      <c r="T1444" s="215"/>
      <c r="AT1444" s="209" t="s">
        <v>304</v>
      </c>
      <c r="AU1444" s="209" t="s">
        <v>191</v>
      </c>
      <c r="AV1444" s="13" t="s">
        <v>87</v>
      </c>
      <c r="AW1444" s="13" t="s">
        <v>38</v>
      </c>
      <c r="AX1444" s="13" t="s">
        <v>75</v>
      </c>
      <c r="AY1444" s="209" t="s">
        <v>178</v>
      </c>
    </row>
    <row r="1445" spans="2:65" s="13" customFormat="1">
      <c r="B1445" s="208"/>
      <c r="D1445" s="194" t="s">
        <v>304</v>
      </c>
      <c r="E1445" s="209" t="s">
        <v>5</v>
      </c>
      <c r="F1445" s="210" t="s">
        <v>2870</v>
      </c>
      <c r="H1445" s="211">
        <v>11.4</v>
      </c>
      <c r="I1445" s="212"/>
      <c r="L1445" s="208"/>
      <c r="M1445" s="213"/>
      <c r="N1445" s="214"/>
      <c r="O1445" s="214"/>
      <c r="P1445" s="214"/>
      <c r="Q1445" s="214"/>
      <c r="R1445" s="214"/>
      <c r="S1445" s="214"/>
      <c r="T1445" s="215"/>
      <c r="AT1445" s="209" t="s">
        <v>304</v>
      </c>
      <c r="AU1445" s="209" t="s">
        <v>191</v>
      </c>
      <c r="AV1445" s="13" t="s">
        <v>87</v>
      </c>
      <c r="AW1445" s="13" t="s">
        <v>38</v>
      </c>
      <c r="AX1445" s="13" t="s">
        <v>75</v>
      </c>
      <c r="AY1445" s="209" t="s">
        <v>178</v>
      </c>
    </row>
    <row r="1446" spans="2:65" s="13" customFormat="1">
      <c r="B1446" s="208"/>
      <c r="D1446" s="194" t="s">
        <v>304</v>
      </c>
      <c r="E1446" s="209" t="s">
        <v>5</v>
      </c>
      <c r="F1446" s="210" t="s">
        <v>2871</v>
      </c>
      <c r="H1446" s="211">
        <v>14.4</v>
      </c>
      <c r="I1446" s="212"/>
      <c r="L1446" s="208"/>
      <c r="M1446" s="213"/>
      <c r="N1446" s="214"/>
      <c r="O1446" s="214"/>
      <c r="P1446" s="214"/>
      <c r="Q1446" s="214"/>
      <c r="R1446" s="214"/>
      <c r="S1446" s="214"/>
      <c r="T1446" s="215"/>
      <c r="AT1446" s="209" t="s">
        <v>304</v>
      </c>
      <c r="AU1446" s="209" t="s">
        <v>191</v>
      </c>
      <c r="AV1446" s="13" t="s">
        <v>87</v>
      </c>
      <c r="AW1446" s="13" t="s">
        <v>38</v>
      </c>
      <c r="AX1446" s="13" t="s">
        <v>75</v>
      </c>
      <c r="AY1446" s="209" t="s">
        <v>178</v>
      </c>
    </row>
    <row r="1447" spans="2:65" s="13" customFormat="1">
      <c r="B1447" s="208"/>
      <c r="D1447" s="194" t="s">
        <v>304</v>
      </c>
      <c r="E1447" s="209" t="s">
        <v>5</v>
      </c>
      <c r="F1447" s="210" t="s">
        <v>2872</v>
      </c>
      <c r="H1447" s="211">
        <v>9.4</v>
      </c>
      <c r="I1447" s="212"/>
      <c r="L1447" s="208"/>
      <c r="M1447" s="213"/>
      <c r="N1447" s="214"/>
      <c r="O1447" s="214"/>
      <c r="P1447" s="214"/>
      <c r="Q1447" s="214"/>
      <c r="R1447" s="214"/>
      <c r="S1447" s="214"/>
      <c r="T1447" s="215"/>
      <c r="AT1447" s="209" t="s">
        <v>304</v>
      </c>
      <c r="AU1447" s="209" t="s">
        <v>191</v>
      </c>
      <c r="AV1447" s="13" t="s">
        <v>87</v>
      </c>
      <c r="AW1447" s="13" t="s">
        <v>38</v>
      </c>
      <c r="AX1447" s="13" t="s">
        <v>75</v>
      </c>
      <c r="AY1447" s="209" t="s">
        <v>178</v>
      </c>
    </row>
    <row r="1448" spans="2:65" s="13" customFormat="1">
      <c r="B1448" s="208"/>
      <c r="D1448" s="194" t="s">
        <v>304</v>
      </c>
      <c r="E1448" s="209" t="s">
        <v>5</v>
      </c>
      <c r="F1448" s="210" t="s">
        <v>2873</v>
      </c>
      <c r="H1448" s="211">
        <v>68.400000000000006</v>
      </c>
      <c r="I1448" s="212"/>
      <c r="L1448" s="208"/>
      <c r="M1448" s="213"/>
      <c r="N1448" s="214"/>
      <c r="O1448" s="214"/>
      <c r="P1448" s="214"/>
      <c r="Q1448" s="214"/>
      <c r="R1448" s="214"/>
      <c r="S1448" s="214"/>
      <c r="T1448" s="215"/>
      <c r="AT1448" s="209" t="s">
        <v>304</v>
      </c>
      <c r="AU1448" s="209" t="s">
        <v>191</v>
      </c>
      <c r="AV1448" s="13" t="s">
        <v>87</v>
      </c>
      <c r="AW1448" s="13" t="s">
        <v>38</v>
      </c>
      <c r="AX1448" s="13" t="s">
        <v>75</v>
      </c>
      <c r="AY1448" s="209" t="s">
        <v>178</v>
      </c>
    </row>
    <row r="1449" spans="2:65" s="13" customFormat="1">
      <c r="B1449" s="208"/>
      <c r="D1449" s="194" t="s">
        <v>304</v>
      </c>
      <c r="E1449" s="209" t="s">
        <v>5</v>
      </c>
      <c r="F1449" s="210" t="s">
        <v>2874</v>
      </c>
      <c r="H1449" s="211">
        <v>11.2</v>
      </c>
      <c r="I1449" s="212"/>
      <c r="L1449" s="208"/>
      <c r="M1449" s="213"/>
      <c r="N1449" s="214"/>
      <c r="O1449" s="214"/>
      <c r="P1449" s="214"/>
      <c r="Q1449" s="214"/>
      <c r="R1449" s="214"/>
      <c r="S1449" s="214"/>
      <c r="T1449" s="215"/>
      <c r="AT1449" s="209" t="s">
        <v>304</v>
      </c>
      <c r="AU1449" s="209" t="s">
        <v>191</v>
      </c>
      <c r="AV1449" s="13" t="s">
        <v>87</v>
      </c>
      <c r="AW1449" s="13" t="s">
        <v>38</v>
      </c>
      <c r="AX1449" s="13" t="s">
        <v>75</v>
      </c>
      <c r="AY1449" s="209" t="s">
        <v>178</v>
      </c>
    </row>
    <row r="1450" spans="2:65" s="13" customFormat="1">
      <c r="B1450" s="208"/>
      <c r="D1450" s="194" t="s">
        <v>304</v>
      </c>
      <c r="E1450" s="209" t="s">
        <v>5</v>
      </c>
      <c r="F1450" s="210" t="s">
        <v>2875</v>
      </c>
      <c r="H1450" s="211">
        <v>23.2</v>
      </c>
      <c r="I1450" s="212"/>
      <c r="L1450" s="208"/>
      <c r="M1450" s="213"/>
      <c r="N1450" s="214"/>
      <c r="O1450" s="214"/>
      <c r="P1450" s="214"/>
      <c r="Q1450" s="214"/>
      <c r="R1450" s="214"/>
      <c r="S1450" s="214"/>
      <c r="T1450" s="215"/>
      <c r="AT1450" s="209" t="s">
        <v>304</v>
      </c>
      <c r="AU1450" s="209" t="s">
        <v>191</v>
      </c>
      <c r="AV1450" s="13" t="s">
        <v>87</v>
      </c>
      <c r="AW1450" s="13" t="s">
        <v>38</v>
      </c>
      <c r="AX1450" s="13" t="s">
        <v>75</v>
      </c>
      <c r="AY1450" s="209" t="s">
        <v>178</v>
      </c>
    </row>
    <row r="1451" spans="2:65" s="13" customFormat="1">
      <c r="B1451" s="208"/>
      <c r="D1451" s="194" t="s">
        <v>304</v>
      </c>
      <c r="E1451" s="209" t="s">
        <v>5</v>
      </c>
      <c r="F1451" s="210" t="s">
        <v>2876</v>
      </c>
      <c r="H1451" s="211">
        <v>9.0399999999999991</v>
      </c>
      <c r="I1451" s="212"/>
      <c r="L1451" s="208"/>
      <c r="M1451" s="213"/>
      <c r="N1451" s="214"/>
      <c r="O1451" s="214"/>
      <c r="P1451" s="214"/>
      <c r="Q1451" s="214"/>
      <c r="R1451" s="214"/>
      <c r="S1451" s="214"/>
      <c r="T1451" s="215"/>
      <c r="AT1451" s="209" t="s">
        <v>304</v>
      </c>
      <c r="AU1451" s="209" t="s">
        <v>191</v>
      </c>
      <c r="AV1451" s="13" t="s">
        <v>87</v>
      </c>
      <c r="AW1451" s="13" t="s">
        <v>38</v>
      </c>
      <c r="AX1451" s="13" t="s">
        <v>75</v>
      </c>
      <c r="AY1451" s="209" t="s">
        <v>178</v>
      </c>
    </row>
    <row r="1452" spans="2:65" s="13" customFormat="1">
      <c r="B1452" s="208"/>
      <c r="D1452" s="194" t="s">
        <v>304</v>
      </c>
      <c r="E1452" s="209" t="s">
        <v>5</v>
      </c>
      <c r="F1452" s="210" t="s">
        <v>2877</v>
      </c>
      <c r="H1452" s="211">
        <v>14.4</v>
      </c>
      <c r="I1452" s="212"/>
      <c r="L1452" s="208"/>
      <c r="M1452" s="213"/>
      <c r="N1452" s="214"/>
      <c r="O1452" s="214"/>
      <c r="P1452" s="214"/>
      <c r="Q1452" s="214"/>
      <c r="R1452" s="214"/>
      <c r="S1452" s="214"/>
      <c r="T1452" s="215"/>
      <c r="AT1452" s="209" t="s">
        <v>304</v>
      </c>
      <c r="AU1452" s="209" t="s">
        <v>191</v>
      </c>
      <c r="AV1452" s="13" t="s">
        <v>87</v>
      </c>
      <c r="AW1452" s="13" t="s">
        <v>38</v>
      </c>
      <c r="AX1452" s="13" t="s">
        <v>75</v>
      </c>
      <c r="AY1452" s="209" t="s">
        <v>178</v>
      </c>
    </row>
    <row r="1453" spans="2:65" s="14" customFormat="1">
      <c r="B1453" s="216"/>
      <c r="D1453" s="194" t="s">
        <v>304</v>
      </c>
      <c r="E1453" s="217" t="s">
        <v>5</v>
      </c>
      <c r="F1453" s="218" t="s">
        <v>309</v>
      </c>
      <c r="H1453" s="219">
        <v>334.84</v>
      </c>
      <c r="I1453" s="220"/>
      <c r="L1453" s="216"/>
      <c r="M1453" s="221"/>
      <c r="N1453" s="222"/>
      <c r="O1453" s="222"/>
      <c r="P1453" s="222"/>
      <c r="Q1453" s="222"/>
      <c r="R1453" s="222"/>
      <c r="S1453" s="222"/>
      <c r="T1453" s="223"/>
      <c r="AT1453" s="217" t="s">
        <v>304</v>
      </c>
      <c r="AU1453" s="217" t="s">
        <v>191</v>
      </c>
      <c r="AV1453" s="14" t="s">
        <v>177</v>
      </c>
      <c r="AW1453" s="14" t="s">
        <v>38</v>
      </c>
      <c r="AX1453" s="14" t="s">
        <v>82</v>
      </c>
      <c r="AY1453" s="217" t="s">
        <v>178</v>
      </c>
    </row>
    <row r="1454" spans="2:65" s="1" customFormat="1" ht="16.5" customHeight="1">
      <c r="B1454" s="181"/>
      <c r="C1454" s="235" t="s">
        <v>1594</v>
      </c>
      <c r="D1454" s="235" t="s">
        <v>1620</v>
      </c>
      <c r="E1454" s="236" t="s">
        <v>2878</v>
      </c>
      <c r="F1454" s="237" t="s">
        <v>2879</v>
      </c>
      <c r="G1454" s="238" t="s">
        <v>315</v>
      </c>
      <c r="H1454" s="239">
        <v>351.58199999999999</v>
      </c>
      <c r="I1454" s="240"/>
      <c r="J1454" s="241">
        <f>ROUND(I1454*H1454,2)</f>
        <v>0</v>
      </c>
      <c r="K1454" s="237" t="s">
        <v>1831</v>
      </c>
      <c r="L1454" s="242"/>
      <c r="M1454" s="243" t="s">
        <v>5</v>
      </c>
      <c r="N1454" s="244" t="s">
        <v>46</v>
      </c>
      <c r="O1454" s="43"/>
      <c r="P1454" s="191">
        <f>O1454*H1454</f>
        <v>0</v>
      </c>
      <c r="Q1454" s="191">
        <v>4.0000000000000003E-5</v>
      </c>
      <c r="R1454" s="191">
        <f>Q1454*H1454</f>
        <v>1.4063280000000001E-2</v>
      </c>
      <c r="S1454" s="191">
        <v>0</v>
      </c>
      <c r="T1454" s="192">
        <f>S1454*H1454</f>
        <v>0</v>
      </c>
      <c r="AR1454" s="25" t="s">
        <v>215</v>
      </c>
      <c r="AT1454" s="25" t="s">
        <v>1620</v>
      </c>
      <c r="AU1454" s="25" t="s">
        <v>191</v>
      </c>
      <c r="AY1454" s="25" t="s">
        <v>178</v>
      </c>
      <c r="BE1454" s="193">
        <f>IF(N1454="základní",J1454,0)</f>
        <v>0</v>
      </c>
      <c r="BF1454" s="193">
        <f>IF(N1454="snížená",J1454,0)</f>
        <v>0</v>
      </c>
      <c r="BG1454" s="193">
        <f>IF(N1454="zákl. přenesená",J1454,0)</f>
        <v>0</v>
      </c>
      <c r="BH1454" s="193">
        <f>IF(N1454="sníž. přenesená",J1454,0)</f>
        <v>0</v>
      </c>
      <c r="BI1454" s="193">
        <f>IF(N1454="nulová",J1454,0)</f>
        <v>0</v>
      </c>
      <c r="BJ1454" s="25" t="s">
        <v>82</v>
      </c>
      <c r="BK1454" s="193">
        <f>ROUND(I1454*H1454,2)</f>
        <v>0</v>
      </c>
      <c r="BL1454" s="25" t="s">
        <v>177</v>
      </c>
      <c r="BM1454" s="25" t="s">
        <v>2880</v>
      </c>
    </row>
    <row r="1455" spans="2:65" s="13" customFormat="1">
      <c r="B1455" s="208"/>
      <c r="D1455" s="194" t="s">
        <v>304</v>
      </c>
      <c r="E1455" s="209" t="s">
        <v>5</v>
      </c>
      <c r="F1455" s="210" t="s">
        <v>2881</v>
      </c>
      <c r="H1455" s="211">
        <v>351.58199999999999</v>
      </c>
      <c r="I1455" s="212"/>
      <c r="L1455" s="208"/>
      <c r="M1455" s="213"/>
      <c r="N1455" s="214"/>
      <c r="O1455" s="214"/>
      <c r="P1455" s="214"/>
      <c r="Q1455" s="214"/>
      <c r="R1455" s="214"/>
      <c r="S1455" s="214"/>
      <c r="T1455" s="215"/>
      <c r="AT1455" s="209" t="s">
        <v>304</v>
      </c>
      <c r="AU1455" s="209" t="s">
        <v>191</v>
      </c>
      <c r="AV1455" s="13" t="s">
        <v>87</v>
      </c>
      <c r="AW1455" s="13" t="s">
        <v>38</v>
      </c>
      <c r="AX1455" s="13" t="s">
        <v>75</v>
      </c>
      <c r="AY1455" s="209" t="s">
        <v>178</v>
      </c>
    </row>
    <row r="1456" spans="2:65" s="14" customFormat="1">
      <c r="B1456" s="216"/>
      <c r="D1456" s="194" t="s">
        <v>304</v>
      </c>
      <c r="E1456" s="217" t="s">
        <v>5</v>
      </c>
      <c r="F1456" s="218" t="s">
        <v>309</v>
      </c>
      <c r="H1456" s="219">
        <v>351.58199999999999</v>
      </c>
      <c r="I1456" s="220"/>
      <c r="L1456" s="216"/>
      <c r="M1456" s="221"/>
      <c r="N1456" s="222"/>
      <c r="O1456" s="222"/>
      <c r="P1456" s="222"/>
      <c r="Q1456" s="222"/>
      <c r="R1456" s="222"/>
      <c r="S1456" s="222"/>
      <c r="T1456" s="223"/>
      <c r="AT1456" s="217" t="s">
        <v>304</v>
      </c>
      <c r="AU1456" s="217" t="s">
        <v>191</v>
      </c>
      <c r="AV1456" s="14" t="s">
        <v>177</v>
      </c>
      <c r="AW1456" s="14" t="s">
        <v>38</v>
      </c>
      <c r="AX1456" s="14" t="s">
        <v>82</v>
      </c>
      <c r="AY1456" s="217" t="s">
        <v>178</v>
      </c>
    </row>
    <row r="1457" spans="2:65" s="1" customFormat="1" ht="25.5" customHeight="1">
      <c r="B1457" s="181"/>
      <c r="C1457" s="182" t="s">
        <v>1599</v>
      </c>
      <c r="D1457" s="182" t="s">
        <v>180</v>
      </c>
      <c r="E1457" s="183" t="s">
        <v>2882</v>
      </c>
      <c r="F1457" s="184" t="s">
        <v>2883</v>
      </c>
      <c r="G1457" s="185" t="s">
        <v>302</v>
      </c>
      <c r="H1457" s="186">
        <v>96</v>
      </c>
      <c r="I1457" s="187"/>
      <c r="J1457" s="188">
        <f>ROUND(I1457*H1457,2)</f>
        <v>0</v>
      </c>
      <c r="K1457" s="184" t="s">
        <v>1831</v>
      </c>
      <c r="L1457" s="42"/>
      <c r="M1457" s="189" t="s">
        <v>5</v>
      </c>
      <c r="N1457" s="190" t="s">
        <v>46</v>
      </c>
      <c r="O1457" s="43"/>
      <c r="P1457" s="191">
        <f>O1457*H1457</f>
        <v>0</v>
      </c>
      <c r="Q1457" s="191">
        <v>8.2500000000000004E-3</v>
      </c>
      <c r="R1457" s="191">
        <f>Q1457*H1457</f>
        <v>0.79200000000000004</v>
      </c>
      <c r="S1457" s="191">
        <v>0</v>
      </c>
      <c r="T1457" s="192">
        <f>S1457*H1457</f>
        <v>0</v>
      </c>
      <c r="AR1457" s="25" t="s">
        <v>177</v>
      </c>
      <c r="AT1457" s="25" t="s">
        <v>180</v>
      </c>
      <c r="AU1457" s="25" t="s">
        <v>191</v>
      </c>
      <c r="AY1457" s="25" t="s">
        <v>178</v>
      </c>
      <c r="BE1457" s="193">
        <f>IF(N1457="základní",J1457,0)</f>
        <v>0</v>
      </c>
      <c r="BF1457" s="193">
        <f>IF(N1457="snížená",J1457,0)</f>
        <v>0</v>
      </c>
      <c r="BG1457" s="193">
        <f>IF(N1457="zákl. přenesená",J1457,0)</f>
        <v>0</v>
      </c>
      <c r="BH1457" s="193">
        <f>IF(N1457="sníž. přenesená",J1457,0)</f>
        <v>0</v>
      </c>
      <c r="BI1457" s="193">
        <f>IF(N1457="nulová",J1457,0)</f>
        <v>0</v>
      </c>
      <c r="BJ1457" s="25" t="s">
        <v>82</v>
      </c>
      <c r="BK1457" s="193">
        <f>ROUND(I1457*H1457,2)</f>
        <v>0</v>
      </c>
      <c r="BL1457" s="25" t="s">
        <v>177</v>
      </c>
      <c r="BM1457" s="25" t="s">
        <v>2884</v>
      </c>
    </row>
    <row r="1458" spans="2:65" s="12" customFormat="1">
      <c r="B1458" s="201"/>
      <c r="D1458" s="194" t="s">
        <v>304</v>
      </c>
      <c r="E1458" s="202" t="s">
        <v>5</v>
      </c>
      <c r="F1458" s="203" t="s">
        <v>2885</v>
      </c>
      <c r="H1458" s="202" t="s">
        <v>5</v>
      </c>
      <c r="I1458" s="204"/>
      <c r="L1458" s="201"/>
      <c r="M1458" s="205"/>
      <c r="N1458" s="206"/>
      <c r="O1458" s="206"/>
      <c r="P1458" s="206"/>
      <c r="Q1458" s="206"/>
      <c r="R1458" s="206"/>
      <c r="S1458" s="206"/>
      <c r="T1458" s="207"/>
      <c r="AT1458" s="202" t="s">
        <v>304</v>
      </c>
      <c r="AU1458" s="202" t="s">
        <v>191</v>
      </c>
      <c r="AV1458" s="12" t="s">
        <v>82</v>
      </c>
      <c r="AW1458" s="12" t="s">
        <v>38</v>
      </c>
      <c r="AX1458" s="12" t="s">
        <v>75</v>
      </c>
      <c r="AY1458" s="202" t="s">
        <v>178</v>
      </c>
    </row>
    <row r="1459" spans="2:65" s="13" customFormat="1">
      <c r="B1459" s="208"/>
      <c r="D1459" s="194" t="s">
        <v>304</v>
      </c>
      <c r="E1459" s="209" t="s">
        <v>5</v>
      </c>
      <c r="F1459" s="210" t="s">
        <v>220</v>
      </c>
      <c r="H1459" s="211">
        <v>9</v>
      </c>
      <c r="I1459" s="212"/>
      <c r="L1459" s="208"/>
      <c r="M1459" s="213"/>
      <c r="N1459" s="214"/>
      <c r="O1459" s="214"/>
      <c r="P1459" s="214"/>
      <c r="Q1459" s="214"/>
      <c r="R1459" s="214"/>
      <c r="S1459" s="214"/>
      <c r="T1459" s="215"/>
      <c r="AT1459" s="209" t="s">
        <v>304</v>
      </c>
      <c r="AU1459" s="209" t="s">
        <v>191</v>
      </c>
      <c r="AV1459" s="13" t="s">
        <v>87</v>
      </c>
      <c r="AW1459" s="13" t="s">
        <v>38</v>
      </c>
      <c r="AX1459" s="13" t="s">
        <v>75</v>
      </c>
      <c r="AY1459" s="209" t="s">
        <v>178</v>
      </c>
    </row>
    <row r="1460" spans="2:65" s="12" customFormat="1">
      <c r="B1460" s="201"/>
      <c r="D1460" s="194" t="s">
        <v>304</v>
      </c>
      <c r="E1460" s="202" t="s">
        <v>5</v>
      </c>
      <c r="F1460" s="203" t="s">
        <v>2886</v>
      </c>
      <c r="H1460" s="202" t="s">
        <v>5</v>
      </c>
      <c r="I1460" s="204"/>
      <c r="L1460" s="201"/>
      <c r="M1460" s="205"/>
      <c r="N1460" s="206"/>
      <c r="O1460" s="206"/>
      <c r="P1460" s="206"/>
      <c r="Q1460" s="206"/>
      <c r="R1460" s="206"/>
      <c r="S1460" s="206"/>
      <c r="T1460" s="207"/>
      <c r="AT1460" s="202" t="s">
        <v>304</v>
      </c>
      <c r="AU1460" s="202" t="s">
        <v>191</v>
      </c>
      <c r="AV1460" s="12" t="s">
        <v>82</v>
      </c>
      <c r="AW1460" s="12" t="s">
        <v>38</v>
      </c>
      <c r="AX1460" s="12" t="s">
        <v>75</v>
      </c>
      <c r="AY1460" s="202" t="s">
        <v>178</v>
      </c>
    </row>
    <row r="1461" spans="2:65" s="13" customFormat="1">
      <c r="B1461" s="208"/>
      <c r="D1461" s="194" t="s">
        <v>304</v>
      </c>
      <c r="E1461" s="209" t="s">
        <v>5</v>
      </c>
      <c r="F1461" s="210" t="s">
        <v>215</v>
      </c>
      <c r="H1461" s="211">
        <v>8</v>
      </c>
      <c r="I1461" s="212"/>
      <c r="L1461" s="208"/>
      <c r="M1461" s="213"/>
      <c r="N1461" s="214"/>
      <c r="O1461" s="214"/>
      <c r="P1461" s="214"/>
      <c r="Q1461" s="214"/>
      <c r="R1461" s="214"/>
      <c r="S1461" s="214"/>
      <c r="T1461" s="215"/>
      <c r="AT1461" s="209" t="s">
        <v>304</v>
      </c>
      <c r="AU1461" s="209" t="s">
        <v>191</v>
      </c>
      <c r="AV1461" s="13" t="s">
        <v>87</v>
      </c>
      <c r="AW1461" s="13" t="s">
        <v>38</v>
      </c>
      <c r="AX1461" s="13" t="s">
        <v>75</v>
      </c>
      <c r="AY1461" s="209" t="s">
        <v>178</v>
      </c>
    </row>
    <row r="1462" spans="2:65" s="12" customFormat="1">
      <c r="B1462" s="201"/>
      <c r="D1462" s="194" t="s">
        <v>304</v>
      </c>
      <c r="E1462" s="202" t="s">
        <v>5</v>
      </c>
      <c r="F1462" s="203" t="s">
        <v>2887</v>
      </c>
      <c r="H1462" s="202" t="s">
        <v>5</v>
      </c>
      <c r="I1462" s="204"/>
      <c r="L1462" s="201"/>
      <c r="M1462" s="205"/>
      <c r="N1462" s="206"/>
      <c r="O1462" s="206"/>
      <c r="P1462" s="206"/>
      <c r="Q1462" s="206"/>
      <c r="R1462" s="206"/>
      <c r="S1462" s="206"/>
      <c r="T1462" s="207"/>
      <c r="AT1462" s="202" t="s">
        <v>304</v>
      </c>
      <c r="AU1462" s="202" t="s">
        <v>191</v>
      </c>
      <c r="AV1462" s="12" t="s">
        <v>82</v>
      </c>
      <c r="AW1462" s="12" t="s">
        <v>38</v>
      </c>
      <c r="AX1462" s="12" t="s">
        <v>75</v>
      </c>
      <c r="AY1462" s="202" t="s">
        <v>178</v>
      </c>
    </row>
    <row r="1463" spans="2:65" s="13" customFormat="1">
      <c r="B1463" s="208"/>
      <c r="D1463" s="194" t="s">
        <v>304</v>
      </c>
      <c r="E1463" s="209" t="s">
        <v>5</v>
      </c>
      <c r="F1463" s="210" t="s">
        <v>254</v>
      </c>
      <c r="H1463" s="211">
        <v>16</v>
      </c>
      <c r="I1463" s="212"/>
      <c r="L1463" s="208"/>
      <c r="M1463" s="213"/>
      <c r="N1463" s="214"/>
      <c r="O1463" s="214"/>
      <c r="P1463" s="214"/>
      <c r="Q1463" s="214"/>
      <c r="R1463" s="214"/>
      <c r="S1463" s="214"/>
      <c r="T1463" s="215"/>
      <c r="AT1463" s="209" t="s">
        <v>304</v>
      </c>
      <c r="AU1463" s="209" t="s">
        <v>191</v>
      </c>
      <c r="AV1463" s="13" t="s">
        <v>87</v>
      </c>
      <c r="AW1463" s="13" t="s">
        <v>38</v>
      </c>
      <c r="AX1463" s="13" t="s">
        <v>75</v>
      </c>
      <c r="AY1463" s="209" t="s">
        <v>178</v>
      </c>
    </row>
    <row r="1464" spans="2:65" s="12" customFormat="1">
      <c r="B1464" s="201"/>
      <c r="D1464" s="194" t="s">
        <v>304</v>
      </c>
      <c r="E1464" s="202" t="s">
        <v>5</v>
      </c>
      <c r="F1464" s="203" t="s">
        <v>2888</v>
      </c>
      <c r="H1464" s="202" t="s">
        <v>5</v>
      </c>
      <c r="I1464" s="204"/>
      <c r="L1464" s="201"/>
      <c r="M1464" s="205"/>
      <c r="N1464" s="206"/>
      <c r="O1464" s="206"/>
      <c r="P1464" s="206"/>
      <c r="Q1464" s="206"/>
      <c r="R1464" s="206"/>
      <c r="S1464" s="206"/>
      <c r="T1464" s="207"/>
      <c r="AT1464" s="202" t="s">
        <v>304</v>
      </c>
      <c r="AU1464" s="202" t="s">
        <v>191</v>
      </c>
      <c r="AV1464" s="12" t="s">
        <v>82</v>
      </c>
      <c r="AW1464" s="12" t="s">
        <v>38</v>
      </c>
      <c r="AX1464" s="12" t="s">
        <v>75</v>
      </c>
      <c r="AY1464" s="202" t="s">
        <v>178</v>
      </c>
    </row>
    <row r="1465" spans="2:65" s="13" customFormat="1">
      <c r="B1465" s="208"/>
      <c r="D1465" s="194" t="s">
        <v>304</v>
      </c>
      <c r="E1465" s="209" t="s">
        <v>5</v>
      </c>
      <c r="F1465" s="210" t="s">
        <v>220</v>
      </c>
      <c r="H1465" s="211">
        <v>9</v>
      </c>
      <c r="I1465" s="212"/>
      <c r="L1465" s="208"/>
      <c r="M1465" s="213"/>
      <c r="N1465" s="214"/>
      <c r="O1465" s="214"/>
      <c r="P1465" s="214"/>
      <c r="Q1465" s="214"/>
      <c r="R1465" s="214"/>
      <c r="S1465" s="214"/>
      <c r="T1465" s="215"/>
      <c r="AT1465" s="209" t="s">
        <v>304</v>
      </c>
      <c r="AU1465" s="209" t="s">
        <v>191</v>
      </c>
      <c r="AV1465" s="13" t="s">
        <v>87</v>
      </c>
      <c r="AW1465" s="13" t="s">
        <v>38</v>
      </c>
      <c r="AX1465" s="13" t="s">
        <v>75</v>
      </c>
      <c r="AY1465" s="209" t="s">
        <v>178</v>
      </c>
    </row>
    <row r="1466" spans="2:65" s="12" customFormat="1">
      <c r="B1466" s="201"/>
      <c r="D1466" s="194" t="s">
        <v>304</v>
      </c>
      <c r="E1466" s="202" t="s">
        <v>5</v>
      </c>
      <c r="F1466" s="203" t="s">
        <v>2793</v>
      </c>
      <c r="H1466" s="202" t="s">
        <v>5</v>
      </c>
      <c r="I1466" s="204"/>
      <c r="L1466" s="201"/>
      <c r="M1466" s="205"/>
      <c r="N1466" s="206"/>
      <c r="O1466" s="206"/>
      <c r="P1466" s="206"/>
      <c r="Q1466" s="206"/>
      <c r="R1466" s="206"/>
      <c r="S1466" s="206"/>
      <c r="T1466" s="207"/>
      <c r="AT1466" s="202" t="s">
        <v>304</v>
      </c>
      <c r="AU1466" s="202" t="s">
        <v>191</v>
      </c>
      <c r="AV1466" s="12" t="s">
        <v>82</v>
      </c>
      <c r="AW1466" s="12" t="s">
        <v>38</v>
      </c>
      <c r="AX1466" s="12" t="s">
        <v>75</v>
      </c>
      <c r="AY1466" s="202" t="s">
        <v>178</v>
      </c>
    </row>
    <row r="1467" spans="2:65" s="13" customFormat="1">
      <c r="B1467" s="208"/>
      <c r="D1467" s="194" t="s">
        <v>304</v>
      </c>
      <c r="E1467" s="209" t="s">
        <v>5</v>
      </c>
      <c r="F1467" s="210" t="s">
        <v>762</v>
      </c>
      <c r="H1467" s="211">
        <v>54</v>
      </c>
      <c r="I1467" s="212"/>
      <c r="L1467" s="208"/>
      <c r="M1467" s="213"/>
      <c r="N1467" s="214"/>
      <c r="O1467" s="214"/>
      <c r="P1467" s="214"/>
      <c r="Q1467" s="214"/>
      <c r="R1467" s="214"/>
      <c r="S1467" s="214"/>
      <c r="T1467" s="215"/>
      <c r="AT1467" s="209" t="s">
        <v>304</v>
      </c>
      <c r="AU1467" s="209" t="s">
        <v>191</v>
      </c>
      <c r="AV1467" s="13" t="s">
        <v>87</v>
      </c>
      <c r="AW1467" s="13" t="s">
        <v>38</v>
      </c>
      <c r="AX1467" s="13" t="s">
        <v>75</v>
      </c>
      <c r="AY1467" s="209" t="s">
        <v>178</v>
      </c>
    </row>
    <row r="1468" spans="2:65" s="14" customFormat="1">
      <c r="B1468" s="216"/>
      <c r="D1468" s="194" t="s">
        <v>304</v>
      </c>
      <c r="E1468" s="217" t="s">
        <v>5</v>
      </c>
      <c r="F1468" s="218" t="s">
        <v>309</v>
      </c>
      <c r="H1468" s="219">
        <v>96</v>
      </c>
      <c r="I1468" s="220"/>
      <c r="L1468" s="216"/>
      <c r="M1468" s="221"/>
      <c r="N1468" s="222"/>
      <c r="O1468" s="222"/>
      <c r="P1468" s="222"/>
      <c r="Q1468" s="222"/>
      <c r="R1468" s="222"/>
      <c r="S1468" s="222"/>
      <c r="T1468" s="223"/>
      <c r="AT1468" s="217" t="s">
        <v>304</v>
      </c>
      <c r="AU1468" s="217" t="s">
        <v>191</v>
      </c>
      <c r="AV1468" s="14" t="s">
        <v>177</v>
      </c>
      <c r="AW1468" s="14" t="s">
        <v>38</v>
      </c>
      <c r="AX1468" s="14" t="s">
        <v>82</v>
      </c>
      <c r="AY1468" s="217" t="s">
        <v>178</v>
      </c>
    </row>
    <row r="1469" spans="2:65" s="1" customFormat="1" ht="16.5" customHeight="1">
      <c r="B1469" s="181"/>
      <c r="C1469" s="235" t="s">
        <v>1603</v>
      </c>
      <c r="D1469" s="235" t="s">
        <v>1620</v>
      </c>
      <c r="E1469" s="236" t="s">
        <v>2889</v>
      </c>
      <c r="F1469" s="237" t="s">
        <v>2890</v>
      </c>
      <c r="G1469" s="238" t="s">
        <v>302</v>
      </c>
      <c r="H1469" s="239">
        <v>80.58</v>
      </c>
      <c r="I1469" s="240"/>
      <c r="J1469" s="241">
        <f>ROUND(I1469*H1469,2)</f>
        <v>0</v>
      </c>
      <c r="K1469" s="237" t="s">
        <v>1831</v>
      </c>
      <c r="L1469" s="242"/>
      <c r="M1469" s="243" t="s">
        <v>5</v>
      </c>
      <c r="N1469" s="244" t="s">
        <v>46</v>
      </c>
      <c r="O1469" s="43"/>
      <c r="P1469" s="191">
        <f>O1469*H1469</f>
        <v>0</v>
      </c>
      <c r="Q1469" s="191">
        <v>1.75E-3</v>
      </c>
      <c r="R1469" s="191">
        <f>Q1469*H1469</f>
        <v>0.141015</v>
      </c>
      <c r="S1469" s="191">
        <v>0</v>
      </c>
      <c r="T1469" s="192">
        <f>S1469*H1469</f>
        <v>0</v>
      </c>
      <c r="AR1469" s="25" t="s">
        <v>215</v>
      </c>
      <c r="AT1469" s="25" t="s">
        <v>1620</v>
      </c>
      <c r="AU1469" s="25" t="s">
        <v>191</v>
      </c>
      <c r="AY1469" s="25" t="s">
        <v>178</v>
      </c>
      <c r="BE1469" s="193">
        <f>IF(N1469="základní",J1469,0)</f>
        <v>0</v>
      </c>
      <c r="BF1469" s="193">
        <f>IF(N1469="snížená",J1469,0)</f>
        <v>0</v>
      </c>
      <c r="BG1469" s="193">
        <f>IF(N1469="zákl. přenesená",J1469,0)</f>
        <v>0</v>
      </c>
      <c r="BH1469" s="193">
        <f>IF(N1469="sníž. přenesená",J1469,0)</f>
        <v>0</v>
      </c>
      <c r="BI1469" s="193">
        <f>IF(N1469="nulová",J1469,0)</f>
        <v>0</v>
      </c>
      <c r="BJ1469" s="25" t="s">
        <v>82</v>
      </c>
      <c r="BK1469" s="193">
        <f>ROUND(I1469*H1469,2)</f>
        <v>0</v>
      </c>
      <c r="BL1469" s="25" t="s">
        <v>177</v>
      </c>
      <c r="BM1469" s="25" t="s">
        <v>2891</v>
      </c>
    </row>
    <row r="1470" spans="2:65" s="13" customFormat="1">
      <c r="B1470" s="208"/>
      <c r="D1470" s="194" t="s">
        <v>304</v>
      </c>
      <c r="E1470" s="209" t="s">
        <v>5</v>
      </c>
      <c r="F1470" s="210" t="s">
        <v>2892</v>
      </c>
      <c r="H1470" s="211">
        <v>80.58</v>
      </c>
      <c r="I1470" s="212"/>
      <c r="L1470" s="208"/>
      <c r="M1470" s="213"/>
      <c r="N1470" s="214"/>
      <c r="O1470" s="214"/>
      <c r="P1470" s="214"/>
      <c r="Q1470" s="214"/>
      <c r="R1470" s="214"/>
      <c r="S1470" s="214"/>
      <c r="T1470" s="215"/>
      <c r="AT1470" s="209" t="s">
        <v>304</v>
      </c>
      <c r="AU1470" s="209" t="s">
        <v>191</v>
      </c>
      <c r="AV1470" s="13" t="s">
        <v>87</v>
      </c>
      <c r="AW1470" s="13" t="s">
        <v>38</v>
      </c>
      <c r="AX1470" s="13" t="s">
        <v>75</v>
      </c>
      <c r="AY1470" s="209" t="s">
        <v>178</v>
      </c>
    </row>
    <row r="1471" spans="2:65" s="14" customFormat="1">
      <c r="B1471" s="216"/>
      <c r="D1471" s="194" t="s">
        <v>304</v>
      </c>
      <c r="E1471" s="217" t="s">
        <v>5</v>
      </c>
      <c r="F1471" s="218" t="s">
        <v>309</v>
      </c>
      <c r="H1471" s="219">
        <v>80.58</v>
      </c>
      <c r="I1471" s="220"/>
      <c r="L1471" s="216"/>
      <c r="M1471" s="221"/>
      <c r="N1471" s="222"/>
      <c r="O1471" s="222"/>
      <c r="P1471" s="222"/>
      <c r="Q1471" s="222"/>
      <c r="R1471" s="222"/>
      <c r="S1471" s="222"/>
      <c r="T1471" s="223"/>
      <c r="AT1471" s="217" t="s">
        <v>304</v>
      </c>
      <c r="AU1471" s="217" t="s">
        <v>191</v>
      </c>
      <c r="AV1471" s="14" t="s">
        <v>177</v>
      </c>
      <c r="AW1471" s="14" t="s">
        <v>38</v>
      </c>
      <c r="AX1471" s="14" t="s">
        <v>82</v>
      </c>
      <c r="AY1471" s="217" t="s">
        <v>178</v>
      </c>
    </row>
    <row r="1472" spans="2:65" s="1" customFormat="1" ht="16.5" customHeight="1">
      <c r="B1472" s="181"/>
      <c r="C1472" s="235" t="s">
        <v>1608</v>
      </c>
      <c r="D1472" s="235" t="s">
        <v>1620</v>
      </c>
      <c r="E1472" s="236" t="s">
        <v>2893</v>
      </c>
      <c r="F1472" s="237" t="s">
        <v>2894</v>
      </c>
      <c r="G1472" s="238" t="s">
        <v>302</v>
      </c>
      <c r="H1472" s="239">
        <v>17.34</v>
      </c>
      <c r="I1472" s="240"/>
      <c r="J1472" s="241">
        <f>ROUND(I1472*H1472,2)</f>
        <v>0</v>
      </c>
      <c r="K1472" s="237" t="s">
        <v>1831</v>
      </c>
      <c r="L1472" s="242"/>
      <c r="M1472" s="243" t="s">
        <v>5</v>
      </c>
      <c r="N1472" s="244" t="s">
        <v>46</v>
      </c>
      <c r="O1472" s="43"/>
      <c r="P1472" s="191">
        <f>O1472*H1472</f>
        <v>0</v>
      </c>
      <c r="Q1472" s="191">
        <v>2.0999999999999999E-3</v>
      </c>
      <c r="R1472" s="191">
        <f>Q1472*H1472</f>
        <v>3.6413999999999995E-2</v>
      </c>
      <c r="S1472" s="191">
        <v>0</v>
      </c>
      <c r="T1472" s="192">
        <f>S1472*H1472</f>
        <v>0</v>
      </c>
      <c r="AR1472" s="25" t="s">
        <v>215</v>
      </c>
      <c r="AT1472" s="25" t="s">
        <v>1620</v>
      </c>
      <c r="AU1472" s="25" t="s">
        <v>191</v>
      </c>
      <c r="AY1472" s="25" t="s">
        <v>178</v>
      </c>
      <c r="BE1472" s="193">
        <f>IF(N1472="základní",J1472,0)</f>
        <v>0</v>
      </c>
      <c r="BF1472" s="193">
        <f>IF(N1472="snížená",J1472,0)</f>
        <v>0</v>
      </c>
      <c r="BG1472" s="193">
        <f>IF(N1472="zákl. přenesená",J1472,0)</f>
        <v>0</v>
      </c>
      <c r="BH1472" s="193">
        <f>IF(N1472="sníž. přenesená",J1472,0)</f>
        <v>0</v>
      </c>
      <c r="BI1472" s="193">
        <f>IF(N1472="nulová",J1472,0)</f>
        <v>0</v>
      </c>
      <c r="BJ1472" s="25" t="s">
        <v>82</v>
      </c>
      <c r="BK1472" s="193">
        <f>ROUND(I1472*H1472,2)</f>
        <v>0</v>
      </c>
      <c r="BL1472" s="25" t="s">
        <v>177</v>
      </c>
      <c r="BM1472" s="25" t="s">
        <v>2895</v>
      </c>
    </row>
    <row r="1473" spans="2:65" s="13" customFormat="1">
      <c r="B1473" s="208"/>
      <c r="D1473" s="194" t="s">
        <v>304</v>
      </c>
      <c r="E1473" s="209" t="s">
        <v>5</v>
      </c>
      <c r="F1473" s="210" t="s">
        <v>2896</v>
      </c>
      <c r="H1473" s="211">
        <v>17.34</v>
      </c>
      <c r="I1473" s="212"/>
      <c r="L1473" s="208"/>
      <c r="M1473" s="213"/>
      <c r="N1473" s="214"/>
      <c r="O1473" s="214"/>
      <c r="P1473" s="214"/>
      <c r="Q1473" s="214"/>
      <c r="R1473" s="214"/>
      <c r="S1473" s="214"/>
      <c r="T1473" s="215"/>
      <c r="AT1473" s="209" t="s">
        <v>304</v>
      </c>
      <c r="AU1473" s="209" t="s">
        <v>191</v>
      </c>
      <c r="AV1473" s="13" t="s">
        <v>87</v>
      </c>
      <c r="AW1473" s="13" t="s">
        <v>38</v>
      </c>
      <c r="AX1473" s="13" t="s">
        <v>75</v>
      </c>
      <c r="AY1473" s="209" t="s">
        <v>178</v>
      </c>
    </row>
    <row r="1474" spans="2:65" s="14" customFormat="1">
      <c r="B1474" s="216"/>
      <c r="D1474" s="194" t="s">
        <v>304</v>
      </c>
      <c r="E1474" s="217" t="s">
        <v>5</v>
      </c>
      <c r="F1474" s="218" t="s">
        <v>309</v>
      </c>
      <c r="H1474" s="219">
        <v>17.34</v>
      </c>
      <c r="I1474" s="220"/>
      <c r="L1474" s="216"/>
      <c r="M1474" s="221"/>
      <c r="N1474" s="222"/>
      <c r="O1474" s="222"/>
      <c r="P1474" s="222"/>
      <c r="Q1474" s="222"/>
      <c r="R1474" s="222"/>
      <c r="S1474" s="222"/>
      <c r="T1474" s="223"/>
      <c r="AT1474" s="217" t="s">
        <v>304</v>
      </c>
      <c r="AU1474" s="217" t="s">
        <v>191</v>
      </c>
      <c r="AV1474" s="14" t="s">
        <v>177</v>
      </c>
      <c r="AW1474" s="14" t="s">
        <v>38</v>
      </c>
      <c r="AX1474" s="14" t="s">
        <v>82</v>
      </c>
      <c r="AY1474" s="217" t="s">
        <v>178</v>
      </c>
    </row>
    <row r="1475" spans="2:65" s="1" customFormat="1" ht="25.5" customHeight="1">
      <c r="B1475" s="181"/>
      <c r="C1475" s="182" t="s">
        <v>1616</v>
      </c>
      <c r="D1475" s="182" t="s">
        <v>180</v>
      </c>
      <c r="E1475" s="183" t="s">
        <v>2897</v>
      </c>
      <c r="F1475" s="184" t="s">
        <v>2898</v>
      </c>
      <c r="G1475" s="185" t="s">
        <v>302</v>
      </c>
      <c r="H1475" s="186">
        <v>68</v>
      </c>
      <c r="I1475" s="187"/>
      <c r="J1475" s="188">
        <f>ROUND(I1475*H1475,2)</f>
        <v>0</v>
      </c>
      <c r="K1475" s="184" t="s">
        <v>1831</v>
      </c>
      <c r="L1475" s="42"/>
      <c r="M1475" s="189" t="s">
        <v>5</v>
      </c>
      <c r="N1475" s="190" t="s">
        <v>46</v>
      </c>
      <c r="O1475" s="43"/>
      <c r="P1475" s="191">
        <f>O1475*H1475</f>
        <v>0</v>
      </c>
      <c r="Q1475" s="191">
        <v>8.5000000000000006E-3</v>
      </c>
      <c r="R1475" s="191">
        <f>Q1475*H1475</f>
        <v>0.57800000000000007</v>
      </c>
      <c r="S1475" s="191">
        <v>0</v>
      </c>
      <c r="T1475" s="192">
        <f>S1475*H1475</f>
        <v>0</v>
      </c>
      <c r="AR1475" s="25" t="s">
        <v>177</v>
      </c>
      <c r="AT1475" s="25" t="s">
        <v>180</v>
      </c>
      <c r="AU1475" s="25" t="s">
        <v>191</v>
      </c>
      <c r="AY1475" s="25" t="s">
        <v>178</v>
      </c>
      <c r="BE1475" s="193">
        <f>IF(N1475="základní",J1475,0)</f>
        <v>0</v>
      </c>
      <c r="BF1475" s="193">
        <f>IF(N1475="snížená",J1475,0)</f>
        <v>0</v>
      </c>
      <c r="BG1475" s="193">
        <f>IF(N1475="zákl. přenesená",J1475,0)</f>
        <v>0</v>
      </c>
      <c r="BH1475" s="193">
        <f>IF(N1475="sníž. přenesená",J1475,0)</f>
        <v>0</v>
      </c>
      <c r="BI1475" s="193">
        <f>IF(N1475="nulová",J1475,0)</f>
        <v>0</v>
      </c>
      <c r="BJ1475" s="25" t="s">
        <v>82</v>
      </c>
      <c r="BK1475" s="193">
        <f>ROUND(I1475*H1475,2)</f>
        <v>0</v>
      </c>
      <c r="BL1475" s="25" t="s">
        <v>177</v>
      </c>
      <c r="BM1475" s="25" t="s">
        <v>2899</v>
      </c>
    </row>
    <row r="1476" spans="2:65" s="12" customFormat="1">
      <c r="B1476" s="201"/>
      <c r="D1476" s="194" t="s">
        <v>304</v>
      </c>
      <c r="E1476" s="202" t="s">
        <v>5</v>
      </c>
      <c r="F1476" s="203" t="s">
        <v>2791</v>
      </c>
      <c r="H1476" s="202" t="s">
        <v>5</v>
      </c>
      <c r="I1476" s="204"/>
      <c r="L1476" s="201"/>
      <c r="M1476" s="205"/>
      <c r="N1476" s="206"/>
      <c r="O1476" s="206"/>
      <c r="P1476" s="206"/>
      <c r="Q1476" s="206"/>
      <c r="R1476" s="206"/>
      <c r="S1476" s="206"/>
      <c r="T1476" s="207"/>
      <c r="AT1476" s="202" t="s">
        <v>304</v>
      </c>
      <c r="AU1476" s="202" t="s">
        <v>191</v>
      </c>
      <c r="AV1476" s="12" t="s">
        <v>82</v>
      </c>
      <c r="AW1476" s="12" t="s">
        <v>38</v>
      </c>
      <c r="AX1476" s="12" t="s">
        <v>75</v>
      </c>
      <c r="AY1476" s="202" t="s">
        <v>178</v>
      </c>
    </row>
    <row r="1477" spans="2:65" s="13" customFormat="1">
      <c r="B1477" s="208"/>
      <c r="D1477" s="194" t="s">
        <v>304</v>
      </c>
      <c r="E1477" s="209" t="s">
        <v>5</v>
      </c>
      <c r="F1477" s="210" t="s">
        <v>535</v>
      </c>
      <c r="H1477" s="211">
        <v>34</v>
      </c>
      <c r="I1477" s="212"/>
      <c r="L1477" s="208"/>
      <c r="M1477" s="213"/>
      <c r="N1477" s="214"/>
      <c r="O1477" s="214"/>
      <c r="P1477" s="214"/>
      <c r="Q1477" s="214"/>
      <c r="R1477" s="214"/>
      <c r="S1477" s="214"/>
      <c r="T1477" s="215"/>
      <c r="AT1477" s="209" t="s">
        <v>304</v>
      </c>
      <c r="AU1477" s="209" t="s">
        <v>191</v>
      </c>
      <c r="AV1477" s="13" t="s">
        <v>87</v>
      </c>
      <c r="AW1477" s="13" t="s">
        <v>38</v>
      </c>
      <c r="AX1477" s="13" t="s">
        <v>75</v>
      </c>
      <c r="AY1477" s="209" t="s">
        <v>178</v>
      </c>
    </row>
    <row r="1478" spans="2:65" s="12" customFormat="1">
      <c r="B1478" s="201"/>
      <c r="D1478" s="194" t="s">
        <v>304</v>
      </c>
      <c r="E1478" s="202" t="s">
        <v>5</v>
      </c>
      <c r="F1478" s="203" t="s">
        <v>2792</v>
      </c>
      <c r="H1478" s="202" t="s">
        <v>5</v>
      </c>
      <c r="I1478" s="204"/>
      <c r="L1478" s="201"/>
      <c r="M1478" s="205"/>
      <c r="N1478" s="206"/>
      <c r="O1478" s="206"/>
      <c r="P1478" s="206"/>
      <c r="Q1478" s="206"/>
      <c r="R1478" s="206"/>
      <c r="S1478" s="206"/>
      <c r="T1478" s="207"/>
      <c r="AT1478" s="202" t="s">
        <v>304</v>
      </c>
      <c r="AU1478" s="202" t="s">
        <v>191</v>
      </c>
      <c r="AV1478" s="12" t="s">
        <v>82</v>
      </c>
      <c r="AW1478" s="12" t="s">
        <v>38</v>
      </c>
      <c r="AX1478" s="12" t="s">
        <v>75</v>
      </c>
      <c r="AY1478" s="202" t="s">
        <v>178</v>
      </c>
    </row>
    <row r="1479" spans="2:65" s="13" customFormat="1">
      <c r="B1479" s="208"/>
      <c r="D1479" s="194" t="s">
        <v>304</v>
      </c>
      <c r="E1479" s="209" t="s">
        <v>5</v>
      </c>
      <c r="F1479" s="210" t="s">
        <v>535</v>
      </c>
      <c r="H1479" s="211">
        <v>34</v>
      </c>
      <c r="I1479" s="212"/>
      <c r="L1479" s="208"/>
      <c r="M1479" s="213"/>
      <c r="N1479" s="214"/>
      <c r="O1479" s="214"/>
      <c r="P1479" s="214"/>
      <c r="Q1479" s="214"/>
      <c r="R1479" s="214"/>
      <c r="S1479" s="214"/>
      <c r="T1479" s="215"/>
      <c r="AT1479" s="209" t="s">
        <v>304</v>
      </c>
      <c r="AU1479" s="209" t="s">
        <v>191</v>
      </c>
      <c r="AV1479" s="13" t="s">
        <v>87</v>
      </c>
      <c r="AW1479" s="13" t="s">
        <v>38</v>
      </c>
      <c r="AX1479" s="13" t="s">
        <v>75</v>
      </c>
      <c r="AY1479" s="209" t="s">
        <v>178</v>
      </c>
    </row>
    <row r="1480" spans="2:65" s="14" customFormat="1">
      <c r="B1480" s="216"/>
      <c r="D1480" s="194" t="s">
        <v>304</v>
      </c>
      <c r="E1480" s="217" t="s">
        <v>5</v>
      </c>
      <c r="F1480" s="218" t="s">
        <v>309</v>
      </c>
      <c r="H1480" s="219">
        <v>68</v>
      </c>
      <c r="I1480" s="220"/>
      <c r="L1480" s="216"/>
      <c r="M1480" s="221"/>
      <c r="N1480" s="222"/>
      <c r="O1480" s="222"/>
      <c r="P1480" s="222"/>
      <c r="Q1480" s="222"/>
      <c r="R1480" s="222"/>
      <c r="S1480" s="222"/>
      <c r="T1480" s="223"/>
      <c r="AT1480" s="217" t="s">
        <v>304</v>
      </c>
      <c r="AU1480" s="217" t="s">
        <v>191</v>
      </c>
      <c r="AV1480" s="14" t="s">
        <v>177</v>
      </c>
      <c r="AW1480" s="14" t="s">
        <v>38</v>
      </c>
      <c r="AX1480" s="14" t="s">
        <v>82</v>
      </c>
      <c r="AY1480" s="217" t="s">
        <v>178</v>
      </c>
    </row>
    <row r="1481" spans="2:65" s="1" customFormat="1" ht="25.5" customHeight="1">
      <c r="B1481" s="181"/>
      <c r="C1481" s="235" t="s">
        <v>1622</v>
      </c>
      <c r="D1481" s="235" t="s">
        <v>1620</v>
      </c>
      <c r="E1481" s="236" t="s">
        <v>2900</v>
      </c>
      <c r="F1481" s="237" t="s">
        <v>2901</v>
      </c>
      <c r="G1481" s="238" t="s">
        <v>302</v>
      </c>
      <c r="H1481" s="239">
        <v>69.36</v>
      </c>
      <c r="I1481" s="240"/>
      <c r="J1481" s="241">
        <f>ROUND(I1481*H1481,2)</f>
        <v>0</v>
      </c>
      <c r="K1481" s="237" t="s">
        <v>1831</v>
      </c>
      <c r="L1481" s="242"/>
      <c r="M1481" s="243" t="s">
        <v>5</v>
      </c>
      <c r="N1481" s="244" t="s">
        <v>46</v>
      </c>
      <c r="O1481" s="43"/>
      <c r="P1481" s="191">
        <f>O1481*H1481</f>
        <v>0</v>
      </c>
      <c r="Q1481" s="191">
        <v>4.8999999999999998E-3</v>
      </c>
      <c r="R1481" s="191">
        <f>Q1481*H1481</f>
        <v>0.339864</v>
      </c>
      <c r="S1481" s="191">
        <v>0</v>
      </c>
      <c r="T1481" s="192">
        <f>S1481*H1481</f>
        <v>0</v>
      </c>
      <c r="AR1481" s="25" t="s">
        <v>215</v>
      </c>
      <c r="AT1481" s="25" t="s">
        <v>1620</v>
      </c>
      <c r="AU1481" s="25" t="s">
        <v>191</v>
      </c>
      <c r="AY1481" s="25" t="s">
        <v>178</v>
      </c>
      <c r="BE1481" s="193">
        <f>IF(N1481="základní",J1481,0)</f>
        <v>0</v>
      </c>
      <c r="BF1481" s="193">
        <f>IF(N1481="snížená",J1481,0)</f>
        <v>0</v>
      </c>
      <c r="BG1481" s="193">
        <f>IF(N1481="zákl. přenesená",J1481,0)</f>
        <v>0</v>
      </c>
      <c r="BH1481" s="193">
        <f>IF(N1481="sníž. přenesená",J1481,0)</f>
        <v>0</v>
      </c>
      <c r="BI1481" s="193">
        <f>IF(N1481="nulová",J1481,0)</f>
        <v>0</v>
      </c>
      <c r="BJ1481" s="25" t="s">
        <v>82</v>
      </c>
      <c r="BK1481" s="193">
        <f>ROUND(I1481*H1481,2)</f>
        <v>0</v>
      </c>
      <c r="BL1481" s="25" t="s">
        <v>177</v>
      </c>
      <c r="BM1481" s="25" t="s">
        <v>2902</v>
      </c>
    </row>
    <row r="1482" spans="2:65" s="13" customFormat="1">
      <c r="B1482" s="208"/>
      <c r="D1482" s="194" t="s">
        <v>304</v>
      </c>
      <c r="E1482" s="209" t="s">
        <v>5</v>
      </c>
      <c r="F1482" s="210" t="s">
        <v>2903</v>
      </c>
      <c r="H1482" s="211">
        <v>69.36</v>
      </c>
      <c r="I1482" s="212"/>
      <c r="L1482" s="208"/>
      <c r="M1482" s="213"/>
      <c r="N1482" s="214"/>
      <c r="O1482" s="214"/>
      <c r="P1482" s="214"/>
      <c r="Q1482" s="214"/>
      <c r="R1482" s="214"/>
      <c r="S1482" s="214"/>
      <c r="T1482" s="215"/>
      <c r="AT1482" s="209" t="s">
        <v>304</v>
      </c>
      <c r="AU1482" s="209" t="s">
        <v>191</v>
      </c>
      <c r="AV1482" s="13" t="s">
        <v>87</v>
      </c>
      <c r="AW1482" s="13" t="s">
        <v>38</v>
      </c>
      <c r="AX1482" s="13" t="s">
        <v>75</v>
      </c>
      <c r="AY1482" s="209" t="s">
        <v>178</v>
      </c>
    </row>
    <row r="1483" spans="2:65" s="14" customFormat="1">
      <c r="B1483" s="216"/>
      <c r="D1483" s="194" t="s">
        <v>304</v>
      </c>
      <c r="E1483" s="217" t="s">
        <v>5</v>
      </c>
      <c r="F1483" s="218" t="s">
        <v>309</v>
      </c>
      <c r="H1483" s="219">
        <v>69.36</v>
      </c>
      <c r="I1483" s="220"/>
      <c r="L1483" s="216"/>
      <c r="M1483" s="221"/>
      <c r="N1483" s="222"/>
      <c r="O1483" s="222"/>
      <c r="P1483" s="222"/>
      <c r="Q1483" s="222"/>
      <c r="R1483" s="222"/>
      <c r="S1483" s="222"/>
      <c r="T1483" s="223"/>
      <c r="AT1483" s="217" t="s">
        <v>304</v>
      </c>
      <c r="AU1483" s="217" t="s">
        <v>191</v>
      </c>
      <c r="AV1483" s="14" t="s">
        <v>177</v>
      </c>
      <c r="AW1483" s="14" t="s">
        <v>38</v>
      </c>
      <c r="AX1483" s="14" t="s">
        <v>82</v>
      </c>
      <c r="AY1483" s="217" t="s">
        <v>178</v>
      </c>
    </row>
    <row r="1484" spans="2:65" s="1" customFormat="1" ht="25.5" customHeight="1">
      <c r="B1484" s="181"/>
      <c r="C1484" s="182" t="s">
        <v>1630</v>
      </c>
      <c r="D1484" s="182" t="s">
        <v>180</v>
      </c>
      <c r="E1484" s="183" t="s">
        <v>2904</v>
      </c>
      <c r="F1484" s="184" t="s">
        <v>2905</v>
      </c>
      <c r="G1484" s="185" t="s">
        <v>315</v>
      </c>
      <c r="H1484" s="186">
        <v>0.6</v>
      </c>
      <c r="I1484" s="187"/>
      <c r="J1484" s="188">
        <f>ROUND(I1484*H1484,2)</f>
        <v>0</v>
      </c>
      <c r="K1484" s="184" t="s">
        <v>1831</v>
      </c>
      <c r="L1484" s="42"/>
      <c r="M1484" s="189" t="s">
        <v>5</v>
      </c>
      <c r="N1484" s="190" t="s">
        <v>46</v>
      </c>
      <c r="O1484" s="43"/>
      <c r="P1484" s="191">
        <f>O1484*H1484</f>
        <v>0</v>
      </c>
      <c r="Q1484" s="191">
        <v>3.3899999999999998E-3</v>
      </c>
      <c r="R1484" s="191">
        <f>Q1484*H1484</f>
        <v>2.0339999999999998E-3</v>
      </c>
      <c r="S1484" s="191">
        <v>0</v>
      </c>
      <c r="T1484" s="192">
        <f>S1484*H1484</f>
        <v>0</v>
      </c>
      <c r="AR1484" s="25" t="s">
        <v>177</v>
      </c>
      <c r="AT1484" s="25" t="s">
        <v>180</v>
      </c>
      <c r="AU1484" s="25" t="s">
        <v>191</v>
      </c>
      <c r="AY1484" s="25" t="s">
        <v>178</v>
      </c>
      <c r="BE1484" s="193">
        <f>IF(N1484="základní",J1484,0)</f>
        <v>0</v>
      </c>
      <c r="BF1484" s="193">
        <f>IF(N1484="snížená",J1484,0)</f>
        <v>0</v>
      </c>
      <c r="BG1484" s="193">
        <f>IF(N1484="zákl. přenesená",J1484,0)</f>
        <v>0</v>
      </c>
      <c r="BH1484" s="193">
        <f>IF(N1484="sníž. přenesená",J1484,0)</f>
        <v>0</v>
      </c>
      <c r="BI1484" s="193">
        <f>IF(N1484="nulová",J1484,0)</f>
        <v>0</v>
      </c>
      <c r="BJ1484" s="25" t="s">
        <v>82</v>
      </c>
      <c r="BK1484" s="193">
        <f>ROUND(I1484*H1484,2)</f>
        <v>0</v>
      </c>
      <c r="BL1484" s="25" t="s">
        <v>177</v>
      </c>
      <c r="BM1484" s="25" t="s">
        <v>2906</v>
      </c>
    </row>
    <row r="1485" spans="2:65" s="12" customFormat="1">
      <c r="B1485" s="201"/>
      <c r="D1485" s="194" t="s">
        <v>304</v>
      </c>
      <c r="E1485" s="202" t="s">
        <v>5</v>
      </c>
      <c r="F1485" s="203" t="s">
        <v>2907</v>
      </c>
      <c r="H1485" s="202" t="s">
        <v>5</v>
      </c>
      <c r="I1485" s="204"/>
      <c r="L1485" s="201"/>
      <c r="M1485" s="205"/>
      <c r="N1485" s="206"/>
      <c r="O1485" s="206"/>
      <c r="P1485" s="206"/>
      <c r="Q1485" s="206"/>
      <c r="R1485" s="206"/>
      <c r="S1485" s="206"/>
      <c r="T1485" s="207"/>
      <c r="AT1485" s="202" t="s">
        <v>304</v>
      </c>
      <c r="AU1485" s="202" t="s">
        <v>191</v>
      </c>
      <c r="AV1485" s="12" t="s">
        <v>82</v>
      </c>
      <c r="AW1485" s="12" t="s">
        <v>38</v>
      </c>
      <c r="AX1485" s="12" t="s">
        <v>75</v>
      </c>
      <c r="AY1485" s="202" t="s">
        <v>178</v>
      </c>
    </row>
    <row r="1486" spans="2:65" s="13" customFormat="1">
      <c r="B1486" s="208"/>
      <c r="D1486" s="194" t="s">
        <v>304</v>
      </c>
      <c r="E1486" s="209" t="s">
        <v>5</v>
      </c>
      <c r="F1486" s="210" t="s">
        <v>2908</v>
      </c>
      <c r="H1486" s="211">
        <v>0.6</v>
      </c>
      <c r="I1486" s="212"/>
      <c r="L1486" s="208"/>
      <c r="M1486" s="213"/>
      <c r="N1486" s="214"/>
      <c r="O1486" s="214"/>
      <c r="P1486" s="214"/>
      <c r="Q1486" s="214"/>
      <c r="R1486" s="214"/>
      <c r="S1486" s="214"/>
      <c r="T1486" s="215"/>
      <c r="AT1486" s="209" t="s">
        <v>304</v>
      </c>
      <c r="AU1486" s="209" t="s">
        <v>191</v>
      </c>
      <c r="AV1486" s="13" t="s">
        <v>87</v>
      </c>
      <c r="AW1486" s="13" t="s">
        <v>38</v>
      </c>
      <c r="AX1486" s="13" t="s">
        <v>75</v>
      </c>
      <c r="AY1486" s="209" t="s">
        <v>178</v>
      </c>
    </row>
    <row r="1487" spans="2:65" s="14" customFormat="1">
      <c r="B1487" s="216"/>
      <c r="D1487" s="194" t="s">
        <v>304</v>
      </c>
      <c r="E1487" s="217" t="s">
        <v>5</v>
      </c>
      <c r="F1487" s="218" t="s">
        <v>309</v>
      </c>
      <c r="H1487" s="219">
        <v>0.6</v>
      </c>
      <c r="I1487" s="220"/>
      <c r="L1487" s="216"/>
      <c r="M1487" s="221"/>
      <c r="N1487" s="222"/>
      <c r="O1487" s="222"/>
      <c r="P1487" s="222"/>
      <c r="Q1487" s="222"/>
      <c r="R1487" s="222"/>
      <c r="S1487" s="222"/>
      <c r="T1487" s="223"/>
      <c r="AT1487" s="217" t="s">
        <v>304</v>
      </c>
      <c r="AU1487" s="217" t="s">
        <v>191</v>
      </c>
      <c r="AV1487" s="14" t="s">
        <v>177</v>
      </c>
      <c r="AW1487" s="14" t="s">
        <v>38</v>
      </c>
      <c r="AX1487" s="14" t="s">
        <v>82</v>
      </c>
      <c r="AY1487" s="217" t="s">
        <v>178</v>
      </c>
    </row>
    <row r="1488" spans="2:65" s="1" customFormat="1" ht="16.5" customHeight="1">
      <c r="B1488" s="181"/>
      <c r="C1488" s="235" t="s">
        <v>1638</v>
      </c>
      <c r="D1488" s="235" t="s">
        <v>1620</v>
      </c>
      <c r="E1488" s="236" t="s">
        <v>2909</v>
      </c>
      <c r="F1488" s="237" t="s">
        <v>2910</v>
      </c>
      <c r="G1488" s="238" t="s">
        <v>302</v>
      </c>
      <c r="H1488" s="239">
        <v>0.28999999999999998</v>
      </c>
      <c r="I1488" s="240"/>
      <c r="J1488" s="241">
        <f>ROUND(I1488*H1488,2)</f>
        <v>0</v>
      </c>
      <c r="K1488" s="237" t="s">
        <v>1831</v>
      </c>
      <c r="L1488" s="242"/>
      <c r="M1488" s="243" t="s">
        <v>5</v>
      </c>
      <c r="N1488" s="244" t="s">
        <v>46</v>
      </c>
      <c r="O1488" s="43"/>
      <c r="P1488" s="191">
        <f>O1488*H1488</f>
        <v>0</v>
      </c>
      <c r="Q1488" s="191">
        <v>1.0499999999999999E-3</v>
      </c>
      <c r="R1488" s="191">
        <f>Q1488*H1488</f>
        <v>3.0449999999999997E-4</v>
      </c>
      <c r="S1488" s="191">
        <v>0</v>
      </c>
      <c r="T1488" s="192">
        <f>S1488*H1488</f>
        <v>0</v>
      </c>
      <c r="AR1488" s="25" t="s">
        <v>215</v>
      </c>
      <c r="AT1488" s="25" t="s">
        <v>1620</v>
      </c>
      <c r="AU1488" s="25" t="s">
        <v>191</v>
      </c>
      <c r="AY1488" s="25" t="s">
        <v>178</v>
      </c>
      <c r="BE1488" s="193">
        <f>IF(N1488="základní",J1488,0)</f>
        <v>0</v>
      </c>
      <c r="BF1488" s="193">
        <f>IF(N1488="snížená",J1488,0)</f>
        <v>0</v>
      </c>
      <c r="BG1488" s="193">
        <f>IF(N1488="zákl. přenesená",J1488,0)</f>
        <v>0</v>
      </c>
      <c r="BH1488" s="193">
        <f>IF(N1488="sníž. přenesená",J1488,0)</f>
        <v>0</v>
      </c>
      <c r="BI1488" s="193">
        <f>IF(N1488="nulová",J1488,0)</f>
        <v>0</v>
      </c>
      <c r="BJ1488" s="25" t="s">
        <v>82</v>
      </c>
      <c r="BK1488" s="193">
        <f>ROUND(I1488*H1488,2)</f>
        <v>0</v>
      </c>
      <c r="BL1488" s="25" t="s">
        <v>177</v>
      </c>
      <c r="BM1488" s="25" t="s">
        <v>2911</v>
      </c>
    </row>
    <row r="1489" spans="2:65" s="1" customFormat="1" ht="38.25" customHeight="1">
      <c r="B1489" s="181"/>
      <c r="C1489" s="182" t="s">
        <v>1642</v>
      </c>
      <c r="D1489" s="182" t="s">
        <v>180</v>
      </c>
      <c r="E1489" s="183" t="s">
        <v>2912</v>
      </c>
      <c r="F1489" s="184" t="s">
        <v>2913</v>
      </c>
      <c r="G1489" s="185" t="s">
        <v>302</v>
      </c>
      <c r="H1489" s="186">
        <v>500</v>
      </c>
      <c r="I1489" s="187"/>
      <c r="J1489" s="188">
        <f>ROUND(I1489*H1489,2)</f>
        <v>0</v>
      </c>
      <c r="K1489" s="184" t="s">
        <v>1831</v>
      </c>
      <c r="L1489" s="42"/>
      <c r="M1489" s="189" t="s">
        <v>5</v>
      </c>
      <c r="N1489" s="190" t="s">
        <v>46</v>
      </c>
      <c r="O1489" s="43"/>
      <c r="P1489" s="191">
        <f>O1489*H1489</f>
        <v>0</v>
      </c>
      <c r="Q1489" s="191">
        <v>9.4400000000000005E-3</v>
      </c>
      <c r="R1489" s="191">
        <f>Q1489*H1489</f>
        <v>4.7200000000000006</v>
      </c>
      <c r="S1489" s="191">
        <v>0</v>
      </c>
      <c r="T1489" s="192">
        <f>S1489*H1489</f>
        <v>0</v>
      </c>
      <c r="AR1489" s="25" t="s">
        <v>177</v>
      </c>
      <c r="AT1489" s="25" t="s">
        <v>180</v>
      </c>
      <c r="AU1489" s="25" t="s">
        <v>191</v>
      </c>
      <c r="AY1489" s="25" t="s">
        <v>178</v>
      </c>
      <c r="BE1489" s="193">
        <f>IF(N1489="základní",J1489,0)</f>
        <v>0</v>
      </c>
      <c r="BF1489" s="193">
        <f>IF(N1489="snížená",J1489,0)</f>
        <v>0</v>
      </c>
      <c r="BG1489" s="193">
        <f>IF(N1489="zákl. přenesená",J1489,0)</f>
        <v>0</v>
      </c>
      <c r="BH1489" s="193">
        <f>IF(N1489="sníž. přenesená",J1489,0)</f>
        <v>0</v>
      </c>
      <c r="BI1489" s="193">
        <f>IF(N1489="nulová",J1489,0)</f>
        <v>0</v>
      </c>
      <c r="BJ1489" s="25" t="s">
        <v>82</v>
      </c>
      <c r="BK1489" s="193">
        <f>ROUND(I1489*H1489,2)</f>
        <v>0</v>
      </c>
      <c r="BL1489" s="25" t="s">
        <v>177</v>
      </c>
      <c r="BM1489" s="25" t="s">
        <v>2914</v>
      </c>
    </row>
    <row r="1490" spans="2:65" s="12" customFormat="1">
      <c r="B1490" s="201"/>
      <c r="D1490" s="194" t="s">
        <v>304</v>
      </c>
      <c r="E1490" s="202" t="s">
        <v>5</v>
      </c>
      <c r="F1490" s="203" t="s">
        <v>2788</v>
      </c>
      <c r="H1490" s="202" t="s">
        <v>5</v>
      </c>
      <c r="I1490" s="204"/>
      <c r="L1490" s="201"/>
      <c r="M1490" s="205"/>
      <c r="N1490" s="206"/>
      <c r="O1490" s="206"/>
      <c r="P1490" s="206"/>
      <c r="Q1490" s="206"/>
      <c r="R1490" s="206"/>
      <c r="S1490" s="206"/>
      <c r="T1490" s="207"/>
      <c r="AT1490" s="202" t="s">
        <v>304</v>
      </c>
      <c r="AU1490" s="202" t="s">
        <v>191</v>
      </c>
      <c r="AV1490" s="12" t="s">
        <v>82</v>
      </c>
      <c r="AW1490" s="12" t="s">
        <v>38</v>
      </c>
      <c r="AX1490" s="12" t="s">
        <v>75</v>
      </c>
      <c r="AY1490" s="202" t="s">
        <v>178</v>
      </c>
    </row>
    <row r="1491" spans="2:65" s="13" customFormat="1">
      <c r="B1491" s="208"/>
      <c r="D1491" s="194" t="s">
        <v>304</v>
      </c>
      <c r="E1491" s="209" t="s">
        <v>5</v>
      </c>
      <c r="F1491" s="210" t="s">
        <v>2789</v>
      </c>
      <c r="H1491" s="211">
        <v>384</v>
      </c>
      <c r="I1491" s="212"/>
      <c r="L1491" s="208"/>
      <c r="M1491" s="213"/>
      <c r="N1491" s="214"/>
      <c r="O1491" s="214"/>
      <c r="P1491" s="214"/>
      <c r="Q1491" s="214"/>
      <c r="R1491" s="214"/>
      <c r="S1491" s="214"/>
      <c r="T1491" s="215"/>
      <c r="AT1491" s="209" t="s">
        <v>304</v>
      </c>
      <c r="AU1491" s="209" t="s">
        <v>191</v>
      </c>
      <c r="AV1491" s="13" t="s">
        <v>87</v>
      </c>
      <c r="AW1491" s="13" t="s">
        <v>38</v>
      </c>
      <c r="AX1491" s="13" t="s">
        <v>75</v>
      </c>
      <c r="AY1491" s="209" t="s">
        <v>178</v>
      </c>
    </row>
    <row r="1492" spans="2:65" s="12" customFormat="1">
      <c r="B1492" s="201"/>
      <c r="D1492" s="194" t="s">
        <v>304</v>
      </c>
      <c r="E1492" s="202" t="s">
        <v>5</v>
      </c>
      <c r="F1492" s="203" t="s">
        <v>2790</v>
      </c>
      <c r="H1492" s="202" t="s">
        <v>5</v>
      </c>
      <c r="I1492" s="204"/>
      <c r="L1492" s="201"/>
      <c r="M1492" s="205"/>
      <c r="N1492" s="206"/>
      <c r="O1492" s="206"/>
      <c r="P1492" s="206"/>
      <c r="Q1492" s="206"/>
      <c r="R1492" s="206"/>
      <c r="S1492" s="206"/>
      <c r="T1492" s="207"/>
      <c r="AT1492" s="202" t="s">
        <v>304</v>
      </c>
      <c r="AU1492" s="202" t="s">
        <v>191</v>
      </c>
      <c r="AV1492" s="12" t="s">
        <v>82</v>
      </c>
      <c r="AW1492" s="12" t="s">
        <v>38</v>
      </c>
      <c r="AX1492" s="12" t="s">
        <v>75</v>
      </c>
      <c r="AY1492" s="202" t="s">
        <v>178</v>
      </c>
    </row>
    <row r="1493" spans="2:65" s="13" customFormat="1">
      <c r="B1493" s="208"/>
      <c r="D1493" s="194" t="s">
        <v>304</v>
      </c>
      <c r="E1493" s="209" t="s">
        <v>5</v>
      </c>
      <c r="F1493" s="210" t="s">
        <v>1431</v>
      </c>
      <c r="H1493" s="211">
        <v>116</v>
      </c>
      <c r="I1493" s="212"/>
      <c r="L1493" s="208"/>
      <c r="M1493" s="213"/>
      <c r="N1493" s="214"/>
      <c r="O1493" s="214"/>
      <c r="P1493" s="214"/>
      <c r="Q1493" s="214"/>
      <c r="R1493" s="214"/>
      <c r="S1493" s="214"/>
      <c r="T1493" s="215"/>
      <c r="AT1493" s="209" t="s">
        <v>304</v>
      </c>
      <c r="AU1493" s="209" t="s">
        <v>191</v>
      </c>
      <c r="AV1493" s="13" t="s">
        <v>87</v>
      </c>
      <c r="AW1493" s="13" t="s">
        <v>38</v>
      </c>
      <c r="AX1493" s="13" t="s">
        <v>75</v>
      </c>
      <c r="AY1493" s="209" t="s">
        <v>178</v>
      </c>
    </row>
    <row r="1494" spans="2:65" s="14" customFormat="1">
      <c r="B1494" s="216"/>
      <c r="D1494" s="194" t="s">
        <v>304</v>
      </c>
      <c r="E1494" s="217" t="s">
        <v>5</v>
      </c>
      <c r="F1494" s="218" t="s">
        <v>309</v>
      </c>
      <c r="H1494" s="219">
        <v>500</v>
      </c>
      <c r="I1494" s="220"/>
      <c r="L1494" s="216"/>
      <c r="M1494" s="221"/>
      <c r="N1494" s="222"/>
      <c r="O1494" s="222"/>
      <c r="P1494" s="222"/>
      <c r="Q1494" s="222"/>
      <c r="R1494" s="222"/>
      <c r="S1494" s="222"/>
      <c r="T1494" s="223"/>
      <c r="AT1494" s="217" t="s">
        <v>304</v>
      </c>
      <c r="AU1494" s="217" t="s">
        <v>191</v>
      </c>
      <c r="AV1494" s="14" t="s">
        <v>177</v>
      </c>
      <c r="AW1494" s="14" t="s">
        <v>38</v>
      </c>
      <c r="AX1494" s="14" t="s">
        <v>82</v>
      </c>
      <c r="AY1494" s="217" t="s">
        <v>178</v>
      </c>
    </row>
    <row r="1495" spans="2:65" s="1" customFormat="1" ht="16.5" customHeight="1">
      <c r="B1495" s="181"/>
      <c r="C1495" s="235" t="s">
        <v>1647</v>
      </c>
      <c r="D1495" s="235" t="s">
        <v>1620</v>
      </c>
      <c r="E1495" s="236" t="s">
        <v>2915</v>
      </c>
      <c r="F1495" s="237" t="s">
        <v>2916</v>
      </c>
      <c r="G1495" s="238" t="s">
        <v>302</v>
      </c>
      <c r="H1495" s="239">
        <v>510</v>
      </c>
      <c r="I1495" s="240"/>
      <c r="J1495" s="241">
        <f>ROUND(I1495*H1495,2)</f>
        <v>0</v>
      </c>
      <c r="K1495" s="237" t="s">
        <v>1831</v>
      </c>
      <c r="L1495" s="242"/>
      <c r="M1495" s="243" t="s">
        <v>5</v>
      </c>
      <c r="N1495" s="244" t="s">
        <v>46</v>
      </c>
      <c r="O1495" s="43"/>
      <c r="P1495" s="191">
        <f>O1495*H1495</f>
        <v>0</v>
      </c>
      <c r="Q1495" s="191">
        <v>1.7999999999999999E-2</v>
      </c>
      <c r="R1495" s="191">
        <f>Q1495*H1495</f>
        <v>9.18</v>
      </c>
      <c r="S1495" s="191">
        <v>0</v>
      </c>
      <c r="T1495" s="192">
        <f>S1495*H1495</f>
        <v>0</v>
      </c>
      <c r="AR1495" s="25" t="s">
        <v>215</v>
      </c>
      <c r="AT1495" s="25" t="s">
        <v>1620</v>
      </c>
      <c r="AU1495" s="25" t="s">
        <v>191</v>
      </c>
      <c r="AY1495" s="25" t="s">
        <v>178</v>
      </c>
      <c r="BE1495" s="193">
        <f>IF(N1495="základní",J1495,0)</f>
        <v>0</v>
      </c>
      <c r="BF1495" s="193">
        <f>IF(N1495="snížená",J1495,0)</f>
        <v>0</v>
      </c>
      <c r="BG1495" s="193">
        <f>IF(N1495="zákl. přenesená",J1495,0)</f>
        <v>0</v>
      </c>
      <c r="BH1495" s="193">
        <f>IF(N1495="sníž. přenesená",J1495,0)</f>
        <v>0</v>
      </c>
      <c r="BI1495" s="193">
        <f>IF(N1495="nulová",J1495,0)</f>
        <v>0</v>
      </c>
      <c r="BJ1495" s="25" t="s">
        <v>82</v>
      </c>
      <c r="BK1495" s="193">
        <f>ROUND(I1495*H1495,2)</f>
        <v>0</v>
      </c>
      <c r="BL1495" s="25" t="s">
        <v>177</v>
      </c>
      <c r="BM1495" s="25" t="s">
        <v>2917</v>
      </c>
    </row>
    <row r="1496" spans="2:65" s="13" customFormat="1">
      <c r="B1496" s="208"/>
      <c r="D1496" s="194" t="s">
        <v>304</v>
      </c>
      <c r="E1496" s="209" t="s">
        <v>5</v>
      </c>
      <c r="F1496" s="210" t="s">
        <v>2918</v>
      </c>
      <c r="H1496" s="211">
        <v>510</v>
      </c>
      <c r="I1496" s="212"/>
      <c r="L1496" s="208"/>
      <c r="M1496" s="213"/>
      <c r="N1496" s="214"/>
      <c r="O1496" s="214"/>
      <c r="P1496" s="214"/>
      <c r="Q1496" s="214"/>
      <c r="R1496" s="214"/>
      <c r="S1496" s="214"/>
      <c r="T1496" s="215"/>
      <c r="AT1496" s="209" t="s">
        <v>304</v>
      </c>
      <c r="AU1496" s="209" t="s">
        <v>191</v>
      </c>
      <c r="AV1496" s="13" t="s">
        <v>87</v>
      </c>
      <c r="AW1496" s="13" t="s">
        <v>38</v>
      </c>
      <c r="AX1496" s="13" t="s">
        <v>75</v>
      </c>
      <c r="AY1496" s="209" t="s">
        <v>178</v>
      </c>
    </row>
    <row r="1497" spans="2:65" s="14" customFormat="1">
      <c r="B1497" s="216"/>
      <c r="D1497" s="194" t="s">
        <v>304</v>
      </c>
      <c r="E1497" s="217" t="s">
        <v>5</v>
      </c>
      <c r="F1497" s="218" t="s">
        <v>309</v>
      </c>
      <c r="H1497" s="219">
        <v>510</v>
      </c>
      <c r="I1497" s="220"/>
      <c r="L1497" s="216"/>
      <c r="M1497" s="221"/>
      <c r="N1497" s="222"/>
      <c r="O1497" s="222"/>
      <c r="P1497" s="222"/>
      <c r="Q1497" s="222"/>
      <c r="R1497" s="222"/>
      <c r="S1497" s="222"/>
      <c r="T1497" s="223"/>
      <c r="AT1497" s="217" t="s">
        <v>304</v>
      </c>
      <c r="AU1497" s="217" t="s">
        <v>191</v>
      </c>
      <c r="AV1497" s="14" t="s">
        <v>177</v>
      </c>
      <c r="AW1497" s="14" t="s">
        <v>38</v>
      </c>
      <c r="AX1497" s="14" t="s">
        <v>82</v>
      </c>
      <c r="AY1497" s="217" t="s">
        <v>178</v>
      </c>
    </row>
    <row r="1498" spans="2:65" s="1" customFormat="1" ht="25.5" customHeight="1">
      <c r="B1498" s="181"/>
      <c r="C1498" s="182" t="s">
        <v>1654</v>
      </c>
      <c r="D1498" s="182" t="s">
        <v>180</v>
      </c>
      <c r="E1498" s="183" t="s">
        <v>2919</v>
      </c>
      <c r="F1498" s="184" t="s">
        <v>2920</v>
      </c>
      <c r="G1498" s="185" t="s">
        <v>315</v>
      </c>
      <c r="H1498" s="186">
        <v>5.75</v>
      </c>
      <c r="I1498" s="187"/>
      <c r="J1498" s="188">
        <f>ROUND(I1498*H1498,2)</f>
        <v>0</v>
      </c>
      <c r="K1498" s="184" t="s">
        <v>1831</v>
      </c>
      <c r="L1498" s="42"/>
      <c r="M1498" s="189" t="s">
        <v>5</v>
      </c>
      <c r="N1498" s="190" t="s">
        <v>46</v>
      </c>
      <c r="O1498" s="43"/>
      <c r="P1498" s="191">
        <f>O1498*H1498</f>
        <v>0</v>
      </c>
      <c r="Q1498" s="191">
        <v>3.3899999999999998E-3</v>
      </c>
      <c r="R1498" s="191">
        <f>Q1498*H1498</f>
        <v>1.9492499999999999E-2</v>
      </c>
      <c r="S1498" s="191">
        <v>0</v>
      </c>
      <c r="T1498" s="192">
        <f>S1498*H1498</f>
        <v>0</v>
      </c>
      <c r="AR1498" s="25" t="s">
        <v>177</v>
      </c>
      <c r="AT1498" s="25" t="s">
        <v>180</v>
      </c>
      <c r="AU1498" s="25" t="s">
        <v>191</v>
      </c>
      <c r="AY1498" s="25" t="s">
        <v>178</v>
      </c>
      <c r="BE1498" s="193">
        <f>IF(N1498="základní",J1498,0)</f>
        <v>0</v>
      </c>
      <c r="BF1498" s="193">
        <f>IF(N1498="snížená",J1498,0)</f>
        <v>0</v>
      </c>
      <c r="BG1498" s="193">
        <f>IF(N1498="zákl. přenesená",J1498,0)</f>
        <v>0</v>
      </c>
      <c r="BH1498" s="193">
        <f>IF(N1498="sníž. přenesená",J1498,0)</f>
        <v>0</v>
      </c>
      <c r="BI1498" s="193">
        <f>IF(N1498="nulová",J1498,0)</f>
        <v>0</v>
      </c>
      <c r="BJ1498" s="25" t="s">
        <v>82</v>
      </c>
      <c r="BK1498" s="193">
        <f>ROUND(I1498*H1498,2)</f>
        <v>0</v>
      </c>
      <c r="BL1498" s="25" t="s">
        <v>177</v>
      </c>
      <c r="BM1498" s="25" t="s">
        <v>2921</v>
      </c>
    </row>
    <row r="1499" spans="2:65" s="12" customFormat="1">
      <c r="B1499" s="201"/>
      <c r="D1499" s="194" t="s">
        <v>304</v>
      </c>
      <c r="E1499" s="202" t="s">
        <v>5</v>
      </c>
      <c r="F1499" s="203" t="s">
        <v>2907</v>
      </c>
      <c r="H1499" s="202" t="s">
        <v>5</v>
      </c>
      <c r="I1499" s="204"/>
      <c r="L1499" s="201"/>
      <c r="M1499" s="205"/>
      <c r="N1499" s="206"/>
      <c r="O1499" s="206"/>
      <c r="P1499" s="206"/>
      <c r="Q1499" s="206"/>
      <c r="R1499" s="206"/>
      <c r="S1499" s="206"/>
      <c r="T1499" s="207"/>
      <c r="AT1499" s="202" t="s">
        <v>304</v>
      </c>
      <c r="AU1499" s="202" t="s">
        <v>191</v>
      </c>
      <c r="AV1499" s="12" t="s">
        <v>82</v>
      </c>
      <c r="AW1499" s="12" t="s">
        <v>38</v>
      </c>
      <c r="AX1499" s="12" t="s">
        <v>75</v>
      </c>
      <c r="AY1499" s="202" t="s">
        <v>178</v>
      </c>
    </row>
    <row r="1500" spans="2:65" s="13" customFormat="1">
      <c r="B1500" s="208"/>
      <c r="D1500" s="194" t="s">
        <v>304</v>
      </c>
      <c r="E1500" s="209" t="s">
        <v>5</v>
      </c>
      <c r="F1500" s="210" t="s">
        <v>2922</v>
      </c>
      <c r="H1500" s="211">
        <v>4.4000000000000004</v>
      </c>
      <c r="I1500" s="212"/>
      <c r="L1500" s="208"/>
      <c r="M1500" s="213"/>
      <c r="N1500" s="214"/>
      <c r="O1500" s="214"/>
      <c r="P1500" s="214"/>
      <c r="Q1500" s="214"/>
      <c r="R1500" s="214"/>
      <c r="S1500" s="214"/>
      <c r="T1500" s="215"/>
      <c r="AT1500" s="209" t="s">
        <v>304</v>
      </c>
      <c r="AU1500" s="209" t="s">
        <v>191</v>
      </c>
      <c r="AV1500" s="13" t="s">
        <v>87</v>
      </c>
      <c r="AW1500" s="13" t="s">
        <v>38</v>
      </c>
      <c r="AX1500" s="13" t="s">
        <v>75</v>
      </c>
      <c r="AY1500" s="209" t="s">
        <v>178</v>
      </c>
    </row>
    <row r="1501" spans="2:65" s="13" customFormat="1">
      <c r="B1501" s="208"/>
      <c r="D1501" s="194" t="s">
        <v>304</v>
      </c>
      <c r="E1501" s="209" t="s">
        <v>5</v>
      </c>
      <c r="F1501" s="210" t="s">
        <v>2277</v>
      </c>
      <c r="H1501" s="211">
        <v>1.35</v>
      </c>
      <c r="I1501" s="212"/>
      <c r="L1501" s="208"/>
      <c r="M1501" s="213"/>
      <c r="N1501" s="214"/>
      <c r="O1501" s="214"/>
      <c r="P1501" s="214"/>
      <c r="Q1501" s="214"/>
      <c r="R1501" s="214"/>
      <c r="S1501" s="214"/>
      <c r="T1501" s="215"/>
      <c r="AT1501" s="209" t="s">
        <v>304</v>
      </c>
      <c r="AU1501" s="209" t="s">
        <v>191</v>
      </c>
      <c r="AV1501" s="13" t="s">
        <v>87</v>
      </c>
      <c r="AW1501" s="13" t="s">
        <v>38</v>
      </c>
      <c r="AX1501" s="13" t="s">
        <v>75</v>
      </c>
      <c r="AY1501" s="209" t="s">
        <v>178</v>
      </c>
    </row>
    <row r="1502" spans="2:65" s="14" customFormat="1">
      <c r="B1502" s="216"/>
      <c r="D1502" s="194" t="s">
        <v>304</v>
      </c>
      <c r="E1502" s="217" t="s">
        <v>5</v>
      </c>
      <c r="F1502" s="218" t="s">
        <v>309</v>
      </c>
      <c r="H1502" s="219">
        <v>5.75</v>
      </c>
      <c r="I1502" s="220"/>
      <c r="L1502" s="216"/>
      <c r="M1502" s="221"/>
      <c r="N1502" s="222"/>
      <c r="O1502" s="222"/>
      <c r="P1502" s="222"/>
      <c r="Q1502" s="222"/>
      <c r="R1502" s="222"/>
      <c r="S1502" s="222"/>
      <c r="T1502" s="223"/>
      <c r="AT1502" s="217" t="s">
        <v>304</v>
      </c>
      <c r="AU1502" s="217" t="s">
        <v>191</v>
      </c>
      <c r="AV1502" s="14" t="s">
        <v>177</v>
      </c>
      <c r="AW1502" s="14" t="s">
        <v>38</v>
      </c>
      <c r="AX1502" s="14" t="s">
        <v>82</v>
      </c>
      <c r="AY1502" s="217" t="s">
        <v>178</v>
      </c>
    </row>
    <row r="1503" spans="2:65" s="1" customFormat="1" ht="16.5" customHeight="1">
      <c r="B1503" s="181"/>
      <c r="C1503" s="235" t="s">
        <v>1667</v>
      </c>
      <c r="D1503" s="235" t="s">
        <v>1620</v>
      </c>
      <c r="E1503" s="236" t="s">
        <v>2923</v>
      </c>
      <c r="F1503" s="237" t="s">
        <v>2924</v>
      </c>
      <c r="G1503" s="238" t="s">
        <v>302</v>
      </c>
      <c r="H1503" s="239">
        <v>2.5299999999999998</v>
      </c>
      <c r="I1503" s="240"/>
      <c r="J1503" s="241">
        <f>ROUND(I1503*H1503,2)</f>
        <v>0</v>
      </c>
      <c r="K1503" s="237" t="s">
        <v>5</v>
      </c>
      <c r="L1503" s="242"/>
      <c r="M1503" s="243" t="s">
        <v>5</v>
      </c>
      <c r="N1503" s="244" t="s">
        <v>46</v>
      </c>
      <c r="O1503" s="43"/>
      <c r="P1503" s="191">
        <f>O1503*H1503</f>
        <v>0</v>
      </c>
      <c r="Q1503" s="191">
        <v>6.0000000000000001E-3</v>
      </c>
      <c r="R1503" s="191">
        <f>Q1503*H1503</f>
        <v>1.5179999999999999E-2</v>
      </c>
      <c r="S1503" s="191">
        <v>0</v>
      </c>
      <c r="T1503" s="192">
        <f>S1503*H1503</f>
        <v>0</v>
      </c>
      <c r="AR1503" s="25" t="s">
        <v>215</v>
      </c>
      <c r="AT1503" s="25" t="s">
        <v>1620</v>
      </c>
      <c r="AU1503" s="25" t="s">
        <v>191</v>
      </c>
      <c r="AY1503" s="25" t="s">
        <v>178</v>
      </c>
      <c r="BE1503" s="193">
        <f>IF(N1503="základní",J1503,0)</f>
        <v>0</v>
      </c>
      <c r="BF1503" s="193">
        <f>IF(N1503="snížená",J1503,0)</f>
        <v>0</v>
      </c>
      <c r="BG1503" s="193">
        <f>IF(N1503="zákl. přenesená",J1503,0)</f>
        <v>0</v>
      </c>
      <c r="BH1503" s="193">
        <f>IF(N1503="sníž. přenesená",J1503,0)</f>
        <v>0</v>
      </c>
      <c r="BI1503" s="193">
        <f>IF(N1503="nulová",J1503,0)</f>
        <v>0</v>
      </c>
      <c r="BJ1503" s="25" t="s">
        <v>82</v>
      </c>
      <c r="BK1503" s="193">
        <f>ROUND(I1503*H1503,2)</f>
        <v>0</v>
      </c>
      <c r="BL1503" s="25" t="s">
        <v>177</v>
      </c>
      <c r="BM1503" s="25" t="s">
        <v>2925</v>
      </c>
    </row>
    <row r="1504" spans="2:65" s="13" customFormat="1">
      <c r="B1504" s="208"/>
      <c r="D1504" s="194" t="s">
        <v>304</v>
      </c>
      <c r="E1504" s="209" t="s">
        <v>5</v>
      </c>
      <c r="F1504" s="210" t="s">
        <v>2926</v>
      </c>
      <c r="H1504" s="211">
        <v>2.5299999999999998</v>
      </c>
      <c r="I1504" s="212"/>
      <c r="L1504" s="208"/>
      <c r="M1504" s="213"/>
      <c r="N1504" s="214"/>
      <c r="O1504" s="214"/>
      <c r="P1504" s="214"/>
      <c r="Q1504" s="214"/>
      <c r="R1504" s="214"/>
      <c r="S1504" s="214"/>
      <c r="T1504" s="215"/>
      <c r="AT1504" s="209" t="s">
        <v>304</v>
      </c>
      <c r="AU1504" s="209" t="s">
        <v>191</v>
      </c>
      <c r="AV1504" s="13" t="s">
        <v>87</v>
      </c>
      <c r="AW1504" s="13" t="s">
        <v>38</v>
      </c>
      <c r="AX1504" s="13" t="s">
        <v>75</v>
      </c>
      <c r="AY1504" s="209" t="s">
        <v>178</v>
      </c>
    </row>
    <row r="1505" spans="2:65" s="14" customFormat="1">
      <c r="B1505" s="216"/>
      <c r="D1505" s="194" t="s">
        <v>304</v>
      </c>
      <c r="E1505" s="217" t="s">
        <v>5</v>
      </c>
      <c r="F1505" s="218" t="s">
        <v>309</v>
      </c>
      <c r="H1505" s="219">
        <v>2.5299999999999998</v>
      </c>
      <c r="I1505" s="220"/>
      <c r="L1505" s="216"/>
      <c r="M1505" s="221"/>
      <c r="N1505" s="222"/>
      <c r="O1505" s="222"/>
      <c r="P1505" s="222"/>
      <c r="Q1505" s="222"/>
      <c r="R1505" s="222"/>
      <c r="S1505" s="222"/>
      <c r="T1505" s="223"/>
      <c r="AT1505" s="217" t="s">
        <v>304</v>
      </c>
      <c r="AU1505" s="217" t="s">
        <v>191</v>
      </c>
      <c r="AV1505" s="14" t="s">
        <v>177</v>
      </c>
      <c r="AW1505" s="14" t="s">
        <v>38</v>
      </c>
      <c r="AX1505" s="14" t="s">
        <v>82</v>
      </c>
      <c r="AY1505" s="217" t="s">
        <v>178</v>
      </c>
    </row>
    <row r="1506" spans="2:65" s="1" customFormat="1" ht="25.5" customHeight="1">
      <c r="B1506" s="181"/>
      <c r="C1506" s="182" t="s">
        <v>1674</v>
      </c>
      <c r="D1506" s="182" t="s">
        <v>180</v>
      </c>
      <c r="E1506" s="183" t="s">
        <v>2927</v>
      </c>
      <c r="F1506" s="184" t="s">
        <v>2928</v>
      </c>
      <c r="G1506" s="185" t="s">
        <v>302</v>
      </c>
      <c r="H1506" s="186">
        <v>87</v>
      </c>
      <c r="I1506" s="187"/>
      <c r="J1506" s="188">
        <f>ROUND(I1506*H1506,2)</f>
        <v>0</v>
      </c>
      <c r="K1506" s="184" t="s">
        <v>1831</v>
      </c>
      <c r="L1506" s="42"/>
      <c r="M1506" s="189" t="s">
        <v>5</v>
      </c>
      <c r="N1506" s="190" t="s">
        <v>46</v>
      </c>
      <c r="O1506" s="43"/>
      <c r="P1506" s="191">
        <f>O1506*H1506</f>
        <v>0</v>
      </c>
      <c r="Q1506" s="191">
        <v>6.0000000000000002E-5</v>
      </c>
      <c r="R1506" s="191">
        <f>Q1506*H1506</f>
        <v>5.2199999999999998E-3</v>
      </c>
      <c r="S1506" s="191">
        <v>0</v>
      </c>
      <c r="T1506" s="192">
        <f>S1506*H1506</f>
        <v>0</v>
      </c>
      <c r="AR1506" s="25" t="s">
        <v>177</v>
      </c>
      <c r="AT1506" s="25" t="s">
        <v>180</v>
      </c>
      <c r="AU1506" s="25" t="s">
        <v>191</v>
      </c>
      <c r="AY1506" s="25" t="s">
        <v>178</v>
      </c>
      <c r="BE1506" s="193">
        <f>IF(N1506="základní",J1506,0)</f>
        <v>0</v>
      </c>
      <c r="BF1506" s="193">
        <f>IF(N1506="snížená",J1506,0)</f>
        <v>0</v>
      </c>
      <c r="BG1506" s="193">
        <f>IF(N1506="zákl. přenesená",J1506,0)</f>
        <v>0</v>
      </c>
      <c r="BH1506" s="193">
        <f>IF(N1506="sníž. přenesená",J1506,0)</f>
        <v>0</v>
      </c>
      <c r="BI1506" s="193">
        <f>IF(N1506="nulová",J1506,0)</f>
        <v>0</v>
      </c>
      <c r="BJ1506" s="25" t="s">
        <v>82</v>
      </c>
      <c r="BK1506" s="193">
        <f>ROUND(I1506*H1506,2)</f>
        <v>0</v>
      </c>
      <c r="BL1506" s="25" t="s">
        <v>177</v>
      </c>
      <c r="BM1506" s="25" t="s">
        <v>2929</v>
      </c>
    </row>
    <row r="1507" spans="2:65" s="1" customFormat="1" ht="25.5" customHeight="1">
      <c r="B1507" s="181"/>
      <c r="C1507" s="182" t="s">
        <v>1679</v>
      </c>
      <c r="D1507" s="182" t="s">
        <v>180</v>
      </c>
      <c r="E1507" s="183" t="s">
        <v>2930</v>
      </c>
      <c r="F1507" s="184" t="s">
        <v>2931</v>
      </c>
      <c r="G1507" s="185" t="s">
        <v>302</v>
      </c>
      <c r="H1507" s="186">
        <v>500</v>
      </c>
      <c r="I1507" s="187"/>
      <c r="J1507" s="188">
        <f>ROUND(I1507*H1507,2)</f>
        <v>0</v>
      </c>
      <c r="K1507" s="184" t="s">
        <v>1831</v>
      </c>
      <c r="L1507" s="42"/>
      <c r="M1507" s="189" t="s">
        <v>5</v>
      </c>
      <c r="N1507" s="190" t="s">
        <v>46</v>
      </c>
      <c r="O1507" s="43"/>
      <c r="P1507" s="191">
        <f>O1507*H1507</f>
        <v>0</v>
      </c>
      <c r="Q1507" s="191">
        <v>6.0000000000000002E-5</v>
      </c>
      <c r="R1507" s="191">
        <f>Q1507*H1507</f>
        <v>3.0000000000000002E-2</v>
      </c>
      <c r="S1507" s="191">
        <v>0</v>
      </c>
      <c r="T1507" s="192">
        <f>S1507*H1507</f>
        <v>0</v>
      </c>
      <c r="AR1507" s="25" t="s">
        <v>177</v>
      </c>
      <c r="AT1507" s="25" t="s">
        <v>180</v>
      </c>
      <c r="AU1507" s="25" t="s">
        <v>191</v>
      </c>
      <c r="AY1507" s="25" t="s">
        <v>178</v>
      </c>
      <c r="BE1507" s="193">
        <f>IF(N1507="základní",J1507,0)</f>
        <v>0</v>
      </c>
      <c r="BF1507" s="193">
        <f>IF(N1507="snížená",J1507,0)</f>
        <v>0</v>
      </c>
      <c r="BG1507" s="193">
        <f>IF(N1507="zákl. přenesená",J1507,0)</f>
        <v>0</v>
      </c>
      <c r="BH1507" s="193">
        <f>IF(N1507="sníž. přenesená",J1507,0)</f>
        <v>0</v>
      </c>
      <c r="BI1507" s="193">
        <f>IF(N1507="nulová",J1507,0)</f>
        <v>0</v>
      </c>
      <c r="BJ1507" s="25" t="s">
        <v>82</v>
      </c>
      <c r="BK1507" s="193">
        <f>ROUND(I1507*H1507,2)</f>
        <v>0</v>
      </c>
      <c r="BL1507" s="25" t="s">
        <v>177</v>
      </c>
      <c r="BM1507" s="25" t="s">
        <v>2932</v>
      </c>
    </row>
    <row r="1508" spans="2:65" s="1" customFormat="1" ht="25.5" customHeight="1">
      <c r="B1508" s="181"/>
      <c r="C1508" s="182" t="s">
        <v>1686</v>
      </c>
      <c r="D1508" s="182" t="s">
        <v>180</v>
      </c>
      <c r="E1508" s="183" t="s">
        <v>2933</v>
      </c>
      <c r="F1508" s="184" t="s">
        <v>2934</v>
      </c>
      <c r="G1508" s="185" t="s">
        <v>302</v>
      </c>
      <c r="H1508" s="186">
        <v>167</v>
      </c>
      <c r="I1508" s="187"/>
      <c r="J1508" s="188">
        <f>ROUND(I1508*H1508,2)</f>
        <v>0</v>
      </c>
      <c r="K1508" s="184" t="s">
        <v>1831</v>
      </c>
      <c r="L1508" s="42"/>
      <c r="M1508" s="189" t="s">
        <v>5</v>
      </c>
      <c r="N1508" s="190" t="s">
        <v>46</v>
      </c>
      <c r="O1508" s="43"/>
      <c r="P1508" s="191">
        <f>O1508*H1508</f>
        <v>0</v>
      </c>
      <c r="Q1508" s="191">
        <v>0</v>
      </c>
      <c r="R1508" s="191">
        <f>Q1508*H1508</f>
        <v>0</v>
      </c>
      <c r="S1508" s="191">
        <v>0</v>
      </c>
      <c r="T1508" s="192">
        <f>S1508*H1508</f>
        <v>0</v>
      </c>
      <c r="AR1508" s="25" t="s">
        <v>177</v>
      </c>
      <c r="AT1508" s="25" t="s">
        <v>180</v>
      </c>
      <c r="AU1508" s="25" t="s">
        <v>191</v>
      </c>
      <c r="AY1508" s="25" t="s">
        <v>178</v>
      </c>
      <c r="BE1508" s="193">
        <f>IF(N1508="základní",J1508,0)</f>
        <v>0</v>
      </c>
      <c r="BF1508" s="193">
        <f>IF(N1508="snížená",J1508,0)</f>
        <v>0</v>
      </c>
      <c r="BG1508" s="193">
        <f>IF(N1508="zákl. přenesená",J1508,0)</f>
        <v>0</v>
      </c>
      <c r="BH1508" s="193">
        <f>IF(N1508="sníž. přenesená",J1508,0)</f>
        <v>0</v>
      </c>
      <c r="BI1508" s="193">
        <f>IF(N1508="nulová",J1508,0)</f>
        <v>0</v>
      </c>
      <c r="BJ1508" s="25" t="s">
        <v>82</v>
      </c>
      <c r="BK1508" s="193">
        <f>ROUND(I1508*H1508,2)</f>
        <v>0</v>
      </c>
      <c r="BL1508" s="25" t="s">
        <v>177</v>
      </c>
      <c r="BM1508" s="25" t="s">
        <v>2935</v>
      </c>
    </row>
    <row r="1509" spans="2:65" s="12" customFormat="1">
      <c r="B1509" s="201"/>
      <c r="D1509" s="194" t="s">
        <v>304</v>
      </c>
      <c r="E1509" s="202" t="s">
        <v>5</v>
      </c>
      <c r="F1509" s="203" t="s">
        <v>2790</v>
      </c>
      <c r="H1509" s="202" t="s">
        <v>5</v>
      </c>
      <c r="I1509" s="204"/>
      <c r="L1509" s="201"/>
      <c r="M1509" s="205"/>
      <c r="N1509" s="206"/>
      <c r="O1509" s="206"/>
      <c r="P1509" s="206"/>
      <c r="Q1509" s="206"/>
      <c r="R1509" s="206"/>
      <c r="S1509" s="206"/>
      <c r="T1509" s="207"/>
      <c r="AT1509" s="202" t="s">
        <v>304</v>
      </c>
      <c r="AU1509" s="202" t="s">
        <v>191</v>
      </c>
      <c r="AV1509" s="12" t="s">
        <v>82</v>
      </c>
      <c r="AW1509" s="12" t="s">
        <v>38</v>
      </c>
      <c r="AX1509" s="12" t="s">
        <v>75</v>
      </c>
      <c r="AY1509" s="202" t="s">
        <v>178</v>
      </c>
    </row>
    <row r="1510" spans="2:65" s="13" customFormat="1">
      <c r="B1510" s="208"/>
      <c r="D1510" s="194" t="s">
        <v>304</v>
      </c>
      <c r="E1510" s="209" t="s">
        <v>5</v>
      </c>
      <c r="F1510" s="210" t="s">
        <v>1431</v>
      </c>
      <c r="H1510" s="211">
        <v>116</v>
      </c>
      <c r="I1510" s="212"/>
      <c r="L1510" s="208"/>
      <c r="M1510" s="213"/>
      <c r="N1510" s="214"/>
      <c r="O1510" s="214"/>
      <c r="P1510" s="214"/>
      <c r="Q1510" s="214"/>
      <c r="R1510" s="214"/>
      <c r="S1510" s="214"/>
      <c r="T1510" s="215"/>
      <c r="AT1510" s="209" t="s">
        <v>304</v>
      </c>
      <c r="AU1510" s="209" t="s">
        <v>191</v>
      </c>
      <c r="AV1510" s="13" t="s">
        <v>87</v>
      </c>
      <c r="AW1510" s="13" t="s">
        <v>38</v>
      </c>
      <c r="AX1510" s="13" t="s">
        <v>75</v>
      </c>
      <c r="AY1510" s="209" t="s">
        <v>178</v>
      </c>
    </row>
    <row r="1511" spans="2:65" s="12" customFormat="1">
      <c r="B1511" s="201"/>
      <c r="D1511" s="194" t="s">
        <v>304</v>
      </c>
      <c r="E1511" s="202" t="s">
        <v>5</v>
      </c>
      <c r="F1511" s="203" t="s">
        <v>2792</v>
      </c>
      <c r="H1511" s="202" t="s">
        <v>5</v>
      </c>
      <c r="I1511" s="204"/>
      <c r="L1511" s="201"/>
      <c r="M1511" s="205"/>
      <c r="N1511" s="206"/>
      <c r="O1511" s="206"/>
      <c r="P1511" s="206"/>
      <c r="Q1511" s="206"/>
      <c r="R1511" s="206"/>
      <c r="S1511" s="206"/>
      <c r="T1511" s="207"/>
      <c r="AT1511" s="202" t="s">
        <v>304</v>
      </c>
      <c r="AU1511" s="202" t="s">
        <v>191</v>
      </c>
      <c r="AV1511" s="12" t="s">
        <v>82</v>
      </c>
      <c r="AW1511" s="12" t="s">
        <v>38</v>
      </c>
      <c r="AX1511" s="12" t="s">
        <v>75</v>
      </c>
      <c r="AY1511" s="202" t="s">
        <v>178</v>
      </c>
    </row>
    <row r="1512" spans="2:65" s="13" customFormat="1">
      <c r="B1512" s="208"/>
      <c r="D1512" s="194" t="s">
        <v>304</v>
      </c>
      <c r="E1512" s="209" t="s">
        <v>5</v>
      </c>
      <c r="F1512" s="210" t="s">
        <v>535</v>
      </c>
      <c r="H1512" s="211">
        <v>34</v>
      </c>
      <c r="I1512" s="212"/>
      <c r="L1512" s="208"/>
      <c r="M1512" s="213"/>
      <c r="N1512" s="214"/>
      <c r="O1512" s="214"/>
      <c r="P1512" s="214"/>
      <c r="Q1512" s="214"/>
      <c r="R1512" s="214"/>
      <c r="S1512" s="214"/>
      <c r="T1512" s="215"/>
      <c r="AT1512" s="209" t="s">
        <v>304</v>
      </c>
      <c r="AU1512" s="209" t="s">
        <v>191</v>
      </c>
      <c r="AV1512" s="13" t="s">
        <v>87</v>
      </c>
      <c r="AW1512" s="13" t="s">
        <v>38</v>
      </c>
      <c r="AX1512" s="13" t="s">
        <v>75</v>
      </c>
      <c r="AY1512" s="209" t="s">
        <v>178</v>
      </c>
    </row>
    <row r="1513" spans="2:65" s="12" customFormat="1">
      <c r="B1513" s="201"/>
      <c r="D1513" s="194" t="s">
        <v>304</v>
      </c>
      <c r="E1513" s="202" t="s">
        <v>5</v>
      </c>
      <c r="F1513" s="203" t="s">
        <v>2885</v>
      </c>
      <c r="H1513" s="202" t="s">
        <v>5</v>
      </c>
      <c r="I1513" s="204"/>
      <c r="L1513" s="201"/>
      <c r="M1513" s="205"/>
      <c r="N1513" s="206"/>
      <c r="O1513" s="206"/>
      <c r="P1513" s="206"/>
      <c r="Q1513" s="206"/>
      <c r="R1513" s="206"/>
      <c r="S1513" s="206"/>
      <c r="T1513" s="207"/>
      <c r="AT1513" s="202" t="s">
        <v>304</v>
      </c>
      <c r="AU1513" s="202" t="s">
        <v>191</v>
      </c>
      <c r="AV1513" s="12" t="s">
        <v>82</v>
      </c>
      <c r="AW1513" s="12" t="s">
        <v>38</v>
      </c>
      <c r="AX1513" s="12" t="s">
        <v>75</v>
      </c>
      <c r="AY1513" s="202" t="s">
        <v>178</v>
      </c>
    </row>
    <row r="1514" spans="2:65" s="13" customFormat="1">
      <c r="B1514" s="208"/>
      <c r="D1514" s="194" t="s">
        <v>304</v>
      </c>
      <c r="E1514" s="209" t="s">
        <v>5</v>
      </c>
      <c r="F1514" s="210" t="s">
        <v>220</v>
      </c>
      <c r="H1514" s="211">
        <v>9</v>
      </c>
      <c r="I1514" s="212"/>
      <c r="L1514" s="208"/>
      <c r="M1514" s="213"/>
      <c r="N1514" s="214"/>
      <c r="O1514" s="214"/>
      <c r="P1514" s="214"/>
      <c r="Q1514" s="214"/>
      <c r="R1514" s="214"/>
      <c r="S1514" s="214"/>
      <c r="T1514" s="215"/>
      <c r="AT1514" s="209" t="s">
        <v>304</v>
      </c>
      <c r="AU1514" s="209" t="s">
        <v>191</v>
      </c>
      <c r="AV1514" s="13" t="s">
        <v>87</v>
      </c>
      <c r="AW1514" s="13" t="s">
        <v>38</v>
      </c>
      <c r="AX1514" s="13" t="s">
        <v>75</v>
      </c>
      <c r="AY1514" s="209" t="s">
        <v>178</v>
      </c>
    </row>
    <row r="1515" spans="2:65" s="12" customFormat="1">
      <c r="B1515" s="201"/>
      <c r="D1515" s="194" t="s">
        <v>304</v>
      </c>
      <c r="E1515" s="202" t="s">
        <v>5</v>
      </c>
      <c r="F1515" s="203" t="s">
        <v>2936</v>
      </c>
      <c r="H1515" s="202" t="s">
        <v>5</v>
      </c>
      <c r="I1515" s="204"/>
      <c r="L1515" s="201"/>
      <c r="M1515" s="205"/>
      <c r="N1515" s="206"/>
      <c r="O1515" s="206"/>
      <c r="P1515" s="206"/>
      <c r="Q1515" s="206"/>
      <c r="R1515" s="206"/>
      <c r="S1515" s="206"/>
      <c r="T1515" s="207"/>
      <c r="AT1515" s="202" t="s">
        <v>304</v>
      </c>
      <c r="AU1515" s="202" t="s">
        <v>191</v>
      </c>
      <c r="AV1515" s="12" t="s">
        <v>82</v>
      </c>
      <c r="AW1515" s="12" t="s">
        <v>38</v>
      </c>
      <c r="AX1515" s="12" t="s">
        <v>75</v>
      </c>
      <c r="AY1515" s="202" t="s">
        <v>178</v>
      </c>
    </row>
    <row r="1516" spans="2:65" s="13" customFormat="1">
      <c r="B1516" s="208"/>
      <c r="D1516" s="194" t="s">
        <v>304</v>
      </c>
      <c r="E1516" s="209" t="s">
        <v>5</v>
      </c>
      <c r="F1516" s="210" t="s">
        <v>215</v>
      </c>
      <c r="H1516" s="211">
        <v>8</v>
      </c>
      <c r="I1516" s="212"/>
      <c r="L1516" s="208"/>
      <c r="M1516" s="213"/>
      <c r="N1516" s="214"/>
      <c r="O1516" s="214"/>
      <c r="P1516" s="214"/>
      <c r="Q1516" s="214"/>
      <c r="R1516" s="214"/>
      <c r="S1516" s="214"/>
      <c r="T1516" s="215"/>
      <c r="AT1516" s="209" t="s">
        <v>304</v>
      </c>
      <c r="AU1516" s="209" t="s">
        <v>191</v>
      </c>
      <c r="AV1516" s="13" t="s">
        <v>87</v>
      </c>
      <c r="AW1516" s="13" t="s">
        <v>38</v>
      </c>
      <c r="AX1516" s="13" t="s">
        <v>75</v>
      </c>
      <c r="AY1516" s="209" t="s">
        <v>178</v>
      </c>
    </row>
    <row r="1517" spans="2:65" s="14" customFormat="1">
      <c r="B1517" s="216"/>
      <c r="D1517" s="194" t="s">
        <v>304</v>
      </c>
      <c r="E1517" s="217" t="s">
        <v>5</v>
      </c>
      <c r="F1517" s="218" t="s">
        <v>309</v>
      </c>
      <c r="H1517" s="219">
        <v>167</v>
      </c>
      <c r="I1517" s="220"/>
      <c r="L1517" s="216"/>
      <c r="M1517" s="221"/>
      <c r="N1517" s="222"/>
      <c r="O1517" s="222"/>
      <c r="P1517" s="222"/>
      <c r="Q1517" s="222"/>
      <c r="R1517" s="222"/>
      <c r="S1517" s="222"/>
      <c r="T1517" s="223"/>
      <c r="AT1517" s="217" t="s">
        <v>304</v>
      </c>
      <c r="AU1517" s="217" t="s">
        <v>191</v>
      </c>
      <c r="AV1517" s="14" t="s">
        <v>177</v>
      </c>
      <c r="AW1517" s="14" t="s">
        <v>38</v>
      </c>
      <c r="AX1517" s="14" t="s">
        <v>82</v>
      </c>
      <c r="AY1517" s="217" t="s">
        <v>178</v>
      </c>
    </row>
    <row r="1518" spans="2:65" s="1" customFormat="1" ht="16.5" customHeight="1">
      <c r="B1518" s="181"/>
      <c r="C1518" s="182" t="s">
        <v>1693</v>
      </c>
      <c r="D1518" s="182" t="s">
        <v>180</v>
      </c>
      <c r="E1518" s="183" t="s">
        <v>2937</v>
      </c>
      <c r="F1518" s="184" t="s">
        <v>2938</v>
      </c>
      <c r="G1518" s="185" t="s">
        <v>315</v>
      </c>
      <c r="H1518" s="186">
        <v>78.39</v>
      </c>
      <c r="I1518" s="187"/>
      <c r="J1518" s="188">
        <f>ROUND(I1518*H1518,2)</f>
        <v>0</v>
      </c>
      <c r="K1518" s="184" t="s">
        <v>1831</v>
      </c>
      <c r="L1518" s="42"/>
      <c r="M1518" s="189" t="s">
        <v>5</v>
      </c>
      <c r="N1518" s="190" t="s">
        <v>46</v>
      </c>
      <c r="O1518" s="43"/>
      <c r="P1518" s="191">
        <f>O1518*H1518</f>
        <v>0</v>
      </c>
      <c r="Q1518" s="191">
        <v>6.0000000000000002E-5</v>
      </c>
      <c r="R1518" s="191">
        <f>Q1518*H1518</f>
        <v>4.7033999999999999E-3</v>
      </c>
      <c r="S1518" s="191">
        <v>0</v>
      </c>
      <c r="T1518" s="192">
        <f>S1518*H1518</f>
        <v>0</v>
      </c>
      <c r="AR1518" s="25" t="s">
        <v>177</v>
      </c>
      <c r="AT1518" s="25" t="s">
        <v>180</v>
      </c>
      <c r="AU1518" s="25" t="s">
        <v>191</v>
      </c>
      <c r="AY1518" s="25" t="s">
        <v>178</v>
      </c>
      <c r="BE1518" s="193">
        <f>IF(N1518="základní",J1518,0)</f>
        <v>0</v>
      </c>
      <c r="BF1518" s="193">
        <f>IF(N1518="snížená",J1518,0)</f>
        <v>0</v>
      </c>
      <c r="BG1518" s="193">
        <f>IF(N1518="zákl. přenesená",J1518,0)</f>
        <v>0</v>
      </c>
      <c r="BH1518" s="193">
        <f>IF(N1518="sníž. přenesená",J1518,0)</f>
        <v>0</v>
      </c>
      <c r="BI1518" s="193">
        <f>IF(N1518="nulová",J1518,0)</f>
        <v>0</v>
      </c>
      <c r="BJ1518" s="25" t="s">
        <v>82</v>
      </c>
      <c r="BK1518" s="193">
        <f>ROUND(I1518*H1518,2)</f>
        <v>0</v>
      </c>
      <c r="BL1518" s="25" t="s">
        <v>177</v>
      </c>
      <c r="BM1518" s="25" t="s">
        <v>2939</v>
      </c>
    </row>
    <row r="1519" spans="2:65" s="12" customFormat="1">
      <c r="B1519" s="201"/>
      <c r="D1519" s="194" t="s">
        <v>304</v>
      </c>
      <c r="E1519" s="202" t="s">
        <v>5</v>
      </c>
      <c r="F1519" s="203" t="s">
        <v>543</v>
      </c>
      <c r="H1519" s="202" t="s">
        <v>5</v>
      </c>
      <c r="I1519" s="204"/>
      <c r="L1519" s="201"/>
      <c r="M1519" s="205"/>
      <c r="N1519" s="206"/>
      <c r="O1519" s="206"/>
      <c r="P1519" s="206"/>
      <c r="Q1519" s="206"/>
      <c r="R1519" s="206"/>
      <c r="S1519" s="206"/>
      <c r="T1519" s="207"/>
      <c r="AT1519" s="202" t="s">
        <v>304</v>
      </c>
      <c r="AU1519" s="202" t="s">
        <v>191</v>
      </c>
      <c r="AV1519" s="12" t="s">
        <v>82</v>
      </c>
      <c r="AW1519" s="12" t="s">
        <v>38</v>
      </c>
      <c r="AX1519" s="12" t="s">
        <v>75</v>
      </c>
      <c r="AY1519" s="202" t="s">
        <v>178</v>
      </c>
    </row>
    <row r="1520" spans="2:65" s="13" customFormat="1">
      <c r="B1520" s="208"/>
      <c r="D1520" s="194" t="s">
        <v>304</v>
      </c>
      <c r="E1520" s="209" t="s">
        <v>5</v>
      </c>
      <c r="F1520" s="210" t="s">
        <v>2940</v>
      </c>
      <c r="H1520" s="211">
        <v>55.14</v>
      </c>
      <c r="I1520" s="212"/>
      <c r="L1520" s="208"/>
      <c r="M1520" s="213"/>
      <c r="N1520" s="214"/>
      <c r="O1520" s="214"/>
      <c r="P1520" s="214"/>
      <c r="Q1520" s="214"/>
      <c r="R1520" s="214"/>
      <c r="S1520" s="214"/>
      <c r="T1520" s="215"/>
      <c r="AT1520" s="209" t="s">
        <v>304</v>
      </c>
      <c r="AU1520" s="209" t="s">
        <v>191</v>
      </c>
      <c r="AV1520" s="13" t="s">
        <v>87</v>
      </c>
      <c r="AW1520" s="13" t="s">
        <v>38</v>
      </c>
      <c r="AX1520" s="13" t="s">
        <v>75</v>
      </c>
      <c r="AY1520" s="209" t="s">
        <v>178</v>
      </c>
    </row>
    <row r="1521" spans="2:65" s="12" customFormat="1">
      <c r="B1521" s="201"/>
      <c r="D1521" s="194" t="s">
        <v>304</v>
      </c>
      <c r="E1521" s="202" t="s">
        <v>5</v>
      </c>
      <c r="F1521" s="203" t="s">
        <v>2941</v>
      </c>
      <c r="H1521" s="202" t="s">
        <v>5</v>
      </c>
      <c r="I1521" s="204"/>
      <c r="L1521" s="201"/>
      <c r="M1521" s="205"/>
      <c r="N1521" s="206"/>
      <c r="O1521" s="206"/>
      <c r="P1521" s="206"/>
      <c r="Q1521" s="206"/>
      <c r="R1521" s="206"/>
      <c r="S1521" s="206"/>
      <c r="T1521" s="207"/>
      <c r="AT1521" s="202" t="s">
        <v>304</v>
      </c>
      <c r="AU1521" s="202" t="s">
        <v>191</v>
      </c>
      <c r="AV1521" s="12" t="s">
        <v>82</v>
      </c>
      <c r="AW1521" s="12" t="s">
        <v>38</v>
      </c>
      <c r="AX1521" s="12" t="s">
        <v>75</v>
      </c>
      <c r="AY1521" s="202" t="s">
        <v>178</v>
      </c>
    </row>
    <row r="1522" spans="2:65" s="13" customFormat="1">
      <c r="B1522" s="208"/>
      <c r="D1522" s="194" t="s">
        <v>304</v>
      </c>
      <c r="E1522" s="209" t="s">
        <v>5</v>
      </c>
      <c r="F1522" s="210" t="s">
        <v>210</v>
      </c>
      <c r="H1522" s="211">
        <v>7</v>
      </c>
      <c r="I1522" s="212"/>
      <c r="L1522" s="208"/>
      <c r="M1522" s="213"/>
      <c r="N1522" s="214"/>
      <c r="O1522" s="214"/>
      <c r="P1522" s="214"/>
      <c r="Q1522" s="214"/>
      <c r="R1522" s="214"/>
      <c r="S1522" s="214"/>
      <c r="T1522" s="215"/>
      <c r="AT1522" s="209" t="s">
        <v>304</v>
      </c>
      <c r="AU1522" s="209" t="s">
        <v>191</v>
      </c>
      <c r="AV1522" s="13" t="s">
        <v>87</v>
      </c>
      <c r="AW1522" s="13" t="s">
        <v>38</v>
      </c>
      <c r="AX1522" s="13" t="s">
        <v>75</v>
      </c>
      <c r="AY1522" s="209" t="s">
        <v>178</v>
      </c>
    </row>
    <row r="1523" spans="2:65" s="12" customFormat="1">
      <c r="B1523" s="201"/>
      <c r="D1523" s="194" t="s">
        <v>304</v>
      </c>
      <c r="E1523" s="202" t="s">
        <v>5</v>
      </c>
      <c r="F1523" s="203" t="s">
        <v>2942</v>
      </c>
      <c r="H1523" s="202" t="s">
        <v>5</v>
      </c>
      <c r="I1523" s="204"/>
      <c r="L1523" s="201"/>
      <c r="M1523" s="205"/>
      <c r="N1523" s="206"/>
      <c r="O1523" s="206"/>
      <c r="P1523" s="206"/>
      <c r="Q1523" s="206"/>
      <c r="R1523" s="206"/>
      <c r="S1523" s="206"/>
      <c r="T1523" s="207"/>
      <c r="AT1523" s="202" t="s">
        <v>304</v>
      </c>
      <c r="AU1523" s="202" t="s">
        <v>191</v>
      </c>
      <c r="AV1523" s="12" t="s">
        <v>82</v>
      </c>
      <c r="AW1523" s="12" t="s">
        <v>38</v>
      </c>
      <c r="AX1523" s="12" t="s">
        <v>75</v>
      </c>
      <c r="AY1523" s="202" t="s">
        <v>178</v>
      </c>
    </row>
    <row r="1524" spans="2:65" s="13" customFormat="1">
      <c r="B1524" s="208"/>
      <c r="D1524" s="194" t="s">
        <v>304</v>
      </c>
      <c r="E1524" s="209" t="s">
        <v>5</v>
      </c>
      <c r="F1524" s="210" t="s">
        <v>2802</v>
      </c>
      <c r="H1524" s="211">
        <v>16.25</v>
      </c>
      <c r="I1524" s="212"/>
      <c r="L1524" s="208"/>
      <c r="M1524" s="213"/>
      <c r="N1524" s="214"/>
      <c r="O1524" s="214"/>
      <c r="P1524" s="214"/>
      <c r="Q1524" s="214"/>
      <c r="R1524" s="214"/>
      <c r="S1524" s="214"/>
      <c r="T1524" s="215"/>
      <c r="AT1524" s="209" t="s">
        <v>304</v>
      </c>
      <c r="AU1524" s="209" t="s">
        <v>191</v>
      </c>
      <c r="AV1524" s="13" t="s">
        <v>87</v>
      </c>
      <c r="AW1524" s="13" t="s">
        <v>38</v>
      </c>
      <c r="AX1524" s="13" t="s">
        <v>75</v>
      </c>
      <c r="AY1524" s="209" t="s">
        <v>178</v>
      </c>
    </row>
    <row r="1525" spans="2:65" s="14" customFormat="1">
      <c r="B1525" s="216"/>
      <c r="D1525" s="194" t="s">
        <v>304</v>
      </c>
      <c r="E1525" s="217" t="s">
        <v>5</v>
      </c>
      <c r="F1525" s="218" t="s">
        <v>309</v>
      </c>
      <c r="H1525" s="219">
        <v>78.39</v>
      </c>
      <c r="I1525" s="220"/>
      <c r="L1525" s="216"/>
      <c r="M1525" s="221"/>
      <c r="N1525" s="222"/>
      <c r="O1525" s="222"/>
      <c r="P1525" s="222"/>
      <c r="Q1525" s="222"/>
      <c r="R1525" s="222"/>
      <c r="S1525" s="222"/>
      <c r="T1525" s="223"/>
      <c r="AT1525" s="217" t="s">
        <v>304</v>
      </c>
      <c r="AU1525" s="217" t="s">
        <v>191</v>
      </c>
      <c r="AV1525" s="14" t="s">
        <v>177</v>
      </c>
      <c r="AW1525" s="14" t="s">
        <v>38</v>
      </c>
      <c r="AX1525" s="14" t="s">
        <v>82</v>
      </c>
      <c r="AY1525" s="217" t="s">
        <v>178</v>
      </c>
    </row>
    <row r="1526" spans="2:65" s="1" customFormat="1" ht="16.5" customHeight="1">
      <c r="B1526" s="181"/>
      <c r="C1526" s="235" t="s">
        <v>1700</v>
      </c>
      <c r="D1526" s="235" t="s">
        <v>1620</v>
      </c>
      <c r="E1526" s="236" t="s">
        <v>2943</v>
      </c>
      <c r="F1526" s="237" t="s">
        <v>2944</v>
      </c>
      <c r="G1526" s="238" t="s">
        <v>315</v>
      </c>
      <c r="H1526" s="239">
        <v>82.31</v>
      </c>
      <c r="I1526" s="240"/>
      <c r="J1526" s="241">
        <f>ROUND(I1526*H1526,2)</f>
        <v>0</v>
      </c>
      <c r="K1526" s="237" t="s">
        <v>1831</v>
      </c>
      <c r="L1526" s="242"/>
      <c r="M1526" s="243" t="s">
        <v>5</v>
      </c>
      <c r="N1526" s="244" t="s">
        <v>46</v>
      </c>
      <c r="O1526" s="43"/>
      <c r="P1526" s="191">
        <f>O1526*H1526</f>
        <v>0</v>
      </c>
      <c r="Q1526" s="191">
        <v>5.9999999999999995E-4</v>
      </c>
      <c r="R1526" s="191">
        <f>Q1526*H1526</f>
        <v>4.9385999999999999E-2</v>
      </c>
      <c r="S1526" s="191">
        <v>0</v>
      </c>
      <c r="T1526" s="192">
        <f>S1526*H1526</f>
        <v>0</v>
      </c>
      <c r="AR1526" s="25" t="s">
        <v>215</v>
      </c>
      <c r="AT1526" s="25" t="s">
        <v>1620</v>
      </c>
      <c r="AU1526" s="25" t="s">
        <v>191</v>
      </c>
      <c r="AY1526" s="25" t="s">
        <v>178</v>
      </c>
      <c r="BE1526" s="193">
        <f>IF(N1526="základní",J1526,0)</f>
        <v>0</v>
      </c>
      <c r="BF1526" s="193">
        <f>IF(N1526="snížená",J1526,0)</f>
        <v>0</v>
      </c>
      <c r="BG1526" s="193">
        <f>IF(N1526="zákl. přenesená",J1526,0)</f>
        <v>0</v>
      </c>
      <c r="BH1526" s="193">
        <f>IF(N1526="sníž. přenesená",J1526,0)</f>
        <v>0</v>
      </c>
      <c r="BI1526" s="193">
        <f>IF(N1526="nulová",J1526,0)</f>
        <v>0</v>
      </c>
      <c r="BJ1526" s="25" t="s">
        <v>82</v>
      </c>
      <c r="BK1526" s="193">
        <f>ROUND(I1526*H1526,2)</f>
        <v>0</v>
      </c>
      <c r="BL1526" s="25" t="s">
        <v>177</v>
      </c>
      <c r="BM1526" s="25" t="s">
        <v>2945</v>
      </c>
    </row>
    <row r="1527" spans="2:65" s="13" customFormat="1">
      <c r="B1527" s="208"/>
      <c r="D1527" s="194" t="s">
        <v>304</v>
      </c>
      <c r="E1527" s="209" t="s">
        <v>5</v>
      </c>
      <c r="F1527" s="210" t="s">
        <v>2946</v>
      </c>
      <c r="H1527" s="211">
        <v>82.31</v>
      </c>
      <c r="I1527" s="212"/>
      <c r="L1527" s="208"/>
      <c r="M1527" s="213"/>
      <c r="N1527" s="214"/>
      <c r="O1527" s="214"/>
      <c r="P1527" s="214"/>
      <c r="Q1527" s="214"/>
      <c r="R1527" s="214"/>
      <c r="S1527" s="214"/>
      <c r="T1527" s="215"/>
      <c r="AT1527" s="209" t="s">
        <v>304</v>
      </c>
      <c r="AU1527" s="209" t="s">
        <v>191</v>
      </c>
      <c r="AV1527" s="13" t="s">
        <v>87</v>
      </c>
      <c r="AW1527" s="13" t="s">
        <v>38</v>
      </c>
      <c r="AX1527" s="13" t="s">
        <v>75</v>
      </c>
      <c r="AY1527" s="209" t="s">
        <v>178</v>
      </c>
    </row>
    <row r="1528" spans="2:65" s="14" customFormat="1">
      <c r="B1528" s="216"/>
      <c r="D1528" s="194" t="s">
        <v>304</v>
      </c>
      <c r="E1528" s="217" t="s">
        <v>5</v>
      </c>
      <c r="F1528" s="218" t="s">
        <v>309</v>
      </c>
      <c r="H1528" s="219">
        <v>82.31</v>
      </c>
      <c r="I1528" s="220"/>
      <c r="L1528" s="216"/>
      <c r="M1528" s="221"/>
      <c r="N1528" s="222"/>
      <c r="O1528" s="222"/>
      <c r="P1528" s="222"/>
      <c r="Q1528" s="222"/>
      <c r="R1528" s="222"/>
      <c r="S1528" s="222"/>
      <c r="T1528" s="223"/>
      <c r="AT1528" s="217" t="s">
        <v>304</v>
      </c>
      <c r="AU1528" s="217" t="s">
        <v>191</v>
      </c>
      <c r="AV1528" s="14" t="s">
        <v>177</v>
      </c>
      <c r="AW1528" s="14" t="s">
        <v>38</v>
      </c>
      <c r="AX1528" s="14" t="s">
        <v>82</v>
      </c>
      <c r="AY1528" s="217" t="s">
        <v>178</v>
      </c>
    </row>
    <row r="1529" spans="2:65" s="1" customFormat="1" ht="16.5" customHeight="1">
      <c r="B1529" s="181"/>
      <c r="C1529" s="182" t="s">
        <v>1704</v>
      </c>
      <c r="D1529" s="182" t="s">
        <v>180</v>
      </c>
      <c r="E1529" s="183" t="s">
        <v>2947</v>
      </c>
      <c r="F1529" s="184" t="s">
        <v>2948</v>
      </c>
      <c r="G1529" s="185" t="s">
        <v>302</v>
      </c>
      <c r="H1529" s="186">
        <v>122</v>
      </c>
      <c r="I1529" s="187"/>
      <c r="J1529" s="188">
        <f>ROUND(I1529*H1529,2)</f>
        <v>0</v>
      </c>
      <c r="K1529" s="184" t="s">
        <v>1831</v>
      </c>
      <c r="L1529" s="42"/>
      <c r="M1529" s="189" t="s">
        <v>5</v>
      </c>
      <c r="N1529" s="190" t="s">
        <v>46</v>
      </c>
      <c r="O1529" s="43"/>
      <c r="P1529" s="191">
        <f>O1529*H1529</f>
        <v>0</v>
      </c>
      <c r="Q1529" s="191">
        <v>2.6360000000000001E-2</v>
      </c>
      <c r="R1529" s="191">
        <f>Q1529*H1529</f>
        <v>3.2159200000000001</v>
      </c>
      <c r="S1529" s="191">
        <v>0</v>
      </c>
      <c r="T1529" s="192">
        <f>S1529*H1529</f>
        <v>0</v>
      </c>
      <c r="AR1529" s="25" t="s">
        <v>177</v>
      </c>
      <c r="AT1529" s="25" t="s">
        <v>180</v>
      </c>
      <c r="AU1529" s="25" t="s">
        <v>191</v>
      </c>
      <c r="AY1529" s="25" t="s">
        <v>178</v>
      </c>
      <c r="BE1529" s="193">
        <f>IF(N1529="základní",J1529,0)</f>
        <v>0</v>
      </c>
      <c r="BF1529" s="193">
        <f>IF(N1529="snížená",J1529,0)</f>
        <v>0</v>
      </c>
      <c r="BG1529" s="193">
        <f>IF(N1529="zákl. přenesená",J1529,0)</f>
        <v>0</v>
      </c>
      <c r="BH1529" s="193">
        <f>IF(N1529="sníž. přenesená",J1529,0)</f>
        <v>0</v>
      </c>
      <c r="BI1529" s="193">
        <f>IF(N1529="nulová",J1529,0)</f>
        <v>0</v>
      </c>
      <c r="BJ1529" s="25" t="s">
        <v>82</v>
      </c>
      <c r="BK1529" s="193">
        <f>ROUND(I1529*H1529,2)</f>
        <v>0</v>
      </c>
      <c r="BL1529" s="25" t="s">
        <v>177</v>
      </c>
      <c r="BM1529" s="25" t="s">
        <v>2949</v>
      </c>
    </row>
    <row r="1530" spans="2:65" s="12" customFormat="1">
      <c r="B1530" s="201"/>
      <c r="D1530" s="194" t="s">
        <v>304</v>
      </c>
      <c r="E1530" s="202" t="s">
        <v>5</v>
      </c>
      <c r="F1530" s="203" t="s">
        <v>2791</v>
      </c>
      <c r="H1530" s="202" t="s">
        <v>5</v>
      </c>
      <c r="I1530" s="204"/>
      <c r="L1530" s="201"/>
      <c r="M1530" s="205"/>
      <c r="N1530" s="206"/>
      <c r="O1530" s="206"/>
      <c r="P1530" s="206"/>
      <c r="Q1530" s="206"/>
      <c r="R1530" s="206"/>
      <c r="S1530" s="206"/>
      <c r="T1530" s="207"/>
      <c r="AT1530" s="202" t="s">
        <v>304</v>
      </c>
      <c r="AU1530" s="202" t="s">
        <v>191</v>
      </c>
      <c r="AV1530" s="12" t="s">
        <v>82</v>
      </c>
      <c r="AW1530" s="12" t="s">
        <v>38</v>
      </c>
      <c r="AX1530" s="12" t="s">
        <v>75</v>
      </c>
      <c r="AY1530" s="202" t="s">
        <v>178</v>
      </c>
    </row>
    <row r="1531" spans="2:65" s="13" customFormat="1">
      <c r="B1531" s="208"/>
      <c r="D1531" s="194" t="s">
        <v>304</v>
      </c>
      <c r="E1531" s="209" t="s">
        <v>5</v>
      </c>
      <c r="F1531" s="210" t="s">
        <v>535</v>
      </c>
      <c r="H1531" s="211">
        <v>34</v>
      </c>
      <c r="I1531" s="212"/>
      <c r="L1531" s="208"/>
      <c r="M1531" s="213"/>
      <c r="N1531" s="214"/>
      <c r="O1531" s="214"/>
      <c r="P1531" s="214"/>
      <c r="Q1531" s="214"/>
      <c r="R1531" s="214"/>
      <c r="S1531" s="214"/>
      <c r="T1531" s="215"/>
      <c r="AT1531" s="209" t="s">
        <v>304</v>
      </c>
      <c r="AU1531" s="209" t="s">
        <v>191</v>
      </c>
      <c r="AV1531" s="13" t="s">
        <v>87</v>
      </c>
      <c r="AW1531" s="13" t="s">
        <v>38</v>
      </c>
      <c r="AX1531" s="13" t="s">
        <v>75</v>
      </c>
      <c r="AY1531" s="209" t="s">
        <v>178</v>
      </c>
    </row>
    <row r="1532" spans="2:65" s="12" customFormat="1">
      <c r="B1532" s="201"/>
      <c r="D1532" s="194" t="s">
        <v>304</v>
      </c>
      <c r="E1532" s="202" t="s">
        <v>5</v>
      </c>
      <c r="F1532" s="203" t="s">
        <v>2792</v>
      </c>
      <c r="H1532" s="202" t="s">
        <v>5</v>
      </c>
      <c r="I1532" s="204"/>
      <c r="L1532" s="201"/>
      <c r="M1532" s="205"/>
      <c r="N1532" s="206"/>
      <c r="O1532" s="206"/>
      <c r="P1532" s="206"/>
      <c r="Q1532" s="206"/>
      <c r="R1532" s="206"/>
      <c r="S1532" s="206"/>
      <c r="T1532" s="207"/>
      <c r="AT1532" s="202" t="s">
        <v>304</v>
      </c>
      <c r="AU1532" s="202" t="s">
        <v>191</v>
      </c>
      <c r="AV1532" s="12" t="s">
        <v>82</v>
      </c>
      <c r="AW1532" s="12" t="s">
        <v>38</v>
      </c>
      <c r="AX1532" s="12" t="s">
        <v>75</v>
      </c>
      <c r="AY1532" s="202" t="s">
        <v>178</v>
      </c>
    </row>
    <row r="1533" spans="2:65" s="13" customFormat="1">
      <c r="B1533" s="208"/>
      <c r="D1533" s="194" t="s">
        <v>304</v>
      </c>
      <c r="E1533" s="209" t="s">
        <v>5</v>
      </c>
      <c r="F1533" s="210" t="s">
        <v>535</v>
      </c>
      <c r="H1533" s="211">
        <v>34</v>
      </c>
      <c r="I1533" s="212"/>
      <c r="L1533" s="208"/>
      <c r="M1533" s="213"/>
      <c r="N1533" s="214"/>
      <c r="O1533" s="214"/>
      <c r="P1533" s="214"/>
      <c r="Q1533" s="214"/>
      <c r="R1533" s="214"/>
      <c r="S1533" s="214"/>
      <c r="T1533" s="215"/>
      <c r="AT1533" s="209" t="s">
        <v>304</v>
      </c>
      <c r="AU1533" s="209" t="s">
        <v>191</v>
      </c>
      <c r="AV1533" s="13" t="s">
        <v>87</v>
      </c>
      <c r="AW1533" s="13" t="s">
        <v>38</v>
      </c>
      <c r="AX1533" s="13" t="s">
        <v>75</v>
      </c>
      <c r="AY1533" s="209" t="s">
        <v>178</v>
      </c>
    </row>
    <row r="1534" spans="2:65" s="12" customFormat="1">
      <c r="B1534" s="201"/>
      <c r="D1534" s="194" t="s">
        <v>304</v>
      </c>
      <c r="E1534" s="202" t="s">
        <v>5</v>
      </c>
      <c r="F1534" s="203" t="s">
        <v>2793</v>
      </c>
      <c r="H1534" s="202" t="s">
        <v>5</v>
      </c>
      <c r="I1534" s="204"/>
      <c r="L1534" s="201"/>
      <c r="M1534" s="205"/>
      <c r="N1534" s="206"/>
      <c r="O1534" s="206"/>
      <c r="P1534" s="206"/>
      <c r="Q1534" s="206"/>
      <c r="R1534" s="206"/>
      <c r="S1534" s="206"/>
      <c r="T1534" s="207"/>
      <c r="AT1534" s="202" t="s">
        <v>304</v>
      </c>
      <c r="AU1534" s="202" t="s">
        <v>191</v>
      </c>
      <c r="AV1534" s="12" t="s">
        <v>82</v>
      </c>
      <c r="AW1534" s="12" t="s">
        <v>38</v>
      </c>
      <c r="AX1534" s="12" t="s">
        <v>75</v>
      </c>
      <c r="AY1534" s="202" t="s">
        <v>178</v>
      </c>
    </row>
    <row r="1535" spans="2:65" s="13" customFormat="1">
      <c r="B1535" s="208"/>
      <c r="D1535" s="194" t="s">
        <v>304</v>
      </c>
      <c r="E1535" s="209" t="s">
        <v>5</v>
      </c>
      <c r="F1535" s="210" t="s">
        <v>762</v>
      </c>
      <c r="H1535" s="211">
        <v>54</v>
      </c>
      <c r="I1535" s="212"/>
      <c r="L1535" s="208"/>
      <c r="M1535" s="213"/>
      <c r="N1535" s="214"/>
      <c r="O1535" s="214"/>
      <c r="P1535" s="214"/>
      <c r="Q1535" s="214"/>
      <c r="R1535" s="214"/>
      <c r="S1535" s="214"/>
      <c r="T1535" s="215"/>
      <c r="AT1535" s="209" t="s">
        <v>304</v>
      </c>
      <c r="AU1535" s="209" t="s">
        <v>191</v>
      </c>
      <c r="AV1535" s="13" t="s">
        <v>87</v>
      </c>
      <c r="AW1535" s="13" t="s">
        <v>38</v>
      </c>
      <c r="AX1535" s="13" t="s">
        <v>75</v>
      </c>
      <c r="AY1535" s="209" t="s">
        <v>178</v>
      </c>
    </row>
    <row r="1536" spans="2:65" s="14" customFormat="1">
      <c r="B1536" s="216"/>
      <c r="D1536" s="194" t="s">
        <v>304</v>
      </c>
      <c r="E1536" s="217" t="s">
        <v>5</v>
      </c>
      <c r="F1536" s="218" t="s">
        <v>309</v>
      </c>
      <c r="H1536" s="219">
        <v>122</v>
      </c>
      <c r="I1536" s="220"/>
      <c r="L1536" s="216"/>
      <c r="M1536" s="221"/>
      <c r="N1536" s="222"/>
      <c r="O1536" s="222"/>
      <c r="P1536" s="222"/>
      <c r="Q1536" s="222"/>
      <c r="R1536" s="222"/>
      <c r="S1536" s="222"/>
      <c r="T1536" s="223"/>
      <c r="AT1536" s="217" t="s">
        <v>304</v>
      </c>
      <c r="AU1536" s="217" t="s">
        <v>191</v>
      </c>
      <c r="AV1536" s="14" t="s">
        <v>177</v>
      </c>
      <c r="AW1536" s="14" t="s">
        <v>38</v>
      </c>
      <c r="AX1536" s="14" t="s">
        <v>82</v>
      </c>
      <c r="AY1536" s="217" t="s">
        <v>178</v>
      </c>
    </row>
    <row r="1537" spans="2:65" s="1" customFormat="1" ht="25.5" customHeight="1">
      <c r="B1537" s="181"/>
      <c r="C1537" s="182" t="s">
        <v>1709</v>
      </c>
      <c r="D1537" s="182" t="s">
        <v>180</v>
      </c>
      <c r="E1537" s="183" t="s">
        <v>2950</v>
      </c>
      <c r="F1537" s="184" t="s">
        <v>2951</v>
      </c>
      <c r="G1537" s="185" t="s">
        <v>302</v>
      </c>
      <c r="H1537" s="186">
        <v>732</v>
      </c>
      <c r="I1537" s="187"/>
      <c r="J1537" s="188">
        <f>ROUND(I1537*H1537,2)</f>
        <v>0</v>
      </c>
      <c r="K1537" s="184" t="s">
        <v>1831</v>
      </c>
      <c r="L1537" s="42"/>
      <c r="M1537" s="189" t="s">
        <v>5</v>
      </c>
      <c r="N1537" s="190" t="s">
        <v>46</v>
      </c>
      <c r="O1537" s="43"/>
      <c r="P1537" s="191">
        <f>O1537*H1537</f>
        <v>0</v>
      </c>
      <c r="Q1537" s="191">
        <v>7.9000000000000008E-3</v>
      </c>
      <c r="R1537" s="191">
        <f>Q1537*H1537</f>
        <v>5.7828000000000008</v>
      </c>
      <c r="S1537" s="191">
        <v>0</v>
      </c>
      <c r="T1537" s="192">
        <f>S1537*H1537</f>
        <v>0</v>
      </c>
      <c r="AR1537" s="25" t="s">
        <v>177</v>
      </c>
      <c r="AT1537" s="25" t="s">
        <v>180</v>
      </c>
      <c r="AU1537" s="25" t="s">
        <v>191</v>
      </c>
      <c r="AY1537" s="25" t="s">
        <v>178</v>
      </c>
      <c r="BE1537" s="193">
        <f>IF(N1537="základní",J1537,0)</f>
        <v>0</v>
      </c>
      <c r="BF1537" s="193">
        <f>IF(N1537="snížená",J1537,0)</f>
        <v>0</v>
      </c>
      <c r="BG1537" s="193">
        <f>IF(N1537="zákl. přenesená",J1537,0)</f>
        <v>0</v>
      </c>
      <c r="BH1537" s="193">
        <f>IF(N1537="sníž. přenesená",J1537,0)</f>
        <v>0</v>
      </c>
      <c r="BI1537" s="193">
        <f>IF(N1537="nulová",J1537,0)</f>
        <v>0</v>
      </c>
      <c r="BJ1537" s="25" t="s">
        <v>82</v>
      </c>
      <c r="BK1537" s="193">
        <f>ROUND(I1537*H1537,2)</f>
        <v>0</v>
      </c>
      <c r="BL1537" s="25" t="s">
        <v>177</v>
      </c>
      <c r="BM1537" s="25" t="s">
        <v>2952</v>
      </c>
    </row>
    <row r="1538" spans="2:65" s="13" customFormat="1">
      <c r="B1538" s="208"/>
      <c r="D1538" s="194" t="s">
        <v>304</v>
      </c>
      <c r="E1538" s="209" t="s">
        <v>5</v>
      </c>
      <c r="F1538" s="210" t="s">
        <v>2953</v>
      </c>
      <c r="H1538" s="211">
        <v>732</v>
      </c>
      <c r="I1538" s="212"/>
      <c r="L1538" s="208"/>
      <c r="M1538" s="213"/>
      <c r="N1538" s="214"/>
      <c r="O1538" s="214"/>
      <c r="P1538" s="214"/>
      <c r="Q1538" s="214"/>
      <c r="R1538" s="214"/>
      <c r="S1538" s="214"/>
      <c r="T1538" s="215"/>
      <c r="AT1538" s="209" t="s">
        <v>304</v>
      </c>
      <c r="AU1538" s="209" t="s">
        <v>191</v>
      </c>
      <c r="AV1538" s="13" t="s">
        <v>87</v>
      </c>
      <c r="AW1538" s="13" t="s">
        <v>38</v>
      </c>
      <c r="AX1538" s="13" t="s">
        <v>75</v>
      </c>
      <c r="AY1538" s="209" t="s">
        <v>178</v>
      </c>
    </row>
    <row r="1539" spans="2:65" s="14" customFormat="1">
      <c r="B1539" s="216"/>
      <c r="D1539" s="194" t="s">
        <v>304</v>
      </c>
      <c r="E1539" s="217" t="s">
        <v>5</v>
      </c>
      <c r="F1539" s="218" t="s">
        <v>309</v>
      </c>
      <c r="H1539" s="219">
        <v>732</v>
      </c>
      <c r="I1539" s="220"/>
      <c r="L1539" s="216"/>
      <c r="M1539" s="221"/>
      <c r="N1539" s="222"/>
      <c r="O1539" s="222"/>
      <c r="P1539" s="222"/>
      <c r="Q1539" s="222"/>
      <c r="R1539" s="222"/>
      <c r="S1539" s="222"/>
      <c r="T1539" s="223"/>
      <c r="AT1539" s="217" t="s">
        <v>304</v>
      </c>
      <c r="AU1539" s="217" t="s">
        <v>191</v>
      </c>
      <c r="AV1539" s="14" t="s">
        <v>177</v>
      </c>
      <c r="AW1539" s="14" t="s">
        <v>38</v>
      </c>
      <c r="AX1539" s="14" t="s">
        <v>82</v>
      </c>
      <c r="AY1539" s="217" t="s">
        <v>178</v>
      </c>
    </row>
    <row r="1540" spans="2:65" s="1" customFormat="1" ht="16.5" customHeight="1">
      <c r="B1540" s="181"/>
      <c r="C1540" s="182" t="s">
        <v>1715</v>
      </c>
      <c r="D1540" s="182" t="s">
        <v>180</v>
      </c>
      <c r="E1540" s="183" t="s">
        <v>2954</v>
      </c>
      <c r="F1540" s="184" t="s">
        <v>2955</v>
      </c>
      <c r="G1540" s="185" t="s">
        <v>302</v>
      </c>
      <c r="H1540" s="186">
        <v>80</v>
      </c>
      <c r="I1540" s="187"/>
      <c r="J1540" s="188">
        <f>ROUND(I1540*H1540,2)</f>
        <v>0</v>
      </c>
      <c r="K1540" s="184" t="s">
        <v>1831</v>
      </c>
      <c r="L1540" s="42"/>
      <c r="M1540" s="189" t="s">
        <v>5</v>
      </c>
      <c r="N1540" s="190" t="s">
        <v>46</v>
      </c>
      <c r="O1540" s="43"/>
      <c r="P1540" s="191">
        <f>O1540*H1540</f>
        <v>0</v>
      </c>
      <c r="Q1540" s="191">
        <v>1.8100000000000002E-2</v>
      </c>
      <c r="R1540" s="191">
        <f>Q1540*H1540</f>
        <v>1.4480000000000002</v>
      </c>
      <c r="S1540" s="191">
        <v>0</v>
      </c>
      <c r="T1540" s="192">
        <f>S1540*H1540</f>
        <v>0</v>
      </c>
      <c r="AR1540" s="25" t="s">
        <v>177</v>
      </c>
      <c r="AT1540" s="25" t="s">
        <v>180</v>
      </c>
      <c r="AU1540" s="25" t="s">
        <v>191</v>
      </c>
      <c r="AY1540" s="25" t="s">
        <v>178</v>
      </c>
      <c r="BE1540" s="193">
        <f>IF(N1540="základní",J1540,0)</f>
        <v>0</v>
      </c>
      <c r="BF1540" s="193">
        <f>IF(N1540="snížená",J1540,0)</f>
        <v>0</v>
      </c>
      <c r="BG1540" s="193">
        <f>IF(N1540="zákl. přenesená",J1540,0)</f>
        <v>0</v>
      </c>
      <c r="BH1540" s="193">
        <f>IF(N1540="sníž. přenesená",J1540,0)</f>
        <v>0</v>
      </c>
      <c r="BI1540" s="193">
        <f>IF(N1540="nulová",J1540,0)</f>
        <v>0</v>
      </c>
      <c r="BJ1540" s="25" t="s">
        <v>82</v>
      </c>
      <c r="BK1540" s="193">
        <f>ROUND(I1540*H1540,2)</f>
        <v>0</v>
      </c>
      <c r="BL1540" s="25" t="s">
        <v>177</v>
      </c>
      <c r="BM1540" s="25" t="s">
        <v>2956</v>
      </c>
    </row>
    <row r="1541" spans="2:65" s="12" customFormat="1">
      <c r="B1541" s="201"/>
      <c r="D1541" s="194" t="s">
        <v>304</v>
      </c>
      <c r="E1541" s="202" t="s">
        <v>5</v>
      </c>
      <c r="F1541" s="203" t="s">
        <v>2797</v>
      </c>
      <c r="H1541" s="202" t="s">
        <v>5</v>
      </c>
      <c r="I1541" s="204"/>
      <c r="L1541" s="201"/>
      <c r="M1541" s="205"/>
      <c r="N1541" s="206"/>
      <c r="O1541" s="206"/>
      <c r="P1541" s="206"/>
      <c r="Q1541" s="206"/>
      <c r="R1541" s="206"/>
      <c r="S1541" s="206"/>
      <c r="T1541" s="207"/>
      <c r="AT1541" s="202" t="s">
        <v>304</v>
      </c>
      <c r="AU1541" s="202" t="s">
        <v>191</v>
      </c>
      <c r="AV1541" s="12" t="s">
        <v>82</v>
      </c>
      <c r="AW1541" s="12" t="s">
        <v>38</v>
      </c>
      <c r="AX1541" s="12" t="s">
        <v>75</v>
      </c>
      <c r="AY1541" s="202" t="s">
        <v>178</v>
      </c>
    </row>
    <row r="1542" spans="2:65" s="13" customFormat="1">
      <c r="B1542" s="208"/>
      <c r="D1542" s="194" t="s">
        <v>304</v>
      </c>
      <c r="E1542" s="209" t="s">
        <v>5</v>
      </c>
      <c r="F1542" s="210" t="s">
        <v>1017</v>
      </c>
      <c r="H1542" s="211">
        <v>80</v>
      </c>
      <c r="I1542" s="212"/>
      <c r="L1542" s="208"/>
      <c r="M1542" s="213"/>
      <c r="N1542" s="214"/>
      <c r="O1542" s="214"/>
      <c r="P1542" s="214"/>
      <c r="Q1542" s="214"/>
      <c r="R1542" s="214"/>
      <c r="S1542" s="214"/>
      <c r="T1542" s="215"/>
      <c r="AT1542" s="209" t="s">
        <v>304</v>
      </c>
      <c r="AU1542" s="209" t="s">
        <v>191</v>
      </c>
      <c r="AV1542" s="13" t="s">
        <v>87</v>
      </c>
      <c r="AW1542" s="13" t="s">
        <v>38</v>
      </c>
      <c r="AX1542" s="13" t="s">
        <v>75</v>
      </c>
      <c r="AY1542" s="209" t="s">
        <v>178</v>
      </c>
    </row>
    <row r="1543" spans="2:65" s="14" customFormat="1">
      <c r="B1543" s="216"/>
      <c r="D1543" s="194" t="s">
        <v>304</v>
      </c>
      <c r="E1543" s="217" t="s">
        <v>5</v>
      </c>
      <c r="F1543" s="218" t="s">
        <v>309</v>
      </c>
      <c r="H1543" s="219">
        <v>80</v>
      </c>
      <c r="I1543" s="220"/>
      <c r="L1543" s="216"/>
      <c r="M1543" s="221"/>
      <c r="N1543" s="222"/>
      <c r="O1543" s="222"/>
      <c r="P1543" s="222"/>
      <c r="Q1543" s="222"/>
      <c r="R1543" s="222"/>
      <c r="S1543" s="222"/>
      <c r="T1543" s="223"/>
      <c r="AT1543" s="217" t="s">
        <v>304</v>
      </c>
      <c r="AU1543" s="217" t="s">
        <v>191</v>
      </c>
      <c r="AV1543" s="14" t="s">
        <v>177</v>
      </c>
      <c r="AW1543" s="14" t="s">
        <v>38</v>
      </c>
      <c r="AX1543" s="14" t="s">
        <v>82</v>
      </c>
      <c r="AY1543" s="217" t="s">
        <v>178</v>
      </c>
    </row>
    <row r="1544" spans="2:65" s="1" customFormat="1" ht="25.5" customHeight="1">
      <c r="B1544" s="181"/>
      <c r="C1544" s="182" t="s">
        <v>1721</v>
      </c>
      <c r="D1544" s="182" t="s">
        <v>180</v>
      </c>
      <c r="E1544" s="183" t="s">
        <v>2957</v>
      </c>
      <c r="F1544" s="184" t="s">
        <v>2958</v>
      </c>
      <c r="G1544" s="185" t="s">
        <v>302</v>
      </c>
      <c r="H1544" s="186">
        <v>80</v>
      </c>
      <c r="I1544" s="187"/>
      <c r="J1544" s="188">
        <f>ROUND(I1544*H1544,2)</f>
        <v>0</v>
      </c>
      <c r="K1544" s="184" t="s">
        <v>1831</v>
      </c>
      <c r="L1544" s="42"/>
      <c r="M1544" s="189" t="s">
        <v>5</v>
      </c>
      <c r="N1544" s="190" t="s">
        <v>46</v>
      </c>
      <c r="O1544" s="43"/>
      <c r="P1544" s="191">
        <f>O1544*H1544</f>
        <v>0</v>
      </c>
      <c r="Q1544" s="191">
        <v>5.2500000000000003E-3</v>
      </c>
      <c r="R1544" s="191">
        <f>Q1544*H1544</f>
        <v>0.42000000000000004</v>
      </c>
      <c r="S1544" s="191">
        <v>0</v>
      </c>
      <c r="T1544" s="192">
        <f>S1544*H1544</f>
        <v>0</v>
      </c>
      <c r="AR1544" s="25" t="s">
        <v>177</v>
      </c>
      <c r="AT1544" s="25" t="s">
        <v>180</v>
      </c>
      <c r="AU1544" s="25" t="s">
        <v>191</v>
      </c>
      <c r="AY1544" s="25" t="s">
        <v>178</v>
      </c>
      <c r="BE1544" s="193">
        <f>IF(N1544="základní",J1544,0)</f>
        <v>0</v>
      </c>
      <c r="BF1544" s="193">
        <f>IF(N1544="snížená",J1544,0)</f>
        <v>0</v>
      </c>
      <c r="BG1544" s="193">
        <f>IF(N1544="zákl. přenesená",J1544,0)</f>
        <v>0</v>
      </c>
      <c r="BH1544" s="193">
        <f>IF(N1544="sníž. přenesená",J1544,0)</f>
        <v>0</v>
      </c>
      <c r="BI1544" s="193">
        <f>IF(N1544="nulová",J1544,0)</f>
        <v>0</v>
      </c>
      <c r="BJ1544" s="25" t="s">
        <v>82</v>
      </c>
      <c r="BK1544" s="193">
        <f>ROUND(I1544*H1544,2)</f>
        <v>0</v>
      </c>
      <c r="BL1544" s="25" t="s">
        <v>177</v>
      </c>
      <c r="BM1544" s="25" t="s">
        <v>2959</v>
      </c>
    </row>
    <row r="1545" spans="2:65" s="1" customFormat="1" ht="25.5" customHeight="1">
      <c r="B1545" s="181"/>
      <c r="C1545" s="182" t="s">
        <v>1728</v>
      </c>
      <c r="D1545" s="182" t="s">
        <v>180</v>
      </c>
      <c r="E1545" s="183" t="s">
        <v>2960</v>
      </c>
      <c r="F1545" s="184" t="s">
        <v>2961</v>
      </c>
      <c r="G1545" s="185" t="s">
        <v>302</v>
      </c>
      <c r="H1545" s="186">
        <v>500</v>
      </c>
      <c r="I1545" s="187"/>
      <c r="J1545" s="188">
        <f>ROUND(I1545*H1545,2)</f>
        <v>0</v>
      </c>
      <c r="K1545" s="184" t="s">
        <v>1831</v>
      </c>
      <c r="L1545" s="42"/>
      <c r="M1545" s="189" t="s">
        <v>5</v>
      </c>
      <c r="N1545" s="190" t="s">
        <v>46</v>
      </c>
      <c r="O1545" s="43"/>
      <c r="P1545" s="191">
        <f>O1545*H1545</f>
        <v>0</v>
      </c>
      <c r="Q1545" s="191">
        <v>1.146E-2</v>
      </c>
      <c r="R1545" s="191">
        <f>Q1545*H1545</f>
        <v>5.7299999999999995</v>
      </c>
      <c r="S1545" s="191">
        <v>0</v>
      </c>
      <c r="T1545" s="192">
        <f>S1545*H1545</f>
        <v>0</v>
      </c>
      <c r="AR1545" s="25" t="s">
        <v>177</v>
      </c>
      <c r="AT1545" s="25" t="s">
        <v>180</v>
      </c>
      <c r="AU1545" s="25" t="s">
        <v>191</v>
      </c>
      <c r="AY1545" s="25" t="s">
        <v>178</v>
      </c>
      <c r="BE1545" s="193">
        <f>IF(N1545="základní",J1545,0)</f>
        <v>0</v>
      </c>
      <c r="BF1545" s="193">
        <f>IF(N1545="snížená",J1545,0)</f>
        <v>0</v>
      </c>
      <c r="BG1545" s="193">
        <f>IF(N1545="zákl. přenesená",J1545,0)</f>
        <v>0</v>
      </c>
      <c r="BH1545" s="193">
        <f>IF(N1545="sníž. přenesená",J1545,0)</f>
        <v>0</v>
      </c>
      <c r="BI1545" s="193">
        <f>IF(N1545="nulová",J1545,0)</f>
        <v>0</v>
      </c>
      <c r="BJ1545" s="25" t="s">
        <v>82</v>
      </c>
      <c r="BK1545" s="193">
        <f>ROUND(I1545*H1545,2)</f>
        <v>0</v>
      </c>
      <c r="BL1545" s="25" t="s">
        <v>177</v>
      </c>
      <c r="BM1545" s="25" t="s">
        <v>2962</v>
      </c>
    </row>
    <row r="1546" spans="2:65" s="12" customFormat="1">
      <c r="B1546" s="201"/>
      <c r="D1546" s="194" t="s">
        <v>304</v>
      </c>
      <c r="E1546" s="202" t="s">
        <v>5</v>
      </c>
      <c r="F1546" s="203" t="s">
        <v>2787</v>
      </c>
      <c r="H1546" s="202" t="s">
        <v>5</v>
      </c>
      <c r="I1546" s="204"/>
      <c r="L1546" s="201"/>
      <c r="M1546" s="205"/>
      <c r="N1546" s="206"/>
      <c r="O1546" s="206"/>
      <c r="P1546" s="206"/>
      <c r="Q1546" s="206"/>
      <c r="R1546" s="206"/>
      <c r="S1546" s="206"/>
      <c r="T1546" s="207"/>
      <c r="AT1546" s="202" t="s">
        <v>304</v>
      </c>
      <c r="AU1546" s="202" t="s">
        <v>191</v>
      </c>
      <c r="AV1546" s="12" t="s">
        <v>82</v>
      </c>
      <c r="AW1546" s="12" t="s">
        <v>38</v>
      </c>
      <c r="AX1546" s="12" t="s">
        <v>75</v>
      </c>
      <c r="AY1546" s="202" t="s">
        <v>178</v>
      </c>
    </row>
    <row r="1547" spans="2:65" s="12" customFormat="1">
      <c r="B1547" s="201"/>
      <c r="D1547" s="194" t="s">
        <v>304</v>
      </c>
      <c r="E1547" s="202" t="s">
        <v>5</v>
      </c>
      <c r="F1547" s="203" t="s">
        <v>2788</v>
      </c>
      <c r="H1547" s="202" t="s">
        <v>5</v>
      </c>
      <c r="I1547" s="204"/>
      <c r="L1547" s="201"/>
      <c r="M1547" s="205"/>
      <c r="N1547" s="206"/>
      <c r="O1547" s="206"/>
      <c r="P1547" s="206"/>
      <c r="Q1547" s="206"/>
      <c r="R1547" s="206"/>
      <c r="S1547" s="206"/>
      <c r="T1547" s="207"/>
      <c r="AT1547" s="202" t="s">
        <v>304</v>
      </c>
      <c r="AU1547" s="202" t="s">
        <v>191</v>
      </c>
      <c r="AV1547" s="12" t="s">
        <v>82</v>
      </c>
      <c r="AW1547" s="12" t="s">
        <v>38</v>
      </c>
      <c r="AX1547" s="12" t="s">
        <v>75</v>
      </c>
      <c r="AY1547" s="202" t="s">
        <v>178</v>
      </c>
    </row>
    <row r="1548" spans="2:65" s="13" customFormat="1">
      <c r="B1548" s="208"/>
      <c r="D1548" s="194" t="s">
        <v>304</v>
      </c>
      <c r="E1548" s="209" t="s">
        <v>5</v>
      </c>
      <c r="F1548" s="210" t="s">
        <v>2789</v>
      </c>
      <c r="H1548" s="211">
        <v>384</v>
      </c>
      <c r="I1548" s="212"/>
      <c r="L1548" s="208"/>
      <c r="M1548" s="213"/>
      <c r="N1548" s="214"/>
      <c r="O1548" s="214"/>
      <c r="P1548" s="214"/>
      <c r="Q1548" s="214"/>
      <c r="R1548" s="214"/>
      <c r="S1548" s="214"/>
      <c r="T1548" s="215"/>
      <c r="AT1548" s="209" t="s">
        <v>304</v>
      </c>
      <c r="AU1548" s="209" t="s">
        <v>191</v>
      </c>
      <c r="AV1548" s="13" t="s">
        <v>87</v>
      </c>
      <c r="AW1548" s="13" t="s">
        <v>38</v>
      </c>
      <c r="AX1548" s="13" t="s">
        <v>75</v>
      </c>
      <c r="AY1548" s="209" t="s">
        <v>178</v>
      </c>
    </row>
    <row r="1549" spans="2:65" s="12" customFormat="1">
      <c r="B1549" s="201"/>
      <c r="D1549" s="194" t="s">
        <v>304</v>
      </c>
      <c r="E1549" s="202" t="s">
        <v>5</v>
      </c>
      <c r="F1549" s="203" t="s">
        <v>2790</v>
      </c>
      <c r="H1549" s="202" t="s">
        <v>5</v>
      </c>
      <c r="I1549" s="204"/>
      <c r="L1549" s="201"/>
      <c r="M1549" s="205"/>
      <c r="N1549" s="206"/>
      <c r="O1549" s="206"/>
      <c r="P1549" s="206"/>
      <c r="Q1549" s="206"/>
      <c r="R1549" s="206"/>
      <c r="S1549" s="206"/>
      <c r="T1549" s="207"/>
      <c r="AT1549" s="202" t="s">
        <v>304</v>
      </c>
      <c r="AU1549" s="202" t="s">
        <v>191</v>
      </c>
      <c r="AV1549" s="12" t="s">
        <v>82</v>
      </c>
      <c r="AW1549" s="12" t="s">
        <v>38</v>
      </c>
      <c r="AX1549" s="12" t="s">
        <v>75</v>
      </c>
      <c r="AY1549" s="202" t="s">
        <v>178</v>
      </c>
    </row>
    <row r="1550" spans="2:65" s="13" customFormat="1">
      <c r="B1550" s="208"/>
      <c r="D1550" s="194" t="s">
        <v>304</v>
      </c>
      <c r="E1550" s="209" t="s">
        <v>5</v>
      </c>
      <c r="F1550" s="210" t="s">
        <v>1431</v>
      </c>
      <c r="H1550" s="211">
        <v>116</v>
      </c>
      <c r="I1550" s="212"/>
      <c r="L1550" s="208"/>
      <c r="M1550" s="213"/>
      <c r="N1550" s="214"/>
      <c r="O1550" s="214"/>
      <c r="P1550" s="214"/>
      <c r="Q1550" s="214"/>
      <c r="R1550" s="214"/>
      <c r="S1550" s="214"/>
      <c r="T1550" s="215"/>
      <c r="AT1550" s="209" t="s">
        <v>304</v>
      </c>
      <c r="AU1550" s="209" t="s">
        <v>191</v>
      </c>
      <c r="AV1550" s="13" t="s">
        <v>87</v>
      </c>
      <c r="AW1550" s="13" t="s">
        <v>38</v>
      </c>
      <c r="AX1550" s="13" t="s">
        <v>75</v>
      </c>
      <c r="AY1550" s="209" t="s">
        <v>178</v>
      </c>
    </row>
    <row r="1551" spans="2:65" s="14" customFormat="1">
      <c r="B1551" s="216"/>
      <c r="D1551" s="194" t="s">
        <v>304</v>
      </c>
      <c r="E1551" s="217" t="s">
        <v>5</v>
      </c>
      <c r="F1551" s="218" t="s">
        <v>309</v>
      </c>
      <c r="H1551" s="219">
        <v>500</v>
      </c>
      <c r="I1551" s="220"/>
      <c r="L1551" s="216"/>
      <c r="M1551" s="221"/>
      <c r="N1551" s="222"/>
      <c r="O1551" s="222"/>
      <c r="P1551" s="222"/>
      <c r="Q1551" s="222"/>
      <c r="R1551" s="222"/>
      <c r="S1551" s="222"/>
      <c r="T1551" s="223"/>
      <c r="AT1551" s="217" t="s">
        <v>304</v>
      </c>
      <c r="AU1551" s="217" t="s">
        <v>191</v>
      </c>
      <c r="AV1551" s="14" t="s">
        <v>177</v>
      </c>
      <c r="AW1551" s="14" t="s">
        <v>38</v>
      </c>
      <c r="AX1551" s="14" t="s">
        <v>82</v>
      </c>
      <c r="AY1551" s="217" t="s">
        <v>178</v>
      </c>
    </row>
    <row r="1552" spans="2:65" s="1" customFormat="1" ht="25.5" customHeight="1">
      <c r="B1552" s="181"/>
      <c r="C1552" s="182" t="s">
        <v>1734</v>
      </c>
      <c r="D1552" s="182" t="s">
        <v>180</v>
      </c>
      <c r="E1552" s="183" t="s">
        <v>2963</v>
      </c>
      <c r="F1552" s="184" t="s">
        <v>2964</v>
      </c>
      <c r="G1552" s="185" t="s">
        <v>302</v>
      </c>
      <c r="H1552" s="186">
        <v>37.262999999999998</v>
      </c>
      <c r="I1552" s="187"/>
      <c r="J1552" s="188">
        <f>ROUND(I1552*H1552,2)</f>
        <v>0</v>
      </c>
      <c r="K1552" s="184" t="s">
        <v>1831</v>
      </c>
      <c r="L1552" s="42"/>
      <c r="M1552" s="189" t="s">
        <v>5</v>
      </c>
      <c r="N1552" s="190" t="s">
        <v>46</v>
      </c>
      <c r="O1552" s="43"/>
      <c r="P1552" s="191">
        <f>O1552*H1552</f>
        <v>0</v>
      </c>
      <c r="Q1552" s="191">
        <v>1.899E-2</v>
      </c>
      <c r="R1552" s="191">
        <f>Q1552*H1552</f>
        <v>0.70762437</v>
      </c>
      <c r="S1552" s="191">
        <v>0</v>
      </c>
      <c r="T1552" s="192">
        <f>S1552*H1552</f>
        <v>0</v>
      </c>
      <c r="AR1552" s="25" t="s">
        <v>177</v>
      </c>
      <c r="AT1552" s="25" t="s">
        <v>180</v>
      </c>
      <c r="AU1552" s="25" t="s">
        <v>191</v>
      </c>
      <c r="AY1552" s="25" t="s">
        <v>178</v>
      </c>
      <c r="BE1552" s="193">
        <f>IF(N1552="základní",J1552,0)</f>
        <v>0</v>
      </c>
      <c r="BF1552" s="193">
        <f>IF(N1552="snížená",J1552,0)</f>
        <v>0</v>
      </c>
      <c r="BG1552" s="193">
        <f>IF(N1552="zákl. přenesená",J1552,0)</f>
        <v>0</v>
      </c>
      <c r="BH1552" s="193">
        <f>IF(N1552="sníž. přenesená",J1552,0)</f>
        <v>0</v>
      </c>
      <c r="BI1552" s="193">
        <f>IF(N1552="nulová",J1552,0)</f>
        <v>0</v>
      </c>
      <c r="BJ1552" s="25" t="s">
        <v>82</v>
      </c>
      <c r="BK1552" s="193">
        <f>ROUND(I1552*H1552,2)</f>
        <v>0</v>
      </c>
      <c r="BL1552" s="25" t="s">
        <v>177</v>
      </c>
      <c r="BM1552" s="25" t="s">
        <v>2965</v>
      </c>
    </row>
    <row r="1553" spans="2:65" s="12" customFormat="1">
      <c r="B1553" s="201"/>
      <c r="D1553" s="194" t="s">
        <v>304</v>
      </c>
      <c r="E1553" s="202" t="s">
        <v>5</v>
      </c>
      <c r="F1553" s="203" t="s">
        <v>2966</v>
      </c>
      <c r="H1553" s="202" t="s">
        <v>5</v>
      </c>
      <c r="I1553" s="204"/>
      <c r="L1553" s="201"/>
      <c r="M1553" s="205"/>
      <c r="N1553" s="206"/>
      <c r="O1553" s="206"/>
      <c r="P1553" s="206"/>
      <c r="Q1553" s="206"/>
      <c r="R1553" s="206"/>
      <c r="S1553" s="206"/>
      <c r="T1553" s="207"/>
      <c r="AT1553" s="202" t="s">
        <v>304</v>
      </c>
      <c r="AU1553" s="202" t="s">
        <v>191</v>
      </c>
      <c r="AV1553" s="12" t="s">
        <v>82</v>
      </c>
      <c r="AW1553" s="12" t="s">
        <v>38</v>
      </c>
      <c r="AX1553" s="12" t="s">
        <v>75</v>
      </c>
      <c r="AY1553" s="202" t="s">
        <v>178</v>
      </c>
    </row>
    <row r="1554" spans="2:65" s="13" customFormat="1">
      <c r="B1554" s="208"/>
      <c r="D1554" s="194" t="s">
        <v>304</v>
      </c>
      <c r="E1554" s="209" t="s">
        <v>5</v>
      </c>
      <c r="F1554" s="210" t="s">
        <v>2967</v>
      </c>
      <c r="H1554" s="211">
        <v>37.262999999999998</v>
      </c>
      <c r="I1554" s="212"/>
      <c r="L1554" s="208"/>
      <c r="M1554" s="213"/>
      <c r="N1554" s="214"/>
      <c r="O1554" s="214"/>
      <c r="P1554" s="214"/>
      <c r="Q1554" s="214"/>
      <c r="R1554" s="214"/>
      <c r="S1554" s="214"/>
      <c r="T1554" s="215"/>
      <c r="AT1554" s="209" t="s">
        <v>304</v>
      </c>
      <c r="AU1554" s="209" t="s">
        <v>191</v>
      </c>
      <c r="AV1554" s="13" t="s">
        <v>87</v>
      </c>
      <c r="AW1554" s="13" t="s">
        <v>38</v>
      </c>
      <c r="AX1554" s="13" t="s">
        <v>75</v>
      </c>
      <c r="AY1554" s="209" t="s">
        <v>178</v>
      </c>
    </row>
    <row r="1555" spans="2:65" s="14" customFormat="1">
      <c r="B1555" s="216"/>
      <c r="D1555" s="194" t="s">
        <v>304</v>
      </c>
      <c r="E1555" s="217" t="s">
        <v>5</v>
      </c>
      <c r="F1555" s="218" t="s">
        <v>309</v>
      </c>
      <c r="H1555" s="219">
        <v>37.262999999999998</v>
      </c>
      <c r="I1555" s="220"/>
      <c r="L1555" s="216"/>
      <c r="M1555" s="221"/>
      <c r="N1555" s="222"/>
      <c r="O1555" s="222"/>
      <c r="P1555" s="222"/>
      <c r="Q1555" s="222"/>
      <c r="R1555" s="222"/>
      <c r="S1555" s="222"/>
      <c r="T1555" s="223"/>
      <c r="AT1555" s="217" t="s">
        <v>304</v>
      </c>
      <c r="AU1555" s="217" t="s">
        <v>191</v>
      </c>
      <c r="AV1555" s="14" t="s">
        <v>177</v>
      </c>
      <c r="AW1555" s="14" t="s">
        <v>38</v>
      </c>
      <c r="AX1555" s="14" t="s">
        <v>82</v>
      </c>
      <c r="AY1555" s="217" t="s">
        <v>178</v>
      </c>
    </row>
    <row r="1556" spans="2:65" s="1" customFormat="1" ht="25.5" customHeight="1">
      <c r="B1556" s="181"/>
      <c r="C1556" s="182" t="s">
        <v>1743</v>
      </c>
      <c r="D1556" s="182" t="s">
        <v>180</v>
      </c>
      <c r="E1556" s="183" t="s">
        <v>2968</v>
      </c>
      <c r="F1556" s="184" t="s">
        <v>2969</v>
      </c>
      <c r="G1556" s="185" t="s">
        <v>302</v>
      </c>
      <c r="H1556" s="186">
        <v>51</v>
      </c>
      <c r="I1556" s="187"/>
      <c r="J1556" s="188">
        <f>ROUND(I1556*H1556,2)</f>
        <v>0</v>
      </c>
      <c r="K1556" s="184" t="s">
        <v>1831</v>
      </c>
      <c r="L1556" s="42"/>
      <c r="M1556" s="189" t="s">
        <v>5</v>
      </c>
      <c r="N1556" s="190" t="s">
        <v>46</v>
      </c>
      <c r="O1556" s="43"/>
      <c r="P1556" s="191">
        <f>O1556*H1556</f>
        <v>0</v>
      </c>
      <c r="Q1556" s="191">
        <v>6.28E-3</v>
      </c>
      <c r="R1556" s="191">
        <f>Q1556*H1556</f>
        <v>0.32028000000000001</v>
      </c>
      <c r="S1556" s="191">
        <v>0</v>
      </c>
      <c r="T1556" s="192">
        <f>S1556*H1556</f>
        <v>0</v>
      </c>
      <c r="AR1556" s="25" t="s">
        <v>177</v>
      </c>
      <c r="AT1556" s="25" t="s">
        <v>180</v>
      </c>
      <c r="AU1556" s="25" t="s">
        <v>191</v>
      </c>
      <c r="AY1556" s="25" t="s">
        <v>178</v>
      </c>
      <c r="BE1556" s="193">
        <f>IF(N1556="základní",J1556,0)</f>
        <v>0</v>
      </c>
      <c r="BF1556" s="193">
        <f>IF(N1556="snížená",J1556,0)</f>
        <v>0</v>
      </c>
      <c r="BG1556" s="193">
        <f>IF(N1556="zákl. přenesená",J1556,0)</f>
        <v>0</v>
      </c>
      <c r="BH1556" s="193">
        <f>IF(N1556="sníž. přenesená",J1556,0)</f>
        <v>0</v>
      </c>
      <c r="BI1556" s="193">
        <f>IF(N1556="nulová",J1556,0)</f>
        <v>0</v>
      </c>
      <c r="BJ1556" s="25" t="s">
        <v>82</v>
      </c>
      <c r="BK1556" s="193">
        <f>ROUND(I1556*H1556,2)</f>
        <v>0</v>
      </c>
      <c r="BL1556" s="25" t="s">
        <v>177</v>
      </c>
      <c r="BM1556" s="25" t="s">
        <v>2970</v>
      </c>
    </row>
    <row r="1557" spans="2:65" s="12" customFormat="1">
      <c r="B1557" s="201"/>
      <c r="D1557" s="194" t="s">
        <v>304</v>
      </c>
      <c r="E1557" s="202" t="s">
        <v>5</v>
      </c>
      <c r="F1557" s="203" t="s">
        <v>2792</v>
      </c>
      <c r="H1557" s="202" t="s">
        <v>5</v>
      </c>
      <c r="I1557" s="204"/>
      <c r="L1557" s="201"/>
      <c r="M1557" s="205"/>
      <c r="N1557" s="206"/>
      <c r="O1557" s="206"/>
      <c r="P1557" s="206"/>
      <c r="Q1557" s="206"/>
      <c r="R1557" s="206"/>
      <c r="S1557" s="206"/>
      <c r="T1557" s="207"/>
      <c r="AT1557" s="202" t="s">
        <v>304</v>
      </c>
      <c r="AU1557" s="202" t="s">
        <v>191</v>
      </c>
      <c r="AV1557" s="12" t="s">
        <v>82</v>
      </c>
      <c r="AW1557" s="12" t="s">
        <v>38</v>
      </c>
      <c r="AX1557" s="12" t="s">
        <v>75</v>
      </c>
      <c r="AY1557" s="202" t="s">
        <v>178</v>
      </c>
    </row>
    <row r="1558" spans="2:65" s="13" customFormat="1">
      <c r="B1558" s="208"/>
      <c r="D1558" s="194" t="s">
        <v>304</v>
      </c>
      <c r="E1558" s="209" t="s">
        <v>5</v>
      </c>
      <c r="F1558" s="210" t="s">
        <v>535</v>
      </c>
      <c r="H1558" s="211">
        <v>34</v>
      </c>
      <c r="I1558" s="212"/>
      <c r="L1558" s="208"/>
      <c r="M1558" s="213"/>
      <c r="N1558" s="214"/>
      <c r="O1558" s="214"/>
      <c r="P1558" s="214"/>
      <c r="Q1558" s="214"/>
      <c r="R1558" s="214"/>
      <c r="S1558" s="214"/>
      <c r="T1558" s="215"/>
      <c r="AT1558" s="209" t="s">
        <v>304</v>
      </c>
      <c r="AU1558" s="209" t="s">
        <v>191</v>
      </c>
      <c r="AV1558" s="13" t="s">
        <v>87</v>
      </c>
      <c r="AW1558" s="13" t="s">
        <v>38</v>
      </c>
      <c r="AX1558" s="13" t="s">
        <v>75</v>
      </c>
      <c r="AY1558" s="209" t="s">
        <v>178</v>
      </c>
    </row>
    <row r="1559" spans="2:65" s="12" customFormat="1">
      <c r="B1559" s="201"/>
      <c r="D1559" s="194" t="s">
        <v>304</v>
      </c>
      <c r="E1559" s="202" t="s">
        <v>5</v>
      </c>
      <c r="F1559" s="203" t="s">
        <v>2885</v>
      </c>
      <c r="H1559" s="202" t="s">
        <v>5</v>
      </c>
      <c r="I1559" s="204"/>
      <c r="L1559" s="201"/>
      <c r="M1559" s="205"/>
      <c r="N1559" s="206"/>
      <c r="O1559" s="206"/>
      <c r="P1559" s="206"/>
      <c r="Q1559" s="206"/>
      <c r="R1559" s="206"/>
      <c r="S1559" s="206"/>
      <c r="T1559" s="207"/>
      <c r="AT1559" s="202" t="s">
        <v>304</v>
      </c>
      <c r="AU1559" s="202" t="s">
        <v>191</v>
      </c>
      <c r="AV1559" s="12" t="s">
        <v>82</v>
      </c>
      <c r="AW1559" s="12" t="s">
        <v>38</v>
      </c>
      <c r="AX1559" s="12" t="s">
        <v>75</v>
      </c>
      <c r="AY1559" s="202" t="s">
        <v>178</v>
      </c>
    </row>
    <row r="1560" spans="2:65" s="13" customFormat="1">
      <c r="B1560" s="208"/>
      <c r="D1560" s="194" t="s">
        <v>304</v>
      </c>
      <c r="E1560" s="209" t="s">
        <v>5</v>
      </c>
      <c r="F1560" s="210" t="s">
        <v>220</v>
      </c>
      <c r="H1560" s="211">
        <v>9</v>
      </c>
      <c r="I1560" s="212"/>
      <c r="L1560" s="208"/>
      <c r="M1560" s="213"/>
      <c r="N1560" s="214"/>
      <c r="O1560" s="214"/>
      <c r="P1560" s="214"/>
      <c r="Q1560" s="214"/>
      <c r="R1560" s="214"/>
      <c r="S1560" s="214"/>
      <c r="T1560" s="215"/>
      <c r="AT1560" s="209" t="s">
        <v>304</v>
      </c>
      <c r="AU1560" s="209" t="s">
        <v>191</v>
      </c>
      <c r="AV1560" s="13" t="s">
        <v>87</v>
      </c>
      <c r="AW1560" s="13" t="s">
        <v>38</v>
      </c>
      <c r="AX1560" s="13" t="s">
        <v>75</v>
      </c>
      <c r="AY1560" s="209" t="s">
        <v>178</v>
      </c>
    </row>
    <row r="1561" spans="2:65" s="12" customFormat="1">
      <c r="B1561" s="201"/>
      <c r="D1561" s="194" t="s">
        <v>304</v>
      </c>
      <c r="E1561" s="202" t="s">
        <v>5</v>
      </c>
      <c r="F1561" s="203" t="s">
        <v>2886</v>
      </c>
      <c r="H1561" s="202" t="s">
        <v>5</v>
      </c>
      <c r="I1561" s="204"/>
      <c r="L1561" s="201"/>
      <c r="M1561" s="205"/>
      <c r="N1561" s="206"/>
      <c r="O1561" s="206"/>
      <c r="P1561" s="206"/>
      <c r="Q1561" s="206"/>
      <c r="R1561" s="206"/>
      <c r="S1561" s="206"/>
      <c r="T1561" s="207"/>
      <c r="AT1561" s="202" t="s">
        <v>304</v>
      </c>
      <c r="AU1561" s="202" t="s">
        <v>191</v>
      </c>
      <c r="AV1561" s="12" t="s">
        <v>82</v>
      </c>
      <c r="AW1561" s="12" t="s">
        <v>38</v>
      </c>
      <c r="AX1561" s="12" t="s">
        <v>75</v>
      </c>
      <c r="AY1561" s="202" t="s">
        <v>178</v>
      </c>
    </row>
    <row r="1562" spans="2:65" s="13" customFormat="1">
      <c r="B1562" s="208"/>
      <c r="D1562" s="194" t="s">
        <v>304</v>
      </c>
      <c r="E1562" s="209" t="s">
        <v>5</v>
      </c>
      <c r="F1562" s="210" t="s">
        <v>215</v>
      </c>
      <c r="H1562" s="211">
        <v>8</v>
      </c>
      <c r="I1562" s="212"/>
      <c r="L1562" s="208"/>
      <c r="M1562" s="213"/>
      <c r="N1562" s="214"/>
      <c r="O1562" s="214"/>
      <c r="P1562" s="214"/>
      <c r="Q1562" s="214"/>
      <c r="R1562" s="214"/>
      <c r="S1562" s="214"/>
      <c r="T1562" s="215"/>
      <c r="AT1562" s="209" t="s">
        <v>304</v>
      </c>
      <c r="AU1562" s="209" t="s">
        <v>191</v>
      </c>
      <c r="AV1562" s="13" t="s">
        <v>87</v>
      </c>
      <c r="AW1562" s="13" t="s">
        <v>38</v>
      </c>
      <c r="AX1562" s="13" t="s">
        <v>75</v>
      </c>
      <c r="AY1562" s="209" t="s">
        <v>178</v>
      </c>
    </row>
    <row r="1563" spans="2:65" s="14" customFormat="1">
      <c r="B1563" s="216"/>
      <c r="D1563" s="194" t="s">
        <v>304</v>
      </c>
      <c r="E1563" s="217" t="s">
        <v>5</v>
      </c>
      <c r="F1563" s="218" t="s">
        <v>309</v>
      </c>
      <c r="H1563" s="219">
        <v>51</v>
      </c>
      <c r="I1563" s="220"/>
      <c r="L1563" s="216"/>
      <c r="M1563" s="221"/>
      <c r="N1563" s="222"/>
      <c r="O1563" s="222"/>
      <c r="P1563" s="222"/>
      <c r="Q1563" s="222"/>
      <c r="R1563" s="222"/>
      <c r="S1563" s="222"/>
      <c r="T1563" s="223"/>
      <c r="AT1563" s="217" t="s">
        <v>304</v>
      </c>
      <c r="AU1563" s="217" t="s">
        <v>191</v>
      </c>
      <c r="AV1563" s="14" t="s">
        <v>177</v>
      </c>
      <c r="AW1563" s="14" t="s">
        <v>38</v>
      </c>
      <c r="AX1563" s="14" t="s">
        <v>82</v>
      </c>
      <c r="AY1563" s="217" t="s">
        <v>178</v>
      </c>
    </row>
    <row r="1564" spans="2:65" s="1" customFormat="1" ht="25.5" customHeight="1">
      <c r="B1564" s="181"/>
      <c r="C1564" s="182" t="s">
        <v>1753</v>
      </c>
      <c r="D1564" s="182" t="s">
        <v>180</v>
      </c>
      <c r="E1564" s="183" t="s">
        <v>2971</v>
      </c>
      <c r="F1564" s="184" t="s">
        <v>2972</v>
      </c>
      <c r="G1564" s="185" t="s">
        <v>302</v>
      </c>
      <c r="H1564" s="186">
        <v>619.08399999999995</v>
      </c>
      <c r="I1564" s="187"/>
      <c r="J1564" s="188">
        <f>ROUND(I1564*H1564,2)</f>
        <v>0</v>
      </c>
      <c r="K1564" s="184" t="s">
        <v>1831</v>
      </c>
      <c r="L1564" s="42"/>
      <c r="M1564" s="189" t="s">
        <v>5</v>
      </c>
      <c r="N1564" s="190" t="s">
        <v>46</v>
      </c>
      <c r="O1564" s="43"/>
      <c r="P1564" s="191">
        <f>O1564*H1564</f>
        <v>0</v>
      </c>
      <c r="Q1564" s="191">
        <v>3.48E-3</v>
      </c>
      <c r="R1564" s="191">
        <f>Q1564*H1564</f>
        <v>2.15441232</v>
      </c>
      <c r="S1564" s="191">
        <v>0</v>
      </c>
      <c r="T1564" s="192">
        <f>S1564*H1564</f>
        <v>0</v>
      </c>
      <c r="AR1564" s="25" t="s">
        <v>177</v>
      </c>
      <c r="AT1564" s="25" t="s">
        <v>180</v>
      </c>
      <c r="AU1564" s="25" t="s">
        <v>191</v>
      </c>
      <c r="AY1564" s="25" t="s">
        <v>178</v>
      </c>
      <c r="BE1564" s="193">
        <f>IF(N1564="základní",J1564,0)</f>
        <v>0</v>
      </c>
      <c r="BF1564" s="193">
        <f>IF(N1564="snížená",J1564,0)</f>
        <v>0</v>
      </c>
      <c r="BG1564" s="193">
        <f>IF(N1564="zákl. přenesená",J1564,0)</f>
        <v>0</v>
      </c>
      <c r="BH1564" s="193">
        <f>IF(N1564="sníž. přenesená",J1564,0)</f>
        <v>0</v>
      </c>
      <c r="BI1564" s="193">
        <f>IF(N1564="nulová",J1564,0)</f>
        <v>0</v>
      </c>
      <c r="BJ1564" s="25" t="s">
        <v>82</v>
      </c>
      <c r="BK1564" s="193">
        <f>ROUND(I1564*H1564,2)</f>
        <v>0</v>
      </c>
      <c r="BL1564" s="25" t="s">
        <v>177</v>
      </c>
      <c r="BM1564" s="25" t="s">
        <v>2973</v>
      </c>
    </row>
    <row r="1565" spans="2:65" s="12" customFormat="1">
      <c r="B1565" s="201"/>
      <c r="D1565" s="194" t="s">
        <v>304</v>
      </c>
      <c r="E1565" s="202" t="s">
        <v>5</v>
      </c>
      <c r="F1565" s="203" t="s">
        <v>2787</v>
      </c>
      <c r="H1565" s="202" t="s">
        <v>5</v>
      </c>
      <c r="I1565" s="204"/>
      <c r="L1565" s="201"/>
      <c r="M1565" s="205"/>
      <c r="N1565" s="206"/>
      <c r="O1565" s="206"/>
      <c r="P1565" s="206"/>
      <c r="Q1565" s="206"/>
      <c r="R1565" s="206"/>
      <c r="S1565" s="206"/>
      <c r="T1565" s="207"/>
      <c r="AT1565" s="202" t="s">
        <v>304</v>
      </c>
      <c r="AU1565" s="202" t="s">
        <v>191</v>
      </c>
      <c r="AV1565" s="12" t="s">
        <v>82</v>
      </c>
      <c r="AW1565" s="12" t="s">
        <v>38</v>
      </c>
      <c r="AX1565" s="12" t="s">
        <v>75</v>
      </c>
      <c r="AY1565" s="202" t="s">
        <v>178</v>
      </c>
    </row>
    <row r="1566" spans="2:65" s="12" customFormat="1">
      <c r="B1566" s="201"/>
      <c r="D1566" s="194" t="s">
        <v>304</v>
      </c>
      <c r="E1566" s="202" t="s">
        <v>5</v>
      </c>
      <c r="F1566" s="203" t="s">
        <v>2788</v>
      </c>
      <c r="H1566" s="202" t="s">
        <v>5</v>
      </c>
      <c r="I1566" s="204"/>
      <c r="L1566" s="201"/>
      <c r="M1566" s="205"/>
      <c r="N1566" s="206"/>
      <c r="O1566" s="206"/>
      <c r="P1566" s="206"/>
      <c r="Q1566" s="206"/>
      <c r="R1566" s="206"/>
      <c r="S1566" s="206"/>
      <c r="T1566" s="207"/>
      <c r="AT1566" s="202" t="s">
        <v>304</v>
      </c>
      <c r="AU1566" s="202" t="s">
        <v>191</v>
      </c>
      <c r="AV1566" s="12" t="s">
        <v>82</v>
      </c>
      <c r="AW1566" s="12" t="s">
        <v>38</v>
      </c>
      <c r="AX1566" s="12" t="s">
        <v>75</v>
      </c>
      <c r="AY1566" s="202" t="s">
        <v>178</v>
      </c>
    </row>
    <row r="1567" spans="2:65" s="13" customFormat="1">
      <c r="B1567" s="208"/>
      <c r="D1567" s="194" t="s">
        <v>304</v>
      </c>
      <c r="E1567" s="209" t="s">
        <v>5</v>
      </c>
      <c r="F1567" s="210" t="s">
        <v>2789</v>
      </c>
      <c r="H1567" s="211">
        <v>384</v>
      </c>
      <c r="I1567" s="212"/>
      <c r="L1567" s="208"/>
      <c r="M1567" s="213"/>
      <c r="N1567" s="214"/>
      <c r="O1567" s="214"/>
      <c r="P1567" s="214"/>
      <c r="Q1567" s="214"/>
      <c r="R1567" s="214"/>
      <c r="S1567" s="214"/>
      <c r="T1567" s="215"/>
      <c r="AT1567" s="209" t="s">
        <v>304</v>
      </c>
      <c r="AU1567" s="209" t="s">
        <v>191</v>
      </c>
      <c r="AV1567" s="13" t="s">
        <v>87</v>
      </c>
      <c r="AW1567" s="13" t="s">
        <v>38</v>
      </c>
      <c r="AX1567" s="13" t="s">
        <v>75</v>
      </c>
      <c r="AY1567" s="209" t="s">
        <v>178</v>
      </c>
    </row>
    <row r="1568" spans="2:65" s="12" customFormat="1">
      <c r="B1568" s="201"/>
      <c r="D1568" s="194" t="s">
        <v>304</v>
      </c>
      <c r="E1568" s="202" t="s">
        <v>5</v>
      </c>
      <c r="F1568" s="203" t="s">
        <v>2790</v>
      </c>
      <c r="H1568" s="202" t="s">
        <v>5</v>
      </c>
      <c r="I1568" s="204"/>
      <c r="L1568" s="201"/>
      <c r="M1568" s="205"/>
      <c r="N1568" s="206"/>
      <c r="O1568" s="206"/>
      <c r="P1568" s="206"/>
      <c r="Q1568" s="206"/>
      <c r="R1568" s="206"/>
      <c r="S1568" s="206"/>
      <c r="T1568" s="207"/>
      <c r="AT1568" s="202" t="s">
        <v>304</v>
      </c>
      <c r="AU1568" s="202" t="s">
        <v>191</v>
      </c>
      <c r="AV1568" s="12" t="s">
        <v>82</v>
      </c>
      <c r="AW1568" s="12" t="s">
        <v>38</v>
      </c>
      <c r="AX1568" s="12" t="s">
        <v>75</v>
      </c>
      <c r="AY1568" s="202" t="s">
        <v>178</v>
      </c>
    </row>
    <row r="1569" spans="2:51" s="13" customFormat="1">
      <c r="B1569" s="208"/>
      <c r="D1569" s="194" t="s">
        <v>304</v>
      </c>
      <c r="E1569" s="209" t="s">
        <v>5</v>
      </c>
      <c r="F1569" s="210" t="s">
        <v>1431</v>
      </c>
      <c r="H1569" s="211">
        <v>116</v>
      </c>
      <c r="I1569" s="212"/>
      <c r="L1569" s="208"/>
      <c r="M1569" s="213"/>
      <c r="N1569" s="214"/>
      <c r="O1569" s="214"/>
      <c r="P1569" s="214"/>
      <c r="Q1569" s="214"/>
      <c r="R1569" s="214"/>
      <c r="S1569" s="214"/>
      <c r="T1569" s="215"/>
      <c r="AT1569" s="209" t="s">
        <v>304</v>
      </c>
      <c r="AU1569" s="209" t="s">
        <v>191</v>
      </c>
      <c r="AV1569" s="13" t="s">
        <v>87</v>
      </c>
      <c r="AW1569" s="13" t="s">
        <v>38</v>
      </c>
      <c r="AX1569" s="13" t="s">
        <v>75</v>
      </c>
      <c r="AY1569" s="209" t="s">
        <v>178</v>
      </c>
    </row>
    <row r="1570" spans="2:51" s="12" customFormat="1">
      <c r="B1570" s="201"/>
      <c r="D1570" s="194" t="s">
        <v>304</v>
      </c>
      <c r="E1570" s="202" t="s">
        <v>5</v>
      </c>
      <c r="F1570" s="203" t="s">
        <v>2797</v>
      </c>
      <c r="H1570" s="202" t="s">
        <v>5</v>
      </c>
      <c r="I1570" s="204"/>
      <c r="L1570" s="201"/>
      <c r="M1570" s="205"/>
      <c r="N1570" s="206"/>
      <c r="O1570" s="206"/>
      <c r="P1570" s="206"/>
      <c r="Q1570" s="206"/>
      <c r="R1570" s="206"/>
      <c r="S1570" s="206"/>
      <c r="T1570" s="207"/>
      <c r="AT1570" s="202" t="s">
        <v>304</v>
      </c>
      <c r="AU1570" s="202" t="s">
        <v>191</v>
      </c>
      <c r="AV1570" s="12" t="s">
        <v>82</v>
      </c>
      <c r="AW1570" s="12" t="s">
        <v>38</v>
      </c>
      <c r="AX1570" s="12" t="s">
        <v>75</v>
      </c>
      <c r="AY1570" s="202" t="s">
        <v>178</v>
      </c>
    </row>
    <row r="1571" spans="2:51" s="13" customFormat="1">
      <c r="B1571" s="208"/>
      <c r="D1571" s="194" t="s">
        <v>304</v>
      </c>
      <c r="E1571" s="209" t="s">
        <v>5</v>
      </c>
      <c r="F1571" s="210" t="s">
        <v>1017</v>
      </c>
      <c r="H1571" s="211">
        <v>80</v>
      </c>
      <c r="I1571" s="212"/>
      <c r="L1571" s="208"/>
      <c r="M1571" s="213"/>
      <c r="N1571" s="214"/>
      <c r="O1571" s="214"/>
      <c r="P1571" s="214"/>
      <c r="Q1571" s="214"/>
      <c r="R1571" s="214"/>
      <c r="S1571" s="214"/>
      <c r="T1571" s="215"/>
      <c r="AT1571" s="209" t="s">
        <v>304</v>
      </c>
      <c r="AU1571" s="209" t="s">
        <v>191</v>
      </c>
      <c r="AV1571" s="13" t="s">
        <v>87</v>
      </c>
      <c r="AW1571" s="13" t="s">
        <v>38</v>
      </c>
      <c r="AX1571" s="13" t="s">
        <v>75</v>
      </c>
      <c r="AY1571" s="209" t="s">
        <v>178</v>
      </c>
    </row>
    <row r="1572" spans="2:51" s="13" customFormat="1">
      <c r="B1572" s="208"/>
      <c r="D1572" s="194" t="s">
        <v>304</v>
      </c>
      <c r="E1572" s="209" t="s">
        <v>5</v>
      </c>
      <c r="F1572" s="210" t="s">
        <v>5</v>
      </c>
      <c r="H1572" s="211">
        <v>0</v>
      </c>
      <c r="I1572" s="212"/>
      <c r="L1572" s="208"/>
      <c r="M1572" s="213"/>
      <c r="N1572" s="214"/>
      <c r="O1572" s="214"/>
      <c r="P1572" s="214"/>
      <c r="Q1572" s="214"/>
      <c r="R1572" s="214"/>
      <c r="S1572" s="214"/>
      <c r="T1572" s="215"/>
      <c r="AT1572" s="209" t="s">
        <v>304</v>
      </c>
      <c r="AU1572" s="209" t="s">
        <v>191</v>
      </c>
      <c r="AV1572" s="13" t="s">
        <v>87</v>
      </c>
      <c r="AW1572" s="13" t="s">
        <v>6</v>
      </c>
      <c r="AX1572" s="13" t="s">
        <v>75</v>
      </c>
      <c r="AY1572" s="209" t="s">
        <v>178</v>
      </c>
    </row>
    <row r="1573" spans="2:51" s="12" customFormat="1">
      <c r="B1573" s="201"/>
      <c r="D1573" s="194" t="s">
        <v>304</v>
      </c>
      <c r="E1573" s="202" t="s">
        <v>5</v>
      </c>
      <c r="F1573" s="203" t="s">
        <v>2974</v>
      </c>
      <c r="H1573" s="202" t="s">
        <v>5</v>
      </c>
      <c r="I1573" s="204"/>
      <c r="L1573" s="201"/>
      <c r="M1573" s="205"/>
      <c r="N1573" s="206"/>
      <c r="O1573" s="206"/>
      <c r="P1573" s="206"/>
      <c r="Q1573" s="206"/>
      <c r="R1573" s="206"/>
      <c r="S1573" s="206"/>
      <c r="T1573" s="207"/>
      <c r="AT1573" s="202" t="s">
        <v>304</v>
      </c>
      <c r="AU1573" s="202" t="s">
        <v>191</v>
      </c>
      <c r="AV1573" s="12" t="s">
        <v>82</v>
      </c>
      <c r="AW1573" s="12" t="s">
        <v>38</v>
      </c>
      <c r="AX1573" s="12" t="s">
        <v>75</v>
      </c>
      <c r="AY1573" s="202" t="s">
        <v>178</v>
      </c>
    </row>
    <row r="1574" spans="2:51" s="13" customFormat="1">
      <c r="B1574" s="208"/>
      <c r="D1574" s="194" t="s">
        <v>304</v>
      </c>
      <c r="E1574" s="209" t="s">
        <v>5</v>
      </c>
      <c r="F1574" s="210" t="s">
        <v>2975</v>
      </c>
      <c r="H1574" s="211">
        <v>1.48</v>
      </c>
      <c r="I1574" s="212"/>
      <c r="L1574" s="208"/>
      <c r="M1574" s="213"/>
      <c r="N1574" s="214"/>
      <c r="O1574" s="214"/>
      <c r="P1574" s="214"/>
      <c r="Q1574" s="214"/>
      <c r="R1574" s="214"/>
      <c r="S1574" s="214"/>
      <c r="T1574" s="215"/>
      <c r="AT1574" s="209" t="s">
        <v>304</v>
      </c>
      <c r="AU1574" s="209" t="s">
        <v>191</v>
      </c>
      <c r="AV1574" s="13" t="s">
        <v>87</v>
      </c>
      <c r="AW1574" s="13" t="s">
        <v>38</v>
      </c>
      <c r="AX1574" s="13" t="s">
        <v>75</v>
      </c>
      <c r="AY1574" s="209" t="s">
        <v>178</v>
      </c>
    </row>
    <row r="1575" spans="2:51" s="13" customFormat="1">
      <c r="B1575" s="208"/>
      <c r="D1575" s="194" t="s">
        <v>304</v>
      </c>
      <c r="E1575" s="209" t="s">
        <v>5</v>
      </c>
      <c r="F1575" s="210" t="s">
        <v>2976</v>
      </c>
      <c r="H1575" s="211">
        <v>1.7</v>
      </c>
      <c r="I1575" s="212"/>
      <c r="L1575" s="208"/>
      <c r="M1575" s="213"/>
      <c r="N1575" s="214"/>
      <c r="O1575" s="214"/>
      <c r="P1575" s="214"/>
      <c r="Q1575" s="214"/>
      <c r="R1575" s="214"/>
      <c r="S1575" s="214"/>
      <c r="T1575" s="215"/>
      <c r="AT1575" s="209" t="s">
        <v>304</v>
      </c>
      <c r="AU1575" s="209" t="s">
        <v>191</v>
      </c>
      <c r="AV1575" s="13" t="s">
        <v>87</v>
      </c>
      <c r="AW1575" s="13" t="s">
        <v>38</v>
      </c>
      <c r="AX1575" s="13" t="s">
        <v>75</v>
      </c>
      <c r="AY1575" s="209" t="s">
        <v>178</v>
      </c>
    </row>
    <row r="1576" spans="2:51" s="13" customFormat="1">
      <c r="B1576" s="208"/>
      <c r="D1576" s="194" t="s">
        <v>304</v>
      </c>
      <c r="E1576" s="209" t="s">
        <v>5</v>
      </c>
      <c r="F1576" s="210" t="s">
        <v>2977</v>
      </c>
      <c r="H1576" s="211">
        <v>1.28</v>
      </c>
      <c r="I1576" s="212"/>
      <c r="L1576" s="208"/>
      <c r="M1576" s="213"/>
      <c r="N1576" s="214"/>
      <c r="O1576" s="214"/>
      <c r="P1576" s="214"/>
      <c r="Q1576" s="214"/>
      <c r="R1576" s="214"/>
      <c r="S1576" s="214"/>
      <c r="T1576" s="215"/>
      <c r="AT1576" s="209" t="s">
        <v>304</v>
      </c>
      <c r="AU1576" s="209" t="s">
        <v>191</v>
      </c>
      <c r="AV1576" s="13" t="s">
        <v>87</v>
      </c>
      <c r="AW1576" s="13" t="s">
        <v>38</v>
      </c>
      <c r="AX1576" s="13" t="s">
        <v>75</v>
      </c>
      <c r="AY1576" s="209" t="s">
        <v>178</v>
      </c>
    </row>
    <row r="1577" spans="2:51" s="13" customFormat="1">
      <c r="B1577" s="208"/>
      <c r="D1577" s="194" t="s">
        <v>304</v>
      </c>
      <c r="E1577" s="209" t="s">
        <v>5</v>
      </c>
      <c r="F1577" s="210" t="s">
        <v>2978</v>
      </c>
      <c r="H1577" s="211">
        <v>2.6</v>
      </c>
      <c r="I1577" s="212"/>
      <c r="L1577" s="208"/>
      <c r="M1577" s="213"/>
      <c r="N1577" s="214"/>
      <c r="O1577" s="214"/>
      <c r="P1577" s="214"/>
      <c r="Q1577" s="214"/>
      <c r="R1577" s="214"/>
      <c r="S1577" s="214"/>
      <c r="T1577" s="215"/>
      <c r="AT1577" s="209" t="s">
        <v>304</v>
      </c>
      <c r="AU1577" s="209" t="s">
        <v>191</v>
      </c>
      <c r="AV1577" s="13" t="s">
        <v>87</v>
      </c>
      <c r="AW1577" s="13" t="s">
        <v>38</v>
      </c>
      <c r="AX1577" s="13" t="s">
        <v>75</v>
      </c>
      <c r="AY1577" s="209" t="s">
        <v>178</v>
      </c>
    </row>
    <row r="1578" spans="2:51" s="13" customFormat="1">
      <c r="B1578" s="208"/>
      <c r="D1578" s="194" t="s">
        <v>304</v>
      </c>
      <c r="E1578" s="209" t="s">
        <v>5</v>
      </c>
      <c r="F1578" s="210" t="s">
        <v>2979</v>
      </c>
      <c r="H1578" s="211">
        <v>1.1100000000000001</v>
      </c>
      <c r="I1578" s="212"/>
      <c r="L1578" s="208"/>
      <c r="M1578" s="213"/>
      <c r="N1578" s="214"/>
      <c r="O1578" s="214"/>
      <c r="P1578" s="214"/>
      <c r="Q1578" s="214"/>
      <c r="R1578" s="214"/>
      <c r="S1578" s="214"/>
      <c r="T1578" s="215"/>
      <c r="AT1578" s="209" t="s">
        <v>304</v>
      </c>
      <c r="AU1578" s="209" t="s">
        <v>191</v>
      </c>
      <c r="AV1578" s="13" t="s">
        <v>87</v>
      </c>
      <c r="AW1578" s="13" t="s">
        <v>38</v>
      </c>
      <c r="AX1578" s="13" t="s">
        <v>75</v>
      </c>
      <c r="AY1578" s="209" t="s">
        <v>178</v>
      </c>
    </row>
    <row r="1579" spans="2:51" s="13" customFormat="1">
      <c r="B1579" s="208"/>
      <c r="D1579" s="194" t="s">
        <v>304</v>
      </c>
      <c r="E1579" s="209" t="s">
        <v>5</v>
      </c>
      <c r="F1579" s="210" t="s">
        <v>2980</v>
      </c>
      <c r="H1579" s="211">
        <v>0.82</v>
      </c>
      <c r="I1579" s="212"/>
      <c r="L1579" s="208"/>
      <c r="M1579" s="213"/>
      <c r="N1579" s="214"/>
      <c r="O1579" s="214"/>
      <c r="P1579" s="214"/>
      <c r="Q1579" s="214"/>
      <c r="R1579" s="214"/>
      <c r="S1579" s="214"/>
      <c r="T1579" s="215"/>
      <c r="AT1579" s="209" t="s">
        <v>304</v>
      </c>
      <c r="AU1579" s="209" t="s">
        <v>191</v>
      </c>
      <c r="AV1579" s="13" t="s">
        <v>87</v>
      </c>
      <c r="AW1579" s="13" t="s">
        <v>38</v>
      </c>
      <c r="AX1579" s="13" t="s">
        <v>75</v>
      </c>
      <c r="AY1579" s="209" t="s">
        <v>178</v>
      </c>
    </row>
    <row r="1580" spans="2:51" s="13" customFormat="1">
      <c r="B1580" s="208"/>
      <c r="D1580" s="194" t="s">
        <v>304</v>
      </c>
      <c r="E1580" s="209" t="s">
        <v>5</v>
      </c>
      <c r="F1580" s="210" t="s">
        <v>2981</v>
      </c>
      <c r="H1580" s="211">
        <v>1.1299999999999999</v>
      </c>
      <c r="I1580" s="212"/>
      <c r="L1580" s="208"/>
      <c r="M1580" s="213"/>
      <c r="N1580" s="214"/>
      <c r="O1580" s="214"/>
      <c r="P1580" s="214"/>
      <c r="Q1580" s="214"/>
      <c r="R1580" s="214"/>
      <c r="S1580" s="214"/>
      <c r="T1580" s="215"/>
      <c r="AT1580" s="209" t="s">
        <v>304</v>
      </c>
      <c r="AU1580" s="209" t="s">
        <v>191</v>
      </c>
      <c r="AV1580" s="13" t="s">
        <v>87</v>
      </c>
      <c r="AW1580" s="13" t="s">
        <v>38</v>
      </c>
      <c r="AX1580" s="13" t="s">
        <v>75</v>
      </c>
      <c r="AY1580" s="209" t="s">
        <v>178</v>
      </c>
    </row>
    <row r="1581" spans="2:51" s="13" customFormat="1">
      <c r="B1581" s="208"/>
      <c r="D1581" s="194" t="s">
        <v>304</v>
      </c>
      <c r="E1581" s="209" t="s">
        <v>5</v>
      </c>
      <c r="F1581" s="210" t="s">
        <v>2982</v>
      </c>
      <c r="H1581" s="211">
        <v>6.86</v>
      </c>
      <c r="I1581" s="212"/>
      <c r="L1581" s="208"/>
      <c r="M1581" s="213"/>
      <c r="N1581" s="214"/>
      <c r="O1581" s="214"/>
      <c r="P1581" s="214"/>
      <c r="Q1581" s="214"/>
      <c r="R1581" s="214"/>
      <c r="S1581" s="214"/>
      <c r="T1581" s="215"/>
      <c r="AT1581" s="209" t="s">
        <v>304</v>
      </c>
      <c r="AU1581" s="209" t="s">
        <v>191</v>
      </c>
      <c r="AV1581" s="13" t="s">
        <v>87</v>
      </c>
      <c r="AW1581" s="13" t="s">
        <v>38</v>
      </c>
      <c r="AX1581" s="13" t="s">
        <v>75</v>
      </c>
      <c r="AY1581" s="209" t="s">
        <v>178</v>
      </c>
    </row>
    <row r="1582" spans="2:51" s="13" customFormat="1">
      <c r="B1582" s="208"/>
      <c r="D1582" s="194" t="s">
        <v>304</v>
      </c>
      <c r="E1582" s="209" t="s">
        <v>5</v>
      </c>
      <c r="F1582" s="210" t="s">
        <v>2983</v>
      </c>
      <c r="H1582" s="211">
        <v>3.78</v>
      </c>
      <c r="I1582" s="212"/>
      <c r="L1582" s="208"/>
      <c r="M1582" s="213"/>
      <c r="N1582" s="214"/>
      <c r="O1582" s="214"/>
      <c r="P1582" s="214"/>
      <c r="Q1582" s="214"/>
      <c r="R1582" s="214"/>
      <c r="S1582" s="214"/>
      <c r="T1582" s="215"/>
      <c r="AT1582" s="209" t="s">
        <v>304</v>
      </c>
      <c r="AU1582" s="209" t="s">
        <v>191</v>
      </c>
      <c r="AV1582" s="13" t="s">
        <v>87</v>
      </c>
      <c r="AW1582" s="13" t="s">
        <v>38</v>
      </c>
      <c r="AX1582" s="13" t="s">
        <v>75</v>
      </c>
      <c r="AY1582" s="209" t="s">
        <v>178</v>
      </c>
    </row>
    <row r="1583" spans="2:51" s="13" customFormat="1">
      <c r="B1583" s="208"/>
      <c r="D1583" s="194" t="s">
        <v>304</v>
      </c>
      <c r="E1583" s="209" t="s">
        <v>5</v>
      </c>
      <c r="F1583" s="210" t="s">
        <v>2984</v>
      </c>
      <c r="H1583" s="211">
        <v>0.68</v>
      </c>
      <c r="I1583" s="212"/>
      <c r="L1583" s="208"/>
      <c r="M1583" s="213"/>
      <c r="N1583" s="214"/>
      <c r="O1583" s="214"/>
      <c r="P1583" s="214"/>
      <c r="Q1583" s="214"/>
      <c r="R1583" s="214"/>
      <c r="S1583" s="214"/>
      <c r="T1583" s="215"/>
      <c r="AT1583" s="209" t="s">
        <v>304</v>
      </c>
      <c r="AU1583" s="209" t="s">
        <v>191</v>
      </c>
      <c r="AV1583" s="13" t="s">
        <v>87</v>
      </c>
      <c r="AW1583" s="13" t="s">
        <v>38</v>
      </c>
      <c r="AX1583" s="13" t="s">
        <v>75</v>
      </c>
      <c r="AY1583" s="209" t="s">
        <v>178</v>
      </c>
    </row>
    <row r="1584" spans="2:51" s="13" customFormat="1">
      <c r="B1584" s="208"/>
      <c r="D1584" s="194" t="s">
        <v>304</v>
      </c>
      <c r="E1584" s="209" t="s">
        <v>5</v>
      </c>
      <c r="F1584" s="210" t="s">
        <v>2985</v>
      </c>
      <c r="H1584" s="211">
        <v>1.36</v>
      </c>
      <c r="I1584" s="212"/>
      <c r="L1584" s="208"/>
      <c r="M1584" s="213"/>
      <c r="N1584" s="214"/>
      <c r="O1584" s="214"/>
      <c r="P1584" s="214"/>
      <c r="Q1584" s="214"/>
      <c r="R1584" s="214"/>
      <c r="S1584" s="214"/>
      <c r="T1584" s="215"/>
      <c r="AT1584" s="209" t="s">
        <v>304</v>
      </c>
      <c r="AU1584" s="209" t="s">
        <v>191</v>
      </c>
      <c r="AV1584" s="13" t="s">
        <v>87</v>
      </c>
      <c r="AW1584" s="13" t="s">
        <v>38</v>
      </c>
      <c r="AX1584" s="13" t="s">
        <v>75</v>
      </c>
      <c r="AY1584" s="209" t="s">
        <v>178</v>
      </c>
    </row>
    <row r="1585" spans="2:65" s="13" customFormat="1">
      <c r="B1585" s="208"/>
      <c r="D1585" s="194" t="s">
        <v>304</v>
      </c>
      <c r="E1585" s="209" t="s">
        <v>5</v>
      </c>
      <c r="F1585" s="210" t="s">
        <v>2986</v>
      </c>
      <c r="H1585" s="211">
        <v>1.58</v>
      </c>
      <c r="I1585" s="212"/>
      <c r="L1585" s="208"/>
      <c r="M1585" s="213"/>
      <c r="N1585" s="214"/>
      <c r="O1585" s="214"/>
      <c r="P1585" s="214"/>
      <c r="Q1585" s="214"/>
      <c r="R1585" s="214"/>
      <c r="S1585" s="214"/>
      <c r="T1585" s="215"/>
      <c r="AT1585" s="209" t="s">
        <v>304</v>
      </c>
      <c r="AU1585" s="209" t="s">
        <v>191</v>
      </c>
      <c r="AV1585" s="13" t="s">
        <v>87</v>
      </c>
      <c r="AW1585" s="13" t="s">
        <v>38</v>
      </c>
      <c r="AX1585" s="13" t="s">
        <v>75</v>
      </c>
      <c r="AY1585" s="209" t="s">
        <v>178</v>
      </c>
    </row>
    <row r="1586" spans="2:65" s="13" customFormat="1">
      <c r="B1586" s="208"/>
      <c r="D1586" s="194" t="s">
        <v>304</v>
      </c>
      <c r="E1586" s="209" t="s">
        <v>5</v>
      </c>
      <c r="F1586" s="210" t="s">
        <v>2987</v>
      </c>
      <c r="H1586" s="211">
        <v>1.1399999999999999</v>
      </c>
      <c r="I1586" s="212"/>
      <c r="L1586" s="208"/>
      <c r="M1586" s="213"/>
      <c r="N1586" s="214"/>
      <c r="O1586" s="214"/>
      <c r="P1586" s="214"/>
      <c r="Q1586" s="214"/>
      <c r="R1586" s="214"/>
      <c r="S1586" s="214"/>
      <c r="T1586" s="215"/>
      <c r="AT1586" s="209" t="s">
        <v>304</v>
      </c>
      <c r="AU1586" s="209" t="s">
        <v>191</v>
      </c>
      <c r="AV1586" s="13" t="s">
        <v>87</v>
      </c>
      <c r="AW1586" s="13" t="s">
        <v>38</v>
      </c>
      <c r="AX1586" s="13" t="s">
        <v>75</v>
      </c>
      <c r="AY1586" s="209" t="s">
        <v>178</v>
      </c>
    </row>
    <row r="1587" spans="2:65" s="13" customFormat="1">
      <c r="B1587" s="208"/>
      <c r="D1587" s="194" t="s">
        <v>304</v>
      </c>
      <c r="E1587" s="209" t="s">
        <v>5</v>
      </c>
      <c r="F1587" s="210" t="s">
        <v>2988</v>
      </c>
      <c r="H1587" s="211">
        <v>1.44</v>
      </c>
      <c r="I1587" s="212"/>
      <c r="L1587" s="208"/>
      <c r="M1587" s="213"/>
      <c r="N1587" s="214"/>
      <c r="O1587" s="214"/>
      <c r="P1587" s="214"/>
      <c r="Q1587" s="214"/>
      <c r="R1587" s="214"/>
      <c r="S1587" s="214"/>
      <c r="T1587" s="215"/>
      <c r="AT1587" s="209" t="s">
        <v>304</v>
      </c>
      <c r="AU1587" s="209" t="s">
        <v>191</v>
      </c>
      <c r="AV1587" s="13" t="s">
        <v>87</v>
      </c>
      <c r="AW1587" s="13" t="s">
        <v>38</v>
      </c>
      <c r="AX1587" s="13" t="s">
        <v>75</v>
      </c>
      <c r="AY1587" s="209" t="s">
        <v>178</v>
      </c>
    </row>
    <row r="1588" spans="2:65" s="13" customFormat="1">
      <c r="B1588" s="208"/>
      <c r="D1588" s="194" t="s">
        <v>304</v>
      </c>
      <c r="E1588" s="209" t="s">
        <v>5</v>
      </c>
      <c r="F1588" s="210" t="s">
        <v>2989</v>
      </c>
      <c r="H1588" s="211">
        <v>0.94</v>
      </c>
      <c r="I1588" s="212"/>
      <c r="L1588" s="208"/>
      <c r="M1588" s="213"/>
      <c r="N1588" s="214"/>
      <c r="O1588" s="214"/>
      <c r="P1588" s="214"/>
      <c r="Q1588" s="214"/>
      <c r="R1588" s="214"/>
      <c r="S1588" s="214"/>
      <c r="T1588" s="215"/>
      <c r="AT1588" s="209" t="s">
        <v>304</v>
      </c>
      <c r="AU1588" s="209" t="s">
        <v>191</v>
      </c>
      <c r="AV1588" s="13" t="s">
        <v>87</v>
      </c>
      <c r="AW1588" s="13" t="s">
        <v>38</v>
      </c>
      <c r="AX1588" s="13" t="s">
        <v>75</v>
      </c>
      <c r="AY1588" s="209" t="s">
        <v>178</v>
      </c>
    </row>
    <row r="1589" spans="2:65" s="13" customFormat="1">
      <c r="B1589" s="208"/>
      <c r="D1589" s="194" t="s">
        <v>304</v>
      </c>
      <c r="E1589" s="209" t="s">
        <v>5</v>
      </c>
      <c r="F1589" s="210" t="s">
        <v>2990</v>
      </c>
      <c r="H1589" s="211">
        <v>6.84</v>
      </c>
      <c r="I1589" s="212"/>
      <c r="L1589" s="208"/>
      <c r="M1589" s="213"/>
      <c r="N1589" s="214"/>
      <c r="O1589" s="214"/>
      <c r="P1589" s="214"/>
      <c r="Q1589" s="214"/>
      <c r="R1589" s="214"/>
      <c r="S1589" s="214"/>
      <c r="T1589" s="215"/>
      <c r="AT1589" s="209" t="s">
        <v>304</v>
      </c>
      <c r="AU1589" s="209" t="s">
        <v>191</v>
      </c>
      <c r="AV1589" s="13" t="s">
        <v>87</v>
      </c>
      <c r="AW1589" s="13" t="s">
        <v>38</v>
      </c>
      <c r="AX1589" s="13" t="s">
        <v>75</v>
      </c>
      <c r="AY1589" s="209" t="s">
        <v>178</v>
      </c>
    </row>
    <row r="1590" spans="2:65" s="13" customFormat="1">
      <c r="B1590" s="208"/>
      <c r="D1590" s="194" t="s">
        <v>304</v>
      </c>
      <c r="E1590" s="209" t="s">
        <v>5</v>
      </c>
      <c r="F1590" s="210" t="s">
        <v>2991</v>
      </c>
      <c r="H1590" s="211">
        <v>1.1200000000000001</v>
      </c>
      <c r="I1590" s="212"/>
      <c r="L1590" s="208"/>
      <c r="M1590" s="213"/>
      <c r="N1590" s="214"/>
      <c r="O1590" s="214"/>
      <c r="P1590" s="214"/>
      <c r="Q1590" s="214"/>
      <c r="R1590" s="214"/>
      <c r="S1590" s="214"/>
      <c r="T1590" s="215"/>
      <c r="AT1590" s="209" t="s">
        <v>304</v>
      </c>
      <c r="AU1590" s="209" t="s">
        <v>191</v>
      </c>
      <c r="AV1590" s="13" t="s">
        <v>87</v>
      </c>
      <c r="AW1590" s="13" t="s">
        <v>38</v>
      </c>
      <c r="AX1590" s="13" t="s">
        <v>75</v>
      </c>
      <c r="AY1590" s="209" t="s">
        <v>178</v>
      </c>
    </row>
    <row r="1591" spans="2:65" s="13" customFormat="1">
      <c r="B1591" s="208"/>
      <c r="D1591" s="194" t="s">
        <v>304</v>
      </c>
      <c r="E1591" s="209" t="s">
        <v>5</v>
      </c>
      <c r="F1591" s="210" t="s">
        <v>2992</v>
      </c>
      <c r="H1591" s="211">
        <v>2.3199999999999998</v>
      </c>
      <c r="I1591" s="212"/>
      <c r="L1591" s="208"/>
      <c r="M1591" s="213"/>
      <c r="N1591" s="214"/>
      <c r="O1591" s="214"/>
      <c r="P1591" s="214"/>
      <c r="Q1591" s="214"/>
      <c r="R1591" s="214"/>
      <c r="S1591" s="214"/>
      <c r="T1591" s="215"/>
      <c r="AT1591" s="209" t="s">
        <v>304</v>
      </c>
      <c r="AU1591" s="209" t="s">
        <v>191</v>
      </c>
      <c r="AV1591" s="13" t="s">
        <v>87</v>
      </c>
      <c r="AW1591" s="13" t="s">
        <v>38</v>
      </c>
      <c r="AX1591" s="13" t="s">
        <v>75</v>
      </c>
      <c r="AY1591" s="209" t="s">
        <v>178</v>
      </c>
    </row>
    <row r="1592" spans="2:65" s="13" customFormat="1">
      <c r="B1592" s="208"/>
      <c r="D1592" s="194" t="s">
        <v>304</v>
      </c>
      <c r="E1592" s="209" t="s">
        <v>5</v>
      </c>
      <c r="F1592" s="210" t="s">
        <v>2993</v>
      </c>
      <c r="H1592" s="211">
        <v>0.90400000000000003</v>
      </c>
      <c r="I1592" s="212"/>
      <c r="L1592" s="208"/>
      <c r="M1592" s="213"/>
      <c r="N1592" s="214"/>
      <c r="O1592" s="214"/>
      <c r="P1592" s="214"/>
      <c r="Q1592" s="214"/>
      <c r="R1592" s="214"/>
      <c r="S1592" s="214"/>
      <c r="T1592" s="215"/>
      <c r="AT1592" s="209" t="s">
        <v>304</v>
      </c>
      <c r="AU1592" s="209" t="s">
        <v>191</v>
      </c>
      <c r="AV1592" s="13" t="s">
        <v>87</v>
      </c>
      <c r="AW1592" s="13" t="s">
        <v>38</v>
      </c>
      <c r="AX1592" s="13" t="s">
        <v>75</v>
      </c>
      <c r="AY1592" s="209" t="s">
        <v>178</v>
      </c>
    </row>
    <row r="1593" spans="2:65" s="14" customFormat="1">
      <c r="B1593" s="216"/>
      <c r="D1593" s="194" t="s">
        <v>304</v>
      </c>
      <c r="E1593" s="217" t="s">
        <v>5</v>
      </c>
      <c r="F1593" s="218" t="s">
        <v>309</v>
      </c>
      <c r="H1593" s="219">
        <v>619.08399999999995</v>
      </c>
      <c r="I1593" s="220"/>
      <c r="L1593" s="216"/>
      <c r="M1593" s="221"/>
      <c r="N1593" s="222"/>
      <c r="O1593" s="222"/>
      <c r="P1593" s="222"/>
      <c r="Q1593" s="222"/>
      <c r="R1593" s="222"/>
      <c r="S1593" s="222"/>
      <c r="T1593" s="223"/>
      <c r="AT1593" s="217" t="s">
        <v>304</v>
      </c>
      <c r="AU1593" s="217" t="s">
        <v>191</v>
      </c>
      <c r="AV1593" s="14" t="s">
        <v>177</v>
      </c>
      <c r="AW1593" s="14" t="s">
        <v>38</v>
      </c>
      <c r="AX1593" s="14" t="s">
        <v>82</v>
      </c>
      <c r="AY1593" s="217" t="s">
        <v>178</v>
      </c>
    </row>
    <row r="1594" spans="2:65" s="1" customFormat="1" ht="16.5" customHeight="1">
      <c r="B1594" s="181"/>
      <c r="C1594" s="182" t="s">
        <v>1778</v>
      </c>
      <c r="D1594" s="182" t="s">
        <v>180</v>
      </c>
      <c r="E1594" s="183" t="s">
        <v>2994</v>
      </c>
      <c r="F1594" s="184" t="s">
        <v>2995</v>
      </c>
      <c r="G1594" s="185" t="s">
        <v>302</v>
      </c>
      <c r="H1594" s="186">
        <v>122</v>
      </c>
      <c r="I1594" s="187"/>
      <c r="J1594" s="188">
        <f>ROUND(I1594*H1594,2)</f>
        <v>0</v>
      </c>
      <c r="K1594" s="184" t="s">
        <v>1831</v>
      </c>
      <c r="L1594" s="42"/>
      <c r="M1594" s="189" t="s">
        <v>5</v>
      </c>
      <c r="N1594" s="190" t="s">
        <v>46</v>
      </c>
      <c r="O1594" s="43"/>
      <c r="P1594" s="191">
        <f>O1594*H1594</f>
        <v>0</v>
      </c>
      <c r="Q1594" s="191">
        <v>2.7000000000000001E-3</v>
      </c>
      <c r="R1594" s="191">
        <f>Q1594*H1594</f>
        <v>0.32940000000000003</v>
      </c>
      <c r="S1594" s="191">
        <v>0</v>
      </c>
      <c r="T1594" s="192">
        <f>S1594*H1594</f>
        <v>0</v>
      </c>
      <c r="AR1594" s="25" t="s">
        <v>177</v>
      </c>
      <c r="AT1594" s="25" t="s">
        <v>180</v>
      </c>
      <c r="AU1594" s="25" t="s">
        <v>191</v>
      </c>
      <c r="AY1594" s="25" t="s">
        <v>178</v>
      </c>
      <c r="BE1594" s="193">
        <f>IF(N1594="základní",J1594,0)</f>
        <v>0</v>
      </c>
      <c r="BF1594" s="193">
        <f>IF(N1594="snížená",J1594,0)</f>
        <v>0</v>
      </c>
      <c r="BG1594" s="193">
        <f>IF(N1594="zákl. přenesená",J1594,0)</f>
        <v>0</v>
      </c>
      <c r="BH1594" s="193">
        <f>IF(N1594="sníž. přenesená",J1594,0)</f>
        <v>0</v>
      </c>
      <c r="BI1594" s="193">
        <f>IF(N1594="nulová",J1594,0)</f>
        <v>0</v>
      </c>
      <c r="BJ1594" s="25" t="s">
        <v>82</v>
      </c>
      <c r="BK1594" s="193">
        <f>ROUND(I1594*H1594,2)</f>
        <v>0</v>
      </c>
      <c r="BL1594" s="25" t="s">
        <v>177</v>
      </c>
      <c r="BM1594" s="25" t="s">
        <v>2996</v>
      </c>
    </row>
    <row r="1595" spans="2:65" s="12" customFormat="1">
      <c r="B1595" s="201"/>
      <c r="D1595" s="194" t="s">
        <v>304</v>
      </c>
      <c r="E1595" s="202" t="s">
        <v>5</v>
      </c>
      <c r="F1595" s="203" t="s">
        <v>2791</v>
      </c>
      <c r="H1595" s="202" t="s">
        <v>5</v>
      </c>
      <c r="I1595" s="204"/>
      <c r="L1595" s="201"/>
      <c r="M1595" s="205"/>
      <c r="N1595" s="206"/>
      <c r="O1595" s="206"/>
      <c r="P1595" s="206"/>
      <c r="Q1595" s="206"/>
      <c r="R1595" s="206"/>
      <c r="S1595" s="206"/>
      <c r="T1595" s="207"/>
      <c r="AT1595" s="202" t="s">
        <v>304</v>
      </c>
      <c r="AU1595" s="202" t="s">
        <v>191</v>
      </c>
      <c r="AV1595" s="12" t="s">
        <v>82</v>
      </c>
      <c r="AW1595" s="12" t="s">
        <v>38</v>
      </c>
      <c r="AX1595" s="12" t="s">
        <v>75</v>
      </c>
      <c r="AY1595" s="202" t="s">
        <v>178</v>
      </c>
    </row>
    <row r="1596" spans="2:65" s="13" customFormat="1">
      <c r="B1596" s="208"/>
      <c r="D1596" s="194" t="s">
        <v>304</v>
      </c>
      <c r="E1596" s="209" t="s">
        <v>5</v>
      </c>
      <c r="F1596" s="210" t="s">
        <v>535</v>
      </c>
      <c r="H1596" s="211">
        <v>34</v>
      </c>
      <c r="I1596" s="212"/>
      <c r="L1596" s="208"/>
      <c r="M1596" s="213"/>
      <c r="N1596" s="214"/>
      <c r="O1596" s="214"/>
      <c r="P1596" s="214"/>
      <c r="Q1596" s="214"/>
      <c r="R1596" s="214"/>
      <c r="S1596" s="214"/>
      <c r="T1596" s="215"/>
      <c r="AT1596" s="209" t="s">
        <v>304</v>
      </c>
      <c r="AU1596" s="209" t="s">
        <v>191</v>
      </c>
      <c r="AV1596" s="13" t="s">
        <v>87</v>
      </c>
      <c r="AW1596" s="13" t="s">
        <v>38</v>
      </c>
      <c r="AX1596" s="13" t="s">
        <v>75</v>
      </c>
      <c r="AY1596" s="209" t="s">
        <v>178</v>
      </c>
    </row>
    <row r="1597" spans="2:65" s="12" customFormat="1">
      <c r="B1597" s="201"/>
      <c r="D1597" s="194" t="s">
        <v>304</v>
      </c>
      <c r="E1597" s="202" t="s">
        <v>5</v>
      </c>
      <c r="F1597" s="203" t="s">
        <v>2792</v>
      </c>
      <c r="H1597" s="202" t="s">
        <v>5</v>
      </c>
      <c r="I1597" s="204"/>
      <c r="L1597" s="201"/>
      <c r="M1597" s="205"/>
      <c r="N1597" s="206"/>
      <c r="O1597" s="206"/>
      <c r="P1597" s="206"/>
      <c r="Q1597" s="206"/>
      <c r="R1597" s="206"/>
      <c r="S1597" s="206"/>
      <c r="T1597" s="207"/>
      <c r="AT1597" s="202" t="s">
        <v>304</v>
      </c>
      <c r="AU1597" s="202" t="s">
        <v>191</v>
      </c>
      <c r="AV1597" s="12" t="s">
        <v>82</v>
      </c>
      <c r="AW1597" s="12" t="s">
        <v>38</v>
      </c>
      <c r="AX1597" s="12" t="s">
        <v>75</v>
      </c>
      <c r="AY1597" s="202" t="s">
        <v>178</v>
      </c>
    </row>
    <row r="1598" spans="2:65" s="13" customFormat="1">
      <c r="B1598" s="208"/>
      <c r="D1598" s="194" t="s">
        <v>304</v>
      </c>
      <c r="E1598" s="209" t="s">
        <v>5</v>
      </c>
      <c r="F1598" s="210" t="s">
        <v>535</v>
      </c>
      <c r="H1598" s="211">
        <v>34</v>
      </c>
      <c r="I1598" s="212"/>
      <c r="L1598" s="208"/>
      <c r="M1598" s="213"/>
      <c r="N1598" s="214"/>
      <c r="O1598" s="214"/>
      <c r="P1598" s="214"/>
      <c r="Q1598" s="214"/>
      <c r="R1598" s="214"/>
      <c r="S1598" s="214"/>
      <c r="T1598" s="215"/>
      <c r="AT1598" s="209" t="s">
        <v>304</v>
      </c>
      <c r="AU1598" s="209" t="s">
        <v>191</v>
      </c>
      <c r="AV1598" s="13" t="s">
        <v>87</v>
      </c>
      <c r="AW1598" s="13" t="s">
        <v>38</v>
      </c>
      <c r="AX1598" s="13" t="s">
        <v>75</v>
      </c>
      <c r="AY1598" s="209" t="s">
        <v>178</v>
      </c>
    </row>
    <row r="1599" spans="2:65" s="12" customFormat="1">
      <c r="B1599" s="201"/>
      <c r="D1599" s="194" t="s">
        <v>304</v>
      </c>
      <c r="E1599" s="202" t="s">
        <v>5</v>
      </c>
      <c r="F1599" s="203" t="s">
        <v>2793</v>
      </c>
      <c r="H1599" s="202" t="s">
        <v>5</v>
      </c>
      <c r="I1599" s="204"/>
      <c r="L1599" s="201"/>
      <c r="M1599" s="205"/>
      <c r="N1599" s="206"/>
      <c r="O1599" s="206"/>
      <c r="P1599" s="206"/>
      <c r="Q1599" s="206"/>
      <c r="R1599" s="206"/>
      <c r="S1599" s="206"/>
      <c r="T1599" s="207"/>
      <c r="AT1599" s="202" t="s">
        <v>304</v>
      </c>
      <c r="AU1599" s="202" t="s">
        <v>191</v>
      </c>
      <c r="AV1599" s="12" t="s">
        <v>82</v>
      </c>
      <c r="AW1599" s="12" t="s">
        <v>38</v>
      </c>
      <c r="AX1599" s="12" t="s">
        <v>75</v>
      </c>
      <c r="AY1599" s="202" t="s">
        <v>178</v>
      </c>
    </row>
    <row r="1600" spans="2:65" s="13" customFormat="1">
      <c r="B1600" s="208"/>
      <c r="D1600" s="194" t="s">
        <v>304</v>
      </c>
      <c r="E1600" s="209" t="s">
        <v>5</v>
      </c>
      <c r="F1600" s="210" t="s">
        <v>762</v>
      </c>
      <c r="H1600" s="211">
        <v>54</v>
      </c>
      <c r="I1600" s="212"/>
      <c r="L1600" s="208"/>
      <c r="M1600" s="213"/>
      <c r="N1600" s="214"/>
      <c r="O1600" s="214"/>
      <c r="P1600" s="214"/>
      <c r="Q1600" s="214"/>
      <c r="R1600" s="214"/>
      <c r="S1600" s="214"/>
      <c r="T1600" s="215"/>
      <c r="AT1600" s="209" t="s">
        <v>304</v>
      </c>
      <c r="AU1600" s="209" t="s">
        <v>191</v>
      </c>
      <c r="AV1600" s="13" t="s">
        <v>87</v>
      </c>
      <c r="AW1600" s="13" t="s">
        <v>38</v>
      </c>
      <c r="AX1600" s="13" t="s">
        <v>75</v>
      </c>
      <c r="AY1600" s="209" t="s">
        <v>178</v>
      </c>
    </row>
    <row r="1601" spans="2:65" s="14" customFormat="1">
      <c r="B1601" s="216"/>
      <c r="D1601" s="194" t="s">
        <v>304</v>
      </c>
      <c r="E1601" s="217" t="s">
        <v>5</v>
      </c>
      <c r="F1601" s="218" t="s">
        <v>309</v>
      </c>
      <c r="H1601" s="219">
        <v>122</v>
      </c>
      <c r="I1601" s="220"/>
      <c r="L1601" s="216"/>
      <c r="M1601" s="221"/>
      <c r="N1601" s="222"/>
      <c r="O1601" s="222"/>
      <c r="P1601" s="222"/>
      <c r="Q1601" s="222"/>
      <c r="R1601" s="222"/>
      <c r="S1601" s="222"/>
      <c r="T1601" s="223"/>
      <c r="AT1601" s="217" t="s">
        <v>304</v>
      </c>
      <c r="AU1601" s="217" t="s">
        <v>191</v>
      </c>
      <c r="AV1601" s="14" t="s">
        <v>177</v>
      </c>
      <c r="AW1601" s="14" t="s">
        <v>38</v>
      </c>
      <c r="AX1601" s="14" t="s">
        <v>82</v>
      </c>
      <c r="AY1601" s="217" t="s">
        <v>178</v>
      </c>
    </row>
    <row r="1602" spans="2:65" s="1" customFormat="1" ht="16.5" customHeight="1">
      <c r="B1602" s="181"/>
      <c r="C1602" s="182" t="s">
        <v>1785</v>
      </c>
      <c r="D1602" s="182" t="s">
        <v>180</v>
      </c>
      <c r="E1602" s="183" t="s">
        <v>2997</v>
      </c>
      <c r="F1602" s="184" t="s">
        <v>2998</v>
      </c>
      <c r="G1602" s="185" t="s">
        <v>302</v>
      </c>
      <c r="H1602" s="186">
        <v>89.772000000000006</v>
      </c>
      <c r="I1602" s="187"/>
      <c r="J1602" s="188">
        <f>ROUND(I1602*H1602,2)</f>
        <v>0</v>
      </c>
      <c r="K1602" s="184" t="s">
        <v>1831</v>
      </c>
      <c r="L1602" s="42"/>
      <c r="M1602" s="189" t="s">
        <v>5</v>
      </c>
      <c r="N1602" s="190" t="s">
        <v>46</v>
      </c>
      <c r="O1602" s="43"/>
      <c r="P1602" s="191">
        <f>O1602*H1602</f>
        <v>0</v>
      </c>
      <c r="Q1602" s="191">
        <v>0</v>
      </c>
      <c r="R1602" s="191">
        <f>Q1602*H1602</f>
        <v>0</v>
      </c>
      <c r="S1602" s="191">
        <v>0</v>
      </c>
      <c r="T1602" s="192">
        <f>S1602*H1602</f>
        <v>0</v>
      </c>
      <c r="AR1602" s="25" t="s">
        <v>177</v>
      </c>
      <c r="AT1602" s="25" t="s">
        <v>180</v>
      </c>
      <c r="AU1602" s="25" t="s">
        <v>191</v>
      </c>
      <c r="AY1602" s="25" t="s">
        <v>178</v>
      </c>
      <c r="BE1602" s="193">
        <f>IF(N1602="základní",J1602,0)</f>
        <v>0</v>
      </c>
      <c r="BF1602" s="193">
        <f>IF(N1602="snížená",J1602,0)</f>
        <v>0</v>
      </c>
      <c r="BG1602" s="193">
        <f>IF(N1602="zákl. přenesená",J1602,0)</f>
        <v>0</v>
      </c>
      <c r="BH1602" s="193">
        <f>IF(N1602="sníž. přenesená",J1602,0)</f>
        <v>0</v>
      </c>
      <c r="BI1602" s="193">
        <f>IF(N1602="nulová",J1602,0)</f>
        <v>0</v>
      </c>
      <c r="BJ1602" s="25" t="s">
        <v>82</v>
      </c>
      <c r="BK1602" s="193">
        <f>ROUND(I1602*H1602,2)</f>
        <v>0</v>
      </c>
      <c r="BL1602" s="25" t="s">
        <v>177</v>
      </c>
      <c r="BM1602" s="25" t="s">
        <v>2999</v>
      </c>
    </row>
    <row r="1603" spans="2:65" s="11" customFormat="1" ht="22.35" customHeight="1">
      <c r="B1603" s="168"/>
      <c r="D1603" s="169" t="s">
        <v>74</v>
      </c>
      <c r="E1603" s="179" t="s">
        <v>854</v>
      </c>
      <c r="F1603" s="179" t="s">
        <v>3000</v>
      </c>
      <c r="I1603" s="171"/>
      <c r="J1603" s="180">
        <f>BK1603</f>
        <v>0</v>
      </c>
      <c r="L1603" s="168"/>
      <c r="M1603" s="173"/>
      <c r="N1603" s="174"/>
      <c r="O1603" s="174"/>
      <c r="P1603" s="175">
        <f>SUM(P1604:P1839)</f>
        <v>0</v>
      </c>
      <c r="Q1603" s="174"/>
      <c r="R1603" s="175">
        <f>SUM(R1604:R1839)</f>
        <v>201.29975059999995</v>
      </c>
      <c r="S1603" s="174"/>
      <c r="T1603" s="176">
        <f>SUM(T1604:T1839)</f>
        <v>0</v>
      </c>
      <c r="AR1603" s="169" t="s">
        <v>82</v>
      </c>
      <c r="AT1603" s="177" t="s">
        <v>74</v>
      </c>
      <c r="AU1603" s="177" t="s">
        <v>87</v>
      </c>
      <c r="AY1603" s="169" t="s">
        <v>178</v>
      </c>
      <c r="BK1603" s="178">
        <f>SUM(BK1604:BK1839)</f>
        <v>0</v>
      </c>
    </row>
    <row r="1604" spans="2:65" s="1" customFormat="1" ht="25.5" customHeight="1">
      <c r="B1604" s="181"/>
      <c r="C1604" s="182" t="s">
        <v>1792</v>
      </c>
      <c r="D1604" s="182" t="s">
        <v>180</v>
      </c>
      <c r="E1604" s="183" t="s">
        <v>3001</v>
      </c>
      <c r="F1604" s="184" t="s">
        <v>3002</v>
      </c>
      <c r="G1604" s="185" t="s">
        <v>327</v>
      </c>
      <c r="H1604" s="186">
        <v>52.87</v>
      </c>
      <c r="I1604" s="187"/>
      <c r="J1604" s="188">
        <f>ROUND(I1604*H1604,2)</f>
        <v>0</v>
      </c>
      <c r="K1604" s="184" t="s">
        <v>1831</v>
      </c>
      <c r="L1604" s="42"/>
      <c r="M1604" s="189" t="s">
        <v>5</v>
      </c>
      <c r="N1604" s="190" t="s">
        <v>46</v>
      </c>
      <c r="O1604" s="43"/>
      <c r="P1604" s="191">
        <f>O1604*H1604</f>
        <v>0</v>
      </c>
      <c r="Q1604" s="191">
        <v>2.2563399999999998</v>
      </c>
      <c r="R1604" s="191">
        <f>Q1604*H1604</f>
        <v>119.29269579999999</v>
      </c>
      <c r="S1604" s="191">
        <v>0</v>
      </c>
      <c r="T1604" s="192">
        <f>S1604*H1604</f>
        <v>0</v>
      </c>
      <c r="AR1604" s="25" t="s">
        <v>177</v>
      </c>
      <c r="AT1604" s="25" t="s">
        <v>180</v>
      </c>
      <c r="AU1604" s="25" t="s">
        <v>191</v>
      </c>
      <c r="AY1604" s="25" t="s">
        <v>178</v>
      </c>
      <c r="BE1604" s="193">
        <f>IF(N1604="základní",J1604,0)</f>
        <v>0</v>
      </c>
      <c r="BF1604" s="193">
        <f>IF(N1604="snížená",J1604,0)</f>
        <v>0</v>
      </c>
      <c r="BG1604" s="193">
        <f>IF(N1604="zákl. přenesená",J1604,0)</f>
        <v>0</v>
      </c>
      <c r="BH1604" s="193">
        <f>IF(N1604="sníž. přenesená",J1604,0)</f>
        <v>0</v>
      </c>
      <c r="BI1604" s="193">
        <f>IF(N1604="nulová",J1604,0)</f>
        <v>0</v>
      </c>
      <c r="BJ1604" s="25" t="s">
        <v>82</v>
      </c>
      <c r="BK1604" s="193">
        <f>ROUND(I1604*H1604,2)</f>
        <v>0</v>
      </c>
      <c r="BL1604" s="25" t="s">
        <v>177</v>
      </c>
      <c r="BM1604" s="25" t="s">
        <v>3003</v>
      </c>
    </row>
    <row r="1605" spans="2:65" s="12" customFormat="1">
      <c r="B1605" s="201"/>
      <c r="D1605" s="194" t="s">
        <v>304</v>
      </c>
      <c r="E1605" s="202" t="s">
        <v>5</v>
      </c>
      <c r="F1605" s="203" t="s">
        <v>3004</v>
      </c>
      <c r="H1605" s="202" t="s">
        <v>5</v>
      </c>
      <c r="I1605" s="204"/>
      <c r="L1605" s="201"/>
      <c r="M1605" s="205"/>
      <c r="N1605" s="206"/>
      <c r="O1605" s="206"/>
      <c r="P1605" s="206"/>
      <c r="Q1605" s="206"/>
      <c r="R1605" s="206"/>
      <c r="S1605" s="206"/>
      <c r="T1605" s="207"/>
      <c r="AT1605" s="202" t="s">
        <v>304</v>
      </c>
      <c r="AU1605" s="202" t="s">
        <v>191</v>
      </c>
      <c r="AV1605" s="12" t="s">
        <v>82</v>
      </c>
      <c r="AW1605" s="12" t="s">
        <v>38</v>
      </c>
      <c r="AX1605" s="12" t="s">
        <v>75</v>
      </c>
      <c r="AY1605" s="202" t="s">
        <v>178</v>
      </c>
    </row>
    <row r="1606" spans="2:65" s="13" customFormat="1">
      <c r="B1606" s="208"/>
      <c r="D1606" s="194" t="s">
        <v>304</v>
      </c>
      <c r="E1606" s="209" t="s">
        <v>5</v>
      </c>
      <c r="F1606" s="210" t="s">
        <v>3005</v>
      </c>
      <c r="H1606" s="211">
        <v>3.8639999999999999</v>
      </c>
      <c r="I1606" s="212"/>
      <c r="L1606" s="208"/>
      <c r="M1606" s="213"/>
      <c r="N1606" s="214"/>
      <c r="O1606" s="214"/>
      <c r="P1606" s="214"/>
      <c r="Q1606" s="214"/>
      <c r="R1606" s="214"/>
      <c r="S1606" s="214"/>
      <c r="T1606" s="215"/>
      <c r="AT1606" s="209" t="s">
        <v>304</v>
      </c>
      <c r="AU1606" s="209" t="s">
        <v>191</v>
      </c>
      <c r="AV1606" s="13" t="s">
        <v>87</v>
      </c>
      <c r="AW1606" s="13" t="s">
        <v>38</v>
      </c>
      <c r="AX1606" s="13" t="s">
        <v>75</v>
      </c>
      <c r="AY1606" s="209" t="s">
        <v>178</v>
      </c>
    </row>
    <row r="1607" spans="2:65" s="12" customFormat="1">
      <c r="B1607" s="201"/>
      <c r="D1607" s="194" t="s">
        <v>304</v>
      </c>
      <c r="E1607" s="202" t="s">
        <v>5</v>
      </c>
      <c r="F1607" s="203" t="s">
        <v>3006</v>
      </c>
      <c r="H1607" s="202" t="s">
        <v>5</v>
      </c>
      <c r="I1607" s="204"/>
      <c r="L1607" s="201"/>
      <c r="M1607" s="205"/>
      <c r="N1607" s="206"/>
      <c r="O1607" s="206"/>
      <c r="P1607" s="206"/>
      <c r="Q1607" s="206"/>
      <c r="R1607" s="206"/>
      <c r="S1607" s="206"/>
      <c r="T1607" s="207"/>
      <c r="AT1607" s="202" t="s">
        <v>304</v>
      </c>
      <c r="AU1607" s="202" t="s">
        <v>191</v>
      </c>
      <c r="AV1607" s="12" t="s">
        <v>82</v>
      </c>
      <c r="AW1607" s="12" t="s">
        <v>38</v>
      </c>
      <c r="AX1607" s="12" t="s">
        <v>75</v>
      </c>
      <c r="AY1607" s="202" t="s">
        <v>178</v>
      </c>
    </row>
    <row r="1608" spans="2:65" s="13" customFormat="1">
      <c r="B1608" s="208"/>
      <c r="D1608" s="194" t="s">
        <v>304</v>
      </c>
      <c r="E1608" s="209" t="s">
        <v>5</v>
      </c>
      <c r="F1608" s="210" t="s">
        <v>3007</v>
      </c>
      <c r="H1608" s="211">
        <v>49.006</v>
      </c>
      <c r="I1608" s="212"/>
      <c r="L1608" s="208"/>
      <c r="M1608" s="213"/>
      <c r="N1608" s="214"/>
      <c r="O1608" s="214"/>
      <c r="P1608" s="214"/>
      <c r="Q1608" s="214"/>
      <c r="R1608" s="214"/>
      <c r="S1608" s="214"/>
      <c r="T1608" s="215"/>
      <c r="AT1608" s="209" t="s">
        <v>304</v>
      </c>
      <c r="AU1608" s="209" t="s">
        <v>191</v>
      </c>
      <c r="AV1608" s="13" t="s">
        <v>87</v>
      </c>
      <c r="AW1608" s="13" t="s">
        <v>38</v>
      </c>
      <c r="AX1608" s="13" t="s">
        <v>75</v>
      </c>
      <c r="AY1608" s="209" t="s">
        <v>178</v>
      </c>
    </row>
    <row r="1609" spans="2:65" s="14" customFormat="1">
      <c r="B1609" s="216"/>
      <c r="D1609" s="194" t="s">
        <v>304</v>
      </c>
      <c r="E1609" s="217" t="s">
        <v>5</v>
      </c>
      <c r="F1609" s="218" t="s">
        <v>309</v>
      </c>
      <c r="H1609" s="219">
        <v>52.87</v>
      </c>
      <c r="I1609" s="220"/>
      <c r="L1609" s="216"/>
      <c r="M1609" s="221"/>
      <c r="N1609" s="222"/>
      <c r="O1609" s="222"/>
      <c r="P1609" s="222"/>
      <c r="Q1609" s="222"/>
      <c r="R1609" s="222"/>
      <c r="S1609" s="222"/>
      <c r="T1609" s="223"/>
      <c r="AT1609" s="217" t="s">
        <v>304</v>
      </c>
      <c r="AU1609" s="217" t="s">
        <v>191</v>
      </c>
      <c r="AV1609" s="14" t="s">
        <v>177</v>
      </c>
      <c r="AW1609" s="14" t="s">
        <v>38</v>
      </c>
      <c r="AX1609" s="14" t="s">
        <v>82</v>
      </c>
      <c r="AY1609" s="217" t="s">
        <v>178</v>
      </c>
    </row>
    <row r="1610" spans="2:65" s="1" customFormat="1" ht="25.5" customHeight="1">
      <c r="B1610" s="181"/>
      <c r="C1610" s="182" t="s">
        <v>1799</v>
      </c>
      <c r="D1610" s="182" t="s">
        <v>180</v>
      </c>
      <c r="E1610" s="183" t="s">
        <v>3008</v>
      </c>
      <c r="F1610" s="184" t="s">
        <v>3009</v>
      </c>
      <c r="G1610" s="185" t="s">
        <v>327</v>
      </c>
      <c r="H1610" s="186">
        <v>0.66500000000000004</v>
      </c>
      <c r="I1610" s="187"/>
      <c r="J1610" s="188">
        <f>ROUND(I1610*H1610,2)</f>
        <v>0</v>
      </c>
      <c r="K1610" s="184" t="s">
        <v>1831</v>
      </c>
      <c r="L1610" s="42"/>
      <c r="M1610" s="189" t="s">
        <v>5</v>
      </c>
      <c r="N1610" s="190" t="s">
        <v>46</v>
      </c>
      <c r="O1610" s="43"/>
      <c r="P1610" s="191">
        <f>O1610*H1610</f>
        <v>0</v>
      </c>
      <c r="Q1610" s="191">
        <v>2.2563399999999998</v>
      </c>
      <c r="R1610" s="191">
        <f>Q1610*H1610</f>
        <v>1.5004660999999999</v>
      </c>
      <c r="S1610" s="191">
        <v>0</v>
      </c>
      <c r="T1610" s="192">
        <f>S1610*H1610</f>
        <v>0</v>
      </c>
      <c r="AR1610" s="25" t="s">
        <v>177</v>
      </c>
      <c r="AT1610" s="25" t="s">
        <v>180</v>
      </c>
      <c r="AU1610" s="25" t="s">
        <v>191</v>
      </c>
      <c r="AY1610" s="25" t="s">
        <v>178</v>
      </c>
      <c r="BE1610" s="193">
        <f>IF(N1610="základní",J1610,0)</f>
        <v>0</v>
      </c>
      <c r="BF1610" s="193">
        <f>IF(N1610="snížená",J1610,0)</f>
        <v>0</v>
      </c>
      <c r="BG1610" s="193">
        <f>IF(N1610="zákl. přenesená",J1610,0)</f>
        <v>0</v>
      </c>
      <c r="BH1610" s="193">
        <f>IF(N1610="sníž. přenesená",J1610,0)</f>
        <v>0</v>
      </c>
      <c r="BI1610" s="193">
        <f>IF(N1610="nulová",J1610,0)</f>
        <v>0</v>
      </c>
      <c r="BJ1610" s="25" t="s">
        <v>82</v>
      </c>
      <c r="BK1610" s="193">
        <f>ROUND(I1610*H1610,2)</f>
        <v>0</v>
      </c>
      <c r="BL1610" s="25" t="s">
        <v>177</v>
      </c>
      <c r="BM1610" s="25" t="s">
        <v>3010</v>
      </c>
    </row>
    <row r="1611" spans="2:65" s="12" customFormat="1">
      <c r="B1611" s="201"/>
      <c r="D1611" s="194" t="s">
        <v>304</v>
      </c>
      <c r="E1611" s="202" t="s">
        <v>5</v>
      </c>
      <c r="F1611" s="203" t="s">
        <v>2323</v>
      </c>
      <c r="H1611" s="202" t="s">
        <v>5</v>
      </c>
      <c r="I1611" s="204"/>
      <c r="L1611" s="201"/>
      <c r="M1611" s="205"/>
      <c r="N1611" s="206"/>
      <c r="O1611" s="206"/>
      <c r="P1611" s="206"/>
      <c r="Q1611" s="206"/>
      <c r="R1611" s="206"/>
      <c r="S1611" s="206"/>
      <c r="T1611" s="207"/>
      <c r="AT1611" s="202" t="s">
        <v>304</v>
      </c>
      <c r="AU1611" s="202" t="s">
        <v>191</v>
      </c>
      <c r="AV1611" s="12" t="s">
        <v>82</v>
      </c>
      <c r="AW1611" s="12" t="s">
        <v>38</v>
      </c>
      <c r="AX1611" s="12" t="s">
        <v>75</v>
      </c>
      <c r="AY1611" s="202" t="s">
        <v>178</v>
      </c>
    </row>
    <row r="1612" spans="2:65" s="13" customFormat="1">
      <c r="B1612" s="208"/>
      <c r="D1612" s="194" t="s">
        <v>304</v>
      </c>
      <c r="E1612" s="209" t="s">
        <v>5</v>
      </c>
      <c r="F1612" s="210" t="s">
        <v>3011</v>
      </c>
      <c r="H1612" s="211">
        <v>0.66500000000000004</v>
      </c>
      <c r="I1612" s="212"/>
      <c r="L1612" s="208"/>
      <c r="M1612" s="213"/>
      <c r="N1612" s="214"/>
      <c r="O1612" s="214"/>
      <c r="P1612" s="214"/>
      <c r="Q1612" s="214"/>
      <c r="R1612" s="214"/>
      <c r="S1612" s="214"/>
      <c r="T1612" s="215"/>
      <c r="AT1612" s="209" t="s">
        <v>304</v>
      </c>
      <c r="AU1612" s="209" t="s">
        <v>191</v>
      </c>
      <c r="AV1612" s="13" t="s">
        <v>87</v>
      </c>
      <c r="AW1612" s="13" t="s">
        <v>38</v>
      </c>
      <c r="AX1612" s="13" t="s">
        <v>75</v>
      </c>
      <c r="AY1612" s="209" t="s">
        <v>178</v>
      </c>
    </row>
    <row r="1613" spans="2:65" s="14" customFormat="1">
      <c r="B1613" s="216"/>
      <c r="D1613" s="194" t="s">
        <v>304</v>
      </c>
      <c r="E1613" s="217" t="s">
        <v>5</v>
      </c>
      <c r="F1613" s="218" t="s">
        <v>309</v>
      </c>
      <c r="H1613" s="219">
        <v>0.66500000000000004</v>
      </c>
      <c r="I1613" s="220"/>
      <c r="L1613" s="216"/>
      <c r="M1613" s="221"/>
      <c r="N1613" s="222"/>
      <c r="O1613" s="222"/>
      <c r="P1613" s="222"/>
      <c r="Q1613" s="222"/>
      <c r="R1613" s="222"/>
      <c r="S1613" s="222"/>
      <c r="T1613" s="223"/>
      <c r="AT1613" s="217" t="s">
        <v>304</v>
      </c>
      <c r="AU1613" s="217" t="s">
        <v>191</v>
      </c>
      <c r="AV1613" s="14" t="s">
        <v>177</v>
      </c>
      <c r="AW1613" s="14" t="s">
        <v>38</v>
      </c>
      <c r="AX1613" s="14" t="s">
        <v>82</v>
      </c>
      <c r="AY1613" s="217" t="s">
        <v>178</v>
      </c>
    </row>
    <row r="1614" spans="2:65" s="1" customFormat="1" ht="25.5" customHeight="1">
      <c r="B1614" s="181"/>
      <c r="C1614" s="182" t="s">
        <v>3012</v>
      </c>
      <c r="D1614" s="182" t="s">
        <v>180</v>
      </c>
      <c r="E1614" s="183" t="s">
        <v>3013</v>
      </c>
      <c r="F1614" s="184" t="s">
        <v>3014</v>
      </c>
      <c r="G1614" s="185" t="s">
        <v>327</v>
      </c>
      <c r="H1614" s="186">
        <v>1.425</v>
      </c>
      <c r="I1614" s="187"/>
      <c r="J1614" s="188">
        <f>ROUND(I1614*H1614,2)</f>
        <v>0</v>
      </c>
      <c r="K1614" s="184" t="s">
        <v>1831</v>
      </c>
      <c r="L1614" s="42"/>
      <c r="M1614" s="189" t="s">
        <v>5</v>
      </c>
      <c r="N1614" s="190" t="s">
        <v>46</v>
      </c>
      <c r="O1614" s="43"/>
      <c r="P1614" s="191">
        <f>O1614*H1614</f>
        <v>0</v>
      </c>
      <c r="Q1614" s="191">
        <v>2.45329</v>
      </c>
      <c r="R1614" s="191">
        <f>Q1614*H1614</f>
        <v>3.49593825</v>
      </c>
      <c r="S1614" s="191">
        <v>0</v>
      </c>
      <c r="T1614" s="192">
        <f>S1614*H1614</f>
        <v>0</v>
      </c>
      <c r="AR1614" s="25" t="s">
        <v>177</v>
      </c>
      <c r="AT1614" s="25" t="s">
        <v>180</v>
      </c>
      <c r="AU1614" s="25" t="s">
        <v>191</v>
      </c>
      <c r="AY1614" s="25" t="s">
        <v>178</v>
      </c>
      <c r="BE1614" s="193">
        <f>IF(N1614="základní",J1614,0)</f>
        <v>0</v>
      </c>
      <c r="BF1614" s="193">
        <f>IF(N1614="snížená",J1614,0)</f>
        <v>0</v>
      </c>
      <c r="BG1614" s="193">
        <f>IF(N1614="zákl. přenesená",J1614,0)</f>
        <v>0</v>
      </c>
      <c r="BH1614" s="193">
        <f>IF(N1614="sníž. přenesená",J1614,0)</f>
        <v>0</v>
      </c>
      <c r="BI1614" s="193">
        <f>IF(N1614="nulová",J1614,0)</f>
        <v>0</v>
      </c>
      <c r="BJ1614" s="25" t="s">
        <v>82</v>
      </c>
      <c r="BK1614" s="193">
        <f>ROUND(I1614*H1614,2)</f>
        <v>0</v>
      </c>
      <c r="BL1614" s="25" t="s">
        <v>177</v>
      </c>
      <c r="BM1614" s="25" t="s">
        <v>3015</v>
      </c>
    </row>
    <row r="1615" spans="2:65" s="12" customFormat="1">
      <c r="B1615" s="201"/>
      <c r="D1615" s="194" t="s">
        <v>304</v>
      </c>
      <c r="E1615" s="202" t="s">
        <v>5</v>
      </c>
      <c r="F1615" s="203" t="s">
        <v>1872</v>
      </c>
      <c r="H1615" s="202" t="s">
        <v>5</v>
      </c>
      <c r="I1615" s="204"/>
      <c r="L1615" s="201"/>
      <c r="M1615" s="205"/>
      <c r="N1615" s="206"/>
      <c r="O1615" s="206"/>
      <c r="P1615" s="206"/>
      <c r="Q1615" s="206"/>
      <c r="R1615" s="206"/>
      <c r="S1615" s="206"/>
      <c r="T1615" s="207"/>
      <c r="AT1615" s="202" t="s">
        <v>304</v>
      </c>
      <c r="AU1615" s="202" t="s">
        <v>191</v>
      </c>
      <c r="AV1615" s="12" t="s">
        <v>82</v>
      </c>
      <c r="AW1615" s="12" t="s">
        <v>38</v>
      </c>
      <c r="AX1615" s="12" t="s">
        <v>75</v>
      </c>
      <c r="AY1615" s="202" t="s">
        <v>178</v>
      </c>
    </row>
    <row r="1616" spans="2:65" s="13" customFormat="1">
      <c r="B1616" s="208"/>
      <c r="D1616" s="194" t="s">
        <v>304</v>
      </c>
      <c r="E1616" s="209" t="s">
        <v>5</v>
      </c>
      <c r="F1616" s="210" t="s">
        <v>1928</v>
      </c>
      <c r="H1616" s="211">
        <v>0.64800000000000002</v>
      </c>
      <c r="I1616" s="212"/>
      <c r="L1616" s="208"/>
      <c r="M1616" s="213"/>
      <c r="N1616" s="214"/>
      <c r="O1616" s="214"/>
      <c r="P1616" s="214"/>
      <c r="Q1616" s="214"/>
      <c r="R1616" s="214"/>
      <c r="S1616" s="214"/>
      <c r="T1616" s="215"/>
      <c r="AT1616" s="209" t="s">
        <v>304</v>
      </c>
      <c r="AU1616" s="209" t="s">
        <v>191</v>
      </c>
      <c r="AV1616" s="13" t="s">
        <v>87</v>
      </c>
      <c r="AW1616" s="13" t="s">
        <v>38</v>
      </c>
      <c r="AX1616" s="13" t="s">
        <v>75</v>
      </c>
      <c r="AY1616" s="209" t="s">
        <v>178</v>
      </c>
    </row>
    <row r="1617" spans="2:65" s="12" customFormat="1">
      <c r="B1617" s="201"/>
      <c r="D1617" s="194" t="s">
        <v>304</v>
      </c>
      <c r="E1617" s="202" t="s">
        <v>5</v>
      </c>
      <c r="F1617" s="203" t="s">
        <v>1874</v>
      </c>
      <c r="H1617" s="202" t="s">
        <v>5</v>
      </c>
      <c r="I1617" s="204"/>
      <c r="L1617" s="201"/>
      <c r="M1617" s="205"/>
      <c r="N1617" s="206"/>
      <c r="O1617" s="206"/>
      <c r="P1617" s="206"/>
      <c r="Q1617" s="206"/>
      <c r="R1617" s="206"/>
      <c r="S1617" s="206"/>
      <c r="T1617" s="207"/>
      <c r="AT1617" s="202" t="s">
        <v>304</v>
      </c>
      <c r="AU1617" s="202" t="s">
        <v>191</v>
      </c>
      <c r="AV1617" s="12" t="s">
        <v>82</v>
      </c>
      <c r="AW1617" s="12" t="s">
        <v>38</v>
      </c>
      <c r="AX1617" s="12" t="s">
        <v>75</v>
      </c>
      <c r="AY1617" s="202" t="s">
        <v>178</v>
      </c>
    </row>
    <row r="1618" spans="2:65" s="13" customFormat="1">
      <c r="B1618" s="208"/>
      <c r="D1618" s="194" t="s">
        <v>304</v>
      </c>
      <c r="E1618" s="209" t="s">
        <v>5</v>
      </c>
      <c r="F1618" s="210" t="s">
        <v>3016</v>
      </c>
      <c r="H1618" s="211">
        <v>0.77700000000000002</v>
      </c>
      <c r="I1618" s="212"/>
      <c r="L1618" s="208"/>
      <c r="M1618" s="213"/>
      <c r="N1618" s="214"/>
      <c r="O1618" s="214"/>
      <c r="P1618" s="214"/>
      <c r="Q1618" s="214"/>
      <c r="R1618" s="214"/>
      <c r="S1618" s="214"/>
      <c r="T1618" s="215"/>
      <c r="AT1618" s="209" t="s">
        <v>304</v>
      </c>
      <c r="AU1618" s="209" t="s">
        <v>191</v>
      </c>
      <c r="AV1618" s="13" t="s">
        <v>87</v>
      </c>
      <c r="AW1618" s="13" t="s">
        <v>38</v>
      </c>
      <c r="AX1618" s="13" t="s">
        <v>75</v>
      </c>
      <c r="AY1618" s="209" t="s">
        <v>178</v>
      </c>
    </row>
    <row r="1619" spans="2:65" s="14" customFormat="1">
      <c r="B1619" s="216"/>
      <c r="D1619" s="194" t="s">
        <v>304</v>
      </c>
      <c r="E1619" s="217" t="s">
        <v>5</v>
      </c>
      <c r="F1619" s="218" t="s">
        <v>309</v>
      </c>
      <c r="H1619" s="219">
        <v>1.425</v>
      </c>
      <c r="I1619" s="220"/>
      <c r="L1619" s="216"/>
      <c r="M1619" s="221"/>
      <c r="N1619" s="222"/>
      <c r="O1619" s="222"/>
      <c r="P1619" s="222"/>
      <c r="Q1619" s="222"/>
      <c r="R1619" s="222"/>
      <c r="S1619" s="222"/>
      <c r="T1619" s="223"/>
      <c r="AT1619" s="217" t="s">
        <v>304</v>
      </c>
      <c r="AU1619" s="217" t="s">
        <v>191</v>
      </c>
      <c r="AV1619" s="14" t="s">
        <v>177</v>
      </c>
      <c r="AW1619" s="14" t="s">
        <v>38</v>
      </c>
      <c r="AX1619" s="14" t="s">
        <v>82</v>
      </c>
      <c r="AY1619" s="217" t="s">
        <v>178</v>
      </c>
    </row>
    <row r="1620" spans="2:65" s="1" customFormat="1" ht="25.5" customHeight="1">
      <c r="B1620" s="181"/>
      <c r="C1620" s="182" t="s">
        <v>3017</v>
      </c>
      <c r="D1620" s="182" t="s">
        <v>180</v>
      </c>
      <c r="E1620" s="183" t="s">
        <v>3018</v>
      </c>
      <c r="F1620" s="184" t="s">
        <v>3019</v>
      </c>
      <c r="G1620" s="185" t="s">
        <v>327</v>
      </c>
      <c r="H1620" s="186">
        <v>1.425</v>
      </c>
      <c r="I1620" s="187"/>
      <c r="J1620" s="188">
        <f>ROUND(I1620*H1620,2)</f>
        <v>0</v>
      </c>
      <c r="K1620" s="184" t="s">
        <v>1831</v>
      </c>
      <c r="L1620" s="42"/>
      <c r="M1620" s="189" t="s">
        <v>5</v>
      </c>
      <c r="N1620" s="190" t="s">
        <v>46</v>
      </c>
      <c r="O1620" s="43"/>
      <c r="P1620" s="191">
        <f>O1620*H1620</f>
        <v>0</v>
      </c>
      <c r="Q1620" s="191">
        <v>0</v>
      </c>
      <c r="R1620" s="191">
        <f>Q1620*H1620</f>
        <v>0</v>
      </c>
      <c r="S1620" s="191">
        <v>0</v>
      </c>
      <c r="T1620" s="192">
        <f>S1620*H1620</f>
        <v>0</v>
      </c>
      <c r="AR1620" s="25" t="s">
        <v>177</v>
      </c>
      <c r="AT1620" s="25" t="s">
        <v>180</v>
      </c>
      <c r="AU1620" s="25" t="s">
        <v>191</v>
      </c>
      <c r="AY1620" s="25" t="s">
        <v>178</v>
      </c>
      <c r="BE1620" s="193">
        <f>IF(N1620="základní",J1620,0)</f>
        <v>0</v>
      </c>
      <c r="BF1620" s="193">
        <f>IF(N1620="snížená",J1620,0)</f>
        <v>0</v>
      </c>
      <c r="BG1620" s="193">
        <f>IF(N1620="zákl. přenesená",J1620,0)</f>
        <v>0</v>
      </c>
      <c r="BH1620" s="193">
        <f>IF(N1620="sníž. přenesená",J1620,0)</f>
        <v>0</v>
      </c>
      <c r="BI1620" s="193">
        <f>IF(N1620="nulová",J1620,0)</f>
        <v>0</v>
      </c>
      <c r="BJ1620" s="25" t="s">
        <v>82</v>
      </c>
      <c r="BK1620" s="193">
        <f>ROUND(I1620*H1620,2)</f>
        <v>0</v>
      </c>
      <c r="BL1620" s="25" t="s">
        <v>177</v>
      </c>
      <c r="BM1620" s="25" t="s">
        <v>3020</v>
      </c>
    </row>
    <row r="1621" spans="2:65" s="1" customFormat="1" ht="16.5" customHeight="1">
      <c r="B1621" s="181"/>
      <c r="C1621" s="182" t="s">
        <v>3021</v>
      </c>
      <c r="D1621" s="182" t="s">
        <v>180</v>
      </c>
      <c r="E1621" s="183" t="s">
        <v>3022</v>
      </c>
      <c r="F1621" s="184" t="s">
        <v>3023</v>
      </c>
      <c r="G1621" s="185" t="s">
        <v>327</v>
      </c>
      <c r="H1621" s="186">
        <v>52.87</v>
      </c>
      <c r="I1621" s="187"/>
      <c r="J1621" s="188">
        <f>ROUND(I1621*H1621,2)</f>
        <v>0</v>
      </c>
      <c r="K1621" s="184" t="s">
        <v>1831</v>
      </c>
      <c r="L1621" s="42"/>
      <c r="M1621" s="189" t="s">
        <v>5</v>
      </c>
      <c r="N1621" s="190" t="s">
        <v>46</v>
      </c>
      <c r="O1621" s="43"/>
      <c r="P1621" s="191">
        <f>O1621*H1621</f>
        <v>0</v>
      </c>
      <c r="Q1621" s="191">
        <v>0</v>
      </c>
      <c r="R1621" s="191">
        <f>Q1621*H1621</f>
        <v>0</v>
      </c>
      <c r="S1621" s="191">
        <v>0</v>
      </c>
      <c r="T1621" s="192">
        <f>S1621*H1621</f>
        <v>0</v>
      </c>
      <c r="AR1621" s="25" t="s">
        <v>177</v>
      </c>
      <c r="AT1621" s="25" t="s">
        <v>180</v>
      </c>
      <c r="AU1621" s="25" t="s">
        <v>191</v>
      </c>
      <c r="AY1621" s="25" t="s">
        <v>178</v>
      </c>
      <c r="BE1621" s="193">
        <f>IF(N1621="základní",J1621,0)</f>
        <v>0</v>
      </c>
      <c r="BF1621" s="193">
        <f>IF(N1621="snížená",J1621,0)</f>
        <v>0</v>
      </c>
      <c r="BG1621" s="193">
        <f>IF(N1621="zákl. přenesená",J1621,0)</f>
        <v>0</v>
      </c>
      <c r="BH1621" s="193">
        <f>IF(N1621="sníž. přenesená",J1621,0)</f>
        <v>0</v>
      </c>
      <c r="BI1621" s="193">
        <f>IF(N1621="nulová",J1621,0)</f>
        <v>0</v>
      </c>
      <c r="BJ1621" s="25" t="s">
        <v>82</v>
      </c>
      <c r="BK1621" s="193">
        <f>ROUND(I1621*H1621,2)</f>
        <v>0</v>
      </c>
      <c r="BL1621" s="25" t="s">
        <v>177</v>
      </c>
      <c r="BM1621" s="25" t="s">
        <v>3024</v>
      </c>
    </row>
    <row r="1622" spans="2:65" s="1" customFormat="1" ht="16.5" customHeight="1">
      <c r="B1622" s="181"/>
      <c r="C1622" s="182" t="s">
        <v>3025</v>
      </c>
      <c r="D1622" s="182" t="s">
        <v>180</v>
      </c>
      <c r="E1622" s="183" t="s">
        <v>3026</v>
      </c>
      <c r="F1622" s="184" t="s">
        <v>3027</v>
      </c>
      <c r="G1622" s="185" t="s">
        <v>327</v>
      </c>
      <c r="H1622" s="186">
        <v>0.66500000000000004</v>
      </c>
      <c r="I1622" s="187"/>
      <c r="J1622" s="188">
        <f>ROUND(I1622*H1622,2)</f>
        <v>0</v>
      </c>
      <c r="K1622" s="184" t="s">
        <v>1831</v>
      </c>
      <c r="L1622" s="42"/>
      <c r="M1622" s="189" t="s">
        <v>5</v>
      </c>
      <c r="N1622" s="190" t="s">
        <v>46</v>
      </c>
      <c r="O1622" s="43"/>
      <c r="P1622" s="191">
        <f>O1622*H1622</f>
        <v>0</v>
      </c>
      <c r="Q1622" s="191">
        <v>0</v>
      </c>
      <c r="R1622" s="191">
        <f>Q1622*H1622</f>
        <v>0</v>
      </c>
      <c r="S1622" s="191">
        <v>0</v>
      </c>
      <c r="T1622" s="192">
        <f>S1622*H1622</f>
        <v>0</v>
      </c>
      <c r="AR1622" s="25" t="s">
        <v>177</v>
      </c>
      <c r="AT1622" s="25" t="s">
        <v>180</v>
      </c>
      <c r="AU1622" s="25" t="s">
        <v>191</v>
      </c>
      <c r="AY1622" s="25" t="s">
        <v>178</v>
      </c>
      <c r="BE1622" s="193">
        <f>IF(N1622="základní",J1622,0)</f>
        <v>0</v>
      </c>
      <c r="BF1622" s="193">
        <f>IF(N1622="snížená",J1622,0)</f>
        <v>0</v>
      </c>
      <c r="BG1622" s="193">
        <f>IF(N1622="zákl. přenesená",J1622,0)</f>
        <v>0</v>
      </c>
      <c r="BH1622" s="193">
        <f>IF(N1622="sníž. přenesená",J1622,0)</f>
        <v>0</v>
      </c>
      <c r="BI1622" s="193">
        <f>IF(N1622="nulová",J1622,0)</f>
        <v>0</v>
      </c>
      <c r="BJ1622" s="25" t="s">
        <v>82</v>
      </c>
      <c r="BK1622" s="193">
        <f>ROUND(I1622*H1622,2)</f>
        <v>0</v>
      </c>
      <c r="BL1622" s="25" t="s">
        <v>177</v>
      </c>
      <c r="BM1622" s="25" t="s">
        <v>3028</v>
      </c>
    </row>
    <row r="1623" spans="2:65" s="1" customFormat="1" ht="16.5" customHeight="1">
      <c r="B1623" s="181"/>
      <c r="C1623" s="182" t="s">
        <v>3029</v>
      </c>
      <c r="D1623" s="182" t="s">
        <v>180</v>
      </c>
      <c r="E1623" s="183" t="s">
        <v>3030</v>
      </c>
      <c r="F1623" s="184" t="s">
        <v>3031</v>
      </c>
      <c r="G1623" s="185" t="s">
        <v>302</v>
      </c>
      <c r="H1623" s="186">
        <v>1.0129999999999999</v>
      </c>
      <c r="I1623" s="187"/>
      <c r="J1623" s="188">
        <f>ROUND(I1623*H1623,2)</f>
        <v>0</v>
      </c>
      <c r="K1623" s="184" t="s">
        <v>1831</v>
      </c>
      <c r="L1623" s="42"/>
      <c r="M1623" s="189" t="s">
        <v>5</v>
      </c>
      <c r="N1623" s="190" t="s">
        <v>46</v>
      </c>
      <c r="O1623" s="43"/>
      <c r="P1623" s="191">
        <f>O1623*H1623</f>
        <v>0</v>
      </c>
      <c r="Q1623" s="191">
        <v>1.3520000000000001E-2</v>
      </c>
      <c r="R1623" s="191">
        <f>Q1623*H1623</f>
        <v>1.369576E-2</v>
      </c>
      <c r="S1623" s="191">
        <v>0</v>
      </c>
      <c r="T1623" s="192">
        <f>S1623*H1623</f>
        <v>0</v>
      </c>
      <c r="AR1623" s="25" t="s">
        <v>177</v>
      </c>
      <c r="AT1623" s="25" t="s">
        <v>180</v>
      </c>
      <c r="AU1623" s="25" t="s">
        <v>191</v>
      </c>
      <c r="AY1623" s="25" t="s">
        <v>178</v>
      </c>
      <c r="BE1623" s="193">
        <f>IF(N1623="základní",J1623,0)</f>
        <v>0</v>
      </c>
      <c r="BF1623" s="193">
        <f>IF(N1623="snížená",J1623,0)</f>
        <v>0</v>
      </c>
      <c r="BG1623" s="193">
        <f>IF(N1623="zákl. přenesená",J1623,0)</f>
        <v>0</v>
      </c>
      <c r="BH1623" s="193">
        <f>IF(N1623="sníž. přenesená",J1623,0)</f>
        <v>0</v>
      </c>
      <c r="BI1623" s="193">
        <f>IF(N1623="nulová",J1623,0)</f>
        <v>0</v>
      </c>
      <c r="BJ1623" s="25" t="s">
        <v>82</v>
      </c>
      <c r="BK1623" s="193">
        <f>ROUND(I1623*H1623,2)</f>
        <v>0</v>
      </c>
      <c r="BL1623" s="25" t="s">
        <v>177</v>
      </c>
      <c r="BM1623" s="25" t="s">
        <v>3032</v>
      </c>
    </row>
    <row r="1624" spans="2:65" s="12" customFormat="1">
      <c r="B1624" s="201"/>
      <c r="D1624" s="194" t="s">
        <v>304</v>
      </c>
      <c r="E1624" s="202" t="s">
        <v>5</v>
      </c>
      <c r="F1624" s="203" t="s">
        <v>2323</v>
      </c>
      <c r="H1624" s="202" t="s">
        <v>5</v>
      </c>
      <c r="I1624" s="204"/>
      <c r="L1624" s="201"/>
      <c r="M1624" s="205"/>
      <c r="N1624" s="206"/>
      <c r="O1624" s="206"/>
      <c r="P1624" s="206"/>
      <c r="Q1624" s="206"/>
      <c r="R1624" s="206"/>
      <c r="S1624" s="206"/>
      <c r="T1624" s="207"/>
      <c r="AT1624" s="202" t="s">
        <v>304</v>
      </c>
      <c r="AU1624" s="202" t="s">
        <v>191</v>
      </c>
      <c r="AV1624" s="12" t="s">
        <v>82</v>
      </c>
      <c r="AW1624" s="12" t="s">
        <v>38</v>
      </c>
      <c r="AX1624" s="12" t="s">
        <v>75</v>
      </c>
      <c r="AY1624" s="202" t="s">
        <v>178</v>
      </c>
    </row>
    <row r="1625" spans="2:65" s="13" customFormat="1">
      <c r="B1625" s="208"/>
      <c r="D1625" s="194" t="s">
        <v>304</v>
      </c>
      <c r="E1625" s="209" t="s">
        <v>5</v>
      </c>
      <c r="F1625" s="210" t="s">
        <v>3033</v>
      </c>
      <c r="H1625" s="211">
        <v>1.0129999999999999</v>
      </c>
      <c r="I1625" s="212"/>
      <c r="L1625" s="208"/>
      <c r="M1625" s="213"/>
      <c r="N1625" s="214"/>
      <c r="O1625" s="214"/>
      <c r="P1625" s="214"/>
      <c r="Q1625" s="214"/>
      <c r="R1625" s="214"/>
      <c r="S1625" s="214"/>
      <c r="T1625" s="215"/>
      <c r="AT1625" s="209" t="s">
        <v>304</v>
      </c>
      <c r="AU1625" s="209" t="s">
        <v>191</v>
      </c>
      <c r="AV1625" s="13" t="s">
        <v>87</v>
      </c>
      <c r="AW1625" s="13" t="s">
        <v>38</v>
      </c>
      <c r="AX1625" s="13" t="s">
        <v>75</v>
      </c>
      <c r="AY1625" s="209" t="s">
        <v>178</v>
      </c>
    </row>
    <row r="1626" spans="2:65" s="14" customFormat="1">
      <c r="B1626" s="216"/>
      <c r="D1626" s="194" t="s">
        <v>304</v>
      </c>
      <c r="E1626" s="217" t="s">
        <v>5</v>
      </c>
      <c r="F1626" s="218" t="s">
        <v>309</v>
      </c>
      <c r="H1626" s="219">
        <v>1.0129999999999999</v>
      </c>
      <c r="I1626" s="220"/>
      <c r="L1626" s="216"/>
      <c r="M1626" s="221"/>
      <c r="N1626" s="222"/>
      <c r="O1626" s="222"/>
      <c r="P1626" s="222"/>
      <c r="Q1626" s="222"/>
      <c r="R1626" s="222"/>
      <c r="S1626" s="222"/>
      <c r="T1626" s="223"/>
      <c r="AT1626" s="217" t="s">
        <v>304</v>
      </c>
      <c r="AU1626" s="217" t="s">
        <v>191</v>
      </c>
      <c r="AV1626" s="14" t="s">
        <v>177</v>
      </c>
      <c r="AW1626" s="14" t="s">
        <v>38</v>
      </c>
      <c r="AX1626" s="14" t="s">
        <v>82</v>
      </c>
      <c r="AY1626" s="217" t="s">
        <v>178</v>
      </c>
    </row>
    <row r="1627" spans="2:65" s="1" customFormat="1" ht="16.5" customHeight="1">
      <c r="B1627" s="181"/>
      <c r="C1627" s="182" t="s">
        <v>3034</v>
      </c>
      <c r="D1627" s="182" t="s">
        <v>180</v>
      </c>
      <c r="E1627" s="183" t="s">
        <v>3035</v>
      </c>
      <c r="F1627" s="184" t="s">
        <v>3036</v>
      </c>
      <c r="G1627" s="185" t="s">
        <v>302</v>
      </c>
      <c r="H1627" s="186">
        <v>1.0129999999999999</v>
      </c>
      <c r="I1627" s="187"/>
      <c r="J1627" s="188">
        <f>ROUND(I1627*H1627,2)</f>
        <v>0</v>
      </c>
      <c r="K1627" s="184" t="s">
        <v>1831</v>
      </c>
      <c r="L1627" s="42"/>
      <c r="M1627" s="189" t="s">
        <v>5</v>
      </c>
      <c r="N1627" s="190" t="s">
        <v>46</v>
      </c>
      <c r="O1627" s="43"/>
      <c r="P1627" s="191">
        <f>O1627*H1627</f>
        <v>0</v>
      </c>
      <c r="Q1627" s="191">
        <v>0</v>
      </c>
      <c r="R1627" s="191">
        <f>Q1627*H1627</f>
        <v>0</v>
      </c>
      <c r="S1627" s="191">
        <v>0</v>
      </c>
      <c r="T1627" s="192">
        <f>S1627*H1627</f>
        <v>0</v>
      </c>
      <c r="AR1627" s="25" t="s">
        <v>177</v>
      </c>
      <c r="AT1627" s="25" t="s">
        <v>180</v>
      </c>
      <c r="AU1627" s="25" t="s">
        <v>191</v>
      </c>
      <c r="AY1627" s="25" t="s">
        <v>178</v>
      </c>
      <c r="BE1627" s="193">
        <f>IF(N1627="základní",J1627,0)</f>
        <v>0</v>
      </c>
      <c r="BF1627" s="193">
        <f>IF(N1627="snížená",J1627,0)</f>
        <v>0</v>
      </c>
      <c r="BG1627" s="193">
        <f>IF(N1627="zákl. přenesená",J1627,0)</f>
        <v>0</v>
      </c>
      <c r="BH1627" s="193">
        <f>IF(N1627="sníž. přenesená",J1627,0)</f>
        <v>0</v>
      </c>
      <c r="BI1627" s="193">
        <f>IF(N1627="nulová",J1627,0)</f>
        <v>0</v>
      </c>
      <c r="BJ1627" s="25" t="s">
        <v>82</v>
      </c>
      <c r="BK1627" s="193">
        <f>ROUND(I1627*H1627,2)</f>
        <v>0</v>
      </c>
      <c r="BL1627" s="25" t="s">
        <v>177</v>
      </c>
      <c r="BM1627" s="25" t="s">
        <v>3037</v>
      </c>
    </row>
    <row r="1628" spans="2:65" s="1" customFormat="1" ht="16.5" customHeight="1">
      <c r="B1628" s="181"/>
      <c r="C1628" s="182" t="s">
        <v>3038</v>
      </c>
      <c r="D1628" s="182" t="s">
        <v>180</v>
      </c>
      <c r="E1628" s="183" t="s">
        <v>3039</v>
      </c>
      <c r="F1628" s="184" t="s">
        <v>3040</v>
      </c>
      <c r="G1628" s="185" t="s">
        <v>365</v>
      </c>
      <c r="H1628" s="186">
        <v>9.7000000000000003E-2</v>
      </c>
      <c r="I1628" s="187"/>
      <c r="J1628" s="188">
        <f>ROUND(I1628*H1628,2)</f>
        <v>0</v>
      </c>
      <c r="K1628" s="184" t="s">
        <v>1831</v>
      </c>
      <c r="L1628" s="42"/>
      <c r="M1628" s="189" t="s">
        <v>5</v>
      </c>
      <c r="N1628" s="190" t="s">
        <v>46</v>
      </c>
      <c r="O1628" s="43"/>
      <c r="P1628" s="191">
        <f>O1628*H1628</f>
        <v>0</v>
      </c>
      <c r="Q1628" s="191">
        <v>1.06277</v>
      </c>
      <c r="R1628" s="191">
        <f>Q1628*H1628</f>
        <v>0.10308869</v>
      </c>
      <c r="S1628" s="191">
        <v>0</v>
      </c>
      <c r="T1628" s="192">
        <f>S1628*H1628</f>
        <v>0</v>
      </c>
      <c r="AR1628" s="25" t="s">
        <v>177</v>
      </c>
      <c r="AT1628" s="25" t="s">
        <v>180</v>
      </c>
      <c r="AU1628" s="25" t="s">
        <v>191</v>
      </c>
      <c r="AY1628" s="25" t="s">
        <v>178</v>
      </c>
      <c r="BE1628" s="193">
        <f>IF(N1628="základní",J1628,0)</f>
        <v>0</v>
      </c>
      <c r="BF1628" s="193">
        <f>IF(N1628="snížená",J1628,0)</f>
        <v>0</v>
      </c>
      <c r="BG1628" s="193">
        <f>IF(N1628="zákl. přenesená",J1628,0)</f>
        <v>0</v>
      </c>
      <c r="BH1628" s="193">
        <f>IF(N1628="sníž. přenesená",J1628,0)</f>
        <v>0</v>
      </c>
      <c r="BI1628" s="193">
        <f>IF(N1628="nulová",J1628,0)</f>
        <v>0</v>
      </c>
      <c r="BJ1628" s="25" t="s">
        <v>82</v>
      </c>
      <c r="BK1628" s="193">
        <f>ROUND(I1628*H1628,2)</f>
        <v>0</v>
      </c>
      <c r="BL1628" s="25" t="s">
        <v>177</v>
      </c>
      <c r="BM1628" s="25" t="s">
        <v>3041</v>
      </c>
    </row>
    <row r="1629" spans="2:65" s="12" customFormat="1">
      <c r="B1629" s="201"/>
      <c r="D1629" s="194" t="s">
        <v>304</v>
      </c>
      <c r="E1629" s="202" t="s">
        <v>5</v>
      </c>
      <c r="F1629" s="203" t="s">
        <v>1872</v>
      </c>
      <c r="H1629" s="202" t="s">
        <v>5</v>
      </c>
      <c r="I1629" s="204"/>
      <c r="L1629" s="201"/>
      <c r="M1629" s="205"/>
      <c r="N1629" s="206"/>
      <c r="O1629" s="206"/>
      <c r="P1629" s="206"/>
      <c r="Q1629" s="206"/>
      <c r="R1629" s="206"/>
      <c r="S1629" s="206"/>
      <c r="T1629" s="207"/>
      <c r="AT1629" s="202" t="s">
        <v>304</v>
      </c>
      <c r="AU1629" s="202" t="s">
        <v>191</v>
      </c>
      <c r="AV1629" s="12" t="s">
        <v>82</v>
      </c>
      <c r="AW1629" s="12" t="s">
        <v>38</v>
      </c>
      <c r="AX1629" s="12" t="s">
        <v>75</v>
      </c>
      <c r="AY1629" s="202" t="s">
        <v>178</v>
      </c>
    </row>
    <row r="1630" spans="2:65" s="13" customFormat="1">
      <c r="B1630" s="208"/>
      <c r="D1630" s="194" t="s">
        <v>304</v>
      </c>
      <c r="E1630" s="209" t="s">
        <v>5</v>
      </c>
      <c r="F1630" s="210" t="s">
        <v>3042</v>
      </c>
      <c r="H1630" s="211">
        <v>0.06</v>
      </c>
      <c r="I1630" s="212"/>
      <c r="L1630" s="208"/>
      <c r="M1630" s="213"/>
      <c r="N1630" s="214"/>
      <c r="O1630" s="214"/>
      <c r="P1630" s="214"/>
      <c r="Q1630" s="214"/>
      <c r="R1630" s="214"/>
      <c r="S1630" s="214"/>
      <c r="T1630" s="215"/>
      <c r="AT1630" s="209" t="s">
        <v>304</v>
      </c>
      <c r="AU1630" s="209" t="s">
        <v>191</v>
      </c>
      <c r="AV1630" s="13" t="s">
        <v>87</v>
      </c>
      <c r="AW1630" s="13" t="s">
        <v>38</v>
      </c>
      <c r="AX1630" s="13" t="s">
        <v>75</v>
      </c>
      <c r="AY1630" s="209" t="s">
        <v>178</v>
      </c>
    </row>
    <row r="1631" spans="2:65" s="12" customFormat="1">
      <c r="B1631" s="201"/>
      <c r="D1631" s="194" t="s">
        <v>304</v>
      </c>
      <c r="E1631" s="202" t="s">
        <v>5</v>
      </c>
      <c r="F1631" s="203" t="s">
        <v>1874</v>
      </c>
      <c r="H1631" s="202" t="s">
        <v>5</v>
      </c>
      <c r="I1631" s="204"/>
      <c r="L1631" s="201"/>
      <c r="M1631" s="205"/>
      <c r="N1631" s="206"/>
      <c r="O1631" s="206"/>
      <c r="P1631" s="206"/>
      <c r="Q1631" s="206"/>
      <c r="R1631" s="206"/>
      <c r="S1631" s="206"/>
      <c r="T1631" s="207"/>
      <c r="AT1631" s="202" t="s">
        <v>304</v>
      </c>
      <c r="AU1631" s="202" t="s">
        <v>191</v>
      </c>
      <c r="AV1631" s="12" t="s">
        <v>82</v>
      </c>
      <c r="AW1631" s="12" t="s">
        <v>38</v>
      </c>
      <c r="AX1631" s="12" t="s">
        <v>75</v>
      </c>
      <c r="AY1631" s="202" t="s">
        <v>178</v>
      </c>
    </row>
    <row r="1632" spans="2:65" s="13" customFormat="1">
      <c r="B1632" s="208"/>
      <c r="D1632" s="194" t="s">
        <v>304</v>
      </c>
      <c r="E1632" s="209" t="s">
        <v>5</v>
      </c>
      <c r="F1632" s="210" t="s">
        <v>3043</v>
      </c>
      <c r="H1632" s="211">
        <v>3.6999999999999998E-2</v>
      </c>
      <c r="I1632" s="212"/>
      <c r="L1632" s="208"/>
      <c r="M1632" s="213"/>
      <c r="N1632" s="214"/>
      <c r="O1632" s="214"/>
      <c r="P1632" s="214"/>
      <c r="Q1632" s="214"/>
      <c r="R1632" s="214"/>
      <c r="S1632" s="214"/>
      <c r="T1632" s="215"/>
      <c r="AT1632" s="209" t="s">
        <v>304</v>
      </c>
      <c r="AU1632" s="209" t="s">
        <v>191</v>
      </c>
      <c r="AV1632" s="13" t="s">
        <v>87</v>
      </c>
      <c r="AW1632" s="13" t="s">
        <v>38</v>
      </c>
      <c r="AX1632" s="13" t="s">
        <v>75</v>
      </c>
      <c r="AY1632" s="209" t="s">
        <v>178</v>
      </c>
    </row>
    <row r="1633" spans="2:65" s="14" customFormat="1">
      <c r="B1633" s="216"/>
      <c r="D1633" s="194" t="s">
        <v>304</v>
      </c>
      <c r="E1633" s="217" t="s">
        <v>5</v>
      </c>
      <c r="F1633" s="218" t="s">
        <v>309</v>
      </c>
      <c r="H1633" s="219">
        <v>9.7000000000000003E-2</v>
      </c>
      <c r="I1633" s="220"/>
      <c r="L1633" s="216"/>
      <c r="M1633" s="221"/>
      <c r="N1633" s="222"/>
      <c r="O1633" s="222"/>
      <c r="P1633" s="222"/>
      <c r="Q1633" s="222"/>
      <c r="R1633" s="222"/>
      <c r="S1633" s="222"/>
      <c r="T1633" s="223"/>
      <c r="AT1633" s="217" t="s">
        <v>304</v>
      </c>
      <c r="AU1633" s="217" t="s">
        <v>191</v>
      </c>
      <c r="AV1633" s="14" t="s">
        <v>177</v>
      </c>
      <c r="AW1633" s="14" t="s">
        <v>38</v>
      </c>
      <c r="AX1633" s="14" t="s">
        <v>82</v>
      </c>
      <c r="AY1633" s="217" t="s">
        <v>178</v>
      </c>
    </row>
    <row r="1634" spans="2:65" s="1" customFormat="1" ht="16.5" customHeight="1">
      <c r="B1634" s="181"/>
      <c r="C1634" s="182" t="s">
        <v>3044</v>
      </c>
      <c r="D1634" s="182" t="s">
        <v>180</v>
      </c>
      <c r="E1634" s="183" t="s">
        <v>3045</v>
      </c>
      <c r="F1634" s="184" t="s">
        <v>3046</v>
      </c>
      <c r="G1634" s="185" t="s">
        <v>327</v>
      </c>
      <c r="H1634" s="186">
        <v>4.1100000000000003</v>
      </c>
      <c r="I1634" s="187"/>
      <c r="J1634" s="188">
        <f>ROUND(I1634*H1634,2)</f>
        <v>0</v>
      </c>
      <c r="K1634" s="184" t="s">
        <v>5</v>
      </c>
      <c r="L1634" s="42"/>
      <c r="M1634" s="189" t="s">
        <v>5</v>
      </c>
      <c r="N1634" s="190" t="s">
        <v>46</v>
      </c>
      <c r="O1634" s="43"/>
      <c r="P1634" s="191">
        <f>O1634*H1634</f>
        <v>0</v>
      </c>
      <c r="Q1634" s="191">
        <v>9.1E-4</v>
      </c>
      <c r="R1634" s="191">
        <f>Q1634*H1634</f>
        <v>3.7401000000000001E-3</v>
      </c>
      <c r="S1634" s="191">
        <v>0</v>
      </c>
      <c r="T1634" s="192">
        <f>S1634*H1634</f>
        <v>0</v>
      </c>
      <c r="AR1634" s="25" t="s">
        <v>177</v>
      </c>
      <c r="AT1634" s="25" t="s">
        <v>180</v>
      </c>
      <c r="AU1634" s="25" t="s">
        <v>191</v>
      </c>
      <c r="AY1634" s="25" t="s">
        <v>178</v>
      </c>
      <c r="BE1634" s="193">
        <f>IF(N1634="základní",J1634,0)</f>
        <v>0</v>
      </c>
      <c r="BF1634" s="193">
        <f>IF(N1634="snížená",J1634,0)</f>
        <v>0</v>
      </c>
      <c r="BG1634" s="193">
        <f>IF(N1634="zákl. přenesená",J1634,0)</f>
        <v>0</v>
      </c>
      <c r="BH1634" s="193">
        <f>IF(N1634="sníž. přenesená",J1634,0)</f>
        <v>0</v>
      </c>
      <c r="BI1634" s="193">
        <f>IF(N1634="nulová",J1634,0)</f>
        <v>0</v>
      </c>
      <c r="BJ1634" s="25" t="s">
        <v>82</v>
      </c>
      <c r="BK1634" s="193">
        <f>ROUND(I1634*H1634,2)</f>
        <v>0</v>
      </c>
      <c r="BL1634" s="25" t="s">
        <v>177</v>
      </c>
      <c r="BM1634" s="25" t="s">
        <v>3047</v>
      </c>
    </row>
    <row r="1635" spans="2:65" s="12" customFormat="1">
      <c r="B1635" s="201"/>
      <c r="D1635" s="194" t="s">
        <v>304</v>
      </c>
      <c r="E1635" s="202" t="s">
        <v>5</v>
      </c>
      <c r="F1635" s="203" t="s">
        <v>3048</v>
      </c>
      <c r="H1635" s="202" t="s">
        <v>5</v>
      </c>
      <c r="I1635" s="204"/>
      <c r="L1635" s="201"/>
      <c r="M1635" s="205"/>
      <c r="N1635" s="206"/>
      <c r="O1635" s="206"/>
      <c r="P1635" s="206"/>
      <c r="Q1635" s="206"/>
      <c r="R1635" s="206"/>
      <c r="S1635" s="206"/>
      <c r="T1635" s="207"/>
      <c r="AT1635" s="202" t="s">
        <v>304</v>
      </c>
      <c r="AU1635" s="202" t="s">
        <v>191</v>
      </c>
      <c r="AV1635" s="12" t="s">
        <v>82</v>
      </c>
      <c r="AW1635" s="12" t="s">
        <v>38</v>
      </c>
      <c r="AX1635" s="12" t="s">
        <v>75</v>
      </c>
      <c r="AY1635" s="202" t="s">
        <v>178</v>
      </c>
    </row>
    <row r="1636" spans="2:65" s="13" customFormat="1">
      <c r="B1636" s="208"/>
      <c r="D1636" s="194" t="s">
        <v>304</v>
      </c>
      <c r="E1636" s="209" t="s">
        <v>5</v>
      </c>
      <c r="F1636" s="210" t="s">
        <v>3049</v>
      </c>
      <c r="H1636" s="211">
        <v>2.1999999999999999E-2</v>
      </c>
      <c r="I1636" s="212"/>
      <c r="L1636" s="208"/>
      <c r="M1636" s="213"/>
      <c r="N1636" s="214"/>
      <c r="O1636" s="214"/>
      <c r="P1636" s="214"/>
      <c r="Q1636" s="214"/>
      <c r="R1636" s="214"/>
      <c r="S1636" s="214"/>
      <c r="T1636" s="215"/>
      <c r="AT1636" s="209" t="s">
        <v>304</v>
      </c>
      <c r="AU1636" s="209" t="s">
        <v>191</v>
      </c>
      <c r="AV1636" s="13" t="s">
        <v>87</v>
      </c>
      <c r="AW1636" s="13" t="s">
        <v>38</v>
      </c>
      <c r="AX1636" s="13" t="s">
        <v>75</v>
      </c>
      <c r="AY1636" s="209" t="s">
        <v>178</v>
      </c>
    </row>
    <row r="1637" spans="2:65" s="12" customFormat="1">
      <c r="B1637" s="201"/>
      <c r="D1637" s="194" t="s">
        <v>304</v>
      </c>
      <c r="E1637" s="202" t="s">
        <v>5</v>
      </c>
      <c r="F1637" s="203" t="s">
        <v>3050</v>
      </c>
      <c r="H1637" s="202" t="s">
        <v>5</v>
      </c>
      <c r="I1637" s="204"/>
      <c r="L1637" s="201"/>
      <c r="M1637" s="205"/>
      <c r="N1637" s="206"/>
      <c r="O1637" s="206"/>
      <c r="P1637" s="206"/>
      <c r="Q1637" s="206"/>
      <c r="R1637" s="206"/>
      <c r="S1637" s="206"/>
      <c r="T1637" s="207"/>
      <c r="AT1637" s="202" t="s">
        <v>304</v>
      </c>
      <c r="AU1637" s="202" t="s">
        <v>191</v>
      </c>
      <c r="AV1637" s="12" t="s">
        <v>82</v>
      </c>
      <c r="AW1637" s="12" t="s">
        <v>38</v>
      </c>
      <c r="AX1637" s="12" t="s">
        <v>75</v>
      </c>
      <c r="AY1637" s="202" t="s">
        <v>178</v>
      </c>
    </row>
    <row r="1638" spans="2:65" s="13" customFormat="1">
      <c r="B1638" s="208"/>
      <c r="D1638" s="194" t="s">
        <v>304</v>
      </c>
      <c r="E1638" s="209" t="s">
        <v>5</v>
      </c>
      <c r="F1638" s="210" t="s">
        <v>3051</v>
      </c>
      <c r="H1638" s="211">
        <v>3.1E-2</v>
      </c>
      <c r="I1638" s="212"/>
      <c r="L1638" s="208"/>
      <c r="M1638" s="213"/>
      <c r="N1638" s="214"/>
      <c r="O1638" s="214"/>
      <c r="P1638" s="214"/>
      <c r="Q1638" s="214"/>
      <c r="R1638" s="214"/>
      <c r="S1638" s="214"/>
      <c r="T1638" s="215"/>
      <c r="AT1638" s="209" t="s">
        <v>304</v>
      </c>
      <c r="AU1638" s="209" t="s">
        <v>191</v>
      </c>
      <c r="AV1638" s="13" t="s">
        <v>87</v>
      </c>
      <c r="AW1638" s="13" t="s">
        <v>38</v>
      </c>
      <c r="AX1638" s="13" t="s">
        <v>75</v>
      </c>
      <c r="AY1638" s="209" t="s">
        <v>178</v>
      </c>
    </row>
    <row r="1639" spans="2:65" s="12" customFormat="1">
      <c r="B1639" s="201"/>
      <c r="D1639" s="194" t="s">
        <v>304</v>
      </c>
      <c r="E1639" s="202" t="s">
        <v>5</v>
      </c>
      <c r="F1639" s="203" t="s">
        <v>3052</v>
      </c>
      <c r="H1639" s="202" t="s">
        <v>5</v>
      </c>
      <c r="I1639" s="204"/>
      <c r="L1639" s="201"/>
      <c r="M1639" s="205"/>
      <c r="N1639" s="206"/>
      <c r="O1639" s="206"/>
      <c r="P1639" s="206"/>
      <c r="Q1639" s="206"/>
      <c r="R1639" s="206"/>
      <c r="S1639" s="206"/>
      <c r="T1639" s="207"/>
      <c r="AT1639" s="202" t="s">
        <v>304</v>
      </c>
      <c r="AU1639" s="202" t="s">
        <v>191</v>
      </c>
      <c r="AV1639" s="12" t="s">
        <v>82</v>
      </c>
      <c r="AW1639" s="12" t="s">
        <v>38</v>
      </c>
      <c r="AX1639" s="12" t="s">
        <v>75</v>
      </c>
      <c r="AY1639" s="202" t="s">
        <v>178</v>
      </c>
    </row>
    <row r="1640" spans="2:65" s="13" customFormat="1">
      <c r="B1640" s="208"/>
      <c r="D1640" s="194" t="s">
        <v>304</v>
      </c>
      <c r="E1640" s="209" t="s">
        <v>5</v>
      </c>
      <c r="F1640" s="210" t="s">
        <v>3053</v>
      </c>
      <c r="H1640" s="211">
        <v>0.14299999999999999</v>
      </c>
      <c r="I1640" s="212"/>
      <c r="L1640" s="208"/>
      <c r="M1640" s="213"/>
      <c r="N1640" s="214"/>
      <c r="O1640" s="214"/>
      <c r="P1640" s="214"/>
      <c r="Q1640" s="214"/>
      <c r="R1640" s="214"/>
      <c r="S1640" s="214"/>
      <c r="T1640" s="215"/>
      <c r="AT1640" s="209" t="s">
        <v>304</v>
      </c>
      <c r="AU1640" s="209" t="s">
        <v>191</v>
      </c>
      <c r="AV1640" s="13" t="s">
        <v>87</v>
      </c>
      <c r="AW1640" s="13" t="s">
        <v>38</v>
      </c>
      <c r="AX1640" s="13" t="s">
        <v>75</v>
      </c>
      <c r="AY1640" s="209" t="s">
        <v>178</v>
      </c>
    </row>
    <row r="1641" spans="2:65" s="12" customFormat="1">
      <c r="B1641" s="201"/>
      <c r="D1641" s="194" t="s">
        <v>304</v>
      </c>
      <c r="E1641" s="202" t="s">
        <v>5</v>
      </c>
      <c r="F1641" s="203" t="s">
        <v>3054</v>
      </c>
      <c r="H1641" s="202" t="s">
        <v>5</v>
      </c>
      <c r="I1641" s="204"/>
      <c r="L1641" s="201"/>
      <c r="M1641" s="205"/>
      <c r="N1641" s="206"/>
      <c r="O1641" s="206"/>
      <c r="P1641" s="206"/>
      <c r="Q1641" s="206"/>
      <c r="R1641" s="206"/>
      <c r="S1641" s="206"/>
      <c r="T1641" s="207"/>
      <c r="AT1641" s="202" t="s">
        <v>304</v>
      </c>
      <c r="AU1641" s="202" t="s">
        <v>191</v>
      </c>
      <c r="AV1641" s="12" t="s">
        <v>82</v>
      </c>
      <c r="AW1641" s="12" t="s">
        <v>38</v>
      </c>
      <c r="AX1641" s="12" t="s">
        <v>75</v>
      </c>
      <c r="AY1641" s="202" t="s">
        <v>178</v>
      </c>
    </row>
    <row r="1642" spans="2:65" s="13" customFormat="1">
      <c r="B1642" s="208"/>
      <c r="D1642" s="194" t="s">
        <v>304</v>
      </c>
      <c r="E1642" s="209" t="s">
        <v>5</v>
      </c>
      <c r="F1642" s="210" t="s">
        <v>3055</v>
      </c>
      <c r="H1642" s="211">
        <v>1.3959999999999999</v>
      </c>
      <c r="I1642" s="212"/>
      <c r="L1642" s="208"/>
      <c r="M1642" s="213"/>
      <c r="N1642" s="214"/>
      <c r="O1642" s="214"/>
      <c r="P1642" s="214"/>
      <c r="Q1642" s="214"/>
      <c r="R1642" s="214"/>
      <c r="S1642" s="214"/>
      <c r="T1642" s="215"/>
      <c r="AT1642" s="209" t="s">
        <v>304</v>
      </c>
      <c r="AU1642" s="209" t="s">
        <v>191</v>
      </c>
      <c r="AV1642" s="13" t="s">
        <v>87</v>
      </c>
      <c r="AW1642" s="13" t="s">
        <v>38</v>
      </c>
      <c r="AX1642" s="13" t="s">
        <v>75</v>
      </c>
      <c r="AY1642" s="209" t="s">
        <v>178</v>
      </c>
    </row>
    <row r="1643" spans="2:65" s="12" customFormat="1">
      <c r="B1643" s="201"/>
      <c r="D1643" s="194" t="s">
        <v>304</v>
      </c>
      <c r="E1643" s="202" t="s">
        <v>5</v>
      </c>
      <c r="F1643" s="203" t="s">
        <v>2461</v>
      </c>
      <c r="H1643" s="202" t="s">
        <v>5</v>
      </c>
      <c r="I1643" s="204"/>
      <c r="L1643" s="201"/>
      <c r="M1643" s="205"/>
      <c r="N1643" s="206"/>
      <c r="O1643" s="206"/>
      <c r="P1643" s="206"/>
      <c r="Q1643" s="206"/>
      <c r="R1643" s="206"/>
      <c r="S1643" s="206"/>
      <c r="T1643" s="207"/>
      <c r="AT1643" s="202" t="s">
        <v>304</v>
      </c>
      <c r="AU1643" s="202" t="s">
        <v>191</v>
      </c>
      <c r="AV1643" s="12" t="s">
        <v>82</v>
      </c>
      <c r="AW1643" s="12" t="s">
        <v>38</v>
      </c>
      <c r="AX1643" s="12" t="s">
        <v>75</v>
      </c>
      <c r="AY1643" s="202" t="s">
        <v>178</v>
      </c>
    </row>
    <row r="1644" spans="2:65" s="13" customFormat="1">
      <c r="B1644" s="208"/>
      <c r="D1644" s="194" t="s">
        <v>304</v>
      </c>
      <c r="E1644" s="209" t="s">
        <v>5</v>
      </c>
      <c r="F1644" s="210" t="s">
        <v>3056</v>
      </c>
      <c r="H1644" s="211">
        <v>1.569</v>
      </c>
      <c r="I1644" s="212"/>
      <c r="L1644" s="208"/>
      <c r="M1644" s="213"/>
      <c r="N1644" s="214"/>
      <c r="O1644" s="214"/>
      <c r="P1644" s="214"/>
      <c r="Q1644" s="214"/>
      <c r="R1644" s="214"/>
      <c r="S1644" s="214"/>
      <c r="T1644" s="215"/>
      <c r="AT1644" s="209" t="s">
        <v>304</v>
      </c>
      <c r="AU1644" s="209" t="s">
        <v>191</v>
      </c>
      <c r="AV1644" s="13" t="s">
        <v>87</v>
      </c>
      <c r="AW1644" s="13" t="s">
        <v>38</v>
      </c>
      <c r="AX1644" s="13" t="s">
        <v>75</v>
      </c>
      <c r="AY1644" s="209" t="s">
        <v>178</v>
      </c>
    </row>
    <row r="1645" spans="2:65" s="12" customFormat="1">
      <c r="B1645" s="201"/>
      <c r="D1645" s="194" t="s">
        <v>304</v>
      </c>
      <c r="E1645" s="202" t="s">
        <v>5</v>
      </c>
      <c r="F1645" s="203" t="s">
        <v>3057</v>
      </c>
      <c r="H1645" s="202" t="s">
        <v>5</v>
      </c>
      <c r="I1645" s="204"/>
      <c r="L1645" s="201"/>
      <c r="M1645" s="205"/>
      <c r="N1645" s="206"/>
      <c r="O1645" s="206"/>
      <c r="P1645" s="206"/>
      <c r="Q1645" s="206"/>
      <c r="R1645" s="206"/>
      <c r="S1645" s="206"/>
      <c r="T1645" s="207"/>
      <c r="AT1645" s="202" t="s">
        <v>304</v>
      </c>
      <c r="AU1645" s="202" t="s">
        <v>191</v>
      </c>
      <c r="AV1645" s="12" t="s">
        <v>82</v>
      </c>
      <c r="AW1645" s="12" t="s">
        <v>38</v>
      </c>
      <c r="AX1645" s="12" t="s">
        <v>75</v>
      </c>
      <c r="AY1645" s="202" t="s">
        <v>178</v>
      </c>
    </row>
    <row r="1646" spans="2:65" s="13" customFormat="1">
      <c r="B1646" s="208"/>
      <c r="D1646" s="194" t="s">
        <v>304</v>
      </c>
      <c r="E1646" s="209" t="s">
        <v>5</v>
      </c>
      <c r="F1646" s="210" t="s">
        <v>3058</v>
      </c>
      <c r="H1646" s="211">
        <v>0.69599999999999995</v>
      </c>
      <c r="I1646" s="212"/>
      <c r="L1646" s="208"/>
      <c r="M1646" s="213"/>
      <c r="N1646" s="214"/>
      <c r="O1646" s="214"/>
      <c r="P1646" s="214"/>
      <c r="Q1646" s="214"/>
      <c r="R1646" s="214"/>
      <c r="S1646" s="214"/>
      <c r="T1646" s="215"/>
      <c r="AT1646" s="209" t="s">
        <v>304</v>
      </c>
      <c r="AU1646" s="209" t="s">
        <v>191</v>
      </c>
      <c r="AV1646" s="13" t="s">
        <v>87</v>
      </c>
      <c r="AW1646" s="13" t="s">
        <v>38</v>
      </c>
      <c r="AX1646" s="13" t="s">
        <v>75</v>
      </c>
      <c r="AY1646" s="209" t="s">
        <v>178</v>
      </c>
    </row>
    <row r="1647" spans="2:65" s="12" customFormat="1">
      <c r="B1647" s="201"/>
      <c r="D1647" s="194" t="s">
        <v>304</v>
      </c>
      <c r="E1647" s="202" t="s">
        <v>5</v>
      </c>
      <c r="F1647" s="203" t="s">
        <v>3059</v>
      </c>
      <c r="H1647" s="202" t="s">
        <v>5</v>
      </c>
      <c r="I1647" s="204"/>
      <c r="L1647" s="201"/>
      <c r="M1647" s="205"/>
      <c r="N1647" s="206"/>
      <c r="O1647" s="206"/>
      <c r="P1647" s="206"/>
      <c r="Q1647" s="206"/>
      <c r="R1647" s="206"/>
      <c r="S1647" s="206"/>
      <c r="T1647" s="207"/>
      <c r="AT1647" s="202" t="s">
        <v>304</v>
      </c>
      <c r="AU1647" s="202" t="s">
        <v>191</v>
      </c>
      <c r="AV1647" s="12" t="s">
        <v>82</v>
      </c>
      <c r="AW1647" s="12" t="s">
        <v>38</v>
      </c>
      <c r="AX1647" s="12" t="s">
        <v>75</v>
      </c>
      <c r="AY1647" s="202" t="s">
        <v>178</v>
      </c>
    </row>
    <row r="1648" spans="2:65" s="13" customFormat="1">
      <c r="B1648" s="208"/>
      <c r="D1648" s="194" t="s">
        <v>304</v>
      </c>
      <c r="E1648" s="209" t="s">
        <v>5</v>
      </c>
      <c r="F1648" s="210" t="s">
        <v>3060</v>
      </c>
      <c r="H1648" s="211">
        <v>6.3E-2</v>
      </c>
      <c r="I1648" s="212"/>
      <c r="L1648" s="208"/>
      <c r="M1648" s="213"/>
      <c r="N1648" s="214"/>
      <c r="O1648" s="214"/>
      <c r="P1648" s="214"/>
      <c r="Q1648" s="214"/>
      <c r="R1648" s="214"/>
      <c r="S1648" s="214"/>
      <c r="T1648" s="215"/>
      <c r="AT1648" s="209" t="s">
        <v>304</v>
      </c>
      <c r="AU1648" s="209" t="s">
        <v>191</v>
      </c>
      <c r="AV1648" s="13" t="s">
        <v>87</v>
      </c>
      <c r="AW1648" s="13" t="s">
        <v>38</v>
      </c>
      <c r="AX1648" s="13" t="s">
        <v>75</v>
      </c>
      <c r="AY1648" s="209" t="s">
        <v>178</v>
      </c>
    </row>
    <row r="1649" spans="2:65" s="12" customFormat="1">
      <c r="B1649" s="201"/>
      <c r="D1649" s="194" t="s">
        <v>304</v>
      </c>
      <c r="E1649" s="202" t="s">
        <v>5</v>
      </c>
      <c r="F1649" s="203" t="s">
        <v>3061</v>
      </c>
      <c r="H1649" s="202" t="s">
        <v>5</v>
      </c>
      <c r="I1649" s="204"/>
      <c r="L1649" s="201"/>
      <c r="M1649" s="205"/>
      <c r="N1649" s="206"/>
      <c r="O1649" s="206"/>
      <c r="P1649" s="206"/>
      <c r="Q1649" s="206"/>
      <c r="R1649" s="206"/>
      <c r="S1649" s="206"/>
      <c r="T1649" s="207"/>
      <c r="AT1649" s="202" t="s">
        <v>304</v>
      </c>
      <c r="AU1649" s="202" t="s">
        <v>191</v>
      </c>
      <c r="AV1649" s="12" t="s">
        <v>82</v>
      </c>
      <c r="AW1649" s="12" t="s">
        <v>38</v>
      </c>
      <c r="AX1649" s="12" t="s">
        <v>75</v>
      </c>
      <c r="AY1649" s="202" t="s">
        <v>178</v>
      </c>
    </row>
    <row r="1650" spans="2:65" s="13" customFormat="1">
      <c r="B1650" s="208"/>
      <c r="D1650" s="194" t="s">
        <v>304</v>
      </c>
      <c r="E1650" s="209" t="s">
        <v>5</v>
      </c>
      <c r="F1650" s="210" t="s">
        <v>3062</v>
      </c>
      <c r="H1650" s="211">
        <v>0.18</v>
      </c>
      <c r="I1650" s="212"/>
      <c r="L1650" s="208"/>
      <c r="M1650" s="213"/>
      <c r="N1650" s="214"/>
      <c r="O1650" s="214"/>
      <c r="P1650" s="214"/>
      <c r="Q1650" s="214"/>
      <c r="R1650" s="214"/>
      <c r="S1650" s="214"/>
      <c r="T1650" s="215"/>
      <c r="AT1650" s="209" t="s">
        <v>304</v>
      </c>
      <c r="AU1650" s="209" t="s">
        <v>191</v>
      </c>
      <c r="AV1650" s="13" t="s">
        <v>87</v>
      </c>
      <c r="AW1650" s="13" t="s">
        <v>38</v>
      </c>
      <c r="AX1650" s="13" t="s">
        <v>75</v>
      </c>
      <c r="AY1650" s="209" t="s">
        <v>178</v>
      </c>
    </row>
    <row r="1651" spans="2:65" s="12" customFormat="1">
      <c r="B1651" s="201"/>
      <c r="D1651" s="194" t="s">
        <v>304</v>
      </c>
      <c r="E1651" s="202" t="s">
        <v>5</v>
      </c>
      <c r="F1651" s="203" t="s">
        <v>3063</v>
      </c>
      <c r="H1651" s="202" t="s">
        <v>5</v>
      </c>
      <c r="I1651" s="204"/>
      <c r="L1651" s="201"/>
      <c r="M1651" s="205"/>
      <c r="N1651" s="206"/>
      <c r="O1651" s="206"/>
      <c r="P1651" s="206"/>
      <c r="Q1651" s="206"/>
      <c r="R1651" s="206"/>
      <c r="S1651" s="206"/>
      <c r="T1651" s="207"/>
      <c r="AT1651" s="202" t="s">
        <v>304</v>
      </c>
      <c r="AU1651" s="202" t="s">
        <v>191</v>
      </c>
      <c r="AV1651" s="12" t="s">
        <v>82</v>
      </c>
      <c r="AW1651" s="12" t="s">
        <v>38</v>
      </c>
      <c r="AX1651" s="12" t="s">
        <v>75</v>
      </c>
      <c r="AY1651" s="202" t="s">
        <v>178</v>
      </c>
    </row>
    <row r="1652" spans="2:65" s="13" customFormat="1">
      <c r="B1652" s="208"/>
      <c r="D1652" s="194" t="s">
        <v>304</v>
      </c>
      <c r="E1652" s="209" t="s">
        <v>5</v>
      </c>
      <c r="F1652" s="210" t="s">
        <v>3064</v>
      </c>
      <c r="H1652" s="211">
        <v>0.01</v>
      </c>
      <c r="I1652" s="212"/>
      <c r="L1652" s="208"/>
      <c r="M1652" s="213"/>
      <c r="N1652" s="214"/>
      <c r="O1652" s="214"/>
      <c r="P1652" s="214"/>
      <c r="Q1652" s="214"/>
      <c r="R1652" s="214"/>
      <c r="S1652" s="214"/>
      <c r="T1652" s="215"/>
      <c r="AT1652" s="209" t="s">
        <v>304</v>
      </c>
      <c r="AU1652" s="209" t="s">
        <v>191</v>
      </c>
      <c r="AV1652" s="13" t="s">
        <v>87</v>
      </c>
      <c r="AW1652" s="13" t="s">
        <v>38</v>
      </c>
      <c r="AX1652" s="13" t="s">
        <v>75</v>
      </c>
      <c r="AY1652" s="209" t="s">
        <v>178</v>
      </c>
    </row>
    <row r="1653" spans="2:65" s="14" customFormat="1">
      <c r="B1653" s="216"/>
      <c r="D1653" s="194" t="s">
        <v>304</v>
      </c>
      <c r="E1653" s="217" t="s">
        <v>5</v>
      </c>
      <c r="F1653" s="218" t="s">
        <v>309</v>
      </c>
      <c r="H1653" s="219">
        <v>4.1100000000000003</v>
      </c>
      <c r="I1653" s="220"/>
      <c r="L1653" s="216"/>
      <c r="M1653" s="221"/>
      <c r="N1653" s="222"/>
      <c r="O1653" s="222"/>
      <c r="P1653" s="222"/>
      <c r="Q1653" s="222"/>
      <c r="R1653" s="222"/>
      <c r="S1653" s="222"/>
      <c r="T1653" s="223"/>
      <c r="AT1653" s="217" t="s">
        <v>304</v>
      </c>
      <c r="AU1653" s="217" t="s">
        <v>191</v>
      </c>
      <c r="AV1653" s="14" t="s">
        <v>177</v>
      </c>
      <c r="AW1653" s="14" t="s">
        <v>38</v>
      </c>
      <c r="AX1653" s="14" t="s">
        <v>82</v>
      </c>
      <c r="AY1653" s="217" t="s">
        <v>178</v>
      </c>
    </row>
    <row r="1654" spans="2:65" s="1" customFormat="1" ht="25.5" customHeight="1">
      <c r="B1654" s="181"/>
      <c r="C1654" s="182" t="s">
        <v>3065</v>
      </c>
      <c r="D1654" s="182" t="s">
        <v>180</v>
      </c>
      <c r="E1654" s="183" t="s">
        <v>467</v>
      </c>
      <c r="F1654" s="184" t="s">
        <v>468</v>
      </c>
      <c r="G1654" s="185" t="s">
        <v>302</v>
      </c>
      <c r="H1654" s="186">
        <v>100.126</v>
      </c>
      <c r="I1654" s="187"/>
      <c r="J1654" s="188">
        <f>ROUND(I1654*H1654,2)</f>
        <v>0</v>
      </c>
      <c r="K1654" s="184" t="s">
        <v>1831</v>
      </c>
      <c r="L1654" s="42"/>
      <c r="M1654" s="189" t="s">
        <v>5</v>
      </c>
      <c r="N1654" s="190" t="s">
        <v>46</v>
      </c>
      <c r="O1654" s="43"/>
      <c r="P1654" s="191">
        <f>O1654*H1654</f>
        <v>0</v>
      </c>
      <c r="Q1654" s="191">
        <v>0.105</v>
      </c>
      <c r="R1654" s="191">
        <f>Q1654*H1654</f>
        <v>10.51323</v>
      </c>
      <c r="S1654" s="191">
        <v>0</v>
      </c>
      <c r="T1654" s="192">
        <f>S1654*H1654</f>
        <v>0</v>
      </c>
      <c r="AR1654" s="25" t="s">
        <v>177</v>
      </c>
      <c r="AT1654" s="25" t="s">
        <v>180</v>
      </c>
      <c r="AU1654" s="25" t="s">
        <v>191</v>
      </c>
      <c r="AY1654" s="25" t="s">
        <v>178</v>
      </c>
      <c r="BE1654" s="193">
        <f>IF(N1654="základní",J1654,0)</f>
        <v>0</v>
      </c>
      <c r="BF1654" s="193">
        <f>IF(N1654="snížená",J1654,0)</f>
        <v>0</v>
      </c>
      <c r="BG1654" s="193">
        <f>IF(N1654="zákl. přenesená",J1654,0)</f>
        <v>0</v>
      </c>
      <c r="BH1654" s="193">
        <f>IF(N1654="sníž. přenesená",J1654,0)</f>
        <v>0</v>
      </c>
      <c r="BI1654" s="193">
        <f>IF(N1654="nulová",J1654,0)</f>
        <v>0</v>
      </c>
      <c r="BJ1654" s="25" t="s">
        <v>82</v>
      </c>
      <c r="BK1654" s="193">
        <f>ROUND(I1654*H1654,2)</f>
        <v>0</v>
      </c>
      <c r="BL1654" s="25" t="s">
        <v>177</v>
      </c>
      <c r="BM1654" s="25" t="s">
        <v>3066</v>
      </c>
    </row>
    <row r="1655" spans="2:65" s="12" customFormat="1">
      <c r="B1655" s="201"/>
      <c r="D1655" s="194" t="s">
        <v>304</v>
      </c>
      <c r="E1655" s="202" t="s">
        <v>5</v>
      </c>
      <c r="F1655" s="203" t="s">
        <v>1081</v>
      </c>
      <c r="H1655" s="202" t="s">
        <v>5</v>
      </c>
      <c r="I1655" s="204"/>
      <c r="L1655" s="201"/>
      <c r="M1655" s="205"/>
      <c r="N1655" s="206"/>
      <c r="O1655" s="206"/>
      <c r="P1655" s="206"/>
      <c r="Q1655" s="206"/>
      <c r="R1655" s="206"/>
      <c r="S1655" s="206"/>
      <c r="T1655" s="207"/>
      <c r="AT1655" s="202" t="s">
        <v>304</v>
      </c>
      <c r="AU1655" s="202" t="s">
        <v>191</v>
      </c>
      <c r="AV1655" s="12" t="s">
        <v>82</v>
      </c>
      <c r="AW1655" s="12" t="s">
        <v>38</v>
      </c>
      <c r="AX1655" s="12" t="s">
        <v>75</v>
      </c>
      <c r="AY1655" s="202" t="s">
        <v>178</v>
      </c>
    </row>
    <row r="1656" spans="2:65" s="12" customFormat="1">
      <c r="B1656" s="201"/>
      <c r="D1656" s="194" t="s">
        <v>304</v>
      </c>
      <c r="E1656" s="202" t="s">
        <v>5</v>
      </c>
      <c r="F1656" s="203" t="s">
        <v>928</v>
      </c>
      <c r="H1656" s="202" t="s">
        <v>5</v>
      </c>
      <c r="I1656" s="204"/>
      <c r="L1656" s="201"/>
      <c r="M1656" s="205"/>
      <c r="N1656" s="206"/>
      <c r="O1656" s="206"/>
      <c r="P1656" s="206"/>
      <c r="Q1656" s="206"/>
      <c r="R1656" s="206"/>
      <c r="S1656" s="206"/>
      <c r="T1656" s="207"/>
      <c r="AT1656" s="202" t="s">
        <v>304</v>
      </c>
      <c r="AU1656" s="202" t="s">
        <v>191</v>
      </c>
      <c r="AV1656" s="12" t="s">
        <v>82</v>
      </c>
      <c r="AW1656" s="12" t="s">
        <v>38</v>
      </c>
      <c r="AX1656" s="12" t="s">
        <v>75</v>
      </c>
      <c r="AY1656" s="202" t="s">
        <v>178</v>
      </c>
    </row>
    <row r="1657" spans="2:65" s="13" customFormat="1">
      <c r="B1657" s="208"/>
      <c r="D1657" s="194" t="s">
        <v>304</v>
      </c>
      <c r="E1657" s="209" t="s">
        <v>5</v>
      </c>
      <c r="F1657" s="210" t="s">
        <v>1082</v>
      </c>
      <c r="H1657" s="211">
        <v>10</v>
      </c>
      <c r="I1657" s="212"/>
      <c r="L1657" s="208"/>
      <c r="M1657" s="213"/>
      <c r="N1657" s="214"/>
      <c r="O1657" s="214"/>
      <c r="P1657" s="214"/>
      <c r="Q1657" s="214"/>
      <c r="R1657" s="214"/>
      <c r="S1657" s="214"/>
      <c r="T1657" s="215"/>
      <c r="AT1657" s="209" t="s">
        <v>304</v>
      </c>
      <c r="AU1657" s="209" t="s">
        <v>191</v>
      </c>
      <c r="AV1657" s="13" t="s">
        <v>87</v>
      </c>
      <c r="AW1657" s="13" t="s">
        <v>38</v>
      </c>
      <c r="AX1657" s="13" t="s">
        <v>75</v>
      </c>
      <c r="AY1657" s="209" t="s">
        <v>178</v>
      </c>
    </row>
    <row r="1658" spans="2:65" s="13" customFormat="1">
      <c r="B1658" s="208"/>
      <c r="D1658" s="194" t="s">
        <v>304</v>
      </c>
      <c r="E1658" s="209" t="s">
        <v>5</v>
      </c>
      <c r="F1658" s="210" t="s">
        <v>1083</v>
      </c>
      <c r="H1658" s="211">
        <v>47</v>
      </c>
      <c r="I1658" s="212"/>
      <c r="L1658" s="208"/>
      <c r="M1658" s="213"/>
      <c r="N1658" s="214"/>
      <c r="O1658" s="214"/>
      <c r="P1658" s="214"/>
      <c r="Q1658" s="214"/>
      <c r="R1658" s="214"/>
      <c r="S1658" s="214"/>
      <c r="T1658" s="215"/>
      <c r="AT1658" s="209" t="s">
        <v>304</v>
      </c>
      <c r="AU1658" s="209" t="s">
        <v>191</v>
      </c>
      <c r="AV1658" s="13" t="s">
        <v>87</v>
      </c>
      <c r="AW1658" s="13" t="s">
        <v>38</v>
      </c>
      <c r="AX1658" s="13" t="s">
        <v>75</v>
      </c>
      <c r="AY1658" s="209" t="s">
        <v>178</v>
      </c>
    </row>
    <row r="1659" spans="2:65" s="12" customFormat="1">
      <c r="B1659" s="201"/>
      <c r="D1659" s="194" t="s">
        <v>304</v>
      </c>
      <c r="E1659" s="202" t="s">
        <v>5</v>
      </c>
      <c r="F1659" s="203" t="s">
        <v>1088</v>
      </c>
      <c r="H1659" s="202" t="s">
        <v>5</v>
      </c>
      <c r="I1659" s="204"/>
      <c r="L1659" s="201"/>
      <c r="M1659" s="205"/>
      <c r="N1659" s="206"/>
      <c r="O1659" s="206"/>
      <c r="P1659" s="206"/>
      <c r="Q1659" s="206"/>
      <c r="R1659" s="206"/>
      <c r="S1659" s="206"/>
      <c r="T1659" s="207"/>
      <c r="AT1659" s="202" t="s">
        <v>304</v>
      </c>
      <c r="AU1659" s="202" t="s">
        <v>191</v>
      </c>
      <c r="AV1659" s="12" t="s">
        <v>82</v>
      </c>
      <c r="AW1659" s="12" t="s">
        <v>38</v>
      </c>
      <c r="AX1659" s="12" t="s">
        <v>75</v>
      </c>
      <c r="AY1659" s="202" t="s">
        <v>178</v>
      </c>
    </row>
    <row r="1660" spans="2:65" s="12" customFormat="1">
      <c r="B1660" s="201"/>
      <c r="D1660" s="194" t="s">
        <v>304</v>
      </c>
      <c r="E1660" s="202" t="s">
        <v>5</v>
      </c>
      <c r="F1660" s="203" t="s">
        <v>928</v>
      </c>
      <c r="H1660" s="202" t="s">
        <v>5</v>
      </c>
      <c r="I1660" s="204"/>
      <c r="L1660" s="201"/>
      <c r="M1660" s="205"/>
      <c r="N1660" s="206"/>
      <c r="O1660" s="206"/>
      <c r="P1660" s="206"/>
      <c r="Q1660" s="206"/>
      <c r="R1660" s="206"/>
      <c r="S1660" s="206"/>
      <c r="T1660" s="207"/>
      <c r="AT1660" s="202" t="s">
        <v>304</v>
      </c>
      <c r="AU1660" s="202" t="s">
        <v>191</v>
      </c>
      <c r="AV1660" s="12" t="s">
        <v>82</v>
      </c>
      <c r="AW1660" s="12" t="s">
        <v>38</v>
      </c>
      <c r="AX1660" s="12" t="s">
        <v>75</v>
      </c>
      <c r="AY1660" s="202" t="s">
        <v>178</v>
      </c>
    </row>
    <row r="1661" spans="2:65" s="13" customFormat="1">
      <c r="B1661" s="208"/>
      <c r="D1661" s="194" t="s">
        <v>304</v>
      </c>
      <c r="E1661" s="209" t="s">
        <v>5</v>
      </c>
      <c r="F1661" s="210" t="s">
        <v>3067</v>
      </c>
      <c r="H1661" s="211">
        <v>0.86299999999999999</v>
      </c>
      <c r="I1661" s="212"/>
      <c r="L1661" s="208"/>
      <c r="M1661" s="213"/>
      <c r="N1661" s="214"/>
      <c r="O1661" s="214"/>
      <c r="P1661" s="214"/>
      <c r="Q1661" s="214"/>
      <c r="R1661" s="214"/>
      <c r="S1661" s="214"/>
      <c r="T1661" s="215"/>
      <c r="AT1661" s="209" t="s">
        <v>304</v>
      </c>
      <c r="AU1661" s="209" t="s">
        <v>191</v>
      </c>
      <c r="AV1661" s="13" t="s">
        <v>87</v>
      </c>
      <c r="AW1661" s="13" t="s">
        <v>38</v>
      </c>
      <c r="AX1661" s="13" t="s">
        <v>75</v>
      </c>
      <c r="AY1661" s="209" t="s">
        <v>178</v>
      </c>
    </row>
    <row r="1662" spans="2:65" s="13" customFormat="1">
      <c r="B1662" s="208"/>
      <c r="D1662" s="194" t="s">
        <v>304</v>
      </c>
      <c r="E1662" s="209" t="s">
        <v>5</v>
      </c>
      <c r="F1662" s="210" t="s">
        <v>3068</v>
      </c>
      <c r="H1662" s="211">
        <v>3.9929999999999999</v>
      </c>
      <c r="I1662" s="212"/>
      <c r="L1662" s="208"/>
      <c r="M1662" s="213"/>
      <c r="N1662" s="214"/>
      <c r="O1662" s="214"/>
      <c r="P1662" s="214"/>
      <c r="Q1662" s="214"/>
      <c r="R1662" s="214"/>
      <c r="S1662" s="214"/>
      <c r="T1662" s="215"/>
      <c r="AT1662" s="209" t="s">
        <v>304</v>
      </c>
      <c r="AU1662" s="209" t="s">
        <v>191</v>
      </c>
      <c r="AV1662" s="13" t="s">
        <v>87</v>
      </c>
      <c r="AW1662" s="13" t="s">
        <v>38</v>
      </c>
      <c r="AX1662" s="13" t="s">
        <v>75</v>
      </c>
      <c r="AY1662" s="209" t="s">
        <v>178</v>
      </c>
    </row>
    <row r="1663" spans="2:65" s="12" customFormat="1">
      <c r="B1663" s="201"/>
      <c r="D1663" s="194" t="s">
        <v>304</v>
      </c>
      <c r="E1663" s="202" t="s">
        <v>5</v>
      </c>
      <c r="F1663" s="203" t="s">
        <v>1080</v>
      </c>
      <c r="H1663" s="202" t="s">
        <v>5</v>
      </c>
      <c r="I1663" s="204"/>
      <c r="L1663" s="201"/>
      <c r="M1663" s="205"/>
      <c r="N1663" s="206"/>
      <c r="O1663" s="206"/>
      <c r="P1663" s="206"/>
      <c r="Q1663" s="206"/>
      <c r="R1663" s="206"/>
      <c r="S1663" s="206"/>
      <c r="T1663" s="207"/>
      <c r="AT1663" s="202" t="s">
        <v>304</v>
      </c>
      <c r="AU1663" s="202" t="s">
        <v>191</v>
      </c>
      <c r="AV1663" s="12" t="s">
        <v>82</v>
      </c>
      <c r="AW1663" s="12" t="s">
        <v>38</v>
      </c>
      <c r="AX1663" s="12" t="s">
        <v>75</v>
      </c>
      <c r="AY1663" s="202" t="s">
        <v>178</v>
      </c>
    </row>
    <row r="1664" spans="2:65" s="13" customFormat="1">
      <c r="B1664" s="208"/>
      <c r="D1664" s="194" t="s">
        <v>304</v>
      </c>
      <c r="E1664" s="209" t="s">
        <v>5</v>
      </c>
      <c r="F1664" s="210" t="s">
        <v>472</v>
      </c>
      <c r="H1664" s="211">
        <v>0.12</v>
      </c>
      <c r="I1664" s="212"/>
      <c r="L1664" s="208"/>
      <c r="M1664" s="213"/>
      <c r="N1664" s="214"/>
      <c r="O1664" s="214"/>
      <c r="P1664" s="214"/>
      <c r="Q1664" s="214"/>
      <c r="R1664" s="214"/>
      <c r="S1664" s="214"/>
      <c r="T1664" s="215"/>
      <c r="AT1664" s="209" t="s">
        <v>304</v>
      </c>
      <c r="AU1664" s="209" t="s">
        <v>191</v>
      </c>
      <c r="AV1664" s="13" t="s">
        <v>87</v>
      </c>
      <c r="AW1664" s="13" t="s">
        <v>38</v>
      </c>
      <c r="AX1664" s="13" t="s">
        <v>75</v>
      </c>
      <c r="AY1664" s="209" t="s">
        <v>178</v>
      </c>
    </row>
    <row r="1665" spans="2:51" s="12" customFormat="1">
      <c r="B1665" s="201"/>
      <c r="D1665" s="194" t="s">
        <v>304</v>
      </c>
      <c r="E1665" s="202" t="s">
        <v>5</v>
      </c>
      <c r="F1665" s="203" t="s">
        <v>1074</v>
      </c>
      <c r="H1665" s="202" t="s">
        <v>5</v>
      </c>
      <c r="I1665" s="204"/>
      <c r="L1665" s="201"/>
      <c r="M1665" s="205"/>
      <c r="N1665" s="206"/>
      <c r="O1665" s="206"/>
      <c r="P1665" s="206"/>
      <c r="Q1665" s="206"/>
      <c r="R1665" s="206"/>
      <c r="S1665" s="206"/>
      <c r="T1665" s="207"/>
      <c r="AT1665" s="202" t="s">
        <v>304</v>
      </c>
      <c r="AU1665" s="202" t="s">
        <v>191</v>
      </c>
      <c r="AV1665" s="12" t="s">
        <v>82</v>
      </c>
      <c r="AW1665" s="12" t="s">
        <v>38</v>
      </c>
      <c r="AX1665" s="12" t="s">
        <v>75</v>
      </c>
      <c r="AY1665" s="202" t="s">
        <v>178</v>
      </c>
    </row>
    <row r="1666" spans="2:51" s="13" customFormat="1">
      <c r="B1666" s="208"/>
      <c r="D1666" s="194" t="s">
        <v>304</v>
      </c>
      <c r="E1666" s="209" t="s">
        <v>5</v>
      </c>
      <c r="F1666" s="210" t="s">
        <v>472</v>
      </c>
      <c r="H1666" s="211">
        <v>0.12</v>
      </c>
      <c r="I1666" s="212"/>
      <c r="L1666" s="208"/>
      <c r="M1666" s="213"/>
      <c r="N1666" s="214"/>
      <c r="O1666" s="214"/>
      <c r="P1666" s="214"/>
      <c r="Q1666" s="214"/>
      <c r="R1666" s="214"/>
      <c r="S1666" s="214"/>
      <c r="T1666" s="215"/>
      <c r="AT1666" s="209" t="s">
        <v>304</v>
      </c>
      <c r="AU1666" s="209" t="s">
        <v>191</v>
      </c>
      <c r="AV1666" s="13" t="s">
        <v>87</v>
      </c>
      <c r="AW1666" s="13" t="s">
        <v>38</v>
      </c>
      <c r="AX1666" s="13" t="s">
        <v>75</v>
      </c>
      <c r="AY1666" s="209" t="s">
        <v>178</v>
      </c>
    </row>
    <row r="1667" spans="2:51" s="13" customFormat="1">
      <c r="B1667" s="208"/>
      <c r="D1667" s="194" t="s">
        <v>304</v>
      </c>
      <c r="E1667" s="209" t="s">
        <v>5</v>
      </c>
      <c r="F1667" s="210" t="s">
        <v>5</v>
      </c>
      <c r="H1667" s="211">
        <v>0</v>
      </c>
      <c r="I1667" s="212"/>
      <c r="L1667" s="208"/>
      <c r="M1667" s="213"/>
      <c r="N1667" s="214"/>
      <c r="O1667" s="214"/>
      <c r="P1667" s="214"/>
      <c r="Q1667" s="214"/>
      <c r="R1667" s="214"/>
      <c r="S1667" s="214"/>
      <c r="T1667" s="215"/>
      <c r="AT1667" s="209" t="s">
        <v>304</v>
      </c>
      <c r="AU1667" s="209" t="s">
        <v>191</v>
      </c>
      <c r="AV1667" s="13" t="s">
        <v>87</v>
      </c>
      <c r="AW1667" s="13" t="s">
        <v>6</v>
      </c>
      <c r="AX1667" s="13" t="s">
        <v>75</v>
      </c>
      <c r="AY1667" s="209" t="s">
        <v>178</v>
      </c>
    </row>
    <row r="1668" spans="2:51" s="12" customFormat="1">
      <c r="B1668" s="201"/>
      <c r="D1668" s="194" t="s">
        <v>304</v>
      </c>
      <c r="E1668" s="202" t="s">
        <v>5</v>
      </c>
      <c r="F1668" s="203" t="s">
        <v>3069</v>
      </c>
      <c r="H1668" s="202" t="s">
        <v>5</v>
      </c>
      <c r="I1668" s="204"/>
      <c r="L1668" s="201"/>
      <c r="M1668" s="205"/>
      <c r="N1668" s="206"/>
      <c r="O1668" s="206"/>
      <c r="P1668" s="206"/>
      <c r="Q1668" s="206"/>
      <c r="R1668" s="206"/>
      <c r="S1668" s="206"/>
      <c r="T1668" s="207"/>
      <c r="AT1668" s="202" t="s">
        <v>304</v>
      </c>
      <c r="AU1668" s="202" t="s">
        <v>191</v>
      </c>
      <c r="AV1668" s="12" t="s">
        <v>82</v>
      </c>
      <c r="AW1668" s="12" t="s">
        <v>38</v>
      </c>
      <c r="AX1668" s="12" t="s">
        <v>75</v>
      </c>
      <c r="AY1668" s="202" t="s">
        <v>178</v>
      </c>
    </row>
    <row r="1669" spans="2:51" s="13" customFormat="1">
      <c r="B1669" s="208"/>
      <c r="D1669" s="194" t="s">
        <v>304</v>
      </c>
      <c r="E1669" s="209" t="s">
        <v>5</v>
      </c>
      <c r="F1669" s="210" t="s">
        <v>3070</v>
      </c>
      <c r="H1669" s="211">
        <v>3</v>
      </c>
      <c r="I1669" s="212"/>
      <c r="L1669" s="208"/>
      <c r="M1669" s="213"/>
      <c r="N1669" s="214"/>
      <c r="O1669" s="214"/>
      <c r="P1669" s="214"/>
      <c r="Q1669" s="214"/>
      <c r="R1669" s="214"/>
      <c r="S1669" s="214"/>
      <c r="T1669" s="215"/>
      <c r="AT1669" s="209" t="s">
        <v>304</v>
      </c>
      <c r="AU1669" s="209" t="s">
        <v>191</v>
      </c>
      <c r="AV1669" s="13" t="s">
        <v>87</v>
      </c>
      <c r="AW1669" s="13" t="s">
        <v>38</v>
      </c>
      <c r="AX1669" s="13" t="s">
        <v>75</v>
      </c>
      <c r="AY1669" s="209" t="s">
        <v>178</v>
      </c>
    </row>
    <row r="1670" spans="2:51" s="12" customFormat="1">
      <c r="B1670" s="201"/>
      <c r="D1670" s="194" t="s">
        <v>304</v>
      </c>
      <c r="E1670" s="202" t="s">
        <v>5</v>
      </c>
      <c r="F1670" s="203" t="s">
        <v>3071</v>
      </c>
      <c r="H1670" s="202" t="s">
        <v>5</v>
      </c>
      <c r="I1670" s="204"/>
      <c r="L1670" s="201"/>
      <c r="M1670" s="205"/>
      <c r="N1670" s="206"/>
      <c r="O1670" s="206"/>
      <c r="P1670" s="206"/>
      <c r="Q1670" s="206"/>
      <c r="R1670" s="206"/>
      <c r="S1670" s="206"/>
      <c r="T1670" s="207"/>
      <c r="AT1670" s="202" t="s">
        <v>304</v>
      </c>
      <c r="AU1670" s="202" t="s">
        <v>191</v>
      </c>
      <c r="AV1670" s="12" t="s">
        <v>82</v>
      </c>
      <c r="AW1670" s="12" t="s">
        <v>38</v>
      </c>
      <c r="AX1670" s="12" t="s">
        <v>75</v>
      </c>
      <c r="AY1670" s="202" t="s">
        <v>178</v>
      </c>
    </row>
    <row r="1671" spans="2:51" s="13" customFormat="1">
      <c r="B1671" s="208"/>
      <c r="D1671" s="194" t="s">
        <v>304</v>
      </c>
      <c r="E1671" s="209" t="s">
        <v>5</v>
      </c>
      <c r="F1671" s="210" t="s">
        <v>3072</v>
      </c>
      <c r="H1671" s="211">
        <v>32.4</v>
      </c>
      <c r="I1671" s="212"/>
      <c r="L1671" s="208"/>
      <c r="M1671" s="213"/>
      <c r="N1671" s="214"/>
      <c r="O1671" s="214"/>
      <c r="P1671" s="214"/>
      <c r="Q1671" s="214"/>
      <c r="R1671" s="214"/>
      <c r="S1671" s="214"/>
      <c r="T1671" s="215"/>
      <c r="AT1671" s="209" t="s">
        <v>304</v>
      </c>
      <c r="AU1671" s="209" t="s">
        <v>191</v>
      </c>
      <c r="AV1671" s="13" t="s">
        <v>87</v>
      </c>
      <c r="AW1671" s="13" t="s">
        <v>38</v>
      </c>
      <c r="AX1671" s="13" t="s">
        <v>75</v>
      </c>
      <c r="AY1671" s="209" t="s">
        <v>178</v>
      </c>
    </row>
    <row r="1672" spans="2:51" s="13" customFormat="1">
      <c r="B1672" s="208"/>
      <c r="D1672" s="194" t="s">
        <v>304</v>
      </c>
      <c r="E1672" s="209" t="s">
        <v>5</v>
      </c>
      <c r="F1672" s="210" t="s">
        <v>5</v>
      </c>
      <c r="H1672" s="211">
        <v>0</v>
      </c>
      <c r="I1672" s="212"/>
      <c r="L1672" s="208"/>
      <c r="M1672" s="213"/>
      <c r="N1672" s="214"/>
      <c r="O1672" s="214"/>
      <c r="P1672" s="214"/>
      <c r="Q1672" s="214"/>
      <c r="R1672" s="214"/>
      <c r="S1672" s="214"/>
      <c r="T1672" s="215"/>
      <c r="AT1672" s="209" t="s">
        <v>304</v>
      </c>
      <c r="AU1672" s="209" t="s">
        <v>191</v>
      </c>
      <c r="AV1672" s="13" t="s">
        <v>87</v>
      </c>
      <c r="AW1672" s="13" t="s">
        <v>6</v>
      </c>
      <c r="AX1672" s="13" t="s">
        <v>75</v>
      </c>
      <c r="AY1672" s="209" t="s">
        <v>178</v>
      </c>
    </row>
    <row r="1673" spans="2:51" s="12" customFormat="1">
      <c r="B1673" s="201"/>
      <c r="D1673" s="194" t="s">
        <v>304</v>
      </c>
      <c r="E1673" s="202" t="s">
        <v>5</v>
      </c>
      <c r="F1673" s="203" t="s">
        <v>3073</v>
      </c>
      <c r="H1673" s="202" t="s">
        <v>5</v>
      </c>
      <c r="I1673" s="204"/>
      <c r="L1673" s="201"/>
      <c r="M1673" s="205"/>
      <c r="N1673" s="206"/>
      <c r="O1673" s="206"/>
      <c r="P1673" s="206"/>
      <c r="Q1673" s="206"/>
      <c r="R1673" s="206"/>
      <c r="S1673" s="206"/>
      <c r="T1673" s="207"/>
      <c r="AT1673" s="202" t="s">
        <v>304</v>
      </c>
      <c r="AU1673" s="202" t="s">
        <v>191</v>
      </c>
      <c r="AV1673" s="12" t="s">
        <v>82</v>
      </c>
      <c r="AW1673" s="12" t="s">
        <v>38</v>
      </c>
      <c r="AX1673" s="12" t="s">
        <v>75</v>
      </c>
      <c r="AY1673" s="202" t="s">
        <v>178</v>
      </c>
    </row>
    <row r="1674" spans="2:51" s="12" customFormat="1">
      <c r="B1674" s="201"/>
      <c r="D1674" s="194" t="s">
        <v>304</v>
      </c>
      <c r="E1674" s="202" t="s">
        <v>5</v>
      </c>
      <c r="F1674" s="203" t="s">
        <v>591</v>
      </c>
      <c r="H1674" s="202" t="s">
        <v>5</v>
      </c>
      <c r="I1674" s="204"/>
      <c r="L1674" s="201"/>
      <c r="M1674" s="205"/>
      <c r="N1674" s="206"/>
      <c r="O1674" s="206"/>
      <c r="P1674" s="206"/>
      <c r="Q1674" s="206"/>
      <c r="R1674" s="206"/>
      <c r="S1674" s="206"/>
      <c r="T1674" s="207"/>
      <c r="AT1674" s="202" t="s">
        <v>304</v>
      </c>
      <c r="AU1674" s="202" t="s">
        <v>191</v>
      </c>
      <c r="AV1674" s="12" t="s">
        <v>82</v>
      </c>
      <c r="AW1674" s="12" t="s">
        <v>38</v>
      </c>
      <c r="AX1674" s="12" t="s">
        <v>75</v>
      </c>
      <c r="AY1674" s="202" t="s">
        <v>178</v>
      </c>
    </row>
    <row r="1675" spans="2:51" s="13" customFormat="1">
      <c r="B1675" s="208"/>
      <c r="D1675" s="194" t="s">
        <v>304</v>
      </c>
      <c r="E1675" s="209" t="s">
        <v>5</v>
      </c>
      <c r="F1675" s="210" t="s">
        <v>3074</v>
      </c>
      <c r="H1675" s="211">
        <v>0.45</v>
      </c>
      <c r="I1675" s="212"/>
      <c r="L1675" s="208"/>
      <c r="M1675" s="213"/>
      <c r="N1675" s="214"/>
      <c r="O1675" s="214"/>
      <c r="P1675" s="214"/>
      <c r="Q1675" s="214"/>
      <c r="R1675" s="214"/>
      <c r="S1675" s="214"/>
      <c r="T1675" s="215"/>
      <c r="AT1675" s="209" t="s">
        <v>304</v>
      </c>
      <c r="AU1675" s="209" t="s">
        <v>191</v>
      </c>
      <c r="AV1675" s="13" t="s">
        <v>87</v>
      </c>
      <c r="AW1675" s="13" t="s">
        <v>38</v>
      </c>
      <c r="AX1675" s="13" t="s">
        <v>75</v>
      </c>
      <c r="AY1675" s="209" t="s">
        <v>178</v>
      </c>
    </row>
    <row r="1676" spans="2:51" s="13" customFormat="1">
      <c r="B1676" s="208"/>
      <c r="D1676" s="194" t="s">
        <v>304</v>
      </c>
      <c r="E1676" s="209" t="s">
        <v>5</v>
      </c>
      <c r="F1676" s="210" t="s">
        <v>5</v>
      </c>
      <c r="H1676" s="211">
        <v>0</v>
      </c>
      <c r="I1676" s="212"/>
      <c r="L1676" s="208"/>
      <c r="M1676" s="213"/>
      <c r="N1676" s="214"/>
      <c r="O1676" s="214"/>
      <c r="P1676" s="214"/>
      <c r="Q1676" s="214"/>
      <c r="R1676" s="214"/>
      <c r="S1676" s="214"/>
      <c r="T1676" s="215"/>
      <c r="AT1676" s="209" t="s">
        <v>304</v>
      </c>
      <c r="AU1676" s="209" t="s">
        <v>191</v>
      </c>
      <c r="AV1676" s="13" t="s">
        <v>87</v>
      </c>
      <c r="AW1676" s="13" t="s">
        <v>6</v>
      </c>
      <c r="AX1676" s="13" t="s">
        <v>75</v>
      </c>
      <c r="AY1676" s="209" t="s">
        <v>178</v>
      </c>
    </row>
    <row r="1677" spans="2:51" s="12" customFormat="1">
      <c r="B1677" s="201"/>
      <c r="D1677" s="194" t="s">
        <v>304</v>
      </c>
      <c r="E1677" s="202" t="s">
        <v>5</v>
      </c>
      <c r="F1677" s="203" t="s">
        <v>3075</v>
      </c>
      <c r="H1677" s="202" t="s">
        <v>5</v>
      </c>
      <c r="I1677" s="204"/>
      <c r="L1677" s="201"/>
      <c r="M1677" s="205"/>
      <c r="N1677" s="206"/>
      <c r="O1677" s="206"/>
      <c r="P1677" s="206"/>
      <c r="Q1677" s="206"/>
      <c r="R1677" s="206"/>
      <c r="S1677" s="206"/>
      <c r="T1677" s="207"/>
      <c r="AT1677" s="202" t="s">
        <v>304</v>
      </c>
      <c r="AU1677" s="202" t="s">
        <v>191</v>
      </c>
      <c r="AV1677" s="12" t="s">
        <v>82</v>
      </c>
      <c r="AW1677" s="12" t="s">
        <v>38</v>
      </c>
      <c r="AX1677" s="12" t="s">
        <v>75</v>
      </c>
      <c r="AY1677" s="202" t="s">
        <v>178</v>
      </c>
    </row>
    <row r="1678" spans="2:51" s="12" customFormat="1">
      <c r="B1678" s="201"/>
      <c r="D1678" s="194" t="s">
        <v>304</v>
      </c>
      <c r="E1678" s="202" t="s">
        <v>5</v>
      </c>
      <c r="F1678" s="203" t="s">
        <v>1200</v>
      </c>
      <c r="H1678" s="202" t="s">
        <v>5</v>
      </c>
      <c r="I1678" s="204"/>
      <c r="L1678" s="201"/>
      <c r="M1678" s="205"/>
      <c r="N1678" s="206"/>
      <c r="O1678" s="206"/>
      <c r="P1678" s="206"/>
      <c r="Q1678" s="206"/>
      <c r="R1678" s="206"/>
      <c r="S1678" s="206"/>
      <c r="T1678" s="207"/>
      <c r="AT1678" s="202" t="s">
        <v>304</v>
      </c>
      <c r="AU1678" s="202" t="s">
        <v>191</v>
      </c>
      <c r="AV1678" s="12" t="s">
        <v>82</v>
      </c>
      <c r="AW1678" s="12" t="s">
        <v>38</v>
      </c>
      <c r="AX1678" s="12" t="s">
        <v>75</v>
      </c>
      <c r="AY1678" s="202" t="s">
        <v>178</v>
      </c>
    </row>
    <row r="1679" spans="2:51" s="13" customFormat="1">
      <c r="B1679" s="208"/>
      <c r="D1679" s="194" t="s">
        <v>304</v>
      </c>
      <c r="E1679" s="209" t="s">
        <v>5</v>
      </c>
      <c r="F1679" s="210" t="s">
        <v>3076</v>
      </c>
      <c r="H1679" s="211">
        <v>0.66</v>
      </c>
      <c r="I1679" s="212"/>
      <c r="L1679" s="208"/>
      <c r="M1679" s="213"/>
      <c r="N1679" s="214"/>
      <c r="O1679" s="214"/>
      <c r="P1679" s="214"/>
      <c r="Q1679" s="214"/>
      <c r="R1679" s="214"/>
      <c r="S1679" s="214"/>
      <c r="T1679" s="215"/>
      <c r="AT1679" s="209" t="s">
        <v>304</v>
      </c>
      <c r="AU1679" s="209" t="s">
        <v>191</v>
      </c>
      <c r="AV1679" s="13" t="s">
        <v>87</v>
      </c>
      <c r="AW1679" s="13" t="s">
        <v>38</v>
      </c>
      <c r="AX1679" s="13" t="s">
        <v>75</v>
      </c>
      <c r="AY1679" s="209" t="s">
        <v>178</v>
      </c>
    </row>
    <row r="1680" spans="2:51" s="12" customFormat="1">
      <c r="B1680" s="201"/>
      <c r="D1680" s="194" t="s">
        <v>304</v>
      </c>
      <c r="E1680" s="202" t="s">
        <v>5</v>
      </c>
      <c r="F1680" s="203" t="s">
        <v>3077</v>
      </c>
      <c r="H1680" s="202" t="s">
        <v>5</v>
      </c>
      <c r="I1680" s="204"/>
      <c r="L1680" s="201"/>
      <c r="M1680" s="205"/>
      <c r="N1680" s="206"/>
      <c r="O1680" s="206"/>
      <c r="P1680" s="206"/>
      <c r="Q1680" s="206"/>
      <c r="R1680" s="206"/>
      <c r="S1680" s="206"/>
      <c r="T1680" s="207"/>
      <c r="AT1680" s="202" t="s">
        <v>304</v>
      </c>
      <c r="AU1680" s="202" t="s">
        <v>191</v>
      </c>
      <c r="AV1680" s="12" t="s">
        <v>82</v>
      </c>
      <c r="AW1680" s="12" t="s">
        <v>38</v>
      </c>
      <c r="AX1680" s="12" t="s">
        <v>75</v>
      </c>
      <c r="AY1680" s="202" t="s">
        <v>178</v>
      </c>
    </row>
    <row r="1681" spans="2:65" s="13" customFormat="1">
      <c r="B1681" s="208"/>
      <c r="D1681" s="194" t="s">
        <v>304</v>
      </c>
      <c r="E1681" s="209" t="s">
        <v>5</v>
      </c>
      <c r="F1681" s="210" t="s">
        <v>3078</v>
      </c>
      <c r="H1681" s="211">
        <v>1.2</v>
      </c>
      <c r="I1681" s="212"/>
      <c r="L1681" s="208"/>
      <c r="M1681" s="213"/>
      <c r="N1681" s="214"/>
      <c r="O1681" s="214"/>
      <c r="P1681" s="214"/>
      <c r="Q1681" s="214"/>
      <c r="R1681" s="214"/>
      <c r="S1681" s="214"/>
      <c r="T1681" s="215"/>
      <c r="AT1681" s="209" t="s">
        <v>304</v>
      </c>
      <c r="AU1681" s="209" t="s">
        <v>191</v>
      </c>
      <c r="AV1681" s="13" t="s">
        <v>87</v>
      </c>
      <c r="AW1681" s="13" t="s">
        <v>38</v>
      </c>
      <c r="AX1681" s="13" t="s">
        <v>75</v>
      </c>
      <c r="AY1681" s="209" t="s">
        <v>178</v>
      </c>
    </row>
    <row r="1682" spans="2:65" s="13" customFormat="1">
      <c r="B1682" s="208"/>
      <c r="D1682" s="194" t="s">
        <v>304</v>
      </c>
      <c r="E1682" s="209" t="s">
        <v>5</v>
      </c>
      <c r="F1682" s="210" t="s">
        <v>5</v>
      </c>
      <c r="H1682" s="211">
        <v>0</v>
      </c>
      <c r="I1682" s="212"/>
      <c r="L1682" s="208"/>
      <c r="M1682" s="213"/>
      <c r="N1682" s="214"/>
      <c r="O1682" s="214"/>
      <c r="P1682" s="214"/>
      <c r="Q1682" s="214"/>
      <c r="R1682" s="214"/>
      <c r="S1682" s="214"/>
      <c r="T1682" s="215"/>
      <c r="AT1682" s="209" t="s">
        <v>304</v>
      </c>
      <c r="AU1682" s="209" t="s">
        <v>191</v>
      </c>
      <c r="AV1682" s="13" t="s">
        <v>87</v>
      </c>
      <c r="AW1682" s="13" t="s">
        <v>38</v>
      </c>
      <c r="AX1682" s="13" t="s">
        <v>75</v>
      </c>
      <c r="AY1682" s="209" t="s">
        <v>178</v>
      </c>
    </row>
    <row r="1683" spans="2:65" s="12" customFormat="1">
      <c r="B1683" s="201"/>
      <c r="D1683" s="194" t="s">
        <v>304</v>
      </c>
      <c r="E1683" s="202" t="s">
        <v>5</v>
      </c>
      <c r="F1683" s="203" t="s">
        <v>3079</v>
      </c>
      <c r="H1683" s="202" t="s">
        <v>5</v>
      </c>
      <c r="I1683" s="204"/>
      <c r="L1683" s="201"/>
      <c r="M1683" s="205"/>
      <c r="N1683" s="206"/>
      <c r="O1683" s="206"/>
      <c r="P1683" s="206"/>
      <c r="Q1683" s="206"/>
      <c r="R1683" s="206"/>
      <c r="S1683" s="206"/>
      <c r="T1683" s="207"/>
      <c r="AT1683" s="202" t="s">
        <v>304</v>
      </c>
      <c r="AU1683" s="202" t="s">
        <v>191</v>
      </c>
      <c r="AV1683" s="12" t="s">
        <v>82</v>
      </c>
      <c r="AW1683" s="12" t="s">
        <v>38</v>
      </c>
      <c r="AX1683" s="12" t="s">
        <v>75</v>
      </c>
      <c r="AY1683" s="202" t="s">
        <v>178</v>
      </c>
    </row>
    <row r="1684" spans="2:65" s="13" customFormat="1">
      <c r="B1684" s="208"/>
      <c r="D1684" s="194" t="s">
        <v>304</v>
      </c>
      <c r="E1684" s="209" t="s">
        <v>5</v>
      </c>
      <c r="F1684" s="210" t="s">
        <v>3080</v>
      </c>
      <c r="H1684" s="211">
        <v>0.32</v>
      </c>
      <c r="I1684" s="212"/>
      <c r="L1684" s="208"/>
      <c r="M1684" s="213"/>
      <c r="N1684" s="214"/>
      <c r="O1684" s="214"/>
      <c r="P1684" s="214"/>
      <c r="Q1684" s="214"/>
      <c r="R1684" s="214"/>
      <c r="S1684" s="214"/>
      <c r="T1684" s="215"/>
      <c r="AT1684" s="209" t="s">
        <v>304</v>
      </c>
      <c r="AU1684" s="209" t="s">
        <v>191</v>
      </c>
      <c r="AV1684" s="13" t="s">
        <v>87</v>
      </c>
      <c r="AW1684" s="13" t="s">
        <v>38</v>
      </c>
      <c r="AX1684" s="13" t="s">
        <v>75</v>
      </c>
      <c r="AY1684" s="209" t="s">
        <v>178</v>
      </c>
    </row>
    <row r="1685" spans="2:65" s="14" customFormat="1">
      <c r="B1685" s="216"/>
      <c r="D1685" s="194" t="s">
        <v>304</v>
      </c>
      <c r="E1685" s="217" t="s">
        <v>5</v>
      </c>
      <c r="F1685" s="218" t="s">
        <v>309</v>
      </c>
      <c r="H1685" s="219">
        <v>100.126</v>
      </c>
      <c r="I1685" s="220"/>
      <c r="L1685" s="216"/>
      <c r="M1685" s="221"/>
      <c r="N1685" s="222"/>
      <c r="O1685" s="222"/>
      <c r="P1685" s="222"/>
      <c r="Q1685" s="222"/>
      <c r="R1685" s="222"/>
      <c r="S1685" s="222"/>
      <c r="T1685" s="223"/>
      <c r="AT1685" s="217" t="s">
        <v>304</v>
      </c>
      <c r="AU1685" s="217" t="s">
        <v>191</v>
      </c>
      <c r="AV1685" s="14" t="s">
        <v>177</v>
      </c>
      <c r="AW1685" s="14" t="s">
        <v>38</v>
      </c>
      <c r="AX1685" s="14" t="s">
        <v>82</v>
      </c>
      <c r="AY1685" s="217" t="s">
        <v>178</v>
      </c>
    </row>
    <row r="1686" spans="2:65" s="1" customFormat="1" ht="16.5" customHeight="1">
      <c r="B1686" s="181"/>
      <c r="C1686" s="182" t="s">
        <v>3081</v>
      </c>
      <c r="D1686" s="182" t="s">
        <v>180</v>
      </c>
      <c r="E1686" s="183" t="s">
        <v>3082</v>
      </c>
      <c r="F1686" s="184" t="s">
        <v>3083</v>
      </c>
      <c r="G1686" s="185" t="s">
        <v>302</v>
      </c>
      <c r="H1686" s="186">
        <v>1.25</v>
      </c>
      <c r="I1686" s="187"/>
      <c r="J1686" s="188">
        <f>ROUND(I1686*H1686,2)</f>
        <v>0</v>
      </c>
      <c r="K1686" s="184" t="s">
        <v>1831</v>
      </c>
      <c r="L1686" s="42"/>
      <c r="M1686" s="189" t="s">
        <v>5</v>
      </c>
      <c r="N1686" s="190" t="s">
        <v>46</v>
      </c>
      <c r="O1686" s="43"/>
      <c r="P1686" s="191">
        <f>O1686*H1686</f>
        <v>0</v>
      </c>
      <c r="Q1686" s="191">
        <v>0.11169999999999999</v>
      </c>
      <c r="R1686" s="191">
        <f>Q1686*H1686</f>
        <v>0.139625</v>
      </c>
      <c r="S1686" s="191">
        <v>0</v>
      </c>
      <c r="T1686" s="192">
        <f>S1686*H1686</f>
        <v>0</v>
      </c>
      <c r="AR1686" s="25" t="s">
        <v>177</v>
      </c>
      <c r="AT1686" s="25" t="s">
        <v>180</v>
      </c>
      <c r="AU1686" s="25" t="s">
        <v>191</v>
      </c>
      <c r="AY1686" s="25" t="s">
        <v>178</v>
      </c>
      <c r="BE1686" s="193">
        <f>IF(N1686="základní",J1686,0)</f>
        <v>0</v>
      </c>
      <c r="BF1686" s="193">
        <f>IF(N1686="snížená",J1686,0)</f>
        <v>0</v>
      </c>
      <c r="BG1686" s="193">
        <f>IF(N1686="zákl. přenesená",J1686,0)</f>
        <v>0</v>
      </c>
      <c r="BH1686" s="193">
        <f>IF(N1686="sníž. přenesená",J1686,0)</f>
        <v>0</v>
      </c>
      <c r="BI1686" s="193">
        <f>IF(N1686="nulová",J1686,0)</f>
        <v>0</v>
      </c>
      <c r="BJ1686" s="25" t="s">
        <v>82</v>
      </c>
      <c r="BK1686" s="193">
        <f>ROUND(I1686*H1686,2)</f>
        <v>0</v>
      </c>
      <c r="BL1686" s="25" t="s">
        <v>177</v>
      </c>
      <c r="BM1686" s="25" t="s">
        <v>3084</v>
      </c>
    </row>
    <row r="1687" spans="2:65" s="12" customFormat="1">
      <c r="B1687" s="201"/>
      <c r="D1687" s="194" t="s">
        <v>304</v>
      </c>
      <c r="E1687" s="202" t="s">
        <v>5</v>
      </c>
      <c r="F1687" s="203" t="s">
        <v>3085</v>
      </c>
      <c r="H1687" s="202" t="s">
        <v>5</v>
      </c>
      <c r="I1687" s="204"/>
      <c r="L1687" s="201"/>
      <c r="M1687" s="205"/>
      <c r="N1687" s="206"/>
      <c r="O1687" s="206"/>
      <c r="P1687" s="206"/>
      <c r="Q1687" s="206"/>
      <c r="R1687" s="206"/>
      <c r="S1687" s="206"/>
      <c r="T1687" s="207"/>
      <c r="AT1687" s="202" t="s">
        <v>304</v>
      </c>
      <c r="AU1687" s="202" t="s">
        <v>191</v>
      </c>
      <c r="AV1687" s="12" t="s">
        <v>82</v>
      </c>
      <c r="AW1687" s="12" t="s">
        <v>38</v>
      </c>
      <c r="AX1687" s="12" t="s">
        <v>75</v>
      </c>
      <c r="AY1687" s="202" t="s">
        <v>178</v>
      </c>
    </row>
    <row r="1688" spans="2:65" s="13" customFormat="1">
      <c r="B1688" s="208"/>
      <c r="D1688" s="194" t="s">
        <v>304</v>
      </c>
      <c r="E1688" s="209" t="s">
        <v>5</v>
      </c>
      <c r="F1688" s="210" t="s">
        <v>3086</v>
      </c>
      <c r="H1688" s="211">
        <v>1.25</v>
      </c>
      <c r="I1688" s="212"/>
      <c r="L1688" s="208"/>
      <c r="M1688" s="213"/>
      <c r="N1688" s="214"/>
      <c r="O1688" s="214"/>
      <c r="P1688" s="214"/>
      <c r="Q1688" s="214"/>
      <c r="R1688" s="214"/>
      <c r="S1688" s="214"/>
      <c r="T1688" s="215"/>
      <c r="AT1688" s="209" t="s">
        <v>304</v>
      </c>
      <c r="AU1688" s="209" t="s">
        <v>191</v>
      </c>
      <c r="AV1688" s="13" t="s">
        <v>87</v>
      </c>
      <c r="AW1688" s="13" t="s">
        <v>38</v>
      </c>
      <c r="AX1688" s="13" t="s">
        <v>75</v>
      </c>
      <c r="AY1688" s="209" t="s">
        <v>178</v>
      </c>
    </row>
    <row r="1689" spans="2:65" s="14" customFormat="1">
      <c r="B1689" s="216"/>
      <c r="D1689" s="194" t="s">
        <v>304</v>
      </c>
      <c r="E1689" s="217" t="s">
        <v>5</v>
      </c>
      <c r="F1689" s="218" t="s">
        <v>309</v>
      </c>
      <c r="H1689" s="219">
        <v>1.25</v>
      </c>
      <c r="I1689" s="220"/>
      <c r="L1689" s="216"/>
      <c r="M1689" s="221"/>
      <c r="N1689" s="222"/>
      <c r="O1689" s="222"/>
      <c r="P1689" s="222"/>
      <c r="Q1689" s="222"/>
      <c r="R1689" s="222"/>
      <c r="S1689" s="222"/>
      <c r="T1689" s="223"/>
      <c r="AT1689" s="217" t="s">
        <v>304</v>
      </c>
      <c r="AU1689" s="217" t="s">
        <v>191</v>
      </c>
      <c r="AV1689" s="14" t="s">
        <v>177</v>
      </c>
      <c r="AW1689" s="14" t="s">
        <v>38</v>
      </c>
      <c r="AX1689" s="14" t="s">
        <v>82</v>
      </c>
      <c r="AY1689" s="217" t="s">
        <v>178</v>
      </c>
    </row>
    <row r="1690" spans="2:65" s="1" customFormat="1" ht="16.5" customHeight="1">
      <c r="B1690" s="181"/>
      <c r="C1690" s="182" t="s">
        <v>3087</v>
      </c>
      <c r="D1690" s="182" t="s">
        <v>180</v>
      </c>
      <c r="E1690" s="183" t="s">
        <v>3088</v>
      </c>
      <c r="F1690" s="184" t="s">
        <v>3089</v>
      </c>
      <c r="G1690" s="185" t="s">
        <v>302</v>
      </c>
      <c r="H1690" s="186">
        <v>45.18</v>
      </c>
      <c r="I1690" s="187"/>
      <c r="J1690" s="188">
        <f>ROUND(I1690*H1690,2)</f>
        <v>0</v>
      </c>
      <c r="K1690" s="184" t="s">
        <v>5</v>
      </c>
      <c r="L1690" s="42"/>
      <c r="M1690" s="189" t="s">
        <v>5</v>
      </c>
      <c r="N1690" s="190" t="s">
        <v>46</v>
      </c>
      <c r="O1690" s="43"/>
      <c r="P1690" s="191">
        <f>O1690*H1690</f>
        <v>0</v>
      </c>
      <c r="Q1690" s="191">
        <v>0.185</v>
      </c>
      <c r="R1690" s="191">
        <f>Q1690*H1690</f>
        <v>8.3582999999999998</v>
      </c>
      <c r="S1690" s="191">
        <v>0</v>
      </c>
      <c r="T1690" s="192">
        <f>S1690*H1690</f>
        <v>0</v>
      </c>
      <c r="AR1690" s="25" t="s">
        <v>177</v>
      </c>
      <c r="AT1690" s="25" t="s">
        <v>180</v>
      </c>
      <c r="AU1690" s="25" t="s">
        <v>191</v>
      </c>
      <c r="AY1690" s="25" t="s">
        <v>178</v>
      </c>
      <c r="BE1690" s="193">
        <f>IF(N1690="základní",J1690,0)</f>
        <v>0</v>
      </c>
      <c r="BF1690" s="193">
        <f>IF(N1690="snížená",J1690,0)</f>
        <v>0</v>
      </c>
      <c r="BG1690" s="193">
        <f>IF(N1690="zákl. přenesená",J1690,0)</f>
        <v>0</v>
      </c>
      <c r="BH1690" s="193">
        <f>IF(N1690="sníž. přenesená",J1690,0)</f>
        <v>0</v>
      </c>
      <c r="BI1690" s="193">
        <f>IF(N1690="nulová",J1690,0)</f>
        <v>0</v>
      </c>
      <c r="BJ1690" s="25" t="s">
        <v>82</v>
      </c>
      <c r="BK1690" s="193">
        <f>ROUND(I1690*H1690,2)</f>
        <v>0</v>
      </c>
      <c r="BL1690" s="25" t="s">
        <v>177</v>
      </c>
      <c r="BM1690" s="25" t="s">
        <v>3090</v>
      </c>
    </row>
    <row r="1691" spans="2:65" s="12" customFormat="1">
      <c r="B1691" s="201"/>
      <c r="D1691" s="194" t="s">
        <v>304</v>
      </c>
      <c r="E1691" s="202" t="s">
        <v>5</v>
      </c>
      <c r="F1691" s="203" t="s">
        <v>3048</v>
      </c>
      <c r="H1691" s="202" t="s">
        <v>5</v>
      </c>
      <c r="I1691" s="204"/>
      <c r="L1691" s="201"/>
      <c r="M1691" s="205"/>
      <c r="N1691" s="206"/>
      <c r="O1691" s="206"/>
      <c r="P1691" s="206"/>
      <c r="Q1691" s="206"/>
      <c r="R1691" s="206"/>
      <c r="S1691" s="206"/>
      <c r="T1691" s="207"/>
      <c r="AT1691" s="202" t="s">
        <v>304</v>
      </c>
      <c r="AU1691" s="202" t="s">
        <v>191</v>
      </c>
      <c r="AV1691" s="12" t="s">
        <v>82</v>
      </c>
      <c r="AW1691" s="12" t="s">
        <v>38</v>
      </c>
      <c r="AX1691" s="12" t="s">
        <v>75</v>
      </c>
      <c r="AY1691" s="202" t="s">
        <v>178</v>
      </c>
    </row>
    <row r="1692" spans="2:65" s="13" customFormat="1">
      <c r="B1692" s="208"/>
      <c r="D1692" s="194" t="s">
        <v>304</v>
      </c>
      <c r="E1692" s="209" t="s">
        <v>5</v>
      </c>
      <c r="F1692" s="210" t="s">
        <v>3091</v>
      </c>
      <c r="H1692" s="211">
        <v>5.61</v>
      </c>
      <c r="I1692" s="212"/>
      <c r="L1692" s="208"/>
      <c r="M1692" s="213"/>
      <c r="N1692" s="214"/>
      <c r="O1692" s="214"/>
      <c r="P1692" s="214"/>
      <c r="Q1692" s="214"/>
      <c r="R1692" s="214"/>
      <c r="S1692" s="214"/>
      <c r="T1692" s="215"/>
      <c r="AT1692" s="209" t="s">
        <v>304</v>
      </c>
      <c r="AU1692" s="209" t="s">
        <v>191</v>
      </c>
      <c r="AV1692" s="13" t="s">
        <v>87</v>
      </c>
      <c r="AW1692" s="13" t="s">
        <v>38</v>
      </c>
      <c r="AX1692" s="13" t="s">
        <v>75</v>
      </c>
      <c r="AY1692" s="209" t="s">
        <v>178</v>
      </c>
    </row>
    <row r="1693" spans="2:65" s="12" customFormat="1">
      <c r="B1693" s="201"/>
      <c r="D1693" s="194" t="s">
        <v>304</v>
      </c>
      <c r="E1693" s="202" t="s">
        <v>5</v>
      </c>
      <c r="F1693" s="203" t="s">
        <v>1876</v>
      </c>
      <c r="H1693" s="202" t="s">
        <v>5</v>
      </c>
      <c r="I1693" s="204"/>
      <c r="L1693" s="201"/>
      <c r="M1693" s="205"/>
      <c r="N1693" s="206"/>
      <c r="O1693" s="206"/>
      <c r="P1693" s="206"/>
      <c r="Q1693" s="206"/>
      <c r="R1693" s="206"/>
      <c r="S1693" s="206"/>
      <c r="T1693" s="207"/>
      <c r="AT1693" s="202" t="s">
        <v>304</v>
      </c>
      <c r="AU1693" s="202" t="s">
        <v>191</v>
      </c>
      <c r="AV1693" s="12" t="s">
        <v>82</v>
      </c>
      <c r="AW1693" s="12" t="s">
        <v>38</v>
      </c>
      <c r="AX1693" s="12" t="s">
        <v>75</v>
      </c>
      <c r="AY1693" s="202" t="s">
        <v>178</v>
      </c>
    </row>
    <row r="1694" spans="2:65" s="13" customFormat="1">
      <c r="B1694" s="208"/>
      <c r="D1694" s="194" t="s">
        <v>304</v>
      </c>
      <c r="E1694" s="209" t="s">
        <v>5</v>
      </c>
      <c r="F1694" s="210" t="s">
        <v>3092</v>
      </c>
      <c r="H1694" s="211">
        <v>20.84</v>
      </c>
      <c r="I1694" s="212"/>
      <c r="L1694" s="208"/>
      <c r="M1694" s="213"/>
      <c r="N1694" s="214"/>
      <c r="O1694" s="214"/>
      <c r="P1694" s="214"/>
      <c r="Q1694" s="214"/>
      <c r="R1694" s="214"/>
      <c r="S1694" s="214"/>
      <c r="T1694" s="215"/>
      <c r="AT1694" s="209" t="s">
        <v>304</v>
      </c>
      <c r="AU1694" s="209" t="s">
        <v>191</v>
      </c>
      <c r="AV1694" s="13" t="s">
        <v>87</v>
      </c>
      <c r="AW1694" s="13" t="s">
        <v>38</v>
      </c>
      <c r="AX1694" s="13" t="s">
        <v>75</v>
      </c>
      <c r="AY1694" s="209" t="s">
        <v>178</v>
      </c>
    </row>
    <row r="1695" spans="2:65" s="12" customFormat="1">
      <c r="B1695" s="201"/>
      <c r="D1695" s="194" t="s">
        <v>304</v>
      </c>
      <c r="E1695" s="202" t="s">
        <v>5</v>
      </c>
      <c r="F1695" s="203" t="s">
        <v>1952</v>
      </c>
      <c r="H1695" s="202" t="s">
        <v>5</v>
      </c>
      <c r="I1695" s="204"/>
      <c r="L1695" s="201"/>
      <c r="M1695" s="205"/>
      <c r="N1695" s="206"/>
      <c r="O1695" s="206"/>
      <c r="P1695" s="206"/>
      <c r="Q1695" s="206"/>
      <c r="R1695" s="206"/>
      <c r="S1695" s="206"/>
      <c r="T1695" s="207"/>
      <c r="AT1695" s="202" t="s">
        <v>304</v>
      </c>
      <c r="AU1695" s="202" t="s">
        <v>191</v>
      </c>
      <c r="AV1695" s="12" t="s">
        <v>82</v>
      </c>
      <c r="AW1695" s="12" t="s">
        <v>38</v>
      </c>
      <c r="AX1695" s="12" t="s">
        <v>75</v>
      </c>
      <c r="AY1695" s="202" t="s">
        <v>178</v>
      </c>
    </row>
    <row r="1696" spans="2:65" s="13" customFormat="1">
      <c r="B1696" s="208"/>
      <c r="D1696" s="194" t="s">
        <v>304</v>
      </c>
      <c r="E1696" s="209" t="s">
        <v>5</v>
      </c>
      <c r="F1696" s="210" t="s">
        <v>3093</v>
      </c>
      <c r="H1696" s="211">
        <v>10.97</v>
      </c>
      <c r="I1696" s="212"/>
      <c r="L1696" s="208"/>
      <c r="M1696" s="213"/>
      <c r="N1696" s="214"/>
      <c r="O1696" s="214"/>
      <c r="P1696" s="214"/>
      <c r="Q1696" s="214"/>
      <c r="R1696" s="214"/>
      <c r="S1696" s="214"/>
      <c r="T1696" s="215"/>
      <c r="AT1696" s="209" t="s">
        <v>304</v>
      </c>
      <c r="AU1696" s="209" t="s">
        <v>191</v>
      </c>
      <c r="AV1696" s="13" t="s">
        <v>87</v>
      </c>
      <c r="AW1696" s="13" t="s">
        <v>38</v>
      </c>
      <c r="AX1696" s="13" t="s">
        <v>75</v>
      </c>
      <c r="AY1696" s="209" t="s">
        <v>178</v>
      </c>
    </row>
    <row r="1697" spans="2:65" s="12" customFormat="1">
      <c r="B1697" s="201"/>
      <c r="D1697" s="194" t="s">
        <v>304</v>
      </c>
      <c r="E1697" s="202" t="s">
        <v>5</v>
      </c>
      <c r="F1697" s="203" t="s">
        <v>3050</v>
      </c>
      <c r="H1697" s="202" t="s">
        <v>5</v>
      </c>
      <c r="I1697" s="204"/>
      <c r="L1697" s="201"/>
      <c r="M1697" s="205"/>
      <c r="N1697" s="206"/>
      <c r="O1697" s="206"/>
      <c r="P1697" s="206"/>
      <c r="Q1697" s="206"/>
      <c r="R1697" s="206"/>
      <c r="S1697" s="206"/>
      <c r="T1697" s="207"/>
      <c r="AT1697" s="202" t="s">
        <v>304</v>
      </c>
      <c r="AU1697" s="202" t="s">
        <v>191</v>
      </c>
      <c r="AV1697" s="12" t="s">
        <v>82</v>
      </c>
      <c r="AW1697" s="12" t="s">
        <v>38</v>
      </c>
      <c r="AX1697" s="12" t="s">
        <v>75</v>
      </c>
      <c r="AY1697" s="202" t="s">
        <v>178</v>
      </c>
    </row>
    <row r="1698" spans="2:65" s="13" customFormat="1">
      <c r="B1698" s="208"/>
      <c r="D1698" s="194" t="s">
        <v>304</v>
      </c>
      <c r="E1698" s="209" t="s">
        <v>5</v>
      </c>
      <c r="F1698" s="210" t="s">
        <v>3094</v>
      </c>
      <c r="H1698" s="211">
        <v>7.76</v>
      </c>
      <c r="I1698" s="212"/>
      <c r="L1698" s="208"/>
      <c r="M1698" s="213"/>
      <c r="N1698" s="214"/>
      <c r="O1698" s="214"/>
      <c r="P1698" s="214"/>
      <c r="Q1698" s="214"/>
      <c r="R1698" s="214"/>
      <c r="S1698" s="214"/>
      <c r="T1698" s="215"/>
      <c r="AT1698" s="209" t="s">
        <v>304</v>
      </c>
      <c r="AU1698" s="209" t="s">
        <v>191</v>
      </c>
      <c r="AV1698" s="13" t="s">
        <v>87</v>
      </c>
      <c r="AW1698" s="13" t="s">
        <v>38</v>
      </c>
      <c r="AX1698" s="13" t="s">
        <v>75</v>
      </c>
      <c r="AY1698" s="209" t="s">
        <v>178</v>
      </c>
    </row>
    <row r="1699" spans="2:65" s="14" customFormat="1">
      <c r="B1699" s="216"/>
      <c r="D1699" s="194" t="s">
        <v>304</v>
      </c>
      <c r="E1699" s="217" t="s">
        <v>5</v>
      </c>
      <c r="F1699" s="218" t="s">
        <v>309</v>
      </c>
      <c r="H1699" s="219">
        <v>45.18</v>
      </c>
      <c r="I1699" s="220"/>
      <c r="L1699" s="216"/>
      <c r="M1699" s="221"/>
      <c r="N1699" s="222"/>
      <c r="O1699" s="222"/>
      <c r="P1699" s="222"/>
      <c r="Q1699" s="222"/>
      <c r="R1699" s="222"/>
      <c r="S1699" s="222"/>
      <c r="T1699" s="223"/>
      <c r="AT1699" s="217" t="s">
        <v>304</v>
      </c>
      <c r="AU1699" s="217" t="s">
        <v>191</v>
      </c>
      <c r="AV1699" s="14" t="s">
        <v>177</v>
      </c>
      <c r="AW1699" s="14" t="s">
        <v>38</v>
      </c>
      <c r="AX1699" s="14" t="s">
        <v>82</v>
      </c>
      <c r="AY1699" s="217" t="s">
        <v>178</v>
      </c>
    </row>
    <row r="1700" spans="2:65" s="1" customFormat="1" ht="16.5" customHeight="1">
      <c r="B1700" s="181"/>
      <c r="C1700" s="182" t="s">
        <v>3095</v>
      </c>
      <c r="D1700" s="182" t="s">
        <v>180</v>
      </c>
      <c r="E1700" s="183" t="s">
        <v>3096</v>
      </c>
      <c r="F1700" s="184" t="s">
        <v>3097</v>
      </c>
      <c r="G1700" s="185" t="s">
        <v>302</v>
      </c>
      <c r="H1700" s="186">
        <v>143.62</v>
      </c>
      <c r="I1700" s="187"/>
      <c r="J1700" s="188">
        <f>ROUND(I1700*H1700,2)</f>
        <v>0</v>
      </c>
      <c r="K1700" s="184" t="s">
        <v>5</v>
      </c>
      <c r="L1700" s="42"/>
      <c r="M1700" s="189" t="s">
        <v>5</v>
      </c>
      <c r="N1700" s="190" t="s">
        <v>46</v>
      </c>
      <c r="O1700" s="43"/>
      <c r="P1700" s="191">
        <f>O1700*H1700</f>
        <v>0</v>
      </c>
      <c r="Q1700" s="191">
        <v>0.20799999999999999</v>
      </c>
      <c r="R1700" s="191">
        <f>Q1700*H1700</f>
        <v>29.872959999999999</v>
      </c>
      <c r="S1700" s="191">
        <v>0</v>
      </c>
      <c r="T1700" s="192">
        <f>S1700*H1700</f>
        <v>0</v>
      </c>
      <c r="AR1700" s="25" t="s">
        <v>177</v>
      </c>
      <c r="AT1700" s="25" t="s">
        <v>180</v>
      </c>
      <c r="AU1700" s="25" t="s">
        <v>191</v>
      </c>
      <c r="AY1700" s="25" t="s">
        <v>178</v>
      </c>
      <c r="BE1700" s="193">
        <f>IF(N1700="základní",J1700,0)</f>
        <v>0</v>
      </c>
      <c r="BF1700" s="193">
        <f>IF(N1700="snížená",J1700,0)</f>
        <v>0</v>
      </c>
      <c r="BG1700" s="193">
        <f>IF(N1700="zákl. přenesená",J1700,0)</f>
        <v>0</v>
      </c>
      <c r="BH1700" s="193">
        <f>IF(N1700="sníž. přenesená",J1700,0)</f>
        <v>0</v>
      </c>
      <c r="BI1700" s="193">
        <f>IF(N1700="nulová",J1700,0)</f>
        <v>0</v>
      </c>
      <c r="BJ1700" s="25" t="s">
        <v>82</v>
      </c>
      <c r="BK1700" s="193">
        <f>ROUND(I1700*H1700,2)</f>
        <v>0</v>
      </c>
      <c r="BL1700" s="25" t="s">
        <v>177</v>
      </c>
      <c r="BM1700" s="25" t="s">
        <v>3098</v>
      </c>
    </row>
    <row r="1701" spans="2:65" s="12" customFormat="1">
      <c r="B1701" s="201"/>
      <c r="D1701" s="194" t="s">
        <v>304</v>
      </c>
      <c r="E1701" s="202" t="s">
        <v>5</v>
      </c>
      <c r="F1701" s="203" t="s">
        <v>3099</v>
      </c>
      <c r="H1701" s="202" t="s">
        <v>5</v>
      </c>
      <c r="I1701" s="204"/>
      <c r="L1701" s="201"/>
      <c r="M1701" s="205"/>
      <c r="N1701" s="206"/>
      <c r="O1701" s="206"/>
      <c r="P1701" s="206"/>
      <c r="Q1701" s="206"/>
      <c r="R1701" s="206"/>
      <c r="S1701" s="206"/>
      <c r="T1701" s="207"/>
      <c r="AT1701" s="202" t="s">
        <v>304</v>
      </c>
      <c r="AU1701" s="202" t="s">
        <v>191</v>
      </c>
      <c r="AV1701" s="12" t="s">
        <v>82</v>
      </c>
      <c r="AW1701" s="12" t="s">
        <v>38</v>
      </c>
      <c r="AX1701" s="12" t="s">
        <v>75</v>
      </c>
      <c r="AY1701" s="202" t="s">
        <v>178</v>
      </c>
    </row>
    <row r="1702" spans="2:65" s="13" customFormat="1">
      <c r="B1702" s="208"/>
      <c r="D1702" s="194" t="s">
        <v>304</v>
      </c>
      <c r="E1702" s="209" t="s">
        <v>5</v>
      </c>
      <c r="F1702" s="210" t="s">
        <v>3100</v>
      </c>
      <c r="H1702" s="211">
        <v>19.59</v>
      </c>
      <c r="I1702" s="212"/>
      <c r="L1702" s="208"/>
      <c r="M1702" s="213"/>
      <c r="N1702" s="214"/>
      <c r="O1702" s="214"/>
      <c r="P1702" s="214"/>
      <c r="Q1702" s="214"/>
      <c r="R1702" s="214"/>
      <c r="S1702" s="214"/>
      <c r="T1702" s="215"/>
      <c r="AT1702" s="209" t="s">
        <v>304</v>
      </c>
      <c r="AU1702" s="209" t="s">
        <v>191</v>
      </c>
      <c r="AV1702" s="13" t="s">
        <v>87</v>
      </c>
      <c r="AW1702" s="13" t="s">
        <v>38</v>
      </c>
      <c r="AX1702" s="13" t="s">
        <v>75</v>
      </c>
      <c r="AY1702" s="209" t="s">
        <v>178</v>
      </c>
    </row>
    <row r="1703" spans="2:65" s="12" customFormat="1">
      <c r="B1703" s="201"/>
      <c r="D1703" s="194" t="s">
        <v>304</v>
      </c>
      <c r="E1703" s="202" t="s">
        <v>5</v>
      </c>
      <c r="F1703" s="203" t="s">
        <v>3101</v>
      </c>
      <c r="H1703" s="202" t="s">
        <v>5</v>
      </c>
      <c r="I1703" s="204"/>
      <c r="L1703" s="201"/>
      <c r="M1703" s="205"/>
      <c r="N1703" s="206"/>
      <c r="O1703" s="206"/>
      <c r="P1703" s="206"/>
      <c r="Q1703" s="206"/>
      <c r="R1703" s="206"/>
      <c r="S1703" s="206"/>
      <c r="T1703" s="207"/>
      <c r="AT1703" s="202" t="s">
        <v>304</v>
      </c>
      <c r="AU1703" s="202" t="s">
        <v>191</v>
      </c>
      <c r="AV1703" s="12" t="s">
        <v>82</v>
      </c>
      <c r="AW1703" s="12" t="s">
        <v>38</v>
      </c>
      <c r="AX1703" s="12" t="s">
        <v>75</v>
      </c>
      <c r="AY1703" s="202" t="s">
        <v>178</v>
      </c>
    </row>
    <row r="1704" spans="2:65" s="13" customFormat="1">
      <c r="B1704" s="208"/>
      <c r="D1704" s="194" t="s">
        <v>304</v>
      </c>
      <c r="E1704" s="209" t="s">
        <v>5</v>
      </c>
      <c r="F1704" s="210" t="s">
        <v>3102</v>
      </c>
      <c r="H1704" s="211">
        <v>14.65</v>
      </c>
      <c r="I1704" s="212"/>
      <c r="L1704" s="208"/>
      <c r="M1704" s="213"/>
      <c r="N1704" s="214"/>
      <c r="O1704" s="214"/>
      <c r="P1704" s="214"/>
      <c r="Q1704" s="214"/>
      <c r="R1704" s="214"/>
      <c r="S1704" s="214"/>
      <c r="T1704" s="215"/>
      <c r="AT1704" s="209" t="s">
        <v>304</v>
      </c>
      <c r="AU1704" s="209" t="s">
        <v>191</v>
      </c>
      <c r="AV1704" s="13" t="s">
        <v>87</v>
      </c>
      <c r="AW1704" s="13" t="s">
        <v>38</v>
      </c>
      <c r="AX1704" s="13" t="s">
        <v>75</v>
      </c>
      <c r="AY1704" s="209" t="s">
        <v>178</v>
      </c>
    </row>
    <row r="1705" spans="2:65" s="12" customFormat="1">
      <c r="B1705" s="201"/>
      <c r="D1705" s="194" t="s">
        <v>304</v>
      </c>
      <c r="E1705" s="202" t="s">
        <v>5</v>
      </c>
      <c r="F1705" s="203" t="s">
        <v>1880</v>
      </c>
      <c r="H1705" s="202" t="s">
        <v>5</v>
      </c>
      <c r="I1705" s="204"/>
      <c r="L1705" s="201"/>
      <c r="M1705" s="205"/>
      <c r="N1705" s="206"/>
      <c r="O1705" s="206"/>
      <c r="P1705" s="206"/>
      <c r="Q1705" s="206"/>
      <c r="R1705" s="206"/>
      <c r="S1705" s="206"/>
      <c r="T1705" s="207"/>
      <c r="AT1705" s="202" t="s">
        <v>304</v>
      </c>
      <c r="AU1705" s="202" t="s">
        <v>191</v>
      </c>
      <c r="AV1705" s="12" t="s">
        <v>82</v>
      </c>
      <c r="AW1705" s="12" t="s">
        <v>38</v>
      </c>
      <c r="AX1705" s="12" t="s">
        <v>75</v>
      </c>
      <c r="AY1705" s="202" t="s">
        <v>178</v>
      </c>
    </row>
    <row r="1706" spans="2:65" s="13" customFormat="1">
      <c r="B1706" s="208"/>
      <c r="D1706" s="194" t="s">
        <v>304</v>
      </c>
      <c r="E1706" s="209" t="s">
        <v>5</v>
      </c>
      <c r="F1706" s="210" t="s">
        <v>3103</v>
      </c>
      <c r="H1706" s="211">
        <v>8.43</v>
      </c>
      <c r="I1706" s="212"/>
      <c r="L1706" s="208"/>
      <c r="M1706" s="213"/>
      <c r="N1706" s="214"/>
      <c r="O1706" s="214"/>
      <c r="P1706" s="214"/>
      <c r="Q1706" s="214"/>
      <c r="R1706" s="214"/>
      <c r="S1706" s="214"/>
      <c r="T1706" s="215"/>
      <c r="AT1706" s="209" t="s">
        <v>304</v>
      </c>
      <c r="AU1706" s="209" t="s">
        <v>191</v>
      </c>
      <c r="AV1706" s="13" t="s">
        <v>87</v>
      </c>
      <c r="AW1706" s="13" t="s">
        <v>38</v>
      </c>
      <c r="AX1706" s="13" t="s">
        <v>75</v>
      </c>
      <c r="AY1706" s="209" t="s">
        <v>178</v>
      </c>
    </row>
    <row r="1707" spans="2:65" s="12" customFormat="1">
      <c r="B1707" s="201"/>
      <c r="D1707" s="194" t="s">
        <v>304</v>
      </c>
      <c r="E1707" s="202" t="s">
        <v>5</v>
      </c>
      <c r="F1707" s="203" t="s">
        <v>1980</v>
      </c>
      <c r="H1707" s="202" t="s">
        <v>5</v>
      </c>
      <c r="I1707" s="204"/>
      <c r="L1707" s="201"/>
      <c r="M1707" s="205"/>
      <c r="N1707" s="206"/>
      <c r="O1707" s="206"/>
      <c r="P1707" s="206"/>
      <c r="Q1707" s="206"/>
      <c r="R1707" s="206"/>
      <c r="S1707" s="206"/>
      <c r="T1707" s="207"/>
      <c r="AT1707" s="202" t="s">
        <v>304</v>
      </c>
      <c r="AU1707" s="202" t="s">
        <v>191</v>
      </c>
      <c r="AV1707" s="12" t="s">
        <v>82</v>
      </c>
      <c r="AW1707" s="12" t="s">
        <v>38</v>
      </c>
      <c r="AX1707" s="12" t="s">
        <v>75</v>
      </c>
      <c r="AY1707" s="202" t="s">
        <v>178</v>
      </c>
    </row>
    <row r="1708" spans="2:65" s="13" customFormat="1">
      <c r="B1708" s="208"/>
      <c r="D1708" s="194" t="s">
        <v>304</v>
      </c>
      <c r="E1708" s="209" t="s">
        <v>5</v>
      </c>
      <c r="F1708" s="210" t="s">
        <v>2609</v>
      </c>
      <c r="H1708" s="211">
        <v>21.13</v>
      </c>
      <c r="I1708" s="212"/>
      <c r="L1708" s="208"/>
      <c r="M1708" s="213"/>
      <c r="N1708" s="214"/>
      <c r="O1708" s="214"/>
      <c r="P1708" s="214"/>
      <c r="Q1708" s="214"/>
      <c r="R1708" s="214"/>
      <c r="S1708" s="214"/>
      <c r="T1708" s="215"/>
      <c r="AT1708" s="209" t="s">
        <v>304</v>
      </c>
      <c r="AU1708" s="209" t="s">
        <v>191</v>
      </c>
      <c r="AV1708" s="13" t="s">
        <v>87</v>
      </c>
      <c r="AW1708" s="13" t="s">
        <v>38</v>
      </c>
      <c r="AX1708" s="13" t="s">
        <v>75</v>
      </c>
      <c r="AY1708" s="209" t="s">
        <v>178</v>
      </c>
    </row>
    <row r="1709" spans="2:65" s="12" customFormat="1">
      <c r="B1709" s="201"/>
      <c r="D1709" s="194" t="s">
        <v>304</v>
      </c>
      <c r="E1709" s="202" t="s">
        <v>5</v>
      </c>
      <c r="F1709" s="203" t="s">
        <v>1935</v>
      </c>
      <c r="H1709" s="202" t="s">
        <v>5</v>
      </c>
      <c r="I1709" s="204"/>
      <c r="L1709" s="201"/>
      <c r="M1709" s="205"/>
      <c r="N1709" s="206"/>
      <c r="O1709" s="206"/>
      <c r="P1709" s="206"/>
      <c r="Q1709" s="206"/>
      <c r="R1709" s="206"/>
      <c r="S1709" s="206"/>
      <c r="T1709" s="207"/>
      <c r="AT1709" s="202" t="s">
        <v>304</v>
      </c>
      <c r="AU1709" s="202" t="s">
        <v>191</v>
      </c>
      <c r="AV1709" s="12" t="s">
        <v>82</v>
      </c>
      <c r="AW1709" s="12" t="s">
        <v>38</v>
      </c>
      <c r="AX1709" s="12" t="s">
        <v>75</v>
      </c>
      <c r="AY1709" s="202" t="s">
        <v>178</v>
      </c>
    </row>
    <row r="1710" spans="2:65" s="13" customFormat="1">
      <c r="B1710" s="208"/>
      <c r="D1710" s="194" t="s">
        <v>304</v>
      </c>
      <c r="E1710" s="209" t="s">
        <v>5</v>
      </c>
      <c r="F1710" s="210" t="s">
        <v>3104</v>
      </c>
      <c r="H1710" s="211">
        <v>55.65</v>
      </c>
      <c r="I1710" s="212"/>
      <c r="L1710" s="208"/>
      <c r="M1710" s="213"/>
      <c r="N1710" s="214"/>
      <c r="O1710" s="214"/>
      <c r="P1710" s="214"/>
      <c r="Q1710" s="214"/>
      <c r="R1710" s="214"/>
      <c r="S1710" s="214"/>
      <c r="T1710" s="215"/>
      <c r="AT1710" s="209" t="s">
        <v>304</v>
      </c>
      <c r="AU1710" s="209" t="s">
        <v>191</v>
      </c>
      <c r="AV1710" s="13" t="s">
        <v>87</v>
      </c>
      <c r="AW1710" s="13" t="s">
        <v>38</v>
      </c>
      <c r="AX1710" s="13" t="s">
        <v>75</v>
      </c>
      <c r="AY1710" s="209" t="s">
        <v>178</v>
      </c>
    </row>
    <row r="1711" spans="2:65" s="12" customFormat="1">
      <c r="B1711" s="201"/>
      <c r="D1711" s="194" t="s">
        <v>304</v>
      </c>
      <c r="E1711" s="202" t="s">
        <v>5</v>
      </c>
      <c r="F1711" s="203" t="s">
        <v>3105</v>
      </c>
      <c r="H1711" s="202" t="s">
        <v>5</v>
      </c>
      <c r="I1711" s="204"/>
      <c r="L1711" s="201"/>
      <c r="M1711" s="205"/>
      <c r="N1711" s="206"/>
      <c r="O1711" s="206"/>
      <c r="P1711" s="206"/>
      <c r="Q1711" s="206"/>
      <c r="R1711" s="206"/>
      <c r="S1711" s="206"/>
      <c r="T1711" s="207"/>
      <c r="AT1711" s="202" t="s">
        <v>304</v>
      </c>
      <c r="AU1711" s="202" t="s">
        <v>191</v>
      </c>
      <c r="AV1711" s="12" t="s">
        <v>82</v>
      </c>
      <c r="AW1711" s="12" t="s">
        <v>38</v>
      </c>
      <c r="AX1711" s="12" t="s">
        <v>75</v>
      </c>
      <c r="AY1711" s="202" t="s">
        <v>178</v>
      </c>
    </row>
    <row r="1712" spans="2:65" s="13" customFormat="1">
      <c r="B1712" s="208"/>
      <c r="D1712" s="194" t="s">
        <v>304</v>
      </c>
      <c r="E1712" s="209" t="s">
        <v>5</v>
      </c>
      <c r="F1712" s="210" t="s">
        <v>3106</v>
      </c>
      <c r="H1712" s="211">
        <v>22.1</v>
      </c>
      <c r="I1712" s="212"/>
      <c r="L1712" s="208"/>
      <c r="M1712" s="213"/>
      <c r="N1712" s="214"/>
      <c r="O1712" s="214"/>
      <c r="P1712" s="214"/>
      <c r="Q1712" s="214"/>
      <c r="R1712" s="214"/>
      <c r="S1712" s="214"/>
      <c r="T1712" s="215"/>
      <c r="AT1712" s="209" t="s">
        <v>304</v>
      </c>
      <c r="AU1712" s="209" t="s">
        <v>191</v>
      </c>
      <c r="AV1712" s="13" t="s">
        <v>87</v>
      </c>
      <c r="AW1712" s="13" t="s">
        <v>38</v>
      </c>
      <c r="AX1712" s="13" t="s">
        <v>75</v>
      </c>
      <c r="AY1712" s="209" t="s">
        <v>178</v>
      </c>
    </row>
    <row r="1713" spans="2:65" s="12" customFormat="1">
      <c r="B1713" s="201"/>
      <c r="D1713" s="194" t="s">
        <v>304</v>
      </c>
      <c r="E1713" s="202" t="s">
        <v>5</v>
      </c>
      <c r="F1713" s="203" t="s">
        <v>3107</v>
      </c>
      <c r="H1713" s="202" t="s">
        <v>5</v>
      </c>
      <c r="I1713" s="204"/>
      <c r="L1713" s="201"/>
      <c r="M1713" s="205"/>
      <c r="N1713" s="206"/>
      <c r="O1713" s="206"/>
      <c r="P1713" s="206"/>
      <c r="Q1713" s="206"/>
      <c r="R1713" s="206"/>
      <c r="S1713" s="206"/>
      <c r="T1713" s="207"/>
      <c r="AT1713" s="202" t="s">
        <v>304</v>
      </c>
      <c r="AU1713" s="202" t="s">
        <v>191</v>
      </c>
      <c r="AV1713" s="12" t="s">
        <v>82</v>
      </c>
      <c r="AW1713" s="12" t="s">
        <v>38</v>
      </c>
      <c r="AX1713" s="12" t="s">
        <v>75</v>
      </c>
      <c r="AY1713" s="202" t="s">
        <v>178</v>
      </c>
    </row>
    <row r="1714" spans="2:65" s="13" customFormat="1">
      <c r="B1714" s="208"/>
      <c r="D1714" s="194" t="s">
        <v>304</v>
      </c>
      <c r="E1714" s="209" t="s">
        <v>5</v>
      </c>
      <c r="F1714" s="210" t="s">
        <v>3108</v>
      </c>
      <c r="H1714" s="211">
        <v>2.0699999999999998</v>
      </c>
      <c r="I1714" s="212"/>
      <c r="L1714" s="208"/>
      <c r="M1714" s="213"/>
      <c r="N1714" s="214"/>
      <c r="O1714" s="214"/>
      <c r="P1714" s="214"/>
      <c r="Q1714" s="214"/>
      <c r="R1714" s="214"/>
      <c r="S1714" s="214"/>
      <c r="T1714" s="215"/>
      <c r="AT1714" s="209" t="s">
        <v>304</v>
      </c>
      <c r="AU1714" s="209" t="s">
        <v>191</v>
      </c>
      <c r="AV1714" s="13" t="s">
        <v>87</v>
      </c>
      <c r="AW1714" s="13" t="s">
        <v>38</v>
      </c>
      <c r="AX1714" s="13" t="s">
        <v>75</v>
      </c>
      <c r="AY1714" s="209" t="s">
        <v>178</v>
      </c>
    </row>
    <row r="1715" spans="2:65" s="14" customFormat="1">
      <c r="B1715" s="216"/>
      <c r="D1715" s="194" t="s">
        <v>304</v>
      </c>
      <c r="E1715" s="217" t="s">
        <v>5</v>
      </c>
      <c r="F1715" s="218" t="s">
        <v>309</v>
      </c>
      <c r="H1715" s="219">
        <v>143.62</v>
      </c>
      <c r="I1715" s="220"/>
      <c r="L1715" s="216"/>
      <c r="M1715" s="221"/>
      <c r="N1715" s="222"/>
      <c r="O1715" s="222"/>
      <c r="P1715" s="222"/>
      <c r="Q1715" s="222"/>
      <c r="R1715" s="222"/>
      <c r="S1715" s="222"/>
      <c r="T1715" s="223"/>
      <c r="AT1715" s="217" t="s">
        <v>304</v>
      </c>
      <c r="AU1715" s="217" t="s">
        <v>191</v>
      </c>
      <c r="AV1715" s="14" t="s">
        <v>177</v>
      </c>
      <c r="AW1715" s="14" t="s">
        <v>38</v>
      </c>
      <c r="AX1715" s="14" t="s">
        <v>82</v>
      </c>
      <c r="AY1715" s="217" t="s">
        <v>178</v>
      </c>
    </row>
    <row r="1716" spans="2:65" s="1" customFormat="1" ht="16.5" customHeight="1">
      <c r="B1716" s="181"/>
      <c r="C1716" s="182" t="s">
        <v>3109</v>
      </c>
      <c r="D1716" s="182" t="s">
        <v>180</v>
      </c>
      <c r="E1716" s="183" t="s">
        <v>3110</v>
      </c>
      <c r="F1716" s="184" t="s">
        <v>3111</v>
      </c>
      <c r="G1716" s="185" t="s">
        <v>302</v>
      </c>
      <c r="H1716" s="186">
        <v>64.349999999999994</v>
      </c>
      <c r="I1716" s="187"/>
      <c r="J1716" s="188">
        <f>ROUND(I1716*H1716,2)</f>
        <v>0</v>
      </c>
      <c r="K1716" s="184" t="s">
        <v>5</v>
      </c>
      <c r="L1716" s="42"/>
      <c r="M1716" s="189" t="s">
        <v>5</v>
      </c>
      <c r="N1716" s="190" t="s">
        <v>46</v>
      </c>
      <c r="O1716" s="43"/>
      <c r="P1716" s="191">
        <f>O1716*H1716</f>
        <v>0</v>
      </c>
      <c r="Q1716" s="191">
        <v>0.23100000000000001</v>
      </c>
      <c r="R1716" s="191">
        <f>Q1716*H1716</f>
        <v>14.864849999999999</v>
      </c>
      <c r="S1716" s="191">
        <v>0</v>
      </c>
      <c r="T1716" s="192">
        <f>S1716*H1716</f>
        <v>0</v>
      </c>
      <c r="AR1716" s="25" t="s">
        <v>177</v>
      </c>
      <c r="AT1716" s="25" t="s">
        <v>180</v>
      </c>
      <c r="AU1716" s="25" t="s">
        <v>191</v>
      </c>
      <c r="AY1716" s="25" t="s">
        <v>178</v>
      </c>
      <c r="BE1716" s="193">
        <f>IF(N1716="základní",J1716,0)</f>
        <v>0</v>
      </c>
      <c r="BF1716" s="193">
        <f>IF(N1716="snížená",J1716,0)</f>
        <v>0</v>
      </c>
      <c r="BG1716" s="193">
        <f>IF(N1716="zákl. přenesená",J1716,0)</f>
        <v>0</v>
      </c>
      <c r="BH1716" s="193">
        <f>IF(N1716="sníž. přenesená",J1716,0)</f>
        <v>0</v>
      </c>
      <c r="BI1716" s="193">
        <f>IF(N1716="nulová",J1716,0)</f>
        <v>0</v>
      </c>
      <c r="BJ1716" s="25" t="s">
        <v>82</v>
      </c>
      <c r="BK1716" s="193">
        <f>ROUND(I1716*H1716,2)</f>
        <v>0</v>
      </c>
      <c r="BL1716" s="25" t="s">
        <v>177</v>
      </c>
      <c r="BM1716" s="25" t="s">
        <v>3112</v>
      </c>
    </row>
    <row r="1717" spans="2:65" s="12" customFormat="1">
      <c r="B1717" s="201"/>
      <c r="D1717" s="194" t="s">
        <v>304</v>
      </c>
      <c r="E1717" s="202" t="s">
        <v>5</v>
      </c>
      <c r="F1717" s="203" t="s">
        <v>3113</v>
      </c>
      <c r="H1717" s="202" t="s">
        <v>5</v>
      </c>
      <c r="I1717" s="204"/>
      <c r="L1717" s="201"/>
      <c r="M1717" s="205"/>
      <c r="N1717" s="206"/>
      <c r="O1717" s="206"/>
      <c r="P1717" s="206"/>
      <c r="Q1717" s="206"/>
      <c r="R1717" s="206"/>
      <c r="S1717" s="206"/>
      <c r="T1717" s="207"/>
      <c r="AT1717" s="202" t="s">
        <v>304</v>
      </c>
      <c r="AU1717" s="202" t="s">
        <v>191</v>
      </c>
      <c r="AV1717" s="12" t="s">
        <v>82</v>
      </c>
      <c r="AW1717" s="12" t="s">
        <v>38</v>
      </c>
      <c r="AX1717" s="12" t="s">
        <v>75</v>
      </c>
      <c r="AY1717" s="202" t="s">
        <v>178</v>
      </c>
    </row>
    <row r="1718" spans="2:65" s="13" customFormat="1">
      <c r="B1718" s="208"/>
      <c r="D1718" s="194" t="s">
        <v>304</v>
      </c>
      <c r="E1718" s="209" t="s">
        <v>5</v>
      </c>
      <c r="F1718" s="210" t="s">
        <v>3114</v>
      </c>
      <c r="H1718" s="211">
        <v>18.7</v>
      </c>
      <c r="I1718" s="212"/>
      <c r="L1718" s="208"/>
      <c r="M1718" s="213"/>
      <c r="N1718" s="214"/>
      <c r="O1718" s="214"/>
      <c r="P1718" s="214"/>
      <c r="Q1718" s="214"/>
      <c r="R1718" s="214"/>
      <c r="S1718" s="214"/>
      <c r="T1718" s="215"/>
      <c r="AT1718" s="209" t="s">
        <v>304</v>
      </c>
      <c r="AU1718" s="209" t="s">
        <v>191</v>
      </c>
      <c r="AV1718" s="13" t="s">
        <v>87</v>
      </c>
      <c r="AW1718" s="13" t="s">
        <v>38</v>
      </c>
      <c r="AX1718" s="13" t="s">
        <v>75</v>
      </c>
      <c r="AY1718" s="209" t="s">
        <v>178</v>
      </c>
    </row>
    <row r="1719" spans="2:65" s="12" customFormat="1">
      <c r="B1719" s="201"/>
      <c r="D1719" s="194" t="s">
        <v>304</v>
      </c>
      <c r="E1719" s="202" t="s">
        <v>5</v>
      </c>
      <c r="F1719" s="203" t="s">
        <v>3115</v>
      </c>
      <c r="H1719" s="202" t="s">
        <v>5</v>
      </c>
      <c r="I1719" s="204"/>
      <c r="L1719" s="201"/>
      <c r="M1719" s="205"/>
      <c r="N1719" s="206"/>
      <c r="O1719" s="206"/>
      <c r="P1719" s="206"/>
      <c r="Q1719" s="206"/>
      <c r="R1719" s="206"/>
      <c r="S1719" s="206"/>
      <c r="T1719" s="207"/>
      <c r="AT1719" s="202" t="s">
        <v>304</v>
      </c>
      <c r="AU1719" s="202" t="s">
        <v>191</v>
      </c>
      <c r="AV1719" s="12" t="s">
        <v>82</v>
      </c>
      <c r="AW1719" s="12" t="s">
        <v>38</v>
      </c>
      <c r="AX1719" s="12" t="s">
        <v>75</v>
      </c>
      <c r="AY1719" s="202" t="s">
        <v>178</v>
      </c>
    </row>
    <row r="1720" spans="2:65" s="13" customFormat="1">
      <c r="B1720" s="208"/>
      <c r="D1720" s="194" t="s">
        <v>304</v>
      </c>
      <c r="E1720" s="209" t="s">
        <v>5</v>
      </c>
      <c r="F1720" s="210" t="s">
        <v>2843</v>
      </c>
      <c r="H1720" s="211">
        <v>2.0499999999999998</v>
      </c>
      <c r="I1720" s="212"/>
      <c r="L1720" s="208"/>
      <c r="M1720" s="213"/>
      <c r="N1720" s="214"/>
      <c r="O1720" s="214"/>
      <c r="P1720" s="214"/>
      <c r="Q1720" s="214"/>
      <c r="R1720" s="214"/>
      <c r="S1720" s="214"/>
      <c r="T1720" s="215"/>
      <c r="AT1720" s="209" t="s">
        <v>304</v>
      </c>
      <c r="AU1720" s="209" t="s">
        <v>191</v>
      </c>
      <c r="AV1720" s="13" t="s">
        <v>87</v>
      </c>
      <c r="AW1720" s="13" t="s">
        <v>38</v>
      </c>
      <c r="AX1720" s="13" t="s">
        <v>75</v>
      </c>
      <c r="AY1720" s="209" t="s">
        <v>178</v>
      </c>
    </row>
    <row r="1721" spans="2:65" s="12" customFormat="1">
      <c r="B1721" s="201"/>
      <c r="D1721" s="194" t="s">
        <v>304</v>
      </c>
      <c r="E1721" s="202" t="s">
        <v>5</v>
      </c>
      <c r="F1721" s="203" t="s">
        <v>3116</v>
      </c>
      <c r="H1721" s="202" t="s">
        <v>5</v>
      </c>
      <c r="I1721" s="204"/>
      <c r="L1721" s="201"/>
      <c r="M1721" s="205"/>
      <c r="N1721" s="206"/>
      <c r="O1721" s="206"/>
      <c r="P1721" s="206"/>
      <c r="Q1721" s="206"/>
      <c r="R1721" s="206"/>
      <c r="S1721" s="206"/>
      <c r="T1721" s="207"/>
      <c r="AT1721" s="202" t="s">
        <v>304</v>
      </c>
      <c r="AU1721" s="202" t="s">
        <v>191</v>
      </c>
      <c r="AV1721" s="12" t="s">
        <v>82</v>
      </c>
      <c r="AW1721" s="12" t="s">
        <v>38</v>
      </c>
      <c r="AX1721" s="12" t="s">
        <v>75</v>
      </c>
      <c r="AY1721" s="202" t="s">
        <v>178</v>
      </c>
    </row>
    <row r="1722" spans="2:65" s="13" customFormat="1">
      <c r="B1722" s="208"/>
      <c r="D1722" s="194" t="s">
        <v>304</v>
      </c>
      <c r="E1722" s="209" t="s">
        <v>5</v>
      </c>
      <c r="F1722" s="210" t="s">
        <v>3117</v>
      </c>
      <c r="H1722" s="211">
        <v>7.73</v>
      </c>
      <c r="I1722" s="212"/>
      <c r="L1722" s="208"/>
      <c r="M1722" s="213"/>
      <c r="N1722" s="214"/>
      <c r="O1722" s="214"/>
      <c r="P1722" s="214"/>
      <c r="Q1722" s="214"/>
      <c r="R1722" s="214"/>
      <c r="S1722" s="214"/>
      <c r="T1722" s="215"/>
      <c r="AT1722" s="209" t="s">
        <v>304</v>
      </c>
      <c r="AU1722" s="209" t="s">
        <v>191</v>
      </c>
      <c r="AV1722" s="13" t="s">
        <v>87</v>
      </c>
      <c r="AW1722" s="13" t="s">
        <v>38</v>
      </c>
      <c r="AX1722" s="13" t="s">
        <v>75</v>
      </c>
      <c r="AY1722" s="209" t="s">
        <v>178</v>
      </c>
    </row>
    <row r="1723" spans="2:65" s="12" customFormat="1">
      <c r="B1723" s="201"/>
      <c r="D1723" s="194" t="s">
        <v>304</v>
      </c>
      <c r="E1723" s="202" t="s">
        <v>5</v>
      </c>
      <c r="F1723" s="203" t="s">
        <v>3052</v>
      </c>
      <c r="H1723" s="202" t="s">
        <v>5</v>
      </c>
      <c r="I1723" s="204"/>
      <c r="L1723" s="201"/>
      <c r="M1723" s="205"/>
      <c r="N1723" s="206"/>
      <c r="O1723" s="206"/>
      <c r="P1723" s="206"/>
      <c r="Q1723" s="206"/>
      <c r="R1723" s="206"/>
      <c r="S1723" s="206"/>
      <c r="T1723" s="207"/>
      <c r="AT1723" s="202" t="s">
        <v>304</v>
      </c>
      <c r="AU1723" s="202" t="s">
        <v>191</v>
      </c>
      <c r="AV1723" s="12" t="s">
        <v>82</v>
      </c>
      <c r="AW1723" s="12" t="s">
        <v>38</v>
      </c>
      <c r="AX1723" s="12" t="s">
        <v>75</v>
      </c>
      <c r="AY1723" s="202" t="s">
        <v>178</v>
      </c>
    </row>
    <row r="1724" spans="2:65" s="13" customFormat="1">
      <c r="B1724" s="208"/>
      <c r="D1724" s="194" t="s">
        <v>304</v>
      </c>
      <c r="E1724" s="209" t="s">
        <v>5</v>
      </c>
      <c r="F1724" s="210" t="s">
        <v>3118</v>
      </c>
      <c r="H1724" s="211">
        <v>35.869999999999997</v>
      </c>
      <c r="I1724" s="212"/>
      <c r="L1724" s="208"/>
      <c r="M1724" s="213"/>
      <c r="N1724" s="214"/>
      <c r="O1724" s="214"/>
      <c r="P1724" s="214"/>
      <c r="Q1724" s="214"/>
      <c r="R1724" s="214"/>
      <c r="S1724" s="214"/>
      <c r="T1724" s="215"/>
      <c r="AT1724" s="209" t="s">
        <v>304</v>
      </c>
      <c r="AU1724" s="209" t="s">
        <v>191</v>
      </c>
      <c r="AV1724" s="13" t="s">
        <v>87</v>
      </c>
      <c r="AW1724" s="13" t="s">
        <v>38</v>
      </c>
      <c r="AX1724" s="13" t="s">
        <v>75</v>
      </c>
      <c r="AY1724" s="209" t="s">
        <v>178</v>
      </c>
    </row>
    <row r="1725" spans="2:65" s="14" customFormat="1">
      <c r="B1725" s="216"/>
      <c r="D1725" s="194" t="s">
        <v>304</v>
      </c>
      <c r="E1725" s="217" t="s">
        <v>5</v>
      </c>
      <c r="F1725" s="218" t="s">
        <v>309</v>
      </c>
      <c r="H1725" s="219">
        <v>64.349999999999994</v>
      </c>
      <c r="I1725" s="220"/>
      <c r="L1725" s="216"/>
      <c r="M1725" s="221"/>
      <c r="N1725" s="222"/>
      <c r="O1725" s="222"/>
      <c r="P1725" s="222"/>
      <c r="Q1725" s="222"/>
      <c r="R1725" s="222"/>
      <c r="S1725" s="222"/>
      <c r="T1725" s="223"/>
      <c r="AT1725" s="217" t="s">
        <v>304</v>
      </c>
      <c r="AU1725" s="217" t="s">
        <v>191</v>
      </c>
      <c r="AV1725" s="14" t="s">
        <v>177</v>
      </c>
      <c r="AW1725" s="14" t="s">
        <v>38</v>
      </c>
      <c r="AX1725" s="14" t="s">
        <v>82</v>
      </c>
      <c r="AY1725" s="217" t="s">
        <v>178</v>
      </c>
    </row>
    <row r="1726" spans="2:65" s="1" customFormat="1" ht="16.5" customHeight="1">
      <c r="B1726" s="181"/>
      <c r="C1726" s="182" t="s">
        <v>3119</v>
      </c>
      <c r="D1726" s="182" t="s">
        <v>180</v>
      </c>
      <c r="E1726" s="183" t="s">
        <v>3120</v>
      </c>
      <c r="F1726" s="184" t="s">
        <v>3121</v>
      </c>
      <c r="G1726" s="185" t="s">
        <v>302</v>
      </c>
      <c r="H1726" s="186">
        <v>12.3</v>
      </c>
      <c r="I1726" s="187"/>
      <c r="J1726" s="188">
        <f>ROUND(I1726*H1726,2)</f>
        <v>0</v>
      </c>
      <c r="K1726" s="184" t="s">
        <v>5</v>
      </c>
      <c r="L1726" s="42"/>
      <c r="M1726" s="189" t="s">
        <v>5</v>
      </c>
      <c r="N1726" s="190" t="s">
        <v>46</v>
      </c>
      <c r="O1726" s="43"/>
      <c r="P1726" s="191">
        <f>O1726*H1726</f>
        <v>0</v>
      </c>
      <c r="Q1726" s="191">
        <v>0.20799999999999999</v>
      </c>
      <c r="R1726" s="191">
        <f>Q1726*H1726</f>
        <v>2.5584000000000002</v>
      </c>
      <c r="S1726" s="191">
        <v>0</v>
      </c>
      <c r="T1726" s="192">
        <f>S1726*H1726</f>
        <v>0</v>
      </c>
      <c r="AR1726" s="25" t="s">
        <v>177</v>
      </c>
      <c r="AT1726" s="25" t="s">
        <v>180</v>
      </c>
      <c r="AU1726" s="25" t="s">
        <v>191</v>
      </c>
      <c r="AY1726" s="25" t="s">
        <v>178</v>
      </c>
      <c r="BE1726" s="193">
        <f>IF(N1726="základní",J1726,0)</f>
        <v>0</v>
      </c>
      <c r="BF1726" s="193">
        <f>IF(N1726="snížená",J1726,0)</f>
        <v>0</v>
      </c>
      <c r="BG1726" s="193">
        <f>IF(N1726="zákl. přenesená",J1726,0)</f>
        <v>0</v>
      </c>
      <c r="BH1726" s="193">
        <f>IF(N1726="sníž. přenesená",J1726,0)</f>
        <v>0</v>
      </c>
      <c r="BI1726" s="193">
        <f>IF(N1726="nulová",J1726,0)</f>
        <v>0</v>
      </c>
      <c r="BJ1726" s="25" t="s">
        <v>82</v>
      </c>
      <c r="BK1726" s="193">
        <f>ROUND(I1726*H1726,2)</f>
        <v>0</v>
      </c>
      <c r="BL1726" s="25" t="s">
        <v>177</v>
      </c>
      <c r="BM1726" s="25" t="s">
        <v>3122</v>
      </c>
    </row>
    <row r="1727" spans="2:65" s="12" customFormat="1">
      <c r="B1727" s="201"/>
      <c r="D1727" s="194" t="s">
        <v>304</v>
      </c>
      <c r="E1727" s="202" t="s">
        <v>5</v>
      </c>
      <c r="F1727" s="203" t="s">
        <v>3113</v>
      </c>
      <c r="H1727" s="202" t="s">
        <v>5</v>
      </c>
      <c r="I1727" s="204"/>
      <c r="L1727" s="201"/>
      <c r="M1727" s="205"/>
      <c r="N1727" s="206"/>
      <c r="O1727" s="206"/>
      <c r="P1727" s="206"/>
      <c r="Q1727" s="206"/>
      <c r="R1727" s="206"/>
      <c r="S1727" s="206"/>
      <c r="T1727" s="207"/>
      <c r="AT1727" s="202" t="s">
        <v>304</v>
      </c>
      <c r="AU1727" s="202" t="s">
        <v>191</v>
      </c>
      <c r="AV1727" s="12" t="s">
        <v>82</v>
      </c>
      <c r="AW1727" s="12" t="s">
        <v>38</v>
      </c>
      <c r="AX1727" s="12" t="s">
        <v>75</v>
      </c>
      <c r="AY1727" s="202" t="s">
        <v>178</v>
      </c>
    </row>
    <row r="1728" spans="2:65" s="13" customFormat="1">
      <c r="B1728" s="208"/>
      <c r="D1728" s="194" t="s">
        <v>304</v>
      </c>
      <c r="E1728" s="209" t="s">
        <v>5</v>
      </c>
      <c r="F1728" s="210" t="s">
        <v>3123</v>
      </c>
      <c r="H1728" s="211">
        <v>12.3</v>
      </c>
      <c r="I1728" s="212"/>
      <c r="L1728" s="208"/>
      <c r="M1728" s="213"/>
      <c r="N1728" s="214"/>
      <c r="O1728" s="214"/>
      <c r="P1728" s="214"/>
      <c r="Q1728" s="214"/>
      <c r="R1728" s="214"/>
      <c r="S1728" s="214"/>
      <c r="T1728" s="215"/>
      <c r="AT1728" s="209" t="s">
        <v>304</v>
      </c>
      <c r="AU1728" s="209" t="s">
        <v>191</v>
      </c>
      <c r="AV1728" s="13" t="s">
        <v>87</v>
      </c>
      <c r="AW1728" s="13" t="s">
        <v>38</v>
      </c>
      <c r="AX1728" s="13" t="s">
        <v>75</v>
      </c>
      <c r="AY1728" s="209" t="s">
        <v>178</v>
      </c>
    </row>
    <row r="1729" spans="2:65" s="14" customFormat="1">
      <c r="B1729" s="216"/>
      <c r="D1729" s="194" t="s">
        <v>304</v>
      </c>
      <c r="E1729" s="217" t="s">
        <v>5</v>
      </c>
      <c r="F1729" s="218" t="s">
        <v>309</v>
      </c>
      <c r="H1729" s="219">
        <v>12.3</v>
      </c>
      <c r="I1729" s="220"/>
      <c r="L1729" s="216"/>
      <c r="M1729" s="221"/>
      <c r="N1729" s="222"/>
      <c r="O1729" s="222"/>
      <c r="P1729" s="222"/>
      <c r="Q1729" s="222"/>
      <c r="R1729" s="222"/>
      <c r="S1729" s="222"/>
      <c r="T1729" s="223"/>
      <c r="AT1729" s="217" t="s">
        <v>304</v>
      </c>
      <c r="AU1729" s="217" t="s">
        <v>191</v>
      </c>
      <c r="AV1729" s="14" t="s">
        <v>177</v>
      </c>
      <c r="AW1729" s="14" t="s">
        <v>38</v>
      </c>
      <c r="AX1729" s="14" t="s">
        <v>82</v>
      </c>
      <c r="AY1729" s="217" t="s">
        <v>178</v>
      </c>
    </row>
    <row r="1730" spans="2:65" s="1" customFormat="1" ht="16.5" customHeight="1">
      <c r="B1730" s="181"/>
      <c r="C1730" s="182" t="s">
        <v>3124</v>
      </c>
      <c r="D1730" s="182" t="s">
        <v>180</v>
      </c>
      <c r="E1730" s="183" t="s">
        <v>3125</v>
      </c>
      <c r="F1730" s="184" t="s">
        <v>3126</v>
      </c>
      <c r="G1730" s="185" t="s">
        <v>302</v>
      </c>
      <c r="H1730" s="186">
        <v>49.24</v>
      </c>
      <c r="I1730" s="187"/>
      <c r="J1730" s="188">
        <f>ROUND(I1730*H1730,2)</f>
        <v>0</v>
      </c>
      <c r="K1730" s="184" t="s">
        <v>1831</v>
      </c>
      <c r="L1730" s="42"/>
      <c r="M1730" s="189" t="s">
        <v>5</v>
      </c>
      <c r="N1730" s="190" t="s">
        <v>46</v>
      </c>
      <c r="O1730" s="43"/>
      <c r="P1730" s="191">
        <f>O1730*H1730</f>
        <v>0</v>
      </c>
      <c r="Q1730" s="191">
        <v>8.9099999999999995E-3</v>
      </c>
      <c r="R1730" s="191">
        <f>Q1730*H1730</f>
        <v>0.43872840000000002</v>
      </c>
      <c r="S1730" s="191">
        <v>0</v>
      </c>
      <c r="T1730" s="192">
        <f>S1730*H1730</f>
        <v>0</v>
      </c>
      <c r="AR1730" s="25" t="s">
        <v>177</v>
      </c>
      <c r="AT1730" s="25" t="s">
        <v>180</v>
      </c>
      <c r="AU1730" s="25" t="s">
        <v>191</v>
      </c>
      <c r="AY1730" s="25" t="s">
        <v>178</v>
      </c>
      <c r="BE1730" s="193">
        <f>IF(N1730="základní",J1730,0)</f>
        <v>0</v>
      </c>
      <c r="BF1730" s="193">
        <f>IF(N1730="snížená",J1730,0)</f>
        <v>0</v>
      </c>
      <c r="BG1730" s="193">
        <f>IF(N1730="zákl. přenesená",J1730,0)</f>
        <v>0</v>
      </c>
      <c r="BH1730" s="193">
        <f>IF(N1730="sníž. přenesená",J1730,0)</f>
        <v>0</v>
      </c>
      <c r="BI1730" s="193">
        <f>IF(N1730="nulová",J1730,0)</f>
        <v>0</v>
      </c>
      <c r="BJ1730" s="25" t="s">
        <v>82</v>
      </c>
      <c r="BK1730" s="193">
        <f>ROUND(I1730*H1730,2)</f>
        <v>0</v>
      </c>
      <c r="BL1730" s="25" t="s">
        <v>177</v>
      </c>
      <c r="BM1730" s="25" t="s">
        <v>3127</v>
      </c>
    </row>
    <row r="1731" spans="2:65" s="12" customFormat="1">
      <c r="B1731" s="201"/>
      <c r="D1731" s="194" t="s">
        <v>304</v>
      </c>
      <c r="E1731" s="202" t="s">
        <v>5</v>
      </c>
      <c r="F1731" s="203" t="s">
        <v>3048</v>
      </c>
      <c r="H1731" s="202" t="s">
        <v>5</v>
      </c>
      <c r="I1731" s="204"/>
      <c r="L1731" s="201"/>
      <c r="M1731" s="205"/>
      <c r="N1731" s="206"/>
      <c r="O1731" s="206"/>
      <c r="P1731" s="206"/>
      <c r="Q1731" s="206"/>
      <c r="R1731" s="206"/>
      <c r="S1731" s="206"/>
      <c r="T1731" s="207"/>
      <c r="AT1731" s="202" t="s">
        <v>304</v>
      </c>
      <c r="AU1731" s="202" t="s">
        <v>191</v>
      </c>
      <c r="AV1731" s="12" t="s">
        <v>82</v>
      </c>
      <c r="AW1731" s="12" t="s">
        <v>38</v>
      </c>
      <c r="AX1731" s="12" t="s">
        <v>75</v>
      </c>
      <c r="AY1731" s="202" t="s">
        <v>178</v>
      </c>
    </row>
    <row r="1732" spans="2:65" s="13" customFormat="1">
      <c r="B1732" s="208"/>
      <c r="D1732" s="194" t="s">
        <v>304</v>
      </c>
      <c r="E1732" s="209" t="s">
        <v>5</v>
      </c>
      <c r="F1732" s="210" t="s">
        <v>3091</v>
      </c>
      <c r="H1732" s="211">
        <v>5.61</v>
      </c>
      <c r="I1732" s="212"/>
      <c r="L1732" s="208"/>
      <c r="M1732" s="213"/>
      <c r="N1732" s="214"/>
      <c r="O1732" s="214"/>
      <c r="P1732" s="214"/>
      <c r="Q1732" s="214"/>
      <c r="R1732" s="214"/>
      <c r="S1732" s="214"/>
      <c r="T1732" s="215"/>
      <c r="AT1732" s="209" t="s">
        <v>304</v>
      </c>
      <c r="AU1732" s="209" t="s">
        <v>191</v>
      </c>
      <c r="AV1732" s="13" t="s">
        <v>87</v>
      </c>
      <c r="AW1732" s="13" t="s">
        <v>38</v>
      </c>
      <c r="AX1732" s="13" t="s">
        <v>75</v>
      </c>
      <c r="AY1732" s="209" t="s">
        <v>178</v>
      </c>
    </row>
    <row r="1733" spans="2:65" s="12" customFormat="1">
      <c r="B1733" s="201"/>
      <c r="D1733" s="194" t="s">
        <v>304</v>
      </c>
      <c r="E1733" s="202" t="s">
        <v>5</v>
      </c>
      <c r="F1733" s="203" t="s">
        <v>3050</v>
      </c>
      <c r="H1733" s="202" t="s">
        <v>5</v>
      </c>
      <c r="I1733" s="204"/>
      <c r="L1733" s="201"/>
      <c r="M1733" s="205"/>
      <c r="N1733" s="206"/>
      <c r="O1733" s="206"/>
      <c r="P1733" s="206"/>
      <c r="Q1733" s="206"/>
      <c r="R1733" s="206"/>
      <c r="S1733" s="206"/>
      <c r="T1733" s="207"/>
      <c r="AT1733" s="202" t="s">
        <v>304</v>
      </c>
      <c r="AU1733" s="202" t="s">
        <v>191</v>
      </c>
      <c r="AV1733" s="12" t="s">
        <v>82</v>
      </c>
      <c r="AW1733" s="12" t="s">
        <v>38</v>
      </c>
      <c r="AX1733" s="12" t="s">
        <v>75</v>
      </c>
      <c r="AY1733" s="202" t="s">
        <v>178</v>
      </c>
    </row>
    <row r="1734" spans="2:65" s="13" customFormat="1">
      <c r="B1734" s="208"/>
      <c r="D1734" s="194" t="s">
        <v>304</v>
      </c>
      <c r="E1734" s="209" t="s">
        <v>5</v>
      </c>
      <c r="F1734" s="210" t="s">
        <v>3094</v>
      </c>
      <c r="H1734" s="211">
        <v>7.76</v>
      </c>
      <c r="I1734" s="212"/>
      <c r="L1734" s="208"/>
      <c r="M1734" s="213"/>
      <c r="N1734" s="214"/>
      <c r="O1734" s="214"/>
      <c r="P1734" s="214"/>
      <c r="Q1734" s="214"/>
      <c r="R1734" s="214"/>
      <c r="S1734" s="214"/>
      <c r="T1734" s="215"/>
      <c r="AT1734" s="209" t="s">
        <v>304</v>
      </c>
      <c r="AU1734" s="209" t="s">
        <v>191</v>
      </c>
      <c r="AV1734" s="13" t="s">
        <v>87</v>
      </c>
      <c r="AW1734" s="13" t="s">
        <v>38</v>
      </c>
      <c r="AX1734" s="13" t="s">
        <v>75</v>
      </c>
      <c r="AY1734" s="209" t="s">
        <v>178</v>
      </c>
    </row>
    <row r="1735" spans="2:65" s="12" customFormat="1">
      <c r="B1735" s="201"/>
      <c r="D1735" s="194" t="s">
        <v>304</v>
      </c>
      <c r="E1735" s="202" t="s">
        <v>5</v>
      </c>
      <c r="F1735" s="203" t="s">
        <v>3052</v>
      </c>
      <c r="H1735" s="202" t="s">
        <v>5</v>
      </c>
      <c r="I1735" s="204"/>
      <c r="L1735" s="201"/>
      <c r="M1735" s="205"/>
      <c r="N1735" s="206"/>
      <c r="O1735" s="206"/>
      <c r="P1735" s="206"/>
      <c r="Q1735" s="206"/>
      <c r="R1735" s="206"/>
      <c r="S1735" s="206"/>
      <c r="T1735" s="207"/>
      <c r="AT1735" s="202" t="s">
        <v>304</v>
      </c>
      <c r="AU1735" s="202" t="s">
        <v>191</v>
      </c>
      <c r="AV1735" s="12" t="s">
        <v>82</v>
      </c>
      <c r="AW1735" s="12" t="s">
        <v>38</v>
      </c>
      <c r="AX1735" s="12" t="s">
        <v>75</v>
      </c>
      <c r="AY1735" s="202" t="s">
        <v>178</v>
      </c>
    </row>
    <row r="1736" spans="2:65" s="13" customFormat="1">
      <c r="B1736" s="208"/>
      <c r="D1736" s="194" t="s">
        <v>304</v>
      </c>
      <c r="E1736" s="209" t="s">
        <v>5</v>
      </c>
      <c r="F1736" s="210" t="s">
        <v>3118</v>
      </c>
      <c r="H1736" s="211">
        <v>35.869999999999997</v>
      </c>
      <c r="I1736" s="212"/>
      <c r="L1736" s="208"/>
      <c r="M1736" s="213"/>
      <c r="N1736" s="214"/>
      <c r="O1736" s="214"/>
      <c r="P1736" s="214"/>
      <c r="Q1736" s="214"/>
      <c r="R1736" s="214"/>
      <c r="S1736" s="214"/>
      <c r="T1736" s="215"/>
      <c r="AT1736" s="209" t="s">
        <v>304</v>
      </c>
      <c r="AU1736" s="209" t="s">
        <v>191</v>
      </c>
      <c r="AV1736" s="13" t="s">
        <v>87</v>
      </c>
      <c r="AW1736" s="13" t="s">
        <v>38</v>
      </c>
      <c r="AX1736" s="13" t="s">
        <v>75</v>
      </c>
      <c r="AY1736" s="209" t="s">
        <v>178</v>
      </c>
    </row>
    <row r="1737" spans="2:65" s="14" customFormat="1">
      <c r="B1737" s="216"/>
      <c r="D1737" s="194" t="s">
        <v>304</v>
      </c>
      <c r="E1737" s="217" t="s">
        <v>5</v>
      </c>
      <c r="F1737" s="218" t="s">
        <v>309</v>
      </c>
      <c r="H1737" s="219">
        <v>49.24</v>
      </c>
      <c r="I1737" s="220"/>
      <c r="L1737" s="216"/>
      <c r="M1737" s="221"/>
      <c r="N1737" s="222"/>
      <c r="O1737" s="222"/>
      <c r="P1737" s="222"/>
      <c r="Q1737" s="222"/>
      <c r="R1737" s="222"/>
      <c r="S1737" s="222"/>
      <c r="T1737" s="223"/>
      <c r="AT1737" s="217" t="s">
        <v>304</v>
      </c>
      <c r="AU1737" s="217" t="s">
        <v>191</v>
      </c>
      <c r="AV1737" s="14" t="s">
        <v>177</v>
      </c>
      <c r="AW1737" s="14" t="s">
        <v>38</v>
      </c>
      <c r="AX1737" s="14" t="s">
        <v>82</v>
      </c>
      <c r="AY1737" s="217" t="s">
        <v>178</v>
      </c>
    </row>
    <row r="1738" spans="2:65" s="1" customFormat="1" ht="16.5" customHeight="1">
      <c r="B1738" s="181"/>
      <c r="C1738" s="182" t="s">
        <v>3128</v>
      </c>
      <c r="D1738" s="182" t="s">
        <v>180</v>
      </c>
      <c r="E1738" s="183" t="s">
        <v>3129</v>
      </c>
      <c r="F1738" s="184" t="s">
        <v>3130</v>
      </c>
      <c r="G1738" s="185" t="s">
        <v>302</v>
      </c>
      <c r="H1738" s="186">
        <v>12.97</v>
      </c>
      <c r="I1738" s="187"/>
      <c r="J1738" s="188">
        <f>ROUND(I1738*H1738,2)</f>
        <v>0</v>
      </c>
      <c r="K1738" s="184" t="s">
        <v>1831</v>
      </c>
      <c r="L1738" s="42"/>
      <c r="M1738" s="189" t="s">
        <v>5</v>
      </c>
      <c r="N1738" s="190" t="s">
        <v>46</v>
      </c>
      <c r="O1738" s="43"/>
      <c r="P1738" s="191">
        <f>O1738*H1738</f>
        <v>0</v>
      </c>
      <c r="Q1738" s="191">
        <v>1.4109999999999999E-2</v>
      </c>
      <c r="R1738" s="191">
        <f>Q1738*H1738</f>
        <v>0.18300669999999999</v>
      </c>
      <c r="S1738" s="191">
        <v>0</v>
      </c>
      <c r="T1738" s="192">
        <f>S1738*H1738</f>
        <v>0</v>
      </c>
      <c r="AR1738" s="25" t="s">
        <v>177</v>
      </c>
      <c r="AT1738" s="25" t="s">
        <v>180</v>
      </c>
      <c r="AU1738" s="25" t="s">
        <v>191</v>
      </c>
      <c r="AY1738" s="25" t="s">
        <v>178</v>
      </c>
      <c r="BE1738" s="193">
        <f>IF(N1738="základní",J1738,0)</f>
        <v>0</v>
      </c>
      <c r="BF1738" s="193">
        <f>IF(N1738="snížená",J1738,0)</f>
        <v>0</v>
      </c>
      <c r="BG1738" s="193">
        <f>IF(N1738="zákl. přenesená",J1738,0)</f>
        <v>0</v>
      </c>
      <c r="BH1738" s="193">
        <f>IF(N1738="sníž. přenesená",J1738,0)</f>
        <v>0</v>
      </c>
      <c r="BI1738" s="193">
        <f>IF(N1738="nulová",J1738,0)</f>
        <v>0</v>
      </c>
      <c r="BJ1738" s="25" t="s">
        <v>82</v>
      </c>
      <c r="BK1738" s="193">
        <f>ROUND(I1738*H1738,2)</f>
        <v>0</v>
      </c>
      <c r="BL1738" s="25" t="s">
        <v>177</v>
      </c>
      <c r="BM1738" s="25" t="s">
        <v>3131</v>
      </c>
    </row>
    <row r="1739" spans="2:65" s="12" customFormat="1">
      <c r="B1739" s="201"/>
      <c r="D1739" s="194" t="s">
        <v>304</v>
      </c>
      <c r="E1739" s="202" t="s">
        <v>5</v>
      </c>
      <c r="F1739" s="203" t="s">
        <v>3061</v>
      </c>
      <c r="H1739" s="202" t="s">
        <v>5</v>
      </c>
      <c r="I1739" s="204"/>
      <c r="L1739" s="201"/>
      <c r="M1739" s="205"/>
      <c r="N1739" s="206"/>
      <c r="O1739" s="206"/>
      <c r="P1739" s="206"/>
      <c r="Q1739" s="206"/>
      <c r="R1739" s="206"/>
      <c r="S1739" s="206"/>
      <c r="T1739" s="207"/>
      <c r="AT1739" s="202" t="s">
        <v>304</v>
      </c>
      <c r="AU1739" s="202" t="s">
        <v>191</v>
      </c>
      <c r="AV1739" s="12" t="s">
        <v>82</v>
      </c>
      <c r="AW1739" s="12" t="s">
        <v>38</v>
      </c>
      <c r="AX1739" s="12" t="s">
        <v>75</v>
      </c>
      <c r="AY1739" s="202" t="s">
        <v>178</v>
      </c>
    </row>
    <row r="1740" spans="2:65" s="13" customFormat="1">
      <c r="B1740" s="208"/>
      <c r="D1740" s="194" t="s">
        <v>304</v>
      </c>
      <c r="E1740" s="209" t="s">
        <v>5</v>
      </c>
      <c r="F1740" s="210" t="s">
        <v>3132</v>
      </c>
      <c r="H1740" s="211">
        <v>11.27</v>
      </c>
      <c r="I1740" s="212"/>
      <c r="L1740" s="208"/>
      <c r="M1740" s="213"/>
      <c r="N1740" s="214"/>
      <c r="O1740" s="214"/>
      <c r="P1740" s="214"/>
      <c r="Q1740" s="214"/>
      <c r="R1740" s="214"/>
      <c r="S1740" s="214"/>
      <c r="T1740" s="215"/>
      <c r="AT1740" s="209" t="s">
        <v>304</v>
      </c>
      <c r="AU1740" s="209" t="s">
        <v>191</v>
      </c>
      <c r="AV1740" s="13" t="s">
        <v>87</v>
      </c>
      <c r="AW1740" s="13" t="s">
        <v>38</v>
      </c>
      <c r="AX1740" s="13" t="s">
        <v>75</v>
      </c>
      <c r="AY1740" s="209" t="s">
        <v>178</v>
      </c>
    </row>
    <row r="1741" spans="2:65" s="12" customFormat="1">
      <c r="B1741" s="201"/>
      <c r="D1741" s="194" t="s">
        <v>304</v>
      </c>
      <c r="E1741" s="202" t="s">
        <v>5</v>
      </c>
      <c r="F1741" s="203" t="s">
        <v>3063</v>
      </c>
      <c r="H1741" s="202" t="s">
        <v>5</v>
      </c>
      <c r="I1741" s="204"/>
      <c r="L1741" s="201"/>
      <c r="M1741" s="205"/>
      <c r="N1741" s="206"/>
      <c r="O1741" s="206"/>
      <c r="P1741" s="206"/>
      <c r="Q1741" s="206"/>
      <c r="R1741" s="206"/>
      <c r="S1741" s="206"/>
      <c r="T1741" s="207"/>
      <c r="AT1741" s="202" t="s">
        <v>304</v>
      </c>
      <c r="AU1741" s="202" t="s">
        <v>191</v>
      </c>
      <c r="AV1741" s="12" t="s">
        <v>82</v>
      </c>
      <c r="AW1741" s="12" t="s">
        <v>38</v>
      </c>
      <c r="AX1741" s="12" t="s">
        <v>75</v>
      </c>
      <c r="AY1741" s="202" t="s">
        <v>178</v>
      </c>
    </row>
    <row r="1742" spans="2:65" s="13" customFormat="1">
      <c r="B1742" s="208"/>
      <c r="D1742" s="194" t="s">
        <v>304</v>
      </c>
      <c r="E1742" s="209" t="s">
        <v>5</v>
      </c>
      <c r="F1742" s="210" t="s">
        <v>3133</v>
      </c>
      <c r="H1742" s="211">
        <v>1.7</v>
      </c>
      <c r="I1742" s="212"/>
      <c r="L1742" s="208"/>
      <c r="M1742" s="213"/>
      <c r="N1742" s="214"/>
      <c r="O1742" s="214"/>
      <c r="P1742" s="214"/>
      <c r="Q1742" s="214"/>
      <c r="R1742" s="214"/>
      <c r="S1742" s="214"/>
      <c r="T1742" s="215"/>
      <c r="AT1742" s="209" t="s">
        <v>304</v>
      </c>
      <c r="AU1742" s="209" t="s">
        <v>191</v>
      </c>
      <c r="AV1742" s="13" t="s">
        <v>87</v>
      </c>
      <c r="AW1742" s="13" t="s">
        <v>38</v>
      </c>
      <c r="AX1742" s="13" t="s">
        <v>75</v>
      </c>
      <c r="AY1742" s="209" t="s">
        <v>178</v>
      </c>
    </row>
    <row r="1743" spans="2:65" s="14" customFormat="1">
      <c r="B1743" s="216"/>
      <c r="D1743" s="194" t="s">
        <v>304</v>
      </c>
      <c r="E1743" s="217" t="s">
        <v>5</v>
      </c>
      <c r="F1743" s="218" t="s">
        <v>309</v>
      </c>
      <c r="H1743" s="219">
        <v>12.97</v>
      </c>
      <c r="I1743" s="220"/>
      <c r="L1743" s="216"/>
      <c r="M1743" s="221"/>
      <c r="N1743" s="222"/>
      <c r="O1743" s="222"/>
      <c r="P1743" s="222"/>
      <c r="Q1743" s="222"/>
      <c r="R1743" s="222"/>
      <c r="S1743" s="222"/>
      <c r="T1743" s="223"/>
      <c r="AT1743" s="217" t="s">
        <v>304</v>
      </c>
      <c r="AU1743" s="217" t="s">
        <v>191</v>
      </c>
      <c r="AV1743" s="14" t="s">
        <v>177</v>
      </c>
      <c r="AW1743" s="14" t="s">
        <v>38</v>
      </c>
      <c r="AX1743" s="14" t="s">
        <v>82</v>
      </c>
      <c r="AY1743" s="217" t="s">
        <v>178</v>
      </c>
    </row>
    <row r="1744" spans="2:65" s="1" customFormat="1" ht="16.5" customHeight="1">
      <c r="B1744" s="181"/>
      <c r="C1744" s="182" t="s">
        <v>3134</v>
      </c>
      <c r="D1744" s="182" t="s">
        <v>180</v>
      </c>
      <c r="E1744" s="183" t="s">
        <v>3135</v>
      </c>
      <c r="F1744" s="184" t="s">
        <v>3136</v>
      </c>
      <c r="G1744" s="185" t="s">
        <v>302</v>
      </c>
      <c r="H1744" s="186">
        <v>5.7</v>
      </c>
      <c r="I1744" s="187"/>
      <c r="J1744" s="188">
        <f>ROUND(I1744*H1744,2)</f>
        <v>0</v>
      </c>
      <c r="K1744" s="184" t="s">
        <v>1831</v>
      </c>
      <c r="L1744" s="42"/>
      <c r="M1744" s="189" t="s">
        <v>5</v>
      </c>
      <c r="N1744" s="190" t="s">
        <v>46</v>
      </c>
      <c r="O1744" s="43"/>
      <c r="P1744" s="191">
        <f>O1744*H1744</f>
        <v>0</v>
      </c>
      <c r="Q1744" s="191">
        <v>2.2780000000000002E-2</v>
      </c>
      <c r="R1744" s="191">
        <f>Q1744*H1744</f>
        <v>0.12984600000000002</v>
      </c>
      <c r="S1744" s="191">
        <v>0</v>
      </c>
      <c r="T1744" s="192">
        <f>S1744*H1744</f>
        <v>0</v>
      </c>
      <c r="AR1744" s="25" t="s">
        <v>177</v>
      </c>
      <c r="AT1744" s="25" t="s">
        <v>180</v>
      </c>
      <c r="AU1744" s="25" t="s">
        <v>191</v>
      </c>
      <c r="AY1744" s="25" t="s">
        <v>178</v>
      </c>
      <c r="BE1744" s="193">
        <f>IF(N1744="základní",J1744,0)</f>
        <v>0</v>
      </c>
      <c r="BF1744" s="193">
        <f>IF(N1744="snížená",J1744,0)</f>
        <v>0</v>
      </c>
      <c r="BG1744" s="193">
        <f>IF(N1744="zákl. přenesená",J1744,0)</f>
        <v>0</v>
      </c>
      <c r="BH1744" s="193">
        <f>IF(N1744="sníž. přenesená",J1744,0)</f>
        <v>0</v>
      </c>
      <c r="BI1744" s="193">
        <f>IF(N1744="nulová",J1744,0)</f>
        <v>0</v>
      </c>
      <c r="BJ1744" s="25" t="s">
        <v>82</v>
      </c>
      <c r="BK1744" s="193">
        <f>ROUND(I1744*H1744,2)</f>
        <v>0</v>
      </c>
      <c r="BL1744" s="25" t="s">
        <v>177</v>
      </c>
      <c r="BM1744" s="25" t="s">
        <v>3137</v>
      </c>
    </row>
    <row r="1745" spans="2:65" s="12" customFormat="1">
      <c r="B1745" s="201"/>
      <c r="D1745" s="194" t="s">
        <v>304</v>
      </c>
      <c r="E1745" s="202" t="s">
        <v>5</v>
      </c>
      <c r="F1745" s="203" t="s">
        <v>3059</v>
      </c>
      <c r="H1745" s="202" t="s">
        <v>5</v>
      </c>
      <c r="I1745" s="204"/>
      <c r="L1745" s="201"/>
      <c r="M1745" s="205"/>
      <c r="N1745" s="206"/>
      <c r="O1745" s="206"/>
      <c r="P1745" s="206"/>
      <c r="Q1745" s="206"/>
      <c r="R1745" s="206"/>
      <c r="S1745" s="206"/>
      <c r="T1745" s="207"/>
      <c r="AT1745" s="202" t="s">
        <v>304</v>
      </c>
      <c r="AU1745" s="202" t="s">
        <v>191</v>
      </c>
      <c r="AV1745" s="12" t="s">
        <v>82</v>
      </c>
      <c r="AW1745" s="12" t="s">
        <v>38</v>
      </c>
      <c r="AX1745" s="12" t="s">
        <v>75</v>
      </c>
      <c r="AY1745" s="202" t="s">
        <v>178</v>
      </c>
    </row>
    <row r="1746" spans="2:65" s="13" customFormat="1">
      <c r="B1746" s="208"/>
      <c r="D1746" s="194" t="s">
        <v>304</v>
      </c>
      <c r="E1746" s="209" t="s">
        <v>5</v>
      </c>
      <c r="F1746" s="210" t="s">
        <v>3138</v>
      </c>
      <c r="H1746" s="211">
        <v>5.7</v>
      </c>
      <c r="I1746" s="212"/>
      <c r="L1746" s="208"/>
      <c r="M1746" s="213"/>
      <c r="N1746" s="214"/>
      <c r="O1746" s="214"/>
      <c r="P1746" s="214"/>
      <c r="Q1746" s="214"/>
      <c r="R1746" s="214"/>
      <c r="S1746" s="214"/>
      <c r="T1746" s="215"/>
      <c r="AT1746" s="209" t="s">
        <v>304</v>
      </c>
      <c r="AU1746" s="209" t="s">
        <v>191</v>
      </c>
      <c r="AV1746" s="13" t="s">
        <v>87</v>
      </c>
      <c r="AW1746" s="13" t="s">
        <v>38</v>
      </c>
      <c r="AX1746" s="13" t="s">
        <v>75</v>
      </c>
      <c r="AY1746" s="209" t="s">
        <v>178</v>
      </c>
    </row>
    <row r="1747" spans="2:65" s="14" customFormat="1">
      <c r="B1747" s="216"/>
      <c r="D1747" s="194" t="s">
        <v>304</v>
      </c>
      <c r="E1747" s="217" t="s">
        <v>5</v>
      </c>
      <c r="F1747" s="218" t="s">
        <v>309</v>
      </c>
      <c r="H1747" s="219">
        <v>5.7</v>
      </c>
      <c r="I1747" s="220"/>
      <c r="L1747" s="216"/>
      <c r="M1747" s="221"/>
      <c r="N1747" s="222"/>
      <c r="O1747" s="222"/>
      <c r="P1747" s="222"/>
      <c r="Q1747" s="222"/>
      <c r="R1747" s="222"/>
      <c r="S1747" s="222"/>
      <c r="T1747" s="223"/>
      <c r="AT1747" s="217" t="s">
        <v>304</v>
      </c>
      <c r="AU1747" s="217" t="s">
        <v>191</v>
      </c>
      <c r="AV1747" s="14" t="s">
        <v>177</v>
      </c>
      <c r="AW1747" s="14" t="s">
        <v>38</v>
      </c>
      <c r="AX1747" s="14" t="s">
        <v>82</v>
      </c>
      <c r="AY1747" s="217" t="s">
        <v>178</v>
      </c>
    </row>
    <row r="1748" spans="2:65" s="1" customFormat="1" ht="16.5" customHeight="1">
      <c r="B1748" s="181"/>
      <c r="C1748" s="182" t="s">
        <v>3139</v>
      </c>
      <c r="D1748" s="182" t="s">
        <v>180</v>
      </c>
      <c r="E1748" s="183" t="s">
        <v>3140</v>
      </c>
      <c r="F1748" s="184" t="s">
        <v>3141</v>
      </c>
      <c r="G1748" s="185" t="s">
        <v>302</v>
      </c>
      <c r="H1748" s="186">
        <v>317.86</v>
      </c>
      <c r="I1748" s="187"/>
      <c r="J1748" s="188">
        <f>ROUND(I1748*H1748,2)</f>
        <v>0</v>
      </c>
      <c r="K1748" s="184" t="s">
        <v>5</v>
      </c>
      <c r="L1748" s="42"/>
      <c r="M1748" s="189" t="s">
        <v>5</v>
      </c>
      <c r="N1748" s="190" t="s">
        <v>46</v>
      </c>
      <c r="O1748" s="43"/>
      <c r="P1748" s="191">
        <f>O1748*H1748</f>
        <v>0</v>
      </c>
      <c r="Q1748" s="191">
        <v>0.03</v>
      </c>
      <c r="R1748" s="191">
        <f>Q1748*H1748</f>
        <v>9.5358000000000001</v>
      </c>
      <c r="S1748" s="191">
        <v>0</v>
      </c>
      <c r="T1748" s="192">
        <f>S1748*H1748</f>
        <v>0</v>
      </c>
      <c r="AR1748" s="25" t="s">
        <v>177</v>
      </c>
      <c r="AT1748" s="25" t="s">
        <v>180</v>
      </c>
      <c r="AU1748" s="25" t="s">
        <v>191</v>
      </c>
      <c r="AY1748" s="25" t="s">
        <v>178</v>
      </c>
      <c r="BE1748" s="193">
        <f>IF(N1748="základní",J1748,0)</f>
        <v>0</v>
      </c>
      <c r="BF1748" s="193">
        <f>IF(N1748="snížená",J1748,0)</f>
        <v>0</v>
      </c>
      <c r="BG1748" s="193">
        <f>IF(N1748="zákl. přenesená",J1748,0)</f>
        <v>0</v>
      </c>
      <c r="BH1748" s="193">
        <f>IF(N1748="sníž. přenesená",J1748,0)</f>
        <v>0</v>
      </c>
      <c r="BI1748" s="193">
        <f>IF(N1748="nulová",J1748,0)</f>
        <v>0</v>
      </c>
      <c r="BJ1748" s="25" t="s">
        <v>82</v>
      </c>
      <c r="BK1748" s="193">
        <f>ROUND(I1748*H1748,2)</f>
        <v>0</v>
      </c>
      <c r="BL1748" s="25" t="s">
        <v>177</v>
      </c>
      <c r="BM1748" s="25" t="s">
        <v>3142</v>
      </c>
    </row>
    <row r="1749" spans="2:65" s="12" customFormat="1">
      <c r="B1749" s="201"/>
      <c r="D1749" s="194" t="s">
        <v>304</v>
      </c>
      <c r="E1749" s="202" t="s">
        <v>5</v>
      </c>
      <c r="F1749" s="203" t="s">
        <v>3054</v>
      </c>
      <c r="H1749" s="202" t="s">
        <v>5</v>
      </c>
      <c r="I1749" s="204"/>
      <c r="L1749" s="201"/>
      <c r="M1749" s="205"/>
      <c r="N1749" s="206"/>
      <c r="O1749" s="206"/>
      <c r="P1749" s="206"/>
      <c r="Q1749" s="206"/>
      <c r="R1749" s="206"/>
      <c r="S1749" s="206"/>
      <c r="T1749" s="207"/>
      <c r="AT1749" s="202" t="s">
        <v>304</v>
      </c>
      <c r="AU1749" s="202" t="s">
        <v>191</v>
      </c>
      <c r="AV1749" s="12" t="s">
        <v>82</v>
      </c>
      <c r="AW1749" s="12" t="s">
        <v>38</v>
      </c>
      <c r="AX1749" s="12" t="s">
        <v>75</v>
      </c>
      <c r="AY1749" s="202" t="s">
        <v>178</v>
      </c>
    </row>
    <row r="1750" spans="2:65" s="13" customFormat="1">
      <c r="B1750" s="208"/>
      <c r="D1750" s="194" t="s">
        <v>304</v>
      </c>
      <c r="E1750" s="209" t="s">
        <v>5</v>
      </c>
      <c r="F1750" s="210" t="s">
        <v>3143</v>
      </c>
      <c r="H1750" s="211">
        <v>82.1</v>
      </c>
      <c r="I1750" s="212"/>
      <c r="L1750" s="208"/>
      <c r="M1750" s="213"/>
      <c r="N1750" s="214"/>
      <c r="O1750" s="214"/>
      <c r="P1750" s="214"/>
      <c r="Q1750" s="214"/>
      <c r="R1750" s="214"/>
      <c r="S1750" s="214"/>
      <c r="T1750" s="215"/>
      <c r="AT1750" s="209" t="s">
        <v>304</v>
      </c>
      <c r="AU1750" s="209" t="s">
        <v>191</v>
      </c>
      <c r="AV1750" s="13" t="s">
        <v>87</v>
      </c>
      <c r="AW1750" s="13" t="s">
        <v>38</v>
      </c>
      <c r="AX1750" s="13" t="s">
        <v>75</v>
      </c>
      <c r="AY1750" s="209" t="s">
        <v>178</v>
      </c>
    </row>
    <row r="1751" spans="2:65" s="12" customFormat="1">
      <c r="B1751" s="201"/>
      <c r="D1751" s="194" t="s">
        <v>304</v>
      </c>
      <c r="E1751" s="202" t="s">
        <v>5</v>
      </c>
      <c r="F1751" s="203" t="s">
        <v>2461</v>
      </c>
      <c r="H1751" s="202" t="s">
        <v>5</v>
      </c>
      <c r="I1751" s="204"/>
      <c r="L1751" s="201"/>
      <c r="M1751" s="205"/>
      <c r="N1751" s="206"/>
      <c r="O1751" s="206"/>
      <c r="P1751" s="206"/>
      <c r="Q1751" s="206"/>
      <c r="R1751" s="206"/>
      <c r="S1751" s="206"/>
      <c r="T1751" s="207"/>
      <c r="AT1751" s="202" t="s">
        <v>304</v>
      </c>
      <c r="AU1751" s="202" t="s">
        <v>191</v>
      </c>
      <c r="AV1751" s="12" t="s">
        <v>82</v>
      </c>
      <c r="AW1751" s="12" t="s">
        <v>38</v>
      </c>
      <c r="AX1751" s="12" t="s">
        <v>75</v>
      </c>
      <c r="AY1751" s="202" t="s">
        <v>178</v>
      </c>
    </row>
    <row r="1752" spans="2:65" s="13" customFormat="1">
      <c r="B1752" s="208"/>
      <c r="D1752" s="194" t="s">
        <v>304</v>
      </c>
      <c r="E1752" s="209" t="s">
        <v>5</v>
      </c>
      <c r="F1752" s="210" t="s">
        <v>3144</v>
      </c>
      <c r="H1752" s="211">
        <v>192.27</v>
      </c>
      <c r="I1752" s="212"/>
      <c r="L1752" s="208"/>
      <c r="M1752" s="213"/>
      <c r="N1752" s="214"/>
      <c r="O1752" s="214"/>
      <c r="P1752" s="214"/>
      <c r="Q1752" s="214"/>
      <c r="R1752" s="214"/>
      <c r="S1752" s="214"/>
      <c r="T1752" s="215"/>
      <c r="AT1752" s="209" t="s">
        <v>304</v>
      </c>
      <c r="AU1752" s="209" t="s">
        <v>191</v>
      </c>
      <c r="AV1752" s="13" t="s">
        <v>87</v>
      </c>
      <c r="AW1752" s="13" t="s">
        <v>38</v>
      </c>
      <c r="AX1752" s="13" t="s">
        <v>75</v>
      </c>
      <c r="AY1752" s="209" t="s">
        <v>178</v>
      </c>
    </row>
    <row r="1753" spans="2:65" s="12" customFormat="1">
      <c r="B1753" s="201"/>
      <c r="D1753" s="194" t="s">
        <v>304</v>
      </c>
      <c r="E1753" s="202" t="s">
        <v>5</v>
      </c>
      <c r="F1753" s="203" t="s">
        <v>3057</v>
      </c>
      <c r="H1753" s="202" t="s">
        <v>5</v>
      </c>
      <c r="I1753" s="204"/>
      <c r="L1753" s="201"/>
      <c r="M1753" s="205"/>
      <c r="N1753" s="206"/>
      <c r="O1753" s="206"/>
      <c r="P1753" s="206"/>
      <c r="Q1753" s="206"/>
      <c r="R1753" s="206"/>
      <c r="S1753" s="206"/>
      <c r="T1753" s="207"/>
      <c r="AT1753" s="202" t="s">
        <v>304</v>
      </c>
      <c r="AU1753" s="202" t="s">
        <v>191</v>
      </c>
      <c r="AV1753" s="12" t="s">
        <v>82</v>
      </c>
      <c r="AW1753" s="12" t="s">
        <v>38</v>
      </c>
      <c r="AX1753" s="12" t="s">
        <v>75</v>
      </c>
      <c r="AY1753" s="202" t="s">
        <v>178</v>
      </c>
    </row>
    <row r="1754" spans="2:65" s="13" customFormat="1">
      <c r="B1754" s="208"/>
      <c r="D1754" s="194" t="s">
        <v>304</v>
      </c>
      <c r="E1754" s="209" t="s">
        <v>5</v>
      </c>
      <c r="F1754" s="210" t="s">
        <v>3145</v>
      </c>
      <c r="H1754" s="211">
        <v>43.49</v>
      </c>
      <c r="I1754" s="212"/>
      <c r="L1754" s="208"/>
      <c r="M1754" s="213"/>
      <c r="N1754" s="214"/>
      <c r="O1754" s="214"/>
      <c r="P1754" s="214"/>
      <c r="Q1754" s="214"/>
      <c r="R1754" s="214"/>
      <c r="S1754" s="214"/>
      <c r="T1754" s="215"/>
      <c r="AT1754" s="209" t="s">
        <v>304</v>
      </c>
      <c r="AU1754" s="209" t="s">
        <v>191</v>
      </c>
      <c r="AV1754" s="13" t="s">
        <v>87</v>
      </c>
      <c r="AW1754" s="13" t="s">
        <v>38</v>
      </c>
      <c r="AX1754" s="13" t="s">
        <v>75</v>
      </c>
      <c r="AY1754" s="209" t="s">
        <v>178</v>
      </c>
    </row>
    <row r="1755" spans="2:65" s="14" customFormat="1">
      <c r="B1755" s="216"/>
      <c r="D1755" s="194" t="s">
        <v>304</v>
      </c>
      <c r="E1755" s="217" t="s">
        <v>5</v>
      </c>
      <c r="F1755" s="218" t="s">
        <v>309</v>
      </c>
      <c r="H1755" s="219">
        <v>317.86</v>
      </c>
      <c r="I1755" s="220"/>
      <c r="L1755" s="216"/>
      <c r="M1755" s="221"/>
      <c r="N1755" s="222"/>
      <c r="O1755" s="222"/>
      <c r="P1755" s="222"/>
      <c r="Q1755" s="222"/>
      <c r="R1755" s="222"/>
      <c r="S1755" s="222"/>
      <c r="T1755" s="223"/>
      <c r="AT1755" s="217" t="s">
        <v>304</v>
      </c>
      <c r="AU1755" s="217" t="s">
        <v>191</v>
      </c>
      <c r="AV1755" s="14" t="s">
        <v>177</v>
      </c>
      <c r="AW1755" s="14" t="s">
        <v>38</v>
      </c>
      <c r="AX1755" s="14" t="s">
        <v>82</v>
      </c>
      <c r="AY1755" s="217" t="s">
        <v>178</v>
      </c>
    </row>
    <row r="1756" spans="2:65" s="1" customFormat="1" ht="25.5" customHeight="1">
      <c r="B1756" s="181"/>
      <c r="C1756" s="182" t="s">
        <v>3146</v>
      </c>
      <c r="D1756" s="182" t="s">
        <v>180</v>
      </c>
      <c r="E1756" s="183" t="s">
        <v>3147</v>
      </c>
      <c r="F1756" s="184" t="s">
        <v>3148</v>
      </c>
      <c r="G1756" s="185" t="s">
        <v>315</v>
      </c>
      <c r="H1756" s="186">
        <v>544.94000000000005</v>
      </c>
      <c r="I1756" s="187"/>
      <c r="J1756" s="188">
        <f>ROUND(I1756*H1756,2)</f>
        <v>0</v>
      </c>
      <c r="K1756" s="184" t="s">
        <v>1831</v>
      </c>
      <c r="L1756" s="42"/>
      <c r="M1756" s="189" t="s">
        <v>5</v>
      </c>
      <c r="N1756" s="190" t="s">
        <v>46</v>
      </c>
      <c r="O1756" s="43"/>
      <c r="P1756" s="191">
        <f>O1756*H1756</f>
        <v>0</v>
      </c>
      <c r="Q1756" s="191">
        <v>2.0000000000000002E-5</v>
      </c>
      <c r="R1756" s="191">
        <f>Q1756*H1756</f>
        <v>1.0898800000000002E-2</v>
      </c>
      <c r="S1756" s="191">
        <v>0</v>
      </c>
      <c r="T1756" s="192">
        <f>S1756*H1756</f>
        <v>0</v>
      </c>
      <c r="AR1756" s="25" t="s">
        <v>177</v>
      </c>
      <c r="AT1756" s="25" t="s">
        <v>180</v>
      </c>
      <c r="AU1756" s="25" t="s">
        <v>191</v>
      </c>
      <c r="AY1756" s="25" t="s">
        <v>178</v>
      </c>
      <c r="BE1756" s="193">
        <f>IF(N1756="základní",J1756,0)</f>
        <v>0</v>
      </c>
      <c r="BF1756" s="193">
        <f>IF(N1756="snížená",J1756,0)</f>
        <v>0</v>
      </c>
      <c r="BG1756" s="193">
        <f>IF(N1756="zákl. přenesená",J1756,0)</f>
        <v>0</v>
      </c>
      <c r="BH1756" s="193">
        <f>IF(N1756="sníž. přenesená",J1756,0)</f>
        <v>0</v>
      </c>
      <c r="BI1756" s="193">
        <f>IF(N1756="nulová",J1756,0)</f>
        <v>0</v>
      </c>
      <c r="BJ1756" s="25" t="s">
        <v>82</v>
      </c>
      <c r="BK1756" s="193">
        <f>ROUND(I1756*H1756,2)</f>
        <v>0</v>
      </c>
      <c r="BL1756" s="25" t="s">
        <v>177</v>
      </c>
      <c r="BM1756" s="25" t="s">
        <v>3149</v>
      </c>
    </row>
    <row r="1757" spans="2:65" s="12" customFormat="1">
      <c r="B1757" s="201"/>
      <c r="D1757" s="194" t="s">
        <v>304</v>
      </c>
      <c r="E1757" s="202" t="s">
        <v>5</v>
      </c>
      <c r="F1757" s="203" t="s">
        <v>891</v>
      </c>
      <c r="H1757" s="202" t="s">
        <v>5</v>
      </c>
      <c r="I1757" s="204"/>
      <c r="L1757" s="201"/>
      <c r="M1757" s="205"/>
      <c r="N1757" s="206"/>
      <c r="O1757" s="206"/>
      <c r="P1757" s="206"/>
      <c r="Q1757" s="206"/>
      <c r="R1757" s="206"/>
      <c r="S1757" s="206"/>
      <c r="T1757" s="207"/>
      <c r="AT1757" s="202" t="s">
        <v>304</v>
      </c>
      <c r="AU1757" s="202" t="s">
        <v>191</v>
      </c>
      <c r="AV1757" s="12" t="s">
        <v>82</v>
      </c>
      <c r="AW1757" s="12" t="s">
        <v>38</v>
      </c>
      <c r="AX1757" s="12" t="s">
        <v>75</v>
      </c>
      <c r="AY1757" s="202" t="s">
        <v>178</v>
      </c>
    </row>
    <row r="1758" spans="2:65" s="13" customFormat="1">
      <c r="B1758" s="208"/>
      <c r="D1758" s="194" t="s">
        <v>304</v>
      </c>
      <c r="E1758" s="209" t="s">
        <v>5</v>
      </c>
      <c r="F1758" s="210" t="s">
        <v>3150</v>
      </c>
      <c r="H1758" s="211">
        <v>24</v>
      </c>
      <c r="I1758" s="212"/>
      <c r="L1758" s="208"/>
      <c r="M1758" s="213"/>
      <c r="N1758" s="214"/>
      <c r="O1758" s="214"/>
      <c r="P1758" s="214"/>
      <c r="Q1758" s="214"/>
      <c r="R1758" s="214"/>
      <c r="S1758" s="214"/>
      <c r="T1758" s="215"/>
      <c r="AT1758" s="209" t="s">
        <v>304</v>
      </c>
      <c r="AU1758" s="209" t="s">
        <v>191</v>
      </c>
      <c r="AV1758" s="13" t="s">
        <v>87</v>
      </c>
      <c r="AW1758" s="13" t="s">
        <v>38</v>
      </c>
      <c r="AX1758" s="13" t="s">
        <v>75</v>
      </c>
      <c r="AY1758" s="209" t="s">
        <v>178</v>
      </c>
    </row>
    <row r="1759" spans="2:65" s="12" customFormat="1">
      <c r="B1759" s="201"/>
      <c r="D1759" s="194" t="s">
        <v>304</v>
      </c>
      <c r="E1759" s="202" t="s">
        <v>5</v>
      </c>
      <c r="F1759" s="203" t="s">
        <v>675</v>
      </c>
      <c r="H1759" s="202" t="s">
        <v>5</v>
      </c>
      <c r="I1759" s="204"/>
      <c r="L1759" s="201"/>
      <c r="M1759" s="205"/>
      <c r="N1759" s="206"/>
      <c r="O1759" s="206"/>
      <c r="P1759" s="206"/>
      <c r="Q1759" s="206"/>
      <c r="R1759" s="206"/>
      <c r="S1759" s="206"/>
      <c r="T1759" s="207"/>
      <c r="AT1759" s="202" t="s">
        <v>304</v>
      </c>
      <c r="AU1759" s="202" t="s">
        <v>191</v>
      </c>
      <c r="AV1759" s="12" t="s">
        <v>82</v>
      </c>
      <c r="AW1759" s="12" t="s">
        <v>38</v>
      </c>
      <c r="AX1759" s="12" t="s">
        <v>75</v>
      </c>
      <c r="AY1759" s="202" t="s">
        <v>178</v>
      </c>
    </row>
    <row r="1760" spans="2:65" s="13" customFormat="1">
      <c r="B1760" s="208"/>
      <c r="D1760" s="194" t="s">
        <v>304</v>
      </c>
      <c r="E1760" s="209" t="s">
        <v>5</v>
      </c>
      <c r="F1760" s="210" t="s">
        <v>3151</v>
      </c>
      <c r="H1760" s="211">
        <v>35.1</v>
      </c>
      <c r="I1760" s="212"/>
      <c r="L1760" s="208"/>
      <c r="M1760" s="213"/>
      <c r="N1760" s="214"/>
      <c r="O1760" s="214"/>
      <c r="P1760" s="214"/>
      <c r="Q1760" s="214"/>
      <c r="R1760" s="214"/>
      <c r="S1760" s="214"/>
      <c r="T1760" s="215"/>
      <c r="AT1760" s="209" t="s">
        <v>304</v>
      </c>
      <c r="AU1760" s="209" t="s">
        <v>191</v>
      </c>
      <c r="AV1760" s="13" t="s">
        <v>87</v>
      </c>
      <c r="AW1760" s="13" t="s">
        <v>38</v>
      </c>
      <c r="AX1760" s="13" t="s">
        <v>75</v>
      </c>
      <c r="AY1760" s="209" t="s">
        <v>178</v>
      </c>
    </row>
    <row r="1761" spans="2:51" s="12" customFormat="1">
      <c r="B1761" s="201"/>
      <c r="D1761" s="194" t="s">
        <v>304</v>
      </c>
      <c r="E1761" s="202" t="s">
        <v>5</v>
      </c>
      <c r="F1761" s="203" t="s">
        <v>603</v>
      </c>
      <c r="H1761" s="202" t="s">
        <v>5</v>
      </c>
      <c r="I1761" s="204"/>
      <c r="L1761" s="201"/>
      <c r="M1761" s="205"/>
      <c r="N1761" s="206"/>
      <c r="O1761" s="206"/>
      <c r="P1761" s="206"/>
      <c r="Q1761" s="206"/>
      <c r="R1761" s="206"/>
      <c r="S1761" s="206"/>
      <c r="T1761" s="207"/>
      <c r="AT1761" s="202" t="s">
        <v>304</v>
      </c>
      <c r="AU1761" s="202" t="s">
        <v>191</v>
      </c>
      <c r="AV1761" s="12" t="s">
        <v>82</v>
      </c>
      <c r="AW1761" s="12" t="s">
        <v>38</v>
      </c>
      <c r="AX1761" s="12" t="s">
        <v>75</v>
      </c>
      <c r="AY1761" s="202" t="s">
        <v>178</v>
      </c>
    </row>
    <row r="1762" spans="2:51" s="13" customFormat="1">
      <c r="B1762" s="208"/>
      <c r="D1762" s="194" t="s">
        <v>304</v>
      </c>
      <c r="E1762" s="209" t="s">
        <v>5</v>
      </c>
      <c r="F1762" s="210" t="s">
        <v>3152</v>
      </c>
      <c r="H1762" s="211">
        <v>10.1</v>
      </c>
      <c r="I1762" s="212"/>
      <c r="L1762" s="208"/>
      <c r="M1762" s="213"/>
      <c r="N1762" s="214"/>
      <c r="O1762" s="214"/>
      <c r="P1762" s="214"/>
      <c r="Q1762" s="214"/>
      <c r="R1762" s="214"/>
      <c r="S1762" s="214"/>
      <c r="T1762" s="215"/>
      <c r="AT1762" s="209" t="s">
        <v>304</v>
      </c>
      <c r="AU1762" s="209" t="s">
        <v>191</v>
      </c>
      <c r="AV1762" s="13" t="s">
        <v>87</v>
      </c>
      <c r="AW1762" s="13" t="s">
        <v>38</v>
      </c>
      <c r="AX1762" s="13" t="s">
        <v>75</v>
      </c>
      <c r="AY1762" s="209" t="s">
        <v>178</v>
      </c>
    </row>
    <row r="1763" spans="2:51" s="12" customFormat="1">
      <c r="B1763" s="201"/>
      <c r="D1763" s="194" t="s">
        <v>304</v>
      </c>
      <c r="E1763" s="202" t="s">
        <v>5</v>
      </c>
      <c r="F1763" s="203" t="s">
        <v>410</v>
      </c>
      <c r="H1763" s="202" t="s">
        <v>5</v>
      </c>
      <c r="I1763" s="204"/>
      <c r="L1763" s="201"/>
      <c r="M1763" s="205"/>
      <c r="N1763" s="206"/>
      <c r="O1763" s="206"/>
      <c r="P1763" s="206"/>
      <c r="Q1763" s="206"/>
      <c r="R1763" s="206"/>
      <c r="S1763" s="206"/>
      <c r="T1763" s="207"/>
      <c r="AT1763" s="202" t="s">
        <v>304</v>
      </c>
      <c r="AU1763" s="202" t="s">
        <v>191</v>
      </c>
      <c r="AV1763" s="12" t="s">
        <v>82</v>
      </c>
      <c r="AW1763" s="12" t="s">
        <v>38</v>
      </c>
      <c r="AX1763" s="12" t="s">
        <v>75</v>
      </c>
      <c r="AY1763" s="202" t="s">
        <v>178</v>
      </c>
    </row>
    <row r="1764" spans="2:51" s="13" customFormat="1">
      <c r="B1764" s="208"/>
      <c r="D1764" s="194" t="s">
        <v>304</v>
      </c>
      <c r="E1764" s="209" t="s">
        <v>5</v>
      </c>
      <c r="F1764" s="210" t="s">
        <v>3153</v>
      </c>
      <c r="H1764" s="211">
        <v>14.2</v>
      </c>
      <c r="I1764" s="212"/>
      <c r="L1764" s="208"/>
      <c r="M1764" s="213"/>
      <c r="N1764" s="214"/>
      <c r="O1764" s="214"/>
      <c r="P1764" s="214"/>
      <c r="Q1764" s="214"/>
      <c r="R1764" s="214"/>
      <c r="S1764" s="214"/>
      <c r="T1764" s="215"/>
      <c r="AT1764" s="209" t="s">
        <v>304</v>
      </c>
      <c r="AU1764" s="209" t="s">
        <v>191</v>
      </c>
      <c r="AV1764" s="13" t="s">
        <v>87</v>
      </c>
      <c r="AW1764" s="13" t="s">
        <v>38</v>
      </c>
      <c r="AX1764" s="13" t="s">
        <v>75</v>
      </c>
      <c r="AY1764" s="209" t="s">
        <v>178</v>
      </c>
    </row>
    <row r="1765" spans="2:51" s="12" customFormat="1">
      <c r="B1765" s="201"/>
      <c r="D1765" s="194" t="s">
        <v>304</v>
      </c>
      <c r="E1765" s="202" t="s">
        <v>5</v>
      </c>
      <c r="F1765" s="203" t="s">
        <v>591</v>
      </c>
      <c r="H1765" s="202" t="s">
        <v>5</v>
      </c>
      <c r="I1765" s="204"/>
      <c r="L1765" s="201"/>
      <c r="M1765" s="205"/>
      <c r="N1765" s="206"/>
      <c r="O1765" s="206"/>
      <c r="P1765" s="206"/>
      <c r="Q1765" s="206"/>
      <c r="R1765" s="206"/>
      <c r="S1765" s="206"/>
      <c r="T1765" s="207"/>
      <c r="AT1765" s="202" t="s">
        <v>304</v>
      </c>
      <c r="AU1765" s="202" t="s">
        <v>191</v>
      </c>
      <c r="AV1765" s="12" t="s">
        <v>82</v>
      </c>
      <c r="AW1765" s="12" t="s">
        <v>38</v>
      </c>
      <c r="AX1765" s="12" t="s">
        <v>75</v>
      </c>
      <c r="AY1765" s="202" t="s">
        <v>178</v>
      </c>
    </row>
    <row r="1766" spans="2:51" s="13" customFormat="1">
      <c r="B1766" s="208"/>
      <c r="D1766" s="194" t="s">
        <v>304</v>
      </c>
      <c r="E1766" s="209" t="s">
        <v>5</v>
      </c>
      <c r="F1766" s="210" t="s">
        <v>3154</v>
      </c>
      <c r="H1766" s="211">
        <v>9.9</v>
      </c>
      <c r="I1766" s="212"/>
      <c r="L1766" s="208"/>
      <c r="M1766" s="213"/>
      <c r="N1766" s="214"/>
      <c r="O1766" s="214"/>
      <c r="P1766" s="214"/>
      <c r="Q1766" s="214"/>
      <c r="R1766" s="214"/>
      <c r="S1766" s="214"/>
      <c r="T1766" s="215"/>
      <c r="AT1766" s="209" t="s">
        <v>304</v>
      </c>
      <c r="AU1766" s="209" t="s">
        <v>191</v>
      </c>
      <c r="AV1766" s="13" t="s">
        <v>87</v>
      </c>
      <c r="AW1766" s="13" t="s">
        <v>38</v>
      </c>
      <c r="AX1766" s="13" t="s">
        <v>75</v>
      </c>
      <c r="AY1766" s="209" t="s">
        <v>178</v>
      </c>
    </row>
    <row r="1767" spans="2:51" s="12" customFormat="1">
      <c r="B1767" s="201"/>
      <c r="D1767" s="194" t="s">
        <v>304</v>
      </c>
      <c r="E1767" s="202" t="s">
        <v>5</v>
      </c>
      <c r="F1767" s="203" t="s">
        <v>407</v>
      </c>
      <c r="H1767" s="202" t="s">
        <v>5</v>
      </c>
      <c r="I1767" s="204"/>
      <c r="L1767" s="201"/>
      <c r="M1767" s="205"/>
      <c r="N1767" s="206"/>
      <c r="O1767" s="206"/>
      <c r="P1767" s="206"/>
      <c r="Q1767" s="206"/>
      <c r="R1767" s="206"/>
      <c r="S1767" s="206"/>
      <c r="T1767" s="207"/>
      <c r="AT1767" s="202" t="s">
        <v>304</v>
      </c>
      <c r="AU1767" s="202" t="s">
        <v>191</v>
      </c>
      <c r="AV1767" s="12" t="s">
        <v>82</v>
      </c>
      <c r="AW1767" s="12" t="s">
        <v>38</v>
      </c>
      <c r="AX1767" s="12" t="s">
        <v>75</v>
      </c>
      <c r="AY1767" s="202" t="s">
        <v>178</v>
      </c>
    </row>
    <row r="1768" spans="2:51" s="13" customFormat="1">
      <c r="B1768" s="208"/>
      <c r="D1768" s="194" t="s">
        <v>304</v>
      </c>
      <c r="E1768" s="209" t="s">
        <v>5</v>
      </c>
      <c r="F1768" s="210" t="s">
        <v>3155</v>
      </c>
      <c r="H1768" s="211">
        <v>14.4</v>
      </c>
      <c r="I1768" s="212"/>
      <c r="L1768" s="208"/>
      <c r="M1768" s="213"/>
      <c r="N1768" s="214"/>
      <c r="O1768" s="214"/>
      <c r="P1768" s="214"/>
      <c r="Q1768" s="214"/>
      <c r="R1768" s="214"/>
      <c r="S1768" s="214"/>
      <c r="T1768" s="215"/>
      <c r="AT1768" s="209" t="s">
        <v>304</v>
      </c>
      <c r="AU1768" s="209" t="s">
        <v>191</v>
      </c>
      <c r="AV1768" s="13" t="s">
        <v>87</v>
      </c>
      <c r="AW1768" s="13" t="s">
        <v>38</v>
      </c>
      <c r="AX1768" s="13" t="s">
        <v>75</v>
      </c>
      <c r="AY1768" s="209" t="s">
        <v>178</v>
      </c>
    </row>
    <row r="1769" spans="2:51" s="12" customFormat="1">
      <c r="B1769" s="201"/>
      <c r="D1769" s="194" t="s">
        <v>304</v>
      </c>
      <c r="E1769" s="202" t="s">
        <v>5</v>
      </c>
      <c r="F1769" s="203" t="s">
        <v>577</v>
      </c>
      <c r="H1769" s="202" t="s">
        <v>5</v>
      </c>
      <c r="I1769" s="204"/>
      <c r="L1769" s="201"/>
      <c r="M1769" s="205"/>
      <c r="N1769" s="206"/>
      <c r="O1769" s="206"/>
      <c r="P1769" s="206"/>
      <c r="Q1769" s="206"/>
      <c r="R1769" s="206"/>
      <c r="S1769" s="206"/>
      <c r="T1769" s="207"/>
      <c r="AT1769" s="202" t="s">
        <v>304</v>
      </c>
      <c r="AU1769" s="202" t="s">
        <v>191</v>
      </c>
      <c r="AV1769" s="12" t="s">
        <v>82</v>
      </c>
      <c r="AW1769" s="12" t="s">
        <v>38</v>
      </c>
      <c r="AX1769" s="12" t="s">
        <v>75</v>
      </c>
      <c r="AY1769" s="202" t="s">
        <v>178</v>
      </c>
    </row>
    <row r="1770" spans="2:51" s="13" customFormat="1">
      <c r="B1770" s="208"/>
      <c r="D1770" s="194" t="s">
        <v>304</v>
      </c>
      <c r="E1770" s="209" t="s">
        <v>5</v>
      </c>
      <c r="F1770" s="210" t="s">
        <v>3156</v>
      </c>
      <c r="H1770" s="211">
        <v>7</v>
      </c>
      <c r="I1770" s="212"/>
      <c r="L1770" s="208"/>
      <c r="M1770" s="213"/>
      <c r="N1770" s="214"/>
      <c r="O1770" s="214"/>
      <c r="P1770" s="214"/>
      <c r="Q1770" s="214"/>
      <c r="R1770" s="214"/>
      <c r="S1770" s="214"/>
      <c r="T1770" s="215"/>
      <c r="AT1770" s="209" t="s">
        <v>304</v>
      </c>
      <c r="AU1770" s="209" t="s">
        <v>191</v>
      </c>
      <c r="AV1770" s="13" t="s">
        <v>87</v>
      </c>
      <c r="AW1770" s="13" t="s">
        <v>38</v>
      </c>
      <c r="AX1770" s="13" t="s">
        <v>75</v>
      </c>
      <c r="AY1770" s="209" t="s">
        <v>178</v>
      </c>
    </row>
    <row r="1771" spans="2:51" s="12" customFormat="1">
      <c r="B1771" s="201"/>
      <c r="D1771" s="194" t="s">
        <v>304</v>
      </c>
      <c r="E1771" s="202" t="s">
        <v>5</v>
      </c>
      <c r="F1771" s="203" t="s">
        <v>600</v>
      </c>
      <c r="H1771" s="202" t="s">
        <v>5</v>
      </c>
      <c r="I1771" s="204"/>
      <c r="L1771" s="201"/>
      <c r="M1771" s="205"/>
      <c r="N1771" s="206"/>
      <c r="O1771" s="206"/>
      <c r="P1771" s="206"/>
      <c r="Q1771" s="206"/>
      <c r="R1771" s="206"/>
      <c r="S1771" s="206"/>
      <c r="T1771" s="207"/>
      <c r="AT1771" s="202" t="s">
        <v>304</v>
      </c>
      <c r="AU1771" s="202" t="s">
        <v>191</v>
      </c>
      <c r="AV1771" s="12" t="s">
        <v>82</v>
      </c>
      <c r="AW1771" s="12" t="s">
        <v>38</v>
      </c>
      <c r="AX1771" s="12" t="s">
        <v>75</v>
      </c>
      <c r="AY1771" s="202" t="s">
        <v>178</v>
      </c>
    </row>
    <row r="1772" spans="2:51" s="13" customFormat="1">
      <c r="B1772" s="208"/>
      <c r="D1772" s="194" t="s">
        <v>304</v>
      </c>
      <c r="E1772" s="209" t="s">
        <v>5</v>
      </c>
      <c r="F1772" s="210" t="s">
        <v>3157</v>
      </c>
      <c r="H1772" s="211">
        <v>15.6</v>
      </c>
      <c r="I1772" s="212"/>
      <c r="L1772" s="208"/>
      <c r="M1772" s="213"/>
      <c r="N1772" s="214"/>
      <c r="O1772" s="214"/>
      <c r="P1772" s="214"/>
      <c r="Q1772" s="214"/>
      <c r="R1772" s="214"/>
      <c r="S1772" s="214"/>
      <c r="T1772" s="215"/>
      <c r="AT1772" s="209" t="s">
        <v>304</v>
      </c>
      <c r="AU1772" s="209" t="s">
        <v>191</v>
      </c>
      <c r="AV1772" s="13" t="s">
        <v>87</v>
      </c>
      <c r="AW1772" s="13" t="s">
        <v>38</v>
      </c>
      <c r="AX1772" s="13" t="s">
        <v>75</v>
      </c>
      <c r="AY1772" s="209" t="s">
        <v>178</v>
      </c>
    </row>
    <row r="1773" spans="2:51" s="12" customFormat="1">
      <c r="B1773" s="201"/>
      <c r="D1773" s="194" t="s">
        <v>304</v>
      </c>
      <c r="E1773" s="202" t="s">
        <v>5</v>
      </c>
      <c r="F1773" s="203" t="s">
        <v>3158</v>
      </c>
      <c r="H1773" s="202" t="s">
        <v>5</v>
      </c>
      <c r="I1773" s="204"/>
      <c r="L1773" s="201"/>
      <c r="M1773" s="205"/>
      <c r="N1773" s="206"/>
      <c r="O1773" s="206"/>
      <c r="P1773" s="206"/>
      <c r="Q1773" s="206"/>
      <c r="R1773" s="206"/>
      <c r="S1773" s="206"/>
      <c r="T1773" s="207"/>
      <c r="AT1773" s="202" t="s">
        <v>304</v>
      </c>
      <c r="AU1773" s="202" t="s">
        <v>191</v>
      </c>
      <c r="AV1773" s="12" t="s">
        <v>82</v>
      </c>
      <c r="AW1773" s="12" t="s">
        <v>38</v>
      </c>
      <c r="AX1773" s="12" t="s">
        <v>75</v>
      </c>
      <c r="AY1773" s="202" t="s">
        <v>178</v>
      </c>
    </row>
    <row r="1774" spans="2:51" s="13" customFormat="1">
      <c r="B1774" s="208"/>
      <c r="D1774" s="194" t="s">
        <v>304</v>
      </c>
      <c r="E1774" s="209" t="s">
        <v>5</v>
      </c>
      <c r="F1774" s="210" t="s">
        <v>3159</v>
      </c>
      <c r="H1774" s="211">
        <v>54.2</v>
      </c>
      <c r="I1774" s="212"/>
      <c r="L1774" s="208"/>
      <c r="M1774" s="213"/>
      <c r="N1774" s="214"/>
      <c r="O1774" s="214"/>
      <c r="P1774" s="214"/>
      <c r="Q1774" s="214"/>
      <c r="R1774" s="214"/>
      <c r="S1774" s="214"/>
      <c r="T1774" s="215"/>
      <c r="AT1774" s="209" t="s">
        <v>304</v>
      </c>
      <c r="AU1774" s="209" t="s">
        <v>191</v>
      </c>
      <c r="AV1774" s="13" t="s">
        <v>87</v>
      </c>
      <c r="AW1774" s="13" t="s">
        <v>38</v>
      </c>
      <c r="AX1774" s="13" t="s">
        <v>75</v>
      </c>
      <c r="AY1774" s="209" t="s">
        <v>178</v>
      </c>
    </row>
    <row r="1775" spans="2:51" s="13" customFormat="1">
      <c r="B1775" s="208"/>
      <c r="D1775" s="194" t="s">
        <v>304</v>
      </c>
      <c r="E1775" s="209" t="s">
        <v>5</v>
      </c>
      <c r="F1775" s="210" t="s">
        <v>3160</v>
      </c>
      <c r="H1775" s="211">
        <v>2.6</v>
      </c>
      <c r="I1775" s="212"/>
      <c r="L1775" s="208"/>
      <c r="M1775" s="213"/>
      <c r="N1775" s="214"/>
      <c r="O1775" s="214"/>
      <c r="P1775" s="214"/>
      <c r="Q1775" s="214"/>
      <c r="R1775" s="214"/>
      <c r="S1775" s="214"/>
      <c r="T1775" s="215"/>
      <c r="AT1775" s="209" t="s">
        <v>304</v>
      </c>
      <c r="AU1775" s="209" t="s">
        <v>191</v>
      </c>
      <c r="AV1775" s="13" t="s">
        <v>87</v>
      </c>
      <c r="AW1775" s="13" t="s">
        <v>38</v>
      </c>
      <c r="AX1775" s="13" t="s">
        <v>75</v>
      </c>
      <c r="AY1775" s="209" t="s">
        <v>178</v>
      </c>
    </row>
    <row r="1776" spans="2:51" s="13" customFormat="1">
      <c r="B1776" s="208"/>
      <c r="D1776" s="194" t="s">
        <v>304</v>
      </c>
      <c r="E1776" s="209" t="s">
        <v>5</v>
      </c>
      <c r="F1776" s="210" t="s">
        <v>3161</v>
      </c>
      <c r="H1776" s="211">
        <v>4.4000000000000004</v>
      </c>
      <c r="I1776" s="212"/>
      <c r="L1776" s="208"/>
      <c r="M1776" s="213"/>
      <c r="N1776" s="214"/>
      <c r="O1776" s="214"/>
      <c r="P1776" s="214"/>
      <c r="Q1776" s="214"/>
      <c r="R1776" s="214"/>
      <c r="S1776" s="214"/>
      <c r="T1776" s="215"/>
      <c r="AT1776" s="209" t="s">
        <v>304</v>
      </c>
      <c r="AU1776" s="209" t="s">
        <v>191</v>
      </c>
      <c r="AV1776" s="13" t="s">
        <v>87</v>
      </c>
      <c r="AW1776" s="13" t="s">
        <v>38</v>
      </c>
      <c r="AX1776" s="13" t="s">
        <v>75</v>
      </c>
      <c r="AY1776" s="209" t="s">
        <v>178</v>
      </c>
    </row>
    <row r="1777" spans="2:51" s="12" customFormat="1">
      <c r="B1777" s="201"/>
      <c r="D1777" s="194" t="s">
        <v>304</v>
      </c>
      <c r="E1777" s="202" t="s">
        <v>5</v>
      </c>
      <c r="F1777" s="203" t="s">
        <v>1275</v>
      </c>
      <c r="H1777" s="202" t="s">
        <v>5</v>
      </c>
      <c r="I1777" s="204"/>
      <c r="L1777" s="201"/>
      <c r="M1777" s="205"/>
      <c r="N1777" s="206"/>
      <c r="O1777" s="206"/>
      <c r="P1777" s="206"/>
      <c r="Q1777" s="206"/>
      <c r="R1777" s="206"/>
      <c r="S1777" s="206"/>
      <c r="T1777" s="207"/>
      <c r="AT1777" s="202" t="s">
        <v>304</v>
      </c>
      <c r="AU1777" s="202" t="s">
        <v>191</v>
      </c>
      <c r="AV1777" s="12" t="s">
        <v>82</v>
      </c>
      <c r="AW1777" s="12" t="s">
        <v>38</v>
      </c>
      <c r="AX1777" s="12" t="s">
        <v>75</v>
      </c>
      <c r="AY1777" s="202" t="s">
        <v>178</v>
      </c>
    </row>
    <row r="1778" spans="2:51" s="13" customFormat="1">
      <c r="B1778" s="208"/>
      <c r="D1778" s="194" t="s">
        <v>304</v>
      </c>
      <c r="E1778" s="209" t="s">
        <v>5</v>
      </c>
      <c r="F1778" s="210" t="s">
        <v>3162</v>
      </c>
      <c r="H1778" s="211">
        <v>9.1</v>
      </c>
      <c r="I1778" s="212"/>
      <c r="L1778" s="208"/>
      <c r="M1778" s="213"/>
      <c r="N1778" s="214"/>
      <c r="O1778" s="214"/>
      <c r="P1778" s="214"/>
      <c r="Q1778" s="214"/>
      <c r="R1778" s="214"/>
      <c r="S1778" s="214"/>
      <c r="T1778" s="215"/>
      <c r="AT1778" s="209" t="s">
        <v>304</v>
      </c>
      <c r="AU1778" s="209" t="s">
        <v>191</v>
      </c>
      <c r="AV1778" s="13" t="s">
        <v>87</v>
      </c>
      <c r="AW1778" s="13" t="s">
        <v>38</v>
      </c>
      <c r="AX1778" s="13" t="s">
        <v>75</v>
      </c>
      <c r="AY1778" s="209" t="s">
        <v>178</v>
      </c>
    </row>
    <row r="1779" spans="2:51" s="12" customFormat="1">
      <c r="B1779" s="201"/>
      <c r="D1779" s="194" t="s">
        <v>304</v>
      </c>
      <c r="E1779" s="202" t="s">
        <v>5</v>
      </c>
      <c r="F1779" s="203" t="s">
        <v>1277</v>
      </c>
      <c r="H1779" s="202" t="s">
        <v>5</v>
      </c>
      <c r="I1779" s="204"/>
      <c r="L1779" s="201"/>
      <c r="M1779" s="205"/>
      <c r="N1779" s="206"/>
      <c r="O1779" s="206"/>
      <c r="P1779" s="206"/>
      <c r="Q1779" s="206"/>
      <c r="R1779" s="206"/>
      <c r="S1779" s="206"/>
      <c r="T1779" s="207"/>
      <c r="AT1779" s="202" t="s">
        <v>304</v>
      </c>
      <c r="AU1779" s="202" t="s">
        <v>191</v>
      </c>
      <c r="AV1779" s="12" t="s">
        <v>82</v>
      </c>
      <c r="AW1779" s="12" t="s">
        <v>38</v>
      </c>
      <c r="AX1779" s="12" t="s">
        <v>75</v>
      </c>
      <c r="AY1779" s="202" t="s">
        <v>178</v>
      </c>
    </row>
    <row r="1780" spans="2:51" s="13" customFormat="1">
      <c r="B1780" s="208"/>
      <c r="D1780" s="194" t="s">
        <v>304</v>
      </c>
      <c r="E1780" s="209" t="s">
        <v>5</v>
      </c>
      <c r="F1780" s="210" t="s">
        <v>3163</v>
      </c>
      <c r="H1780" s="211">
        <v>4.9000000000000004</v>
      </c>
      <c r="I1780" s="212"/>
      <c r="L1780" s="208"/>
      <c r="M1780" s="213"/>
      <c r="N1780" s="214"/>
      <c r="O1780" s="214"/>
      <c r="P1780" s="214"/>
      <c r="Q1780" s="214"/>
      <c r="R1780" s="214"/>
      <c r="S1780" s="214"/>
      <c r="T1780" s="215"/>
      <c r="AT1780" s="209" t="s">
        <v>304</v>
      </c>
      <c r="AU1780" s="209" t="s">
        <v>191</v>
      </c>
      <c r="AV1780" s="13" t="s">
        <v>87</v>
      </c>
      <c r="AW1780" s="13" t="s">
        <v>38</v>
      </c>
      <c r="AX1780" s="13" t="s">
        <v>75</v>
      </c>
      <c r="AY1780" s="209" t="s">
        <v>178</v>
      </c>
    </row>
    <row r="1781" spans="2:51" s="12" customFormat="1">
      <c r="B1781" s="201"/>
      <c r="D1781" s="194" t="s">
        <v>304</v>
      </c>
      <c r="E1781" s="202" t="s">
        <v>5</v>
      </c>
      <c r="F1781" s="203" t="s">
        <v>752</v>
      </c>
      <c r="H1781" s="202" t="s">
        <v>5</v>
      </c>
      <c r="I1781" s="204"/>
      <c r="L1781" s="201"/>
      <c r="M1781" s="205"/>
      <c r="N1781" s="206"/>
      <c r="O1781" s="206"/>
      <c r="P1781" s="206"/>
      <c r="Q1781" s="206"/>
      <c r="R1781" s="206"/>
      <c r="S1781" s="206"/>
      <c r="T1781" s="207"/>
      <c r="AT1781" s="202" t="s">
        <v>304</v>
      </c>
      <c r="AU1781" s="202" t="s">
        <v>191</v>
      </c>
      <c r="AV1781" s="12" t="s">
        <v>82</v>
      </c>
      <c r="AW1781" s="12" t="s">
        <v>38</v>
      </c>
      <c r="AX1781" s="12" t="s">
        <v>75</v>
      </c>
      <c r="AY1781" s="202" t="s">
        <v>178</v>
      </c>
    </row>
    <row r="1782" spans="2:51" s="13" customFormat="1">
      <c r="B1782" s="208"/>
      <c r="D1782" s="194" t="s">
        <v>304</v>
      </c>
      <c r="E1782" s="209" t="s">
        <v>5</v>
      </c>
      <c r="F1782" s="210" t="s">
        <v>3164</v>
      </c>
      <c r="H1782" s="211">
        <v>7.2</v>
      </c>
      <c r="I1782" s="212"/>
      <c r="L1782" s="208"/>
      <c r="M1782" s="213"/>
      <c r="N1782" s="214"/>
      <c r="O1782" s="214"/>
      <c r="P1782" s="214"/>
      <c r="Q1782" s="214"/>
      <c r="R1782" s="214"/>
      <c r="S1782" s="214"/>
      <c r="T1782" s="215"/>
      <c r="AT1782" s="209" t="s">
        <v>304</v>
      </c>
      <c r="AU1782" s="209" t="s">
        <v>191</v>
      </c>
      <c r="AV1782" s="13" t="s">
        <v>87</v>
      </c>
      <c r="AW1782" s="13" t="s">
        <v>38</v>
      </c>
      <c r="AX1782" s="13" t="s">
        <v>75</v>
      </c>
      <c r="AY1782" s="209" t="s">
        <v>178</v>
      </c>
    </row>
    <row r="1783" spans="2:51" s="12" customFormat="1">
      <c r="B1783" s="201"/>
      <c r="D1783" s="194" t="s">
        <v>304</v>
      </c>
      <c r="E1783" s="202" t="s">
        <v>5</v>
      </c>
      <c r="F1783" s="203" t="s">
        <v>2643</v>
      </c>
      <c r="H1783" s="202" t="s">
        <v>5</v>
      </c>
      <c r="I1783" s="204"/>
      <c r="L1783" s="201"/>
      <c r="M1783" s="205"/>
      <c r="N1783" s="206"/>
      <c r="O1783" s="206"/>
      <c r="P1783" s="206"/>
      <c r="Q1783" s="206"/>
      <c r="R1783" s="206"/>
      <c r="S1783" s="206"/>
      <c r="T1783" s="207"/>
      <c r="AT1783" s="202" t="s">
        <v>304</v>
      </c>
      <c r="AU1783" s="202" t="s">
        <v>191</v>
      </c>
      <c r="AV1783" s="12" t="s">
        <v>82</v>
      </c>
      <c r="AW1783" s="12" t="s">
        <v>38</v>
      </c>
      <c r="AX1783" s="12" t="s">
        <v>75</v>
      </c>
      <c r="AY1783" s="202" t="s">
        <v>178</v>
      </c>
    </row>
    <row r="1784" spans="2:51" s="13" customFormat="1">
      <c r="B1784" s="208"/>
      <c r="D1784" s="194" t="s">
        <v>304</v>
      </c>
      <c r="E1784" s="209" t="s">
        <v>5</v>
      </c>
      <c r="F1784" s="210" t="s">
        <v>3163</v>
      </c>
      <c r="H1784" s="211">
        <v>4.9000000000000004</v>
      </c>
      <c r="I1784" s="212"/>
      <c r="L1784" s="208"/>
      <c r="M1784" s="213"/>
      <c r="N1784" s="214"/>
      <c r="O1784" s="214"/>
      <c r="P1784" s="214"/>
      <c r="Q1784" s="214"/>
      <c r="R1784" s="214"/>
      <c r="S1784" s="214"/>
      <c r="T1784" s="215"/>
      <c r="AT1784" s="209" t="s">
        <v>304</v>
      </c>
      <c r="AU1784" s="209" t="s">
        <v>191</v>
      </c>
      <c r="AV1784" s="13" t="s">
        <v>87</v>
      </c>
      <c r="AW1784" s="13" t="s">
        <v>38</v>
      </c>
      <c r="AX1784" s="13" t="s">
        <v>75</v>
      </c>
      <c r="AY1784" s="209" t="s">
        <v>178</v>
      </c>
    </row>
    <row r="1785" spans="2:51" s="12" customFormat="1">
      <c r="B1785" s="201"/>
      <c r="D1785" s="194" t="s">
        <v>304</v>
      </c>
      <c r="E1785" s="202" t="s">
        <v>5</v>
      </c>
      <c r="F1785" s="203" t="s">
        <v>2236</v>
      </c>
      <c r="H1785" s="202" t="s">
        <v>5</v>
      </c>
      <c r="I1785" s="204"/>
      <c r="L1785" s="201"/>
      <c r="M1785" s="205"/>
      <c r="N1785" s="206"/>
      <c r="O1785" s="206"/>
      <c r="P1785" s="206"/>
      <c r="Q1785" s="206"/>
      <c r="R1785" s="206"/>
      <c r="S1785" s="206"/>
      <c r="T1785" s="207"/>
      <c r="AT1785" s="202" t="s">
        <v>304</v>
      </c>
      <c r="AU1785" s="202" t="s">
        <v>191</v>
      </c>
      <c r="AV1785" s="12" t="s">
        <v>82</v>
      </c>
      <c r="AW1785" s="12" t="s">
        <v>38</v>
      </c>
      <c r="AX1785" s="12" t="s">
        <v>75</v>
      </c>
      <c r="AY1785" s="202" t="s">
        <v>178</v>
      </c>
    </row>
    <row r="1786" spans="2:51" s="13" customFormat="1">
      <c r="B1786" s="208"/>
      <c r="D1786" s="194" t="s">
        <v>304</v>
      </c>
      <c r="E1786" s="209" t="s">
        <v>5</v>
      </c>
      <c r="F1786" s="210" t="s">
        <v>3165</v>
      </c>
      <c r="H1786" s="211">
        <v>13</v>
      </c>
      <c r="I1786" s="212"/>
      <c r="L1786" s="208"/>
      <c r="M1786" s="213"/>
      <c r="N1786" s="214"/>
      <c r="O1786" s="214"/>
      <c r="P1786" s="214"/>
      <c r="Q1786" s="214"/>
      <c r="R1786" s="214"/>
      <c r="S1786" s="214"/>
      <c r="T1786" s="215"/>
      <c r="AT1786" s="209" t="s">
        <v>304</v>
      </c>
      <c r="AU1786" s="209" t="s">
        <v>191</v>
      </c>
      <c r="AV1786" s="13" t="s">
        <v>87</v>
      </c>
      <c r="AW1786" s="13" t="s">
        <v>38</v>
      </c>
      <c r="AX1786" s="13" t="s">
        <v>75</v>
      </c>
      <c r="AY1786" s="209" t="s">
        <v>178</v>
      </c>
    </row>
    <row r="1787" spans="2:51" s="12" customFormat="1">
      <c r="B1787" s="201"/>
      <c r="D1787" s="194" t="s">
        <v>304</v>
      </c>
      <c r="E1787" s="202" t="s">
        <v>5</v>
      </c>
      <c r="F1787" s="203" t="s">
        <v>2334</v>
      </c>
      <c r="H1787" s="202" t="s">
        <v>5</v>
      </c>
      <c r="I1787" s="204"/>
      <c r="L1787" s="201"/>
      <c r="M1787" s="205"/>
      <c r="N1787" s="206"/>
      <c r="O1787" s="206"/>
      <c r="P1787" s="206"/>
      <c r="Q1787" s="206"/>
      <c r="R1787" s="206"/>
      <c r="S1787" s="206"/>
      <c r="T1787" s="207"/>
      <c r="AT1787" s="202" t="s">
        <v>304</v>
      </c>
      <c r="AU1787" s="202" t="s">
        <v>191</v>
      </c>
      <c r="AV1787" s="12" t="s">
        <v>82</v>
      </c>
      <c r="AW1787" s="12" t="s">
        <v>38</v>
      </c>
      <c r="AX1787" s="12" t="s">
        <v>75</v>
      </c>
      <c r="AY1787" s="202" t="s">
        <v>178</v>
      </c>
    </row>
    <row r="1788" spans="2:51" s="13" customFormat="1">
      <c r="B1788" s="208"/>
      <c r="D1788" s="194" t="s">
        <v>304</v>
      </c>
      <c r="E1788" s="209" t="s">
        <v>5</v>
      </c>
      <c r="F1788" s="210" t="s">
        <v>3166</v>
      </c>
      <c r="H1788" s="211">
        <v>9.4</v>
      </c>
      <c r="I1788" s="212"/>
      <c r="L1788" s="208"/>
      <c r="M1788" s="213"/>
      <c r="N1788" s="214"/>
      <c r="O1788" s="214"/>
      <c r="P1788" s="214"/>
      <c r="Q1788" s="214"/>
      <c r="R1788" s="214"/>
      <c r="S1788" s="214"/>
      <c r="T1788" s="215"/>
      <c r="AT1788" s="209" t="s">
        <v>304</v>
      </c>
      <c r="AU1788" s="209" t="s">
        <v>191</v>
      </c>
      <c r="AV1788" s="13" t="s">
        <v>87</v>
      </c>
      <c r="AW1788" s="13" t="s">
        <v>38</v>
      </c>
      <c r="AX1788" s="13" t="s">
        <v>75</v>
      </c>
      <c r="AY1788" s="209" t="s">
        <v>178</v>
      </c>
    </row>
    <row r="1789" spans="2:51" s="12" customFormat="1">
      <c r="B1789" s="201"/>
      <c r="D1789" s="194" t="s">
        <v>304</v>
      </c>
      <c r="E1789" s="202" t="s">
        <v>5</v>
      </c>
      <c r="F1789" s="203" t="s">
        <v>2238</v>
      </c>
      <c r="H1789" s="202" t="s">
        <v>5</v>
      </c>
      <c r="I1789" s="204"/>
      <c r="L1789" s="201"/>
      <c r="M1789" s="205"/>
      <c r="N1789" s="206"/>
      <c r="O1789" s="206"/>
      <c r="P1789" s="206"/>
      <c r="Q1789" s="206"/>
      <c r="R1789" s="206"/>
      <c r="S1789" s="206"/>
      <c r="T1789" s="207"/>
      <c r="AT1789" s="202" t="s">
        <v>304</v>
      </c>
      <c r="AU1789" s="202" t="s">
        <v>191</v>
      </c>
      <c r="AV1789" s="12" t="s">
        <v>82</v>
      </c>
      <c r="AW1789" s="12" t="s">
        <v>38</v>
      </c>
      <c r="AX1789" s="12" t="s">
        <v>75</v>
      </c>
      <c r="AY1789" s="202" t="s">
        <v>178</v>
      </c>
    </row>
    <row r="1790" spans="2:51" s="13" customFormat="1">
      <c r="B1790" s="208"/>
      <c r="D1790" s="194" t="s">
        <v>304</v>
      </c>
      <c r="E1790" s="209" t="s">
        <v>5</v>
      </c>
      <c r="F1790" s="210" t="s">
        <v>3167</v>
      </c>
      <c r="H1790" s="211">
        <v>17.8</v>
      </c>
      <c r="I1790" s="212"/>
      <c r="L1790" s="208"/>
      <c r="M1790" s="213"/>
      <c r="N1790" s="214"/>
      <c r="O1790" s="214"/>
      <c r="P1790" s="214"/>
      <c r="Q1790" s="214"/>
      <c r="R1790" s="214"/>
      <c r="S1790" s="214"/>
      <c r="T1790" s="215"/>
      <c r="AT1790" s="209" t="s">
        <v>304</v>
      </c>
      <c r="AU1790" s="209" t="s">
        <v>191</v>
      </c>
      <c r="AV1790" s="13" t="s">
        <v>87</v>
      </c>
      <c r="AW1790" s="13" t="s">
        <v>38</v>
      </c>
      <c r="AX1790" s="13" t="s">
        <v>75</v>
      </c>
      <c r="AY1790" s="209" t="s">
        <v>178</v>
      </c>
    </row>
    <row r="1791" spans="2:51" s="13" customFormat="1">
      <c r="B1791" s="208"/>
      <c r="D1791" s="194" t="s">
        <v>304</v>
      </c>
      <c r="E1791" s="209" t="s">
        <v>5</v>
      </c>
      <c r="F1791" s="210" t="s">
        <v>5</v>
      </c>
      <c r="H1791" s="211">
        <v>0</v>
      </c>
      <c r="I1791" s="212"/>
      <c r="L1791" s="208"/>
      <c r="M1791" s="213"/>
      <c r="N1791" s="214"/>
      <c r="O1791" s="214"/>
      <c r="P1791" s="214"/>
      <c r="Q1791" s="214"/>
      <c r="R1791" s="214"/>
      <c r="S1791" s="214"/>
      <c r="T1791" s="215"/>
      <c r="AT1791" s="209" t="s">
        <v>304</v>
      </c>
      <c r="AU1791" s="209" t="s">
        <v>191</v>
      </c>
      <c r="AV1791" s="13" t="s">
        <v>87</v>
      </c>
      <c r="AW1791" s="13" t="s">
        <v>6</v>
      </c>
      <c r="AX1791" s="13" t="s">
        <v>75</v>
      </c>
      <c r="AY1791" s="209" t="s">
        <v>178</v>
      </c>
    </row>
    <row r="1792" spans="2:51" s="12" customFormat="1">
      <c r="B1792" s="201"/>
      <c r="D1792" s="194" t="s">
        <v>304</v>
      </c>
      <c r="E1792" s="202" t="s">
        <v>5</v>
      </c>
      <c r="F1792" s="203" t="s">
        <v>639</v>
      </c>
      <c r="H1792" s="202" t="s">
        <v>5</v>
      </c>
      <c r="I1792" s="204"/>
      <c r="L1792" s="201"/>
      <c r="M1792" s="205"/>
      <c r="N1792" s="206"/>
      <c r="O1792" s="206"/>
      <c r="P1792" s="206"/>
      <c r="Q1792" s="206"/>
      <c r="R1792" s="206"/>
      <c r="S1792" s="206"/>
      <c r="T1792" s="207"/>
      <c r="AT1792" s="202" t="s">
        <v>304</v>
      </c>
      <c r="AU1792" s="202" t="s">
        <v>191</v>
      </c>
      <c r="AV1792" s="12" t="s">
        <v>82</v>
      </c>
      <c r="AW1792" s="12" t="s">
        <v>38</v>
      </c>
      <c r="AX1792" s="12" t="s">
        <v>75</v>
      </c>
      <c r="AY1792" s="202" t="s">
        <v>178</v>
      </c>
    </row>
    <row r="1793" spans="2:51" s="13" customFormat="1">
      <c r="B1793" s="208"/>
      <c r="D1793" s="194" t="s">
        <v>304</v>
      </c>
      <c r="E1793" s="209" t="s">
        <v>5</v>
      </c>
      <c r="F1793" s="210" t="s">
        <v>3168</v>
      </c>
      <c r="H1793" s="211">
        <v>11</v>
      </c>
      <c r="I1793" s="212"/>
      <c r="L1793" s="208"/>
      <c r="M1793" s="213"/>
      <c r="N1793" s="214"/>
      <c r="O1793" s="214"/>
      <c r="P1793" s="214"/>
      <c r="Q1793" s="214"/>
      <c r="R1793" s="214"/>
      <c r="S1793" s="214"/>
      <c r="T1793" s="215"/>
      <c r="AT1793" s="209" t="s">
        <v>304</v>
      </c>
      <c r="AU1793" s="209" t="s">
        <v>191</v>
      </c>
      <c r="AV1793" s="13" t="s">
        <v>87</v>
      </c>
      <c r="AW1793" s="13" t="s">
        <v>38</v>
      </c>
      <c r="AX1793" s="13" t="s">
        <v>75</v>
      </c>
      <c r="AY1793" s="209" t="s">
        <v>178</v>
      </c>
    </row>
    <row r="1794" spans="2:51" s="12" customFormat="1">
      <c r="B1794" s="201"/>
      <c r="D1794" s="194" t="s">
        <v>304</v>
      </c>
      <c r="E1794" s="202" t="s">
        <v>5</v>
      </c>
      <c r="F1794" s="203" t="s">
        <v>581</v>
      </c>
      <c r="H1794" s="202" t="s">
        <v>5</v>
      </c>
      <c r="I1794" s="204"/>
      <c r="L1794" s="201"/>
      <c r="M1794" s="205"/>
      <c r="N1794" s="206"/>
      <c r="O1794" s="206"/>
      <c r="P1794" s="206"/>
      <c r="Q1794" s="206"/>
      <c r="R1794" s="206"/>
      <c r="S1794" s="206"/>
      <c r="T1794" s="207"/>
      <c r="AT1794" s="202" t="s">
        <v>304</v>
      </c>
      <c r="AU1794" s="202" t="s">
        <v>191</v>
      </c>
      <c r="AV1794" s="12" t="s">
        <v>82</v>
      </c>
      <c r="AW1794" s="12" t="s">
        <v>38</v>
      </c>
      <c r="AX1794" s="12" t="s">
        <v>75</v>
      </c>
      <c r="AY1794" s="202" t="s">
        <v>178</v>
      </c>
    </row>
    <row r="1795" spans="2:51" s="13" customFormat="1">
      <c r="B1795" s="208"/>
      <c r="D1795" s="194" t="s">
        <v>304</v>
      </c>
      <c r="E1795" s="209" t="s">
        <v>5</v>
      </c>
      <c r="F1795" s="210" t="s">
        <v>3169</v>
      </c>
      <c r="H1795" s="211">
        <v>9.5</v>
      </c>
      <c r="I1795" s="212"/>
      <c r="L1795" s="208"/>
      <c r="M1795" s="213"/>
      <c r="N1795" s="214"/>
      <c r="O1795" s="214"/>
      <c r="P1795" s="214"/>
      <c r="Q1795" s="214"/>
      <c r="R1795" s="214"/>
      <c r="S1795" s="214"/>
      <c r="T1795" s="215"/>
      <c r="AT1795" s="209" t="s">
        <v>304</v>
      </c>
      <c r="AU1795" s="209" t="s">
        <v>191</v>
      </c>
      <c r="AV1795" s="13" t="s">
        <v>87</v>
      </c>
      <c r="AW1795" s="13" t="s">
        <v>38</v>
      </c>
      <c r="AX1795" s="13" t="s">
        <v>75</v>
      </c>
      <c r="AY1795" s="209" t="s">
        <v>178</v>
      </c>
    </row>
    <row r="1796" spans="2:51" s="12" customFormat="1">
      <c r="B1796" s="201"/>
      <c r="D1796" s="194" t="s">
        <v>304</v>
      </c>
      <c r="E1796" s="202" t="s">
        <v>5</v>
      </c>
      <c r="F1796" s="203" t="s">
        <v>794</v>
      </c>
      <c r="H1796" s="202" t="s">
        <v>5</v>
      </c>
      <c r="I1796" s="204"/>
      <c r="L1796" s="201"/>
      <c r="M1796" s="205"/>
      <c r="N1796" s="206"/>
      <c r="O1796" s="206"/>
      <c r="P1796" s="206"/>
      <c r="Q1796" s="206"/>
      <c r="R1796" s="206"/>
      <c r="S1796" s="206"/>
      <c r="T1796" s="207"/>
      <c r="AT1796" s="202" t="s">
        <v>304</v>
      </c>
      <c r="AU1796" s="202" t="s">
        <v>191</v>
      </c>
      <c r="AV1796" s="12" t="s">
        <v>82</v>
      </c>
      <c r="AW1796" s="12" t="s">
        <v>38</v>
      </c>
      <c r="AX1796" s="12" t="s">
        <v>75</v>
      </c>
      <c r="AY1796" s="202" t="s">
        <v>178</v>
      </c>
    </row>
    <row r="1797" spans="2:51" s="13" customFormat="1">
      <c r="B1797" s="208"/>
      <c r="D1797" s="194" t="s">
        <v>304</v>
      </c>
      <c r="E1797" s="209" t="s">
        <v>5</v>
      </c>
      <c r="F1797" s="210" t="s">
        <v>3170</v>
      </c>
      <c r="H1797" s="211">
        <v>12.6</v>
      </c>
      <c r="I1797" s="212"/>
      <c r="L1797" s="208"/>
      <c r="M1797" s="213"/>
      <c r="N1797" s="214"/>
      <c r="O1797" s="214"/>
      <c r="P1797" s="214"/>
      <c r="Q1797" s="214"/>
      <c r="R1797" s="214"/>
      <c r="S1797" s="214"/>
      <c r="T1797" s="215"/>
      <c r="AT1797" s="209" t="s">
        <v>304</v>
      </c>
      <c r="AU1797" s="209" t="s">
        <v>191</v>
      </c>
      <c r="AV1797" s="13" t="s">
        <v>87</v>
      </c>
      <c r="AW1797" s="13" t="s">
        <v>38</v>
      </c>
      <c r="AX1797" s="13" t="s">
        <v>75</v>
      </c>
      <c r="AY1797" s="209" t="s">
        <v>178</v>
      </c>
    </row>
    <row r="1798" spans="2:51" s="12" customFormat="1">
      <c r="B1798" s="201"/>
      <c r="D1798" s="194" t="s">
        <v>304</v>
      </c>
      <c r="E1798" s="202" t="s">
        <v>5</v>
      </c>
      <c r="F1798" s="203" t="s">
        <v>654</v>
      </c>
      <c r="H1798" s="202" t="s">
        <v>5</v>
      </c>
      <c r="I1798" s="204"/>
      <c r="L1798" s="201"/>
      <c r="M1798" s="205"/>
      <c r="N1798" s="206"/>
      <c r="O1798" s="206"/>
      <c r="P1798" s="206"/>
      <c r="Q1798" s="206"/>
      <c r="R1798" s="206"/>
      <c r="S1798" s="206"/>
      <c r="T1798" s="207"/>
      <c r="AT1798" s="202" t="s">
        <v>304</v>
      </c>
      <c r="AU1798" s="202" t="s">
        <v>191</v>
      </c>
      <c r="AV1798" s="12" t="s">
        <v>82</v>
      </c>
      <c r="AW1798" s="12" t="s">
        <v>38</v>
      </c>
      <c r="AX1798" s="12" t="s">
        <v>75</v>
      </c>
      <c r="AY1798" s="202" t="s">
        <v>178</v>
      </c>
    </row>
    <row r="1799" spans="2:51" s="13" customFormat="1">
      <c r="B1799" s="208"/>
      <c r="D1799" s="194" t="s">
        <v>304</v>
      </c>
      <c r="E1799" s="209" t="s">
        <v>5</v>
      </c>
      <c r="F1799" s="210" t="s">
        <v>3171</v>
      </c>
      <c r="H1799" s="211">
        <v>6.4</v>
      </c>
      <c r="I1799" s="212"/>
      <c r="L1799" s="208"/>
      <c r="M1799" s="213"/>
      <c r="N1799" s="214"/>
      <c r="O1799" s="214"/>
      <c r="P1799" s="214"/>
      <c r="Q1799" s="214"/>
      <c r="R1799" s="214"/>
      <c r="S1799" s="214"/>
      <c r="T1799" s="215"/>
      <c r="AT1799" s="209" t="s">
        <v>304</v>
      </c>
      <c r="AU1799" s="209" t="s">
        <v>191</v>
      </c>
      <c r="AV1799" s="13" t="s">
        <v>87</v>
      </c>
      <c r="AW1799" s="13" t="s">
        <v>38</v>
      </c>
      <c r="AX1799" s="13" t="s">
        <v>75</v>
      </c>
      <c r="AY1799" s="209" t="s">
        <v>178</v>
      </c>
    </row>
    <row r="1800" spans="2:51" s="12" customFormat="1">
      <c r="B1800" s="201"/>
      <c r="D1800" s="194" t="s">
        <v>304</v>
      </c>
      <c r="E1800" s="202" t="s">
        <v>5</v>
      </c>
      <c r="F1800" s="203" t="s">
        <v>754</v>
      </c>
      <c r="H1800" s="202" t="s">
        <v>5</v>
      </c>
      <c r="I1800" s="204"/>
      <c r="L1800" s="201"/>
      <c r="M1800" s="205"/>
      <c r="N1800" s="206"/>
      <c r="O1800" s="206"/>
      <c r="P1800" s="206"/>
      <c r="Q1800" s="206"/>
      <c r="R1800" s="206"/>
      <c r="S1800" s="206"/>
      <c r="T1800" s="207"/>
      <c r="AT1800" s="202" t="s">
        <v>304</v>
      </c>
      <c r="AU1800" s="202" t="s">
        <v>191</v>
      </c>
      <c r="AV1800" s="12" t="s">
        <v>82</v>
      </c>
      <c r="AW1800" s="12" t="s">
        <v>38</v>
      </c>
      <c r="AX1800" s="12" t="s">
        <v>75</v>
      </c>
      <c r="AY1800" s="202" t="s">
        <v>178</v>
      </c>
    </row>
    <row r="1801" spans="2:51" s="13" customFormat="1">
      <c r="B1801" s="208"/>
      <c r="D1801" s="194" t="s">
        <v>304</v>
      </c>
      <c r="E1801" s="209" t="s">
        <v>5</v>
      </c>
      <c r="F1801" s="210" t="s">
        <v>3172</v>
      </c>
      <c r="H1801" s="211">
        <v>18.399999999999999</v>
      </c>
      <c r="I1801" s="212"/>
      <c r="L1801" s="208"/>
      <c r="M1801" s="213"/>
      <c r="N1801" s="214"/>
      <c r="O1801" s="214"/>
      <c r="P1801" s="214"/>
      <c r="Q1801" s="214"/>
      <c r="R1801" s="214"/>
      <c r="S1801" s="214"/>
      <c r="T1801" s="215"/>
      <c r="AT1801" s="209" t="s">
        <v>304</v>
      </c>
      <c r="AU1801" s="209" t="s">
        <v>191</v>
      </c>
      <c r="AV1801" s="13" t="s">
        <v>87</v>
      </c>
      <c r="AW1801" s="13" t="s">
        <v>38</v>
      </c>
      <c r="AX1801" s="13" t="s">
        <v>75</v>
      </c>
      <c r="AY1801" s="209" t="s">
        <v>178</v>
      </c>
    </row>
    <row r="1802" spans="2:51" s="12" customFormat="1">
      <c r="B1802" s="201"/>
      <c r="D1802" s="194" t="s">
        <v>304</v>
      </c>
      <c r="E1802" s="202" t="s">
        <v>5</v>
      </c>
      <c r="F1802" s="203" t="s">
        <v>2244</v>
      </c>
      <c r="H1802" s="202" t="s">
        <v>5</v>
      </c>
      <c r="I1802" s="204"/>
      <c r="L1802" s="201"/>
      <c r="M1802" s="205"/>
      <c r="N1802" s="206"/>
      <c r="O1802" s="206"/>
      <c r="P1802" s="206"/>
      <c r="Q1802" s="206"/>
      <c r="R1802" s="206"/>
      <c r="S1802" s="206"/>
      <c r="T1802" s="207"/>
      <c r="AT1802" s="202" t="s">
        <v>304</v>
      </c>
      <c r="AU1802" s="202" t="s">
        <v>191</v>
      </c>
      <c r="AV1802" s="12" t="s">
        <v>82</v>
      </c>
      <c r="AW1802" s="12" t="s">
        <v>38</v>
      </c>
      <c r="AX1802" s="12" t="s">
        <v>75</v>
      </c>
      <c r="AY1802" s="202" t="s">
        <v>178</v>
      </c>
    </row>
    <row r="1803" spans="2:51" s="13" customFormat="1">
      <c r="B1803" s="208"/>
      <c r="D1803" s="194" t="s">
        <v>304</v>
      </c>
      <c r="E1803" s="209" t="s">
        <v>5</v>
      </c>
      <c r="F1803" s="210" t="s">
        <v>3173</v>
      </c>
      <c r="H1803" s="211">
        <v>10.9</v>
      </c>
      <c r="I1803" s="212"/>
      <c r="L1803" s="208"/>
      <c r="M1803" s="213"/>
      <c r="N1803" s="214"/>
      <c r="O1803" s="214"/>
      <c r="P1803" s="214"/>
      <c r="Q1803" s="214"/>
      <c r="R1803" s="214"/>
      <c r="S1803" s="214"/>
      <c r="T1803" s="215"/>
      <c r="AT1803" s="209" t="s">
        <v>304</v>
      </c>
      <c r="AU1803" s="209" t="s">
        <v>191</v>
      </c>
      <c r="AV1803" s="13" t="s">
        <v>87</v>
      </c>
      <c r="AW1803" s="13" t="s">
        <v>38</v>
      </c>
      <c r="AX1803" s="13" t="s">
        <v>75</v>
      </c>
      <c r="AY1803" s="209" t="s">
        <v>178</v>
      </c>
    </row>
    <row r="1804" spans="2:51" s="12" customFormat="1">
      <c r="B1804" s="201"/>
      <c r="D1804" s="194" t="s">
        <v>304</v>
      </c>
      <c r="E1804" s="202" t="s">
        <v>5</v>
      </c>
      <c r="F1804" s="203" t="s">
        <v>2339</v>
      </c>
      <c r="H1804" s="202" t="s">
        <v>5</v>
      </c>
      <c r="I1804" s="204"/>
      <c r="L1804" s="201"/>
      <c r="M1804" s="205"/>
      <c r="N1804" s="206"/>
      <c r="O1804" s="206"/>
      <c r="P1804" s="206"/>
      <c r="Q1804" s="206"/>
      <c r="R1804" s="206"/>
      <c r="S1804" s="206"/>
      <c r="T1804" s="207"/>
      <c r="AT1804" s="202" t="s">
        <v>304</v>
      </c>
      <c r="AU1804" s="202" t="s">
        <v>191</v>
      </c>
      <c r="AV1804" s="12" t="s">
        <v>82</v>
      </c>
      <c r="AW1804" s="12" t="s">
        <v>38</v>
      </c>
      <c r="AX1804" s="12" t="s">
        <v>75</v>
      </c>
      <c r="AY1804" s="202" t="s">
        <v>178</v>
      </c>
    </row>
    <row r="1805" spans="2:51" s="13" customFormat="1">
      <c r="B1805" s="208"/>
      <c r="D1805" s="194" t="s">
        <v>304</v>
      </c>
      <c r="E1805" s="209" t="s">
        <v>5</v>
      </c>
      <c r="F1805" s="210" t="s">
        <v>3174</v>
      </c>
      <c r="H1805" s="211">
        <v>13.5</v>
      </c>
      <c r="I1805" s="212"/>
      <c r="L1805" s="208"/>
      <c r="M1805" s="213"/>
      <c r="N1805" s="214"/>
      <c r="O1805" s="214"/>
      <c r="P1805" s="214"/>
      <c r="Q1805" s="214"/>
      <c r="R1805" s="214"/>
      <c r="S1805" s="214"/>
      <c r="T1805" s="215"/>
      <c r="AT1805" s="209" t="s">
        <v>304</v>
      </c>
      <c r="AU1805" s="209" t="s">
        <v>191</v>
      </c>
      <c r="AV1805" s="13" t="s">
        <v>87</v>
      </c>
      <c r="AW1805" s="13" t="s">
        <v>38</v>
      </c>
      <c r="AX1805" s="13" t="s">
        <v>75</v>
      </c>
      <c r="AY1805" s="209" t="s">
        <v>178</v>
      </c>
    </row>
    <row r="1806" spans="2:51" s="12" customFormat="1">
      <c r="B1806" s="201"/>
      <c r="D1806" s="194" t="s">
        <v>304</v>
      </c>
      <c r="E1806" s="202" t="s">
        <v>5</v>
      </c>
      <c r="F1806" s="203" t="s">
        <v>1353</v>
      </c>
      <c r="H1806" s="202" t="s">
        <v>5</v>
      </c>
      <c r="I1806" s="204"/>
      <c r="L1806" s="201"/>
      <c r="M1806" s="205"/>
      <c r="N1806" s="206"/>
      <c r="O1806" s="206"/>
      <c r="P1806" s="206"/>
      <c r="Q1806" s="206"/>
      <c r="R1806" s="206"/>
      <c r="S1806" s="206"/>
      <c r="T1806" s="207"/>
      <c r="AT1806" s="202" t="s">
        <v>304</v>
      </c>
      <c r="AU1806" s="202" t="s">
        <v>191</v>
      </c>
      <c r="AV1806" s="12" t="s">
        <v>82</v>
      </c>
      <c r="AW1806" s="12" t="s">
        <v>38</v>
      </c>
      <c r="AX1806" s="12" t="s">
        <v>75</v>
      </c>
      <c r="AY1806" s="202" t="s">
        <v>178</v>
      </c>
    </row>
    <row r="1807" spans="2:51" s="13" customFormat="1">
      <c r="B1807" s="208"/>
      <c r="D1807" s="194" t="s">
        <v>304</v>
      </c>
      <c r="E1807" s="209" t="s">
        <v>5</v>
      </c>
      <c r="F1807" s="210" t="s">
        <v>3175</v>
      </c>
      <c r="H1807" s="211">
        <v>10.9</v>
      </c>
      <c r="I1807" s="212"/>
      <c r="L1807" s="208"/>
      <c r="M1807" s="213"/>
      <c r="N1807" s="214"/>
      <c r="O1807" s="214"/>
      <c r="P1807" s="214"/>
      <c r="Q1807" s="214"/>
      <c r="R1807" s="214"/>
      <c r="S1807" s="214"/>
      <c r="T1807" s="215"/>
      <c r="AT1807" s="209" t="s">
        <v>304</v>
      </c>
      <c r="AU1807" s="209" t="s">
        <v>191</v>
      </c>
      <c r="AV1807" s="13" t="s">
        <v>87</v>
      </c>
      <c r="AW1807" s="13" t="s">
        <v>38</v>
      </c>
      <c r="AX1807" s="13" t="s">
        <v>75</v>
      </c>
      <c r="AY1807" s="209" t="s">
        <v>178</v>
      </c>
    </row>
    <row r="1808" spans="2:51" s="12" customFormat="1">
      <c r="B1808" s="201"/>
      <c r="D1808" s="194" t="s">
        <v>304</v>
      </c>
      <c r="E1808" s="202" t="s">
        <v>5</v>
      </c>
      <c r="F1808" s="203" t="s">
        <v>2658</v>
      </c>
      <c r="H1808" s="202" t="s">
        <v>5</v>
      </c>
      <c r="I1808" s="204"/>
      <c r="L1808" s="201"/>
      <c r="M1808" s="205"/>
      <c r="N1808" s="206"/>
      <c r="O1808" s="206"/>
      <c r="P1808" s="206"/>
      <c r="Q1808" s="206"/>
      <c r="R1808" s="206"/>
      <c r="S1808" s="206"/>
      <c r="T1808" s="207"/>
      <c r="AT1808" s="202" t="s">
        <v>304</v>
      </c>
      <c r="AU1808" s="202" t="s">
        <v>191</v>
      </c>
      <c r="AV1808" s="12" t="s">
        <v>82</v>
      </c>
      <c r="AW1808" s="12" t="s">
        <v>38</v>
      </c>
      <c r="AX1808" s="12" t="s">
        <v>75</v>
      </c>
      <c r="AY1808" s="202" t="s">
        <v>178</v>
      </c>
    </row>
    <row r="1809" spans="2:51" s="13" customFormat="1">
      <c r="B1809" s="208"/>
      <c r="D1809" s="194" t="s">
        <v>304</v>
      </c>
      <c r="E1809" s="209" t="s">
        <v>5</v>
      </c>
      <c r="F1809" s="210" t="s">
        <v>3176</v>
      </c>
      <c r="H1809" s="211">
        <v>12.8</v>
      </c>
      <c r="I1809" s="212"/>
      <c r="L1809" s="208"/>
      <c r="M1809" s="213"/>
      <c r="N1809" s="214"/>
      <c r="O1809" s="214"/>
      <c r="P1809" s="214"/>
      <c r="Q1809" s="214"/>
      <c r="R1809" s="214"/>
      <c r="S1809" s="214"/>
      <c r="T1809" s="215"/>
      <c r="AT1809" s="209" t="s">
        <v>304</v>
      </c>
      <c r="AU1809" s="209" t="s">
        <v>191</v>
      </c>
      <c r="AV1809" s="13" t="s">
        <v>87</v>
      </c>
      <c r="AW1809" s="13" t="s">
        <v>38</v>
      </c>
      <c r="AX1809" s="13" t="s">
        <v>75</v>
      </c>
      <c r="AY1809" s="209" t="s">
        <v>178</v>
      </c>
    </row>
    <row r="1810" spans="2:51" s="12" customFormat="1">
      <c r="B1810" s="201"/>
      <c r="D1810" s="194" t="s">
        <v>304</v>
      </c>
      <c r="E1810" s="202" t="s">
        <v>5</v>
      </c>
      <c r="F1810" s="203" t="s">
        <v>3177</v>
      </c>
      <c r="H1810" s="202" t="s">
        <v>5</v>
      </c>
      <c r="I1810" s="204"/>
      <c r="L1810" s="201"/>
      <c r="M1810" s="205"/>
      <c r="N1810" s="206"/>
      <c r="O1810" s="206"/>
      <c r="P1810" s="206"/>
      <c r="Q1810" s="206"/>
      <c r="R1810" s="206"/>
      <c r="S1810" s="206"/>
      <c r="T1810" s="207"/>
      <c r="AT1810" s="202" t="s">
        <v>304</v>
      </c>
      <c r="AU1810" s="202" t="s">
        <v>191</v>
      </c>
      <c r="AV1810" s="12" t="s">
        <v>82</v>
      </c>
      <c r="AW1810" s="12" t="s">
        <v>38</v>
      </c>
      <c r="AX1810" s="12" t="s">
        <v>75</v>
      </c>
      <c r="AY1810" s="202" t="s">
        <v>178</v>
      </c>
    </row>
    <row r="1811" spans="2:51" s="13" customFormat="1">
      <c r="B1811" s="208"/>
      <c r="D1811" s="194" t="s">
        <v>304</v>
      </c>
      <c r="E1811" s="209" t="s">
        <v>5</v>
      </c>
      <c r="F1811" s="210" t="s">
        <v>3178</v>
      </c>
      <c r="H1811" s="211">
        <v>72.7</v>
      </c>
      <c r="I1811" s="212"/>
      <c r="L1811" s="208"/>
      <c r="M1811" s="213"/>
      <c r="N1811" s="214"/>
      <c r="O1811" s="214"/>
      <c r="P1811" s="214"/>
      <c r="Q1811" s="214"/>
      <c r="R1811" s="214"/>
      <c r="S1811" s="214"/>
      <c r="T1811" s="215"/>
      <c r="AT1811" s="209" t="s">
        <v>304</v>
      </c>
      <c r="AU1811" s="209" t="s">
        <v>191</v>
      </c>
      <c r="AV1811" s="13" t="s">
        <v>87</v>
      </c>
      <c r="AW1811" s="13" t="s">
        <v>38</v>
      </c>
      <c r="AX1811" s="13" t="s">
        <v>75</v>
      </c>
      <c r="AY1811" s="209" t="s">
        <v>178</v>
      </c>
    </row>
    <row r="1812" spans="2:51" s="13" customFormat="1">
      <c r="B1812" s="208"/>
      <c r="D1812" s="194" t="s">
        <v>304</v>
      </c>
      <c r="E1812" s="209" t="s">
        <v>5</v>
      </c>
      <c r="F1812" s="210" t="s">
        <v>3161</v>
      </c>
      <c r="H1812" s="211">
        <v>4.4000000000000004</v>
      </c>
      <c r="I1812" s="212"/>
      <c r="L1812" s="208"/>
      <c r="M1812" s="213"/>
      <c r="N1812" s="214"/>
      <c r="O1812" s="214"/>
      <c r="P1812" s="214"/>
      <c r="Q1812" s="214"/>
      <c r="R1812" s="214"/>
      <c r="S1812" s="214"/>
      <c r="T1812" s="215"/>
      <c r="AT1812" s="209" t="s">
        <v>304</v>
      </c>
      <c r="AU1812" s="209" t="s">
        <v>191</v>
      </c>
      <c r="AV1812" s="13" t="s">
        <v>87</v>
      </c>
      <c r="AW1812" s="13" t="s">
        <v>38</v>
      </c>
      <c r="AX1812" s="13" t="s">
        <v>75</v>
      </c>
      <c r="AY1812" s="209" t="s">
        <v>178</v>
      </c>
    </row>
    <row r="1813" spans="2:51" s="12" customFormat="1">
      <c r="B1813" s="201"/>
      <c r="D1813" s="194" t="s">
        <v>304</v>
      </c>
      <c r="E1813" s="202" t="s">
        <v>5</v>
      </c>
      <c r="F1813" s="203" t="s">
        <v>2213</v>
      </c>
      <c r="H1813" s="202" t="s">
        <v>5</v>
      </c>
      <c r="I1813" s="204"/>
      <c r="L1813" s="201"/>
      <c r="M1813" s="205"/>
      <c r="N1813" s="206"/>
      <c r="O1813" s="206"/>
      <c r="P1813" s="206"/>
      <c r="Q1813" s="206"/>
      <c r="R1813" s="206"/>
      <c r="S1813" s="206"/>
      <c r="T1813" s="207"/>
      <c r="AT1813" s="202" t="s">
        <v>304</v>
      </c>
      <c r="AU1813" s="202" t="s">
        <v>191</v>
      </c>
      <c r="AV1813" s="12" t="s">
        <v>82</v>
      </c>
      <c r="AW1813" s="12" t="s">
        <v>38</v>
      </c>
      <c r="AX1813" s="12" t="s">
        <v>75</v>
      </c>
      <c r="AY1813" s="202" t="s">
        <v>178</v>
      </c>
    </row>
    <row r="1814" spans="2:51" s="13" customFormat="1">
      <c r="B1814" s="208"/>
      <c r="D1814" s="194" t="s">
        <v>304</v>
      </c>
      <c r="E1814" s="209" t="s">
        <v>5</v>
      </c>
      <c r="F1814" s="210" t="s">
        <v>3179</v>
      </c>
      <c r="H1814" s="211">
        <v>14.3</v>
      </c>
      <c r="I1814" s="212"/>
      <c r="L1814" s="208"/>
      <c r="M1814" s="213"/>
      <c r="N1814" s="214"/>
      <c r="O1814" s="214"/>
      <c r="P1814" s="214"/>
      <c r="Q1814" s="214"/>
      <c r="R1814" s="214"/>
      <c r="S1814" s="214"/>
      <c r="T1814" s="215"/>
      <c r="AT1814" s="209" t="s">
        <v>304</v>
      </c>
      <c r="AU1814" s="209" t="s">
        <v>191</v>
      </c>
      <c r="AV1814" s="13" t="s">
        <v>87</v>
      </c>
      <c r="AW1814" s="13" t="s">
        <v>38</v>
      </c>
      <c r="AX1814" s="13" t="s">
        <v>75</v>
      </c>
      <c r="AY1814" s="209" t="s">
        <v>178</v>
      </c>
    </row>
    <row r="1815" spans="2:51" s="12" customFormat="1">
      <c r="B1815" s="201"/>
      <c r="D1815" s="194" t="s">
        <v>304</v>
      </c>
      <c r="E1815" s="202" t="s">
        <v>5</v>
      </c>
      <c r="F1815" s="203" t="s">
        <v>2215</v>
      </c>
      <c r="H1815" s="202" t="s">
        <v>5</v>
      </c>
      <c r="I1815" s="204"/>
      <c r="L1815" s="201"/>
      <c r="M1815" s="205"/>
      <c r="N1815" s="206"/>
      <c r="O1815" s="206"/>
      <c r="P1815" s="206"/>
      <c r="Q1815" s="206"/>
      <c r="R1815" s="206"/>
      <c r="S1815" s="206"/>
      <c r="T1815" s="207"/>
      <c r="AT1815" s="202" t="s">
        <v>304</v>
      </c>
      <c r="AU1815" s="202" t="s">
        <v>191</v>
      </c>
      <c r="AV1815" s="12" t="s">
        <v>82</v>
      </c>
      <c r="AW1815" s="12" t="s">
        <v>38</v>
      </c>
      <c r="AX1815" s="12" t="s">
        <v>75</v>
      </c>
      <c r="AY1815" s="202" t="s">
        <v>178</v>
      </c>
    </row>
    <row r="1816" spans="2:51" s="13" customFormat="1">
      <c r="B1816" s="208"/>
      <c r="D1816" s="194" t="s">
        <v>304</v>
      </c>
      <c r="E1816" s="209" t="s">
        <v>5</v>
      </c>
      <c r="F1816" s="210" t="s">
        <v>3180</v>
      </c>
      <c r="H1816" s="211">
        <v>14.84</v>
      </c>
      <c r="I1816" s="212"/>
      <c r="L1816" s="208"/>
      <c r="M1816" s="213"/>
      <c r="N1816" s="214"/>
      <c r="O1816" s="214"/>
      <c r="P1816" s="214"/>
      <c r="Q1816" s="214"/>
      <c r="R1816" s="214"/>
      <c r="S1816" s="214"/>
      <c r="T1816" s="215"/>
      <c r="AT1816" s="209" t="s">
        <v>304</v>
      </c>
      <c r="AU1816" s="209" t="s">
        <v>191</v>
      </c>
      <c r="AV1816" s="13" t="s">
        <v>87</v>
      </c>
      <c r="AW1816" s="13" t="s">
        <v>38</v>
      </c>
      <c r="AX1816" s="13" t="s">
        <v>75</v>
      </c>
      <c r="AY1816" s="209" t="s">
        <v>178</v>
      </c>
    </row>
    <row r="1817" spans="2:51" s="12" customFormat="1">
      <c r="B1817" s="201"/>
      <c r="D1817" s="194" t="s">
        <v>304</v>
      </c>
      <c r="E1817" s="202" t="s">
        <v>5</v>
      </c>
      <c r="F1817" s="203" t="s">
        <v>2252</v>
      </c>
      <c r="H1817" s="202" t="s">
        <v>5</v>
      </c>
      <c r="I1817" s="204"/>
      <c r="L1817" s="201"/>
      <c r="M1817" s="205"/>
      <c r="N1817" s="206"/>
      <c r="O1817" s="206"/>
      <c r="P1817" s="206"/>
      <c r="Q1817" s="206"/>
      <c r="R1817" s="206"/>
      <c r="S1817" s="206"/>
      <c r="T1817" s="207"/>
      <c r="AT1817" s="202" t="s">
        <v>304</v>
      </c>
      <c r="AU1817" s="202" t="s">
        <v>191</v>
      </c>
      <c r="AV1817" s="12" t="s">
        <v>82</v>
      </c>
      <c r="AW1817" s="12" t="s">
        <v>38</v>
      </c>
      <c r="AX1817" s="12" t="s">
        <v>75</v>
      </c>
      <c r="AY1817" s="202" t="s">
        <v>178</v>
      </c>
    </row>
    <row r="1818" spans="2:51" s="13" customFormat="1">
      <c r="B1818" s="208"/>
      <c r="D1818" s="194" t="s">
        <v>304</v>
      </c>
      <c r="E1818" s="209" t="s">
        <v>5</v>
      </c>
      <c r="F1818" s="210" t="s">
        <v>3181</v>
      </c>
      <c r="H1818" s="211">
        <v>5.0999999999999996</v>
      </c>
      <c r="I1818" s="212"/>
      <c r="L1818" s="208"/>
      <c r="M1818" s="213"/>
      <c r="N1818" s="214"/>
      <c r="O1818" s="214"/>
      <c r="P1818" s="214"/>
      <c r="Q1818" s="214"/>
      <c r="R1818" s="214"/>
      <c r="S1818" s="214"/>
      <c r="T1818" s="215"/>
      <c r="AT1818" s="209" t="s">
        <v>304</v>
      </c>
      <c r="AU1818" s="209" t="s">
        <v>191</v>
      </c>
      <c r="AV1818" s="13" t="s">
        <v>87</v>
      </c>
      <c r="AW1818" s="13" t="s">
        <v>38</v>
      </c>
      <c r="AX1818" s="13" t="s">
        <v>75</v>
      </c>
      <c r="AY1818" s="209" t="s">
        <v>178</v>
      </c>
    </row>
    <row r="1819" spans="2:51" s="12" customFormat="1">
      <c r="B1819" s="201"/>
      <c r="D1819" s="194" t="s">
        <v>304</v>
      </c>
      <c r="E1819" s="202" t="s">
        <v>5</v>
      </c>
      <c r="F1819" s="203" t="s">
        <v>2665</v>
      </c>
      <c r="H1819" s="202" t="s">
        <v>5</v>
      </c>
      <c r="I1819" s="204"/>
      <c r="L1819" s="201"/>
      <c r="M1819" s="205"/>
      <c r="N1819" s="206"/>
      <c r="O1819" s="206"/>
      <c r="P1819" s="206"/>
      <c r="Q1819" s="206"/>
      <c r="R1819" s="206"/>
      <c r="S1819" s="206"/>
      <c r="T1819" s="207"/>
      <c r="AT1819" s="202" t="s">
        <v>304</v>
      </c>
      <c r="AU1819" s="202" t="s">
        <v>191</v>
      </c>
      <c r="AV1819" s="12" t="s">
        <v>82</v>
      </c>
      <c r="AW1819" s="12" t="s">
        <v>38</v>
      </c>
      <c r="AX1819" s="12" t="s">
        <v>75</v>
      </c>
      <c r="AY1819" s="202" t="s">
        <v>178</v>
      </c>
    </row>
    <row r="1820" spans="2:51" s="13" customFormat="1">
      <c r="B1820" s="208"/>
      <c r="D1820" s="194" t="s">
        <v>304</v>
      </c>
      <c r="E1820" s="209" t="s">
        <v>5</v>
      </c>
      <c r="F1820" s="210" t="s">
        <v>3182</v>
      </c>
      <c r="H1820" s="211">
        <v>4.9000000000000004</v>
      </c>
      <c r="I1820" s="212"/>
      <c r="L1820" s="208"/>
      <c r="M1820" s="213"/>
      <c r="N1820" s="214"/>
      <c r="O1820" s="214"/>
      <c r="P1820" s="214"/>
      <c r="Q1820" s="214"/>
      <c r="R1820" s="214"/>
      <c r="S1820" s="214"/>
      <c r="T1820" s="215"/>
      <c r="AT1820" s="209" t="s">
        <v>304</v>
      </c>
      <c r="AU1820" s="209" t="s">
        <v>191</v>
      </c>
      <c r="AV1820" s="13" t="s">
        <v>87</v>
      </c>
      <c r="AW1820" s="13" t="s">
        <v>38</v>
      </c>
      <c r="AX1820" s="13" t="s">
        <v>75</v>
      </c>
      <c r="AY1820" s="209" t="s">
        <v>178</v>
      </c>
    </row>
    <row r="1821" spans="2:51" s="12" customFormat="1">
      <c r="B1821" s="201"/>
      <c r="D1821" s="194" t="s">
        <v>304</v>
      </c>
      <c r="E1821" s="202" t="s">
        <v>5</v>
      </c>
      <c r="F1821" s="203" t="s">
        <v>2343</v>
      </c>
      <c r="H1821" s="202" t="s">
        <v>5</v>
      </c>
      <c r="I1821" s="204"/>
      <c r="L1821" s="201"/>
      <c r="M1821" s="205"/>
      <c r="N1821" s="206"/>
      <c r="O1821" s="206"/>
      <c r="P1821" s="206"/>
      <c r="Q1821" s="206"/>
      <c r="R1821" s="206"/>
      <c r="S1821" s="206"/>
      <c r="T1821" s="207"/>
      <c r="AT1821" s="202" t="s">
        <v>304</v>
      </c>
      <c r="AU1821" s="202" t="s">
        <v>191</v>
      </c>
      <c r="AV1821" s="12" t="s">
        <v>82</v>
      </c>
      <c r="AW1821" s="12" t="s">
        <v>38</v>
      </c>
      <c r="AX1821" s="12" t="s">
        <v>75</v>
      </c>
      <c r="AY1821" s="202" t="s">
        <v>178</v>
      </c>
    </row>
    <row r="1822" spans="2:51" s="13" customFormat="1">
      <c r="B1822" s="208"/>
      <c r="D1822" s="194" t="s">
        <v>304</v>
      </c>
      <c r="E1822" s="209" t="s">
        <v>5</v>
      </c>
      <c r="F1822" s="210" t="s">
        <v>3183</v>
      </c>
      <c r="H1822" s="211">
        <v>6.5</v>
      </c>
      <c r="I1822" s="212"/>
      <c r="L1822" s="208"/>
      <c r="M1822" s="213"/>
      <c r="N1822" s="214"/>
      <c r="O1822" s="214"/>
      <c r="P1822" s="214"/>
      <c r="Q1822" s="214"/>
      <c r="R1822" s="214"/>
      <c r="S1822" s="214"/>
      <c r="T1822" s="215"/>
      <c r="AT1822" s="209" t="s">
        <v>304</v>
      </c>
      <c r="AU1822" s="209" t="s">
        <v>191</v>
      </c>
      <c r="AV1822" s="13" t="s">
        <v>87</v>
      </c>
      <c r="AW1822" s="13" t="s">
        <v>38</v>
      </c>
      <c r="AX1822" s="13" t="s">
        <v>75</v>
      </c>
      <c r="AY1822" s="209" t="s">
        <v>178</v>
      </c>
    </row>
    <row r="1823" spans="2:51" s="12" customFormat="1">
      <c r="B1823" s="201"/>
      <c r="D1823" s="194" t="s">
        <v>304</v>
      </c>
      <c r="E1823" s="202" t="s">
        <v>5</v>
      </c>
      <c r="F1823" s="203" t="s">
        <v>2668</v>
      </c>
      <c r="H1823" s="202" t="s">
        <v>5</v>
      </c>
      <c r="I1823" s="204"/>
      <c r="L1823" s="201"/>
      <c r="M1823" s="205"/>
      <c r="N1823" s="206"/>
      <c r="O1823" s="206"/>
      <c r="P1823" s="206"/>
      <c r="Q1823" s="206"/>
      <c r="R1823" s="206"/>
      <c r="S1823" s="206"/>
      <c r="T1823" s="207"/>
      <c r="AT1823" s="202" t="s">
        <v>304</v>
      </c>
      <c r="AU1823" s="202" t="s">
        <v>191</v>
      </c>
      <c r="AV1823" s="12" t="s">
        <v>82</v>
      </c>
      <c r="AW1823" s="12" t="s">
        <v>38</v>
      </c>
      <c r="AX1823" s="12" t="s">
        <v>75</v>
      </c>
      <c r="AY1823" s="202" t="s">
        <v>178</v>
      </c>
    </row>
    <row r="1824" spans="2:51" s="13" customFormat="1">
      <c r="B1824" s="208"/>
      <c r="D1824" s="194" t="s">
        <v>304</v>
      </c>
      <c r="E1824" s="209" t="s">
        <v>5</v>
      </c>
      <c r="F1824" s="210" t="s">
        <v>3184</v>
      </c>
      <c r="H1824" s="211">
        <v>5</v>
      </c>
      <c r="I1824" s="212"/>
      <c r="L1824" s="208"/>
      <c r="M1824" s="213"/>
      <c r="N1824" s="214"/>
      <c r="O1824" s="214"/>
      <c r="P1824" s="214"/>
      <c r="Q1824" s="214"/>
      <c r="R1824" s="214"/>
      <c r="S1824" s="214"/>
      <c r="T1824" s="215"/>
      <c r="AT1824" s="209" t="s">
        <v>304</v>
      </c>
      <c r="AU1824" s="209" t="s">
        <v>191</v>
      </c>
      <c r="AV1824" s="13" t="s">
        <v>87</v>
      </c>
      <c r="AW1824" s="13" t="s">
        <v>38</v>
      </c>
      <c r="AX1824" s="13" t="s">
        <v>75</v>
      </c>
      <c r="AY1824" s="209" t="s">
        <v>178</v>
      </c>
    </row>
    <row r="1825" spans="2:65" s="12" customFormat="1">
      <c r="B1825" s="201"/>
      <c r="D1825" s="194" t="s">
        <v>304</v>
      </c>
      <c r="E1825" s="202" t="s">
        <v>5</v>
      </c>
      <c r="F1825" s="203" t="s">
        <v>2670</v>
      </c>
      <c r="H1825" s="202" t="s">
        <v>5</v>
      </c>
      <c r="I1825" s="204"/>
      <c r="L1825" s="201"/>
      <c r="M1825" s="205"/>
      <c r="N1825" s="206"/>
      <c r="O1825" s="206"/>
      <c r="P1825" s="206"/>
      <c r="Q1825" s="206"/>
      <c r="R1825" s="206"/>
      <c r="S1825" s="206"/>
      <c r="T1825" s="207"/>
      <c r="AT1825" s="202" t="s">
        <v>304</v>
      </c>
      <c r="AU1825" s="202" t="s">
        <v>191</v>
      </c>
      <c r="AV1825" s="12" t="s">
        <v>82</v>
      </c>
      <c r="AW1825" s="12" t="s">
        <v>38</v>
      </c>
      <c r="AX1825" s="12" t="s">
        <v>75</v>
      </c>
      <c r="AY1825" s="202" t="s">
        <v>178</v>
      </c>
    </row>
    <row r="1826" spans="2:65" s="13" customFormat="1">
      <c r="B1826" s="208"/>
      <c r="D1826" s="194" t="s">
        <v>304</v>
      </c>
      <c r="E1826" s="209" t="s">
        <v>5</v>
      </c>
      <c r="F1826" s="210" t="s">
        <v>3185</v>
      </c>
      <c r="H1826" s="211">
        <v>16.2</v>
      </c>
      <c r="I1826" s="212"/>
      <c r="L1826" s="208"/>
      <c r="M1826" s="213"/>
      <c r="N1826" s="214"/>
      <c r="O1826" s="214"/>
      <c r="P1826" s="214"/>
      <c r="Q1826" s="214"/>
      <c r="R1826" s="214"/>
      <c r="S1826" s="214"/>
      <c r="T1826" s="215"/>
      <c r="AT1826" s="209" t="s">
        <v>304</v>
      </c>
      <c r="AU1826" s="209" t="s">
        <v>191</v>
      </c>
      <c r="AV1826" s="13" t="s">
        <v>87</v>
      </c>
      <c r="AW1826" s="13" t="s">
        <v>38</v>
      </c>
      <c r="AX1826" s="13" t="s">
        <v>75</v>
      </c>
      <c r="AY1826" s="209" t="s">
        <v>178</v>
      </c>
    </row>
    <row r="1827" spans="2:65" s="12" customFormat="1">
      <c r="B1827" s="201"/>
      <c r="D1827" s="194" t="s">
        <v>304</v>
      </c>
      <c r="E1827" s="202" t="s">
        <v>5</v>
      </c>
      <c r="F1827" s="203" t="s">
        <v>2220</v>
      </c>
      <c r="H1827" s="202" t="s">
        <v>5</v>
      </c>
      <c r="I1827" s="204"/>
      <c r="L1827" s="201"/>
      <c r="M1827" s="205"/>
      <c r="N1827" s="206"/>
      <c r="O1827" s="206"/>
      <c r="P1827" s="206"/>
      <c r="Q1827" s="206"/>
      <c r="R1827" s="206"/>
      <c r="S1827" s="206"/>
      <c r="T1827" s="207"/>
      <c r="AT1827" s="202" t="s">
        <v>304</v>
      </c>
      <c r="AU1827" s="202" t="s">
        <v>191</v>
      </c>
      <c r="AV1827" s="12" t="s">
        <v>82</v>
      </c>
      <c r="AW1827" s="12" t="s">
        <v>38</v>
      </c>
      <c r="AX1827" s="12" t="s">
        <v>75</v>
      </c>
      <c r="AY1827" s="202" t="s">
        <v>178</v>
      </c>
    </row>
    <row r="1828" spans="2:65" s="13" customFormat="1">
      <c r="B1828" s="208"/>
      <c r="D1828" s="194" t="s">
        <v>304</v>
      </c>
      <c r="E1828" s="209" t="s">
        <v>5</v>
      </c>
      <c r="F1828" s="210" t="s">
        <v>3186</v>
      </c>
      <c r="H1828" s="211">
        <v>17.399999999999999</v>
      </c>
      <c r="I1828" s="212"/>
      <c r="L1828" s="208"/>
      <c r="M1828" s="213"/>
      <c r="N1828" s="214"/>
      <c r="O1828" s="214"/>
      <c r="P1828" s="214"/>
      <c r="Q1828" s="214"/>
      <c r="R1828" s="214"/>
      <c r="S1828" s="214"/>
      <c r="T1828" s="215"/>
      <c r="AT1828" s="209" t="s">
        <v>304</v>
      </c>
      <c r="AU1828" s="209" t="s">
        <v>191</v>
      </c>
      <c r="AV1828" s="13" t="s">
        <v>87</v>
      </c>
      <c r="AW1828" s="13" t="s">
        <v>38</v>
      </c>
      <c r="AX1828" s="13" t="s">
        <v>75</v>
      </c>
      <c r="AY1828" s="209" t="s">
        <v>178</v>
      </c>
    </row>
    <row r="1829" spans="2:65" s="12" customFormat="1">
      <c r="B1829" s="201"/>
      <c r="D1829" s="194" t="s">
        <v>304</v>
      </c>
      <c r="E1829" s="202" t="s">
        <v>5</v>
      </c>
      <c r="F1829" s="203" t="s">
        <v>3187</v>
      </c>
      <c r="H1829" s="202" t="s">
        <v>5</v>
      </c>
      <c r="I1829" s="204"/>
      <c r="L1829" s="201"/>
      <c r="M1829" s="205"/>
      <c r="N1829" s="206"/>
      <c r="O1829" s="206"/>
      <c r="P1829" s="206"/>
      <c r="Q1829" s="206"/>
      <c r="R1829" s="206"/>
      <c r="S1829" s="206"/>
      <c r="T1829" s="207"/>
      <c r="AT1829" s="202" t="s">
        <v>304</v>
      </c>
      <c r="AU1829" s="202" t="s">
        <v>191</v>
      </c>
      <c r="AV1829" s="12" t="s">
        <v>82</v>
      </c>
      <c r="AW1829" s="12" t="s">
        <v>38</v>
      </c>
      <c r="AX1829" s="12" t="s">
        <v>75</v>
      </c>
      <c r="AY1829" s="202" t="s">
        <v>178</v>
      </c>
    </row>
    <row r="1830" spans="2:65" s="13" customFormat="1">
      <c r="B1830" s="208"/>
      <c r="D1830" s="194" t="s">
        <v>304</v>
      </c>
      <c r="E1830" s="209" t="s">
        <v>5</v>
      </c>
      <c r="F1830" s="210" t="s">
        <v>3188</v>
      </c>
      <c r="H1830" s="211">
        <v>19.8</v>
      </c>
      <c r="I1830" s="212"/>
      <c r="L1830" s="208"/>
      <c r="M1830" s="213"/>
      <c r="N1830" s="214"/>
      <c r="O1830" s="214"/>
      <c r="P1830" s="214"/>
      <c r="Q1830" s="214"/>
      <c r="R1830" s="214"/>
      <c r="S1830" s="214"/>
      <c r="T1830" s="215"/>
      <c r="AT1830" s="209" t="s">
        <v>304</v>
      </c>
      <c r="AU1830" s="209" t="s">
        <v>191</v>
      </c>
      <c r="AV1830" s="13" t="s">
        <v>87</v>
      </c>
      <c r="AW1830" s="13" t="s">
        <v>38</v>
      </c>
      <c r="AX1830" s="13" t="s">
        <v>75</v>
      </c>
      <c r="AY1830" s="209" t="s">
        <v>178</v>
      </c>
    </row>
    <row r="1831" spans="2:65" s="14" customFormat="1">
      <c r="B1831" s="216"/>
      <c r="D1831" s="194" t="s">
        <v>304</v>
      </c>
      <c r="E1831" s="217" t="s">
        <v>5</v>
      </c>
      <c r="F1831" s="218" t="s">
        <v>309</v>
      </c>
      <c r="H1831" s="219">
        <v>544.94000000000005</v>
      </c>
      <c r="I1831" s="220"/>
      <c r="L1831" s="216"/>
      <c r="M1831" s="221"/>
      <c r="N1831" s="222"/>
      <c r="O1831" s="222"/>
      <c r="P1831" s="222"/>
      <c r="Q1831" s="222"/>
      <c r="R1831" s="222"/>
      <c r="S1831" s="222"/>
      <c r="T1831" s="223"/>
      <c r="AT1831" s="217" t="s">
        <v>304</v>
      </c>
      <c r="AU1831" s="217" t="s">
        <v>191</v>
      </c>
      <c r="AV1831" s="14" t="s">
        <v>177</v>
      </c>
      <c r="AW1831" s="14" t="s">
        <v>38</v>
      </c>
      <c r="AX1831" s="14" t="s">
        <v>82</v>
      </c>
      <c r="AY1831" s="217" t="s">
        <v>178</v>
      </c>
    </row>
    <row r="1832" spans="2:65" s="1" customFormat="1" ht="16.5" customHeight="1">
      <c r="B1832" s="181"/>
      <c r="C1832" s="182" t="s">
        <v>3189</v>
      </c>
      <c r="D1832" s="182" t="s">
        <v>180</v>
      </c>
      <c r="E1832" s="183" t="s">
        <v>3190</v>
      </c>
      <c r="F1832" s="184" t="s">
        <v>3191</v>
      </c>
      <c r="G1832" s="185" t="s">
        <v>315</v>
      </c>
      <c r="H1832" s="186">
        <v>4.0999999999999996</v>
      </c>
      <c r="I1832" s="187"/>
      <c r="J1832" s="188">
        <f>ROUND(I1832*H1832,2)</f>
        <v>0</v>
      </c>
      <c r="K1832" s="184" t="s">
        <v>1831</v>
      </c>
      <c r="L1832" s="42"/>
      <c r="M1832" s="189" t="s">
        <v>5</v>
      </c>
      <c r="N1832" s="190" t="s">
        <v>46</v>
      </c>
      <c r="O1832" s="43"/>
      <c r="P1832" s="191">
        <f>O1832*H1832</f>
        <v>0</v>
      </c>
      <c r="Q1832" s="191">
        <v>2.1000000000000001E-4</v>
      </c>
      <c r="R1832" s="191">
        <f>Q1832*H1832</f>
        <v>8.61E-4</v>
      </c>
      <c r="S1832" s="191">
        <v>0</v>
      </c>
      <c r="T1832" s="192">
        <f>S1832*H1832</f>
        <v>0</v>
      </c>
      <c r="AR1832" s="25" t="s">
        <v>177</v>
      </c>
      <c r="AT1832" s="25" t="s">
        <v>180</v>
      </c>
      <c r="AU1832" s="25" t="s">
        <v>191</v>
      </c>
      <c r="AY1832" s="25" t="s">
        <v>178</v>
      </c>
      <c r="BE1832" s="193">
        <f>IF(N1832="základní",J1832,0)</f>
        <v>0</v>
      </c>
      <c r="BF1832" s="193">
        <f>IF(N1832="snížená",J1832,0)</f>
        <v>0</v>
      </c>
      <c r="BG1832" s="193">
        <f>IF(N1832="zákl. přenesená",J1832,0)</f>
        <v>0</v>
      </c>
      <c r="BH1832" s="193">
        <f>IF(N1832="sníž. přenesená",J1832,0)</f>
        <v>0</v>
      </c>
      <c r="BI1832" s="193">
        <f>IF(N1832="nulová",J1832,0)</f>
        <v>0</v>
      </c>
      <c r="BJ1832" s="25" t="s">
        <v>82</v>
      </c>
      <c r="BK1832" s="193">
        <f>ROUND(I1832*H1832,2)</f>
        <v>0</v>
      </c>
      <c r="BL1832" s="25" t="s">
        <v>177</v>
      </c>
      <c r="BM1832" s="25" t="s">
        <v>3192</v>
      </c>
    </row>
    <row r="1833" spans="2:65" s="12" customFormat="1">
      <c r="B1833" s="201"/>
      <c r="D1833" s="194" t="s">
        <v>304</v>
      </c>
      <c r="E1833" s="202" t="s">
        <v>5</v>
      </c>
      <c r="F1833" s="203" t="s">
        <v>1836</v>
      </c>
      <c r="H1833" s="202" t="s">
        <v>5</v>
      </c>
      <c r="I1833" s="204"/>
      <c r="L1833" s="201"/>
      <c r="M1833" s="205"/>
      <c r="N1833" s="206"/>
      <c r="O1833" s="206"/>
      <c r="P1833" s="206"/>
      <c r="Q1833" s="206"/>
      <c r="R1833" s="206"/>
      <c r="S1833" s="206"/>
      <c r="T1833" s="207"/>
      <c r="AT1833" s="202" t="s">
        <v>304</v>
      </c>
      <c r="AU1833" s="202" t="s">
        <v>191</v>
      </c>
      <c r="AV1833" s="12" t="s">
        <v>82</v>
      </c>
      <c r="AW1833" s="12" t="s">
        <v>38</v>
      </c>
      <c r="AX1833" s="12" t="s">
        <v>75</v>
      </c>
      <c r="AY1833" s="202" t="s">
        <v>178</v>
      </c>
    </row>
    <row r="1834" spans="2:65" s="13" customFormat="1">
      <c r="B1834" s="208"/>
      <c r="D1834" s="194" t="s">
        <v>304</v>
      </c>
      <c r="E1834" s="209" t="s">
        <v>5</v>
      </c>
      <c r="F1834" s="210" t="s">
        <v>3193</v>
      </c>
      <c r="H1834" s="211">
        <v>4.0999999999999996</v>
      </c>
      <c r="I1834" s="212"/>
      <c r="L1834" s="208"/>
      <c r="M1834" s="213"/>
      <c r="N1834" s="214"/>
      <c r="O1834" s="214"/>
      <c r="P1834" s="214"/>
      <c r="Q1834" s="214"/>
      <c r="R1834" s="214"/>
      <c r="S1834" s="214"/>
      <c r="T1834" s="215"/>
      <c r="AT1834" s="209" t="s">
        <v>304</v>
      </c>
      <c r="AU1834" s="209" t="s">
        <v>191</v>
      </c>
      <c r="AV1834" s="13" t="s">
        <v>87</v>
      </c>
      <c r="AW1834" s="13" t="s">
        <v>38</v>
      </c>
      <c r="AX1834" s="13" t="s">
        <v>75</v>
      </c>
      <c r="AY1834" s="209" t="s">
        <v>178</v>
      </c>
    </row>
    <row r="1835" spans="2:65" s="14" customFormat="1">
      <c r="B1835" s="216"/>
      <c r="D1835" s="194" t="s">
        <v>304</v>
      </c>
      <c r="E1835" s="217" t="s">
        <v>5</v>
      </c>
      <c r="F1835" s="218" t="s">
        <v>309</v>
      </c>
      <c r="H1835" s="219">
        <v>4.0999999999999996</v>
      </c>
      <c r="I1835" s="220"/>
      <c r="L1835" s="216"/>
      <c r="M1835" s="221"/>
      <c r="N1835" s="222"/>
      <c r="O1835" s="222"/>
      <c r="P1835" s="222"/>
      <c r="Q1835" s="222"/>
      <c r="R1835" s="222"/>
      <c r="S1835" s="222"/>
      <c r="T1835" s="223"/>
      <c r="AT1835" s="217" t="s">
        <v>304</v>
      </c>
      <c r="AU1835" s="217" t="s">
        <v>191</v>
      </c>
      <c r="AV1835" s="14" t="s">
        <v>177</v>
      </c>
      <c r="AW1835" s="14" t="s">
        <v>38</v>
      </c>
      <c r="AX1835" s="14" t="s">
        <v>82</v>
      </c>
      <c r="AY1835" s="217" t="s">
        <v>178</v>
      </c>
    </row>
    <row r="1836" spans="2:65" s="1" customFormat="1" ht="16.5" customHeight="1">
      <c r="B1836" s="181"/>
      <c r="C1836" s="182" t="s">
        <v>3194</v>
      </c>
      <c r="D1836" s="182" t="s">
        <v>180</v>
      </c>
      <c r="E1836" s="183" t="s">
        <v>3195</v>
      </c>
      <c r="F1836" s="184" t="s">
        <v>3196</v>
      </c>
      <c r="G1836" s="185" t="s">
        <v>302</v>
      </c>
      <c r="H1836" s="186">
        <v>1</v>
      </c>
      <c r="I1836" s="187"/>
      <c r="J1836" s="188">
        <f>ROUND(I1836*H1836,2)</f>
        <v>0</v>
      </c>
      <c r="K1836" s="184" t="s">
        <v>1831</v>
      </c>
      <c r="L1836" s="42"/>
      <c r="M1836" s="189" t="s">
        <v>5</v>
      </c>
      <c r="N1836" s="190" t="s">
        <v>46</v>
      </c>
      <c r="O1836" s="43"/>
      <c r="P1836" s="191">
        <f>O1836*H1836</f>
        <v>0</v>
      </c>
      <c r="Q1836" s="191">
        <v>0.28361999999999998</v>
      </c>
      <c r="R1836" s="191">
        <f>Q1836*H1836</f>
        <v>0.28361999999999998</v>
      </c>
      <c r="S1836" s="191">
        <v>0</v>
      </c>
      <c r="T1836" s="192">
        <f>S1836*H1836</f>
        <v>0</v>
      </c>
      <c r="AR1836" s="25" t="s">
        <v>177</v>
      </c>
      <c r="AT1836" s="25" t="s">
        <v>180</v>
      </c>
      <c r="AU1836" s="25" t="s">
        <v>191</v>
      </c>
      <c r="AY1836" s="25" t="s">
        <v>178</v>
      </c>
      <c r="BE1836" s="193">
        <f>IF(N1836="základní",J1836,0)</f>
        <v>0</v>
      </c>
      <c r="BF1836" s="193">
        <f>IF(N1836="snížená",J1836,0)</f>
        <v>0</v>
      </c>
      <c r="BG1836" s="193">
        <f>IF(N1836="zákl. přenesená",J1836,0)</f>
        <v>0</v>
      </c>
      <c r="BH1836" s="193">
        <f>IF(N1836="sníž. přenesená",J1836,0)</f>
        <v>0</v>
      </c>
      <c r="BI1836" s="193">
        <f>IF(N1836="nulová",J1836,0)</f>
        <v>0</v>
      </c>
      <c r="BJ1836" s="25" t="s">
        <v>82</v>
      </c>
      <c r="BK1836" s="193">
        <f>ROUND(I1836*H1836,2)</f>
        <v>0</v>
      </c>
      <c r="BL1836" s="25" t="s">
        <v>177</v>
      </c>
      <c r="BM1836" s="25" t="s">
        <v>3197</v>
      </c>
    </row>
    <row r="1837" spans="2:65" s="12" customFormat="1">
      <c r="B1837" s="201"/>
      <c r="D1837" s="194" t="s">
        <v>304</v>
      </c>
      <c r="E1837" s="202" t="s">
        <v>5</v>
      </c>
      <c r="F1837" s="203" t="s">
        <v>3198</v>
      </c>
      <c r="H1837" s="202" t="s">
        <v>5</v>
      </c>
      <c r="I1837" s="204"/>
      <c r="L1837" s="201"/>
      <c r="M1837" s="205"/>
      <c r="N1837" s="206"/>
      <c r="O1837" s="206"/>
      <c r="P1837" s="206"/>
      <c r="Q1837" s="206"/>
      <c r="R1837" s="206"/>
      <c r="S1837" s="206"/>
      <c r="T1837" s="207"/>
      <c r="AT1837" s="202" t="s">
        <v>304</v>
      </c>
      <c r="AU1837" s="202" t="s">
        <v>191</v>
      </c>
      <c r="AV1837" s="12" t="s">
        <v>82</v>
      </c>
      <c r="AW1837" s="12" t="s">
        <v>38</v>
      </c>
      <c r="AX1837" s="12" t="s">
        <v>75</v>
      </c>
      <c r="AY1837" s="202" t="s">
        <v>178</v>
      </c>
    </row>
    <row r="1838" spans="2:65" s="13" customFormat="1">
      <c r="B1838" s="208"/>
      <c r="D1838" s="194" t="s">
        <v>304</v>
      </c>
      <c r="E1838" s="209" t="s">
        <v>5</v>
      </c>
      <c r="F1838" s="210" t="s">
        <v>415</v>
      </c>
      <c r="H1838" s="211">
        <v>1</v>
      </c>
      <c r="I1838" s="212"/>
      <c r="L1838" s="208"/>
      <c r="M1838" s="213"/>
      <c r="N1838" s="214"/>
      <c r="O1838" s="214"/>
      <c r="P1838" s="214"/>
      <c r="Q1838" s="214"/>
      <c r="R1838" s="214"/>
      <c r="S1838" s="214"/>
      <c r="T1838" s="215"/>
      <c r="AT1838" s="209" t="s">
        <v>304</v>
      </c>
      <c r="AU1838" s="209" t="s">
        <v>191</v>
      </c>
      <c r="AV1838" s="13" t="s">
        <v>87</v>
      </c>
      <c r="AW1838" s="13" t="s">
        <v>38</v>
      </c>
      <c r="AX1838" s="13" t="s">
        <v>75</v>
      </c>
      <c r="AY1838" s="209" t="s">
        <v>178</v>
      </c>
    </row>
    <row r="1839" spans="2:65" s="14" customFormat="1">
      <c r="B1839" s="216"/>
      <c r="D1839" s="194" t="s">
        <v>304</v>
      </c>
      <c r="E1839" s="217" t="s">
        <v>5</v>
      </c>
      <c r="F1839" s="218" t="s">
        <v>309</v>
      </c>
      <c r="H1839" s="219">
        <v>1</v>
      </c>
      <c r="I1839" s="220"/>
      <c r="L1839" s="216"/>
      <c r="M1839" s="221"/>
      <c r="N1839" s="222"/>
      <c r="O1839" s="222"/>
      <c r="P1839" s="222"/>
      <c r="Q1839" s="222"/>
      <c r="R1839" s="222"/>
      <c r="S1839" s="222"/>
      <c r="T1839" s="223"/>
      <c r="AT1839" s="217" t="s">
        <v>304</v>
      </c>
      <c r="AU1839" s="217" t="s">
        <v>191</v>
      </c>
      <c r="AV1839" s="14" t="s">
        <v>177</v>
      </c>
      <c r="AW1839" s="14" t="s">
        <v>38</v>
      </c>
      <c r="AX1839" s="14" t="s">
        <v>82</v>
      </c>
      <c r="AY1839" s="217" t="s">
        <v>178</v>
      </c>
    </row>
    <row r="1840" spans="2:65" s="11" customFormat="1" ht="22.35" customHeight="1">
      <c r="B1840" s="168"/>
      <c r="D1840" s="169" t="s">
        <v>74</v>
      </c>
      <c r="E1840" s="179" t="s">
        <v>860</v>
      </c>
      <c r="F1840" s="179" t="s">
        <v>3199</v>
      </c>
      <c r="I1840" s="171"/>
      <c r="J1840" s="180">
        <f>BK1840</f>
        <v>0</v>
      </c>
      <c r="L1840" s="168"/>
      <c r="M1840" s="173"/>
      <c r="N1840" s="174"/>
      <c r="O1840" s="174"/>
      <c r="P1840" s="175">
        <f>SUM(P1841:P1865)</f>
        <v>0</v>
      </c>
      <c r="Q1840" s="174"/>
      <c r="R1840" s="175">
        <f>SUM(R1841:R1865)</f>
        <v>1.6913400000000001</v>
      </c>
      <c r="S1840" s="174"/>
      <c r="T1840" s="176">
        <f>SUM(T1841:T1865)</f>
        <v>0</v>
      </c>
      <c r="AR1840" s="169" t="s">
        <v>82</v>
      </c>
      <c r="AT1840" s="177" t="s">
        <v>74</v>
      </c>
      <c r="AU1840" s="177" t="s">
        <v>87</v>
      </c>
      <c r="AY1840" s="169" t="s">
        <v>178</v>
      </c>
      <c r="BK1840" s="178">
        <f>SUM(BK1841:BK1865)</f>
        <v>0</v>
      </c>
    </row>
    <row r="1841" spans="2:65" s="1" customFormat="1" ht="16.5" customHeight="1">
      <c r="B1841" s="181"/>
      <c r="C1841" s="182" t="s">
        <v>3200</v>
      </c>
      <c r="D1841" s="182" t="s">
        <v>180</v>
      </c>
      <c r="E1841" s="183" t="s">
        <v>3201</v>
      </c>
      <c r="F1841" s="184" t="s">
        <v>3202</v>
      </c>
      <c r="G1841" s="185" t="s">
        <v>442</v>
      </c>
      <c r="H1841" s="186">
        <v>25</v>
      </c>
      <c r="I1841" s="187"/>
      <c r="J1841" s="188">
        <f>ROUND(I1841*H1841,2)</f>
        <v>0</v>
      </c>
      <c r="K1841" s="184" t="s">
        <v>1831</v>
      </c>
      <c r="L1841" s="42"/>
      <c r="M1841" s="189" t="s">
        <v>5</v>
      </c>
      <c r="N1841" s="190" t="s">
        <v>46</v>
      </c>
      <c r="O1841" s="43"/>
      <c r="P1841" s="191">
        <f>O1841*H1841</f>
        <v>0</v>
      </c>
      <c r="Q1841" s="191">
        <v>4.684E-2</v>
      </c>
      <c r="R1841" s="191">
        <f>Q1841*H1841</f>
        <v>1.171</v>
      </c>
      <c r="S1841" s="191">
        <v>0</v>
      </c>
      <c r="T1841" s="192">
        <f>S1841*H1841</f>
        <v>0</v>
      </c>
      <c r="AR1841" s="25" t="s">
        <v>177</v>
      </c>
      <c r="AT1841" s="25" t="s">
        <v>180</v>
      </c>
      <c r="AU1841" s="25" t="s">
        <v>191</v>
      </c>
      <c r="AY1841" s="25" t="s">
        <v>178</v>
      </c>
      <c r="BE1841" s="193">
        <f>IF(N1841="základní",J1841,0)</f>
        <v>0</v>
      </c>
      <c r="BF1841" s="193">
        <f>IF(N1841="snížená",J1841,0)</f>
        <v>0</v>
      </c>
      <c r="BG1841" s="193">
        <f>IF(N1841="zákl. přenesená",J1841,0)</f>
        <v>0</v>
      </c>
      <c r="BH1841" s="193">
        <f>IF(N1841="sníž. přenesená",J1841,0)</f>
        <v>0</v>
      </c>
      <c r="BI1841" s="193">
        <f>IF(N1841="nulová",J1841,0)</f>
        <v>0</v>
      </c>
      <c r="BJ1841" s="25" t="s">
        <v>82</v>
      </c>
      <c r="BK1841" s="193">
        <f>ROUND(I1841*H1841,2)</f>
        <v>0</v>
      </c>
      <c r="BL1841" s="25" t="s">
        <v>177</v>
      </c>
      <c r="BM1841" s="25" t="s">
        <v>3203</v>
      </c>
    </row>
    <row r="1842" spans="2:65" s="1" customFormat="1" ht="25.5" customHeight="1">
      <c r="B1842" s="181"/>
      <c r="C1842" s="235" t="s">
        <v>3204</v>
      </c>
      <c r="D1842" s="235" t="s">
        <v>1620</v>
      </c>
      <c r="E1842" s="236" t="s">
        <v>3205</v>
      </c>
      <c r="F1842" s="237" t="s">
        <v>3206</v>
      </c>
      <c r="G1842" s="238" t="s">
        <v>442</v>
      </c>
      <c r="H1842" s="239">
        <v>5</v>
      </c>
      <c r="I1842" s="240"/>
      <c r="J1842" s="241">
        <f>ROUND(I1842*H1842,2)</f>
        <v>0</v>
      </c>
      <c r="K1842" s="237" t="s">
        <v>1831</v>
      </c>
      <c r="L1842" s="242"/>
      <c r="M1842" s="243" t="s">
        <v>5</v>
      </c>
      <c r="N1842" s="244" t="s">
        <v>46</v>
      </c>
      <c r="O1842" s="43"/>
      <c r="P1842" s="191">
        <f>O1842*H1842</f>
        <v>0</v>
      </c>
      <c r="Q1842" s="191">
        <v>1.7649999999999999E-2</v>
      </c>
      <c r="R1842" s="191">
        <f>Q1842*H1842</f>
        <v>8.8249999999999995E-2</v>
      </c>
      <c r="S1842" s="191">
        <v>0</v>
      </c>
      <c r="T1842" s="192">
        <f>S1842*H1842</f>
        <v>0</v>
      </c>
      <c r="AR1842" s="25" t="s">
        <v>215</v>
      </c>
      <c r="AT1842" s="25" t="s">
        <v>1620</v>
      </c>
      <c r="AU1842" s="25" t="s">
        <v>191</v>
      </c>
      <c r="AY1842" s="25" t="s">
        <v>178</v>
      </c>
      <c r="BE1842" s="193">
        <f>IF(N1842="základní",J1842,0)</f>
        <v>0</v>
      </c>
      <c r="BF1842" s="193">
        <f>IF(N1842="snížená",J1842,0)</f>
        <v>0</v>
      </c>
      <c r="BG1842" s="193">
        <f>IF(N1842="zákl. přenesená",J1842,0)</f>
        <v>0</v>
      </c>
      <c r="BH1842" s="193">
        <f>IF(N1842="sníž. přenesená",J1842,0)</f>
        <v>0</v>
      </c>
      <c r="BI1842" s="193">
        <f>IF(N1842="nulová",J1842,0)</f>
        <v>0</v>
      </c>
      <c r="BJ1842" s="25" t="s">
        <v>82</v>
      </c>
      <c r="BK1842" s="193">
        <f>ROUND(I1842*H1842,2)</f>
        <v>0</v>
      </c>
      <c r="BL1842" s="25" t="s">
        <v>177</v>
      </c>
      <c r="BM1842" s="25" t="s">
        <v>3207</v>
      </c>
    </row>
    <row r="1843" spans="2:65" s="13" customFormat="1">
      <c r="B1843" s="208"/>
      <c r="D1843" s="194" t="s">
        <v>304</v>
      </c>
      <c r="E1843" s="209" t="s">
        <v>5</v>
      </c>
      <c r="F1843" s="210" t="s">
        <v>177</v>
      </c>
      <c r="H1843" s="211">
        <v>4</v>
      </c>
      <c r="I1843" s="212"/>
      <c r="L1843" s="208"/>
      <c r="M1843" s="213"/>
      <c r="N1843" s="214"/>
      <c r="O1843" s="214"/>
      <c r="P1843" s="214"/>
      <c r="Q1843" s="214"/>
      <c r="R1843" s="214"/>
      <c r="S1843" s="214"/>
      <c r="T1843" s="215"/>
      <c r="AT1843" s="209" t="s">
        <v>304</v>
      </c>
      <c r="AU1843" s="209" t="s">
        <v>191</v>
      </c>
      <c r="AV1843" s="13" t="s">
        <v>87</v>
      </c>
      <c r="AW1843" s="13" t="s">
        <v>38</v>
      </c>
      <c r="AX1843" s="13" t="s">
        <v>75</v>
      </c>
      <c r="AY1843" s="209" t="s">
        <v>178</v>
      </c>
    </row>
    <row r="1844" spans="2:65" s="13" customFormat="1">
      <c r="B1844" s="208"/>
      <c r="D1844" s="194" t="s">
        <v>304</v>
      </c>
      <c r="E1844" s="209" t="s">
        <v>5</v>
      </c>
      <c r="F1844" s="210" t="s">
        <v>82</v>
      </c>
      <c r="H1844" s="211">
        <v>1</v>
      </c>
      <c r="I1844" s="212"/>
      <c r="L1844" s="208"/>
      <c r="M1844" s="213"/>
      <c r="N1844" s="214"/>
      <c r="O1844" s="214"/>
      <c r="P1844" s="214"/>
      <c r="Q1844" s="214"/>
      <c r="R1844" s="214"/>
      <c r="S1844" s="214"/>
      <c r="T1844" s="215"/>
      <c r="AT1844" s="209" t="s">
        <v>304</v>
      </c>
      <c r="AU1844" s="209" t="s">
        <v>191</v>
      </c>
      <c r="AV1844" s="13" t="s">
        <v>87</v>
      </c>
      <c r="AW1844" s="13" t="s">
        <v>38</v>
      </c>
      <c r="AX1844" s="13" t="s">
        <v>75</v>
      </c>
      <c r="AY1844" s="209" t="s">
        <v>178</v>
      </c>
    </row>
    <row r="1845" spans="2:65" s="14" customFormat="1">
      <c r="B1845" s="216"/>
      <c r="D1845" s="194" t="s">
        <v>304</v>
      </c>
      <c r="E1845" s="217" t="s">
        <v>5</v>
      </c>
      <c r="F1845" s="218" t="s">
        <v>309</v>
      </c>
      <c r="H1845" s="219">
        <v>5</v>
      </c>
      <c r="I1845" s="220"/>
      <c r="L1845" s="216"/>
      <c r="M1845" s="221"/>
      <c r="N1845" s="222"/>
      <c r="O1845" s="222"/>
      <c r="P1845" s="222"/>
      <c r="Q1845" s="222"/>
      <c r="R1845" s="222"/>
      <c r="S1845" s="222"/>
      <c r="T1845" s="223"/>
      <c r="AT1845" s="217" t="s">
        <v>304</v>
      </c>
      <c r="AU1845" s="217" t="s">
        <v>191</v>
      </c>
      <c r="AV1845" s="14" t="s">
        <v>177</v>
      </c>
      <c r="AW1845" s="14" t="s">
        <v>38</v>
      </c>
      <c r="AX1845" s="14" t="s">
        <v>82</v>
      </c>
      <c r="AY1845" s="217" t="s">
        <v>178</v>
      </c>
    </row>
    <row r="1846" spans="2:65" s="1" customFormat="1" ht="25.5" customHeight="1">
      <c r="B1846" s="181"/>
      <c r="C1846" s="235" t="s">
        <v>3208</v>
      </c>
      <c r="D1846" s="235" t="s">
        <v>1620</v>
      </c>
      <c r="E1846" s="236" t="s">
        <v>3209</v>
      </c>
      <c r="F1846" s="237" t="s">
        <v>3210</v>
      </c>
      <c r="G1846" s="238" t="s">
        <v>442</v>
      </c>
      <c r="H1846" s="239">
        <v>4</v>
      </c>
      <c r="I1846" s="240"/>
      <c r="J1846" s="241">
        <f>ROUND(I1846*H1846,2)</f>
        <v>0</v>
      </c>
      <c r="K1846" s="237" t="s">
        <v>1831</v>
      </c>
      <c r="L1846" s="242"/>
      <c r="M1846" s="243" t="s">
        <v>5</v>
      </c>
      <c r="N1846" s="244" t="s">
        <v>46</v>
      </c>
      <c r="O1846" s="43"/>
      <c r="P1846" s="191">
        <f>O1846*H1846</f>
        <v>0</v>
      </c>
      <c r="Q1846" s="191">
        <v>2.2880000000000001E-2</v>
      </c>
      <c r="R1846" s="191">
        <f>Q1846*H1846</f>
        <v>9.1520000000000004E-2</v>
      </c>
      <c r="S1846" s="191">
        <v>0</v>
      </c>
      <c r="T1846" s="192">
        <f>S1846*H1846</f>
        <v>0</v>
      </c>
      <c r="AR1846" s="25" t="s">
        <v>215</v>
      </c>
      <c r="AT1846" s="25" t="s">
        <v>1620</v>
      </c>
      <c r="AU1846" s="25" t="s">
        <v>191</v>
      </c>
      <c r="AY1846" s="25" t="s">
        <v>178</v>
      </c>
      <c r="BE1846" s="193">
        <f>IF(N1846="základní",J1846,0)</f>
        <v>0</v>
      </c>
      <c r="BF1846" s="193">
        <f>IF(N1846="snížená",J1846,0)</f>
        <v>0</v>
      </c>
      <c r="BG1846" s="193">
        <f>IF(N1846="zákl. přenesená",J1846,0)</f>
        <v>0</v>
      </c>
      <c r="BH1846" s="193">
        <f>IF(N1846="sníž. přenesená",J1846,0)</f>
        <v>0</v>
      </c>
      <c r="BI1846" s="193">
        <f>IF(N1846="nulová",J1846,0)</f>
        <v>0</v>
      </c>
      <c r="BJ1846" s="25" t="s">
        <v>82</v>
      </c>
      <c r="BK1846" s="193">
        <f>ROUND(I1846*H1846,2)</f>
        <v>0</v>
      </c>
      <c r="BL1846" s="25" t="s">
        <v>177</v>
      </c>
      <c r="BM1846" s="25" t="s">
        <v>3211</v>
      </c>
    </row>
    <row r="1847" spans="2:65" s="1" customFormat="1" ht="25.5" customHeight="1">
      <c r="B1847" s="181"/>
      <c r="C1847" s="235" t="s">
        <v>3212</v>
      </c>
      <c r="D1847" s="235" t="s">
        <v>1620</v>
      </c>
      <c r="E1847" s="236" t="s">
        <v>3213</v>
      </c>
      <c r="F1847" s="237" t="s">
        <v>3214</v>
      </c>
      <c r="G1847" s="238" t="s">
        <v>442</v>
      </c>
      <c r="H1847" s="239">
        <v>5</v>
      </c>
      <c r="I1847" s="240"/>
      <c r="J1847" s="241">
        <f>ROUND(I1847*H1847,2)</f>
        <v>0</v>
      </c>
      <c r="K1847" s="237" t="s">
        <v>1831</v>
      </c>
      <c r="L1847" s="242"/>
      <c r="M1847" s="243" t="s">
        <v>5</v>
      </c>
      <c r="N1847" s="244" t="s">
        <v>46</v>
      </c>
      <c r="O1847" s="43"/>
      <c r="P1847" s="191">
        <f>O1847*H1847</f>
        <v>0</v>
      </c>
      <c r="Q1847" s="191">
        <v>1.8020000000000001E-2</v>
      </c>
      <c r="R1847" s="191">
        <f>Q1847*H1847</f>
        <v>9.0100000000000013E-2</v>
      </c>
      <c r="S1847" s="191">
        <v>0</v>
      </c>
      <c r="T1847" s="192">
        <f>S1847*H1847</f>
        <v>0</v>
      </c>
      <c r="AR1847" s="25" t="s">
        <v>215</v>
      </c>
      <c r="AT1847" s="25" t="s">
        <v>1620</v>
      </c>
      <c r="AU1847" s="25" t="s">
        <v>191</v>
      </c>
      <c r="AY1847" s="25" t="s">
        <v>178</v>
      </c>
      <c r="BE1847" s="193">
        <f>IF(N1847="základní",J1847,0)</f>
        <v>0</v>
      </c>
      <c r="BF1847" s="193">
        <f>IF(N1847="snížená",J1847,0)</f>
        <v>0</v>
      </c>
      <c r="BG1847" s="193">
        <f>IF(N1847="zákl. přenesená",J1847,0)</f>
        <v>0</v>
      </c>
      <c r="BH1847" s="193">
        <f>IF(N1847="sníž. přenesená",J1847,0)</f>
        <v>0</v>
      </c>
      <c r="BI1847" s="193">
        <f>IF(N1847="nulová",J1847,0)</f>
        <v>0</v>
      </c>
      <c r="BJ1847" s="25" t="s">
        <v>82</v>
      </c>
      <c r="BK1847" s="193">
        <f>ROUND(I1847*H1847,2)</f>
        <v>0</v>
      </c>
      <c r="BL1847" s="25" t="s">
        <v>177</v>
      </c>
      <c r="BM1847" s="25" t="s">
        <v>3215</v>
      </c>
    </row>
    <row r="1848" spans="2:65" s="13" customFormat="1">
      <c r="B1848" s="208"/>
      <c r="D1848" s="194" t="s">
        <v>304</v>
      </c>
      <c r="E1848" s="209" t="s">
        <v>5</v>
      </c>
      <c r="F1848" s="210" t="s">
        <v>191</v>
      </c>
      <c r="H1848" s="211">
        <v>3</v>
      </c>
      <c r="I1848" s="212"/>
      <c r="L1848" s="208"/>
      <c r="M1848" s="213"/>
      <c r="N1848" s="214"/>
      <c r="O1848" s="214"/>
      <c r="P1848" s="214"/>
      <c r="Q1848" s="214"/>
      <c r="R1848" s="214"/>
      <c r="S1848" s="214"/>
      <c r="T1848" s="215"/>
      <c r="AT1848" s="209" t="s">
        <v>304</v>
      </c>
      <c r="AU1848" s="209" t="s">
        <v>191</v>
      </c>
      <c r="AV1848" s="13" t="s">
        <v>87</v>
      </c>
      <c r="AW1848" s="13" t="s">
        <v>38</v>
      </c>
      <c r="AX1848" s="13" t="s">
        <v>75</v>
      </c>
      <c r="AY1848" s="209" t="s">
        <v>178</v>
      </c>
    </row>
    <row r="1849" spans="2:65" s="13" customFormat="1">
      <c r="B1849" s="208"/>
      <c r="D1849" s="194" t="s">
        <v>304</v>
      </c>
      <c r="E1849" s="209" t="s">
        <v>5</v>
      </c>
      <c r="F1849" s="210" t="s">
        <v>82</v>
      </c>
      <c r="H1849" s="211">
        <v>1</v>
      </c>
      <c r="I1849" s="212"/>
      <c r="L1849" s="208"/>
      <c r="M1849" s="213"/>
      <c r="N1849" s="214"/>
      <c r="O1849" s="214"/>
      <c r="P1849" s="214"/>
      <c r="Q1849" s="214"/>
      <c r="R1849" s="214"/>
      <c r="S1849" s="214"/>
      <c r="T1849" s="215"/>
      <c r="AT1849" s="209" t="s">
        <v>304</v>
      </c>
      <c r="AU1849" s="209" t="s">
        <v>191</v>
      </c>
      <c r="AV1849" s="13" t="s">
        <v>87</v>
      </c>
      <c r="AW1849" s="13" t="s">
        <v>38</v>
      </c>
      <c r="AX1849" s="13" t="s">
        <v>75</v>
      </c>
      <c r="AY1849" s="209" t="s">
        <v>178</v>
      </c>
    </row>
    <row r="1850" spans="2:65" s="13" customFormat="1">
      <c r="B1850" s="208"/>
      <c r="D1850" s="194" t="s">
        <v>304</v>
      </c>
      <c r="E1850" s="209" t="s">
        <v>5</v>
      </c>
      <c r="F1850" s="210" t="s">
        <v>82</v>
      </c>
      <c r="H1850" s="211">
        <v>1</v>
      </c>
      <c r="I1850" s="212"/>
      <c r="L1850" s="208"/>
      <c r="M1850" s="213"/>
      <c r="N1850" s="214"/>
      <c r="O1850" s="214"/>
      <c r="P1850" s="214"/>
      <c r="Q1850" s="214"/>
      <c r="R1850" s="214"/>
      <c r="S1850" s="214"/>
      <c r="T1850" s="215"/>
      <c r="AT1850" s="209" t="s">
        <v>304</v>
      </c>
      <c r="AU1850" s="209" t="s">
        <v>191</v>
      </c>
      <c r="AV1850" s="13" t="s">
        <v>87</v>
      </c>
      <c r="AW1850" s="13" t="s">
        <v>38</v>
      </c>
      <c r="AX1850" s="13" t="s">
        <v>75</v>
      </c>
      <c r="AY1850" s="209" t="s">
        <v>178</v>
      </c>
    </row>
    <row r="1851" spans="2:65" s="14" customFormat="1">
      <c r="B1851" s="216"/>
      <c r="D1851" s="194" t="s">
        <v>304</v>
      </c>
      <c r="E1851" s="217" t="s">
        <v>5</v>
      </c>
      <c r="F1851" s="218" t="s">
        <v>309</v>
      </c>
      <c r="H1851" s="219">
        <v>5</v>
      </c>
      <c r="I1851" s="220"/>
      <c r="L1851" s="216"/>
      <c r="M1851" s="221"/>
      <c r="N1851" s="222"/>
      <c r="O1851" s="222"/>
      <c r="P1851" s="222"/>
      <c r="Q1851" s="222"/>
      <c r="R1851" s="222"/>
      <c r="S1851" s="222"/>
      <c r="T1851" s="223"/>
      <c r="AT1851" s="217" t="s">
        <v>304</v>
      </c>
      <c r="AU1851" s="217" t="s">
        <v>191</v>
      </c>
      <c r="AV1851" s="14" t="s">
        <v>177</v>
      </c>
      <c r="AW1851" s="14" t="s">
        <v>38</v>
      </c>
      <c r="AX1851" s="14" t="s">
        <v>82</v>
      </c>
      <c r="AY1851" s="217" t="s">
        <v>178</v>
      </c>
    </row>
    <row r="1852" spans="2:65" s="1" customFormat="1" ht="25.5" customHeight="1">
      <c r="B1852" s="181"/>
      <c r="C1852" s="235" t="s">
        <v>3216</v>
      </c>
      <c r="D1852" s="235" t="s">
        <v>1620</v>
      </c>
      <c r="E1852" s="236" t="s">
        <v>3217</v>
      </c>
      <c r="F1852" s="237" t="s">
        <v>3218</v>
      </c>
      <c r="G1852" s="238" t="s">
        <v>442</v>
      </c>
      <c r="H1852" s="239">
        <v>5</v>
      </c>
      <c r="I1852" s="240"/>
      <c r="J1852" s="241">
        <f>ROUND(I1852*H1852,2)</f>
        <v>0</v>
      </c>
      <c r="K1852" s="237" t="s">
        <v>1831</v>
      </c>
      <c r="L1852" s="242"/>
      <c r="M1852" s="243" t="s">
        <v>5</v>
      </c>
      <c r="N1852" s="244" t="s">
        <v>46</v>
      </c>
      <c r="O1852" s="43"/>
      <c r="P1852" s="191">
        <f>O1852*H1852</f>
        <v>0</v>
      </c>
      <c r="Q1852" s="191">
        <v>2.333E-2</v>
      </c>
      <c r="R1852" s="191">
        <f>Q1852*H1852</f>
        <v>0.11665</v>
      </c>
      <c r="S1852" s="191">
        <v>0</v>
      </c>
      <c r="T1852" s="192">
        <f>S1852*H1852</f>
        <v>0</v>
      </c>
      <c r="AR1852" s="25" t="s">
        <v>215</v>
      </c>
      <c r="AT1852" s="25" t="s">
        <v>1620</v>
      </c>
      <c r="AU1852" s="25" t="s">
        <v>191</v>
      </c>
      <c r="AY1852" s="25" t="s">
        <v>178</v>
      </c>
      <c r="BE1852" s="193">
        <f>IF(N1852="základní",J1852,0)</f>
        <v>0</v>
      </c>
      <c r="BF1852" s="193">
        <f>IF(N1852="snížená",J1852,0)</f>
        <v>0</v>
      </c>
      <c r="BG1852" s="193">
        <f>IF(N1852="zákl. přenesená",J1852,0)</f>
        <v>0</v>
      </c>
      <c r="BH1852" s="193">
        <f>IF(N1852="sníž. přenesená",J1852,0)</f>
        <v>0</v>
      </c>
      <c r="BI1852" s="193">
        <f>IF(N1852="nulová",J1852,0)</f>
        <v>0</v>
      </c>
      <c r="BJ1852" s="25" t="s">
        <v>82</v>
      </c>
      <c r="BK1852" s="193">
        <f>ROUND(I1852*H1852,2)</f>
        <v>0</v>
      </c>
      <c r="BL1852" s="25" t="s">
        <v>177</v>
      </c>
      <c r="BM1852" s="25" t="s">
        <v>3219</v>
      </c>
    </row>
    <row r="1853" spans="2:65" s="13" customFormat="1">
      <c r="B1853" s="208"/>
      <c r="D1853" s="194" t="s">
        <v>304</v>
      </c>
      <c r="E1853" s="209" t="s">
        <v>5</v>
      </c>
      <c r="F1853" s="210" t="s">
        <v>177</v>
      </c>
      <c r="H1853" s="211">
        <v>4</v>
      </c>
      <c r="I1853" s="212"/>
      <c r="L1853" s="208"/>
      <c r="M1853" s="213"/>
      <c r="N1853" s="214"/>
      <c r="O1853" s="214"/>
      <c r="P1853" s="214"/>
      <c r="Q1853" s="214"/>
      <c r="R1853" s="214"/>
      <c r="S1853" s="214"/>
      <c r="T1853" s="215"/>
      <c r="AT1853" s="209" t="s">
        <v>304</v>
      </c>
      <c r="AU1853" s="209" t="s">
        <v>191</v>
      </c>
      <c r="AV1853" s="13" t="s">
        <v>87</v>
      </c>
      <c r="AW1853" s="13" t="s">
        <v>38</v>
      </c>
      <c r="AX1853" s="13" t="s">
        <v>75</v>
      </c>
      <c r="AY1853" s="209" t="s">
        <v>178</v>
      </c>
    </row>
    <row r="1854" spans="2:65" s="13" customFormat="1">
      <c r="B1854" s="208"/>
      <c r="D1854" s="194" t="s">
        <v>304</v>
      </c>
      <c r="E1854" s="209" t="s">
        <v>5</v>
      </c>
      <c r="F1854" s="210" t="s">
        <v>82</v>
      </c>
      <c r="H1854" s="211">
        <v>1</v>
      </c>
      <c r="I1854" s="212"/>
      <c r="L1854" s="208"/>
      <c r="M1854" s="213"/>
      <c r="N1854" s="214"/>
      <c r="O1854" s="214"/>
      <c r="P1854" s="214"/>
      <c r="Q1854" s="214"/>
      <c r="R1854" s="214"/>
      <c r="S1854" s="214"/>
      <c r="T1854" s="215"/>
      <c r="AT1854" s="209" t="s">
        <v>304</v>
      </c>
      <c r="AU1854" s="209" t="s">
        <v>191</v>
      </c>
      <c r="AV1854" s="13" t="s">
        <v>87</v>
      </c>
      <c r="AW1854" s="13" t="s">
        <v>38</v>
      </c>
      <c r="AX1854" s="13" t="s">
        <v>75</v>
      </c>
      <c r="AY1854" s="209" t="s">
        <v>178</v>
      </c>
    </row>
    <row r="1855" spans="2:65" s="14" customFormat="1">
      <c r="B1855" s="216"/>
      <c r="D1855" s="194" t="s">
        <v>304</v>
      </c>
      <c r="E1855" s="217" t="s">
        <v>5</v>
      </c>
      <c r="F1855" s="218" t="s">
        <v>309</v>
      </c>
      <c r="H1855" s="219">
        <v>5</v>
      </c>
      <c r="I1855" s="220"/>
      <c r="L1855" s="216"/>
      <c r="M1855" s="221"/>
      <c r="N1855" s="222"/>
      <c r="O1855" s="222"/>
      <c r="P1855" s="222"/>
      <c r="Q1855" s="222"/>
      <c r="R1855" s="222"/>
      <c r="S1855" s="222"/>
      <c r="T1855" s="223"/>
      <c r="AT1855" s="217" t="s">
        <v>304</v>
      </c>
      <c r="AU1855" s="217" t="s">
        <v>191</v>
      </c>
      <c r="AV1855" s="14" t="s">
        <v>177</v>
      </c>
      <c r="AW1855" s="14" t="s">
        <v>38</v>
      </c>
      <c r="AX1855" s="14" t="s">
        <v>82</v>
      </c>
      <c r="AY1855" s="217" t="s">
        <v>178</v>
      </c>
    </row>
    <row r="1856" spans="2:65" s="1" customFormat="1" ht="25.5" customHeight="1">
      <c r="B1856" s="181"/>
      <c r="C1856" s="235" t="s">
        <v>3220</v>
      </c>
      <c r="D1856" s="235" t="s">
        <v>1620</v>
      </c>
      <c r="E1856" s="236" t="s">
        <v>3221</v>
      </c>
      <c r="F1856" s="237" t="s">
        <v>3222</v>
      </c>
      <c r="G1856" s="238" t="s">
        <v>442</v>
      </c>
      <c r="H1856" s="239">
        <v>1</v>
      </c>
      <c r="I1856" s="240"/>
      <c r="J1856" s="241">
        <f>ROUND(I1856*H1856,2)</f>
        <v>0</v>
      </c>
      <c r="K1856" s="237" t="s">
        <v>1831</v>
      </c>
      <c r="L1856" s="242"/>
      <c r="M1856" s="243" t="s">
        <v>5</v>
      </c>
      <c r="N1856" s="244" t="s">
        <v>46</v>
      </c>
      <c r="O1856" s="43"/>
      <c r="P1856" s="191">
        <f>O1856*H1856</f>
        <v>0</v>
      </c>
      <c r="Q1856" s="191">
        <v>1.847E-2</v>
      </c>
      <c r="R1856" s="191">
        <f>Q1856*H1856</f>
        <v>1.847E-2</v>
      </c>
      <c r="S1856" s="191">
        <v>0</v>
      </c>
      <c r="T1856" s="192">
        <f>S1856*H1856</f>
        <v>0</v>
      </c>
      <c r="AR1856" s="25" t="s">
        <v>215</v>
      </c>
      <c r="AT1856" s="25" t="s">
        <v>1620</v>
      </c>
      <c r="AU1856" s="25" t="s">
        <v>191</v>
      </c>
      <c r="AY1856" s="25" t="s">
        <v>178</v>
      </c>
      <c r="BE1856" s="193">
        <f>IF(N1856="základní",J1856,0)</f>
        <v>0</v>
      </c>
      <c r="BF1856" s="193">
        <f>IF(N1856="snížená",J1856,0)</f>
        <v>0</v>
      </c>
      <c r="BG1856" s="193">
        <f>IF(N1856="zákl. přenesená",J1856,0)</f>
        <v>0</v>
      </c>
      <c r="BH1856" s="193">
        <f>IF(N1856="sníž. přenesená",J1856,0)</f>
        <v>0</v>
      </c>
      <c r="BI1856" s="193">
        <f>IF(N1856="nulová",J1856,0)</f>
        <v>0</v>
      </c>
      <c r="BJ1856" s="25" t="s">
        <v>82</v>
      </c>
      <c r="BK1856" s="193">
        <f>ROUND(I1856*H1856,2)</f>
        <v>0</v>
      </c>
      <c r="BL1856" s="25" t="s">
        <v>177</v>
      </c>
      <c r="BM1856" s="25" t="s">
        <v>3223</v>
      </c>
    </row>
    <row r="1857" spans="2:65" s="1" customFormat="1" ht="25.5" customHeight="1">
      <c r="B1857" s="181"/>
      <c r="C1857" s="235" t="s">
        <v>3224</v>
      </c>
      <c r="D1857" s="235" t="s">
        <v>1620</v>
      </c>
      <c r="E1857" s="236" t="s">
        <v>3225</v>
      </c>
      <c r="F1857" s="237" t="s">
        <v>3226</v>
      </c>
      <c r="G1857" s="238" t="s">
        <v>442</v>
      </c>
      <c r="H1857" s="239">
        <v>1</v>
      </c>
      <c r="I1857" s="240"/>
      <c r="J1857" s="241">
        <f>ROUND(I1857*H1857,2)</f>
        <v>0</v>
      </c>
      <c r="K1857" s="237" t="s">
        <v>5</v>
      </c>
      <c r="L1857" s="242"/>
      <c r="M1857" s="243" t="s">
        <v>5</v>
      </c>
      <c r="N1857" s="244" t="s">
        <v>46</v>
      </c>
      <c r="O1857" s="43"/>
      <c r="P1857" s="191">
        <f>O1857*H1857</f>
        <v>0</v>
      </c>
      <c r="Q1857" s="191">
        <v>1.847E-2</v>
      </c>
      <c r="R1857" s="191">
        <f>Q1857*H1857</f>
        <v>1.847E-2</v>
      </c>
      <c r="S1857" s="191">
        <v>0</v>
      </c>
      <c r="T1857" s="192">
        <f>S1857*H1857</f>
        <v>0</v>
      </c>
      <c r="AR1857" s="25" t="s">
        <v>215</v>
      </c>
      <c r="AT1857" s="25" t="s">
        <v>1620</v>
      </c>
      <c r="AU1857" s="25" t="s">
        <v>191</v>
      </c>
      <c r="AY1857" s="25" t="s">
        <v>178</v>
      </c>
      <c r="BE1857" s="193">
        <f>IF(N1857="základní",J1857,0)</f>
        <v>0</v>
      </c>
      <c r="BF1857" s="193">
        <f>IF(N1857="snížená",J1857,0)</f>
        <v>0</v>
      </c>
      <c r="BG1857" s="193">
        <f>IF(N1857="zákl. přenesená",J1857,0)</f>
        <v>0</v>
      </c>
      <c r="BH1857" s="193">
        <f>IF(N1857="sníž. přenesená",J1857,0)</f>
        <v>0</v>
      </c>
      <c r="BI1857" s="193">
        <f>IF(N1857="nulová",J1857,0)</f>
        <v>0</v>
      </c>
      <c r="BJ1857" s="25" t="s">
        <v>82</v>
      </c>
      <c r="BK1857" s="193">
        <f>ROUND(I1857*H1857,2)</f>
        <v>0</v>
      </c>
      <c r="BL1857" s="25" t="s">
        <v>177</v>
      </c>
      <c r="BM1857" s="25" t="s">
        <v>3227</v>
      </c>
    </row>
    <row r="1858" spans="2:65" s="1" customFormat="1" ht="25.5" customHeight="1">
      <c r="B1858" s="181"/>
      <c r="C1858" s="235" t="s">
        <v>3228</v>
      </c>
      <c r="D1858" s="235" t="s">
        <v>1620</v>
      </c>
      <c r="E1858" s="236" t="s">
        <v>3229</v>
      </c>
      <c r="F1858" s="237" t="s">
        <v>3230</v>
      </c>
      <c r="G1858" s="238" t="s">
        <v>442</v>
      </c>
      <c r="H1858" s="239">
        <v>4</v>
      </c>
      <c r="I1858" s="240"/>
      <c r="J1858" s="241">
        <f>ROUND(I1858*H1858,2)</f>
        <v>0</v>
      </c>
      <c r="K1858" s="237" t="s">
        <v>1831</v>
      </c>
      <c r="L1858" s="242"/>
      <c r="M1858" s="243" t="s">
        <v>5</v>
      </c>
      <c r="N1858" s="244" t="s">
        <v>46</v>
      </c>
      <c r="O1858" s="43"/>
      <c r="P1858" s="191">
        <f>O1858*H1858</f>
        <v>0</v>
      </c>
      <c r="Q1858" s="191">
        <v>2.3810000000000001E-2</v>
      </c>
      <c r="R1858" s="191">
        <f>Q1858*H1858</f>
        <v>9.5240000000000005E-2</v>
      </c>
      <c r="S1858" s="191">
        <v>0</v>
      </c>
      <c r="T1858" s="192">
        <f>S1858*H1858</f>
        <v>0</v>
      </c>
      <c r="AR1858" s="25" t="s">
        <v>215</v>
      </c>
      <c r="AT1858" s="25" t="s">
        <v>1620</v>
      </c>
      <c r="AU1858" s="25" t="s">
        <v>191</v>
      </c>
      <c r="AY1858" s="25" t="s">
        <v>178</v>
      </c>
      <c r="BE1858" s="193">
        <f>IF(N1858="základní",J1858,0)</f>
        <v>0</v>
      </c>
      <c r="BF1858" s="193">
        <f>IF(N1858="snížená",J1858,0)</f>
        <v>0</v>
      </c>
      <c r="BG1858" s="193">
        <f>IF(N1858="zákl. přenesená",J1858,0)</f>
        <v>0</v>
      </c>
      <c r="BH1858" s="193">
        <f>IF(N1858="sníž. přenesená",J1858,0)</f>
        <v>0</v>
      </c>
      <c r="BI1858" s="193">
        <f>IF(N1858="nulová",J1858,0)</f>
        <v>0</v>
      </c>
      <c r="BJ1858" s="25" t="s">
        <v>82</v>
      </c>
      <c r="BK1858" s="193">
        <f>ROUND(I1858*H1858,2)</f>
        <v>0</v>
      </c>
      <c r="BL1858" s="25" t="s">
        <v>177</v>
      </c>
      <c r="BM1858" s="25" t="s">
        <v>3231</v>
      </c>
    </row>
    <row r="1859" spans="2:65" s="13" customFormat="1">
      <c r="B1859" s="208"/>
      <c r="D1859" s="194" t="s">
        <v>304</v>
      </c>
      <c r="E1859" s="209" t="s">
        <v>5</v>
      </c>
      <c r="F1859" s="210" t="s">
        <v>191</v>
      </c>
      <c r="H1859" s="211">
        <v>3</v>
      </c>
      <c r="I1859" s="212"/>
      <c r="L1859" s="208"/>
      <c r="M1859" s="213"/>
      <c r="N1859" s="214"/>
      <c r="O1859" s="214"/>
      <c r="P1859" s="214"/>
      <c r="Q1859" s="214"/>
      <c r="R1859" s="214"/>
      <c r="S1859" s="214"/>
      <c r="T1859" s="215"/>
      <c r="AT1859" s="209" t="s">
        <v>304</v>
      </c>
      <c r="AU1859" s="209" t="s">
        <v>191</v>
      </c>
      <c r="AV1859" s="13" t="s">
        <v>87</v>
      </c>
      <c r="AW1859" s="13" t="s">
        <v>38</v>
      </c>
      <c r="AX1859" s="13" t="s">
        <v>75</v>
      </c>
      <c r="AY1859" s="209" t="s">
        <v>178</v>
      </c>
    </row>
    <row r="1860" spans="2:65" s="13" customFormat="1">
      <c r="B1860" s="208"/>
      <c r="D1860" s="194" t="s">
        <v>304</v>
      </c>
      <c r="E1860" s="209" t="s">
        <v>5</v>
      </c>
      <c r="F1860" s="210" t="s">
        <v>82</v>
      </c>
      <c r="H1860" s="211">
        <v>1</v>
      </c>
      <c r="I1860" s="212"/>
      <c r="L1860" s="208"/>
      <c r="M1860" s="213"/>
      <c r="N1860" s="214"/>
      <c r="O1860" s="214"/>
      <c r="P1860" s="214"/>
      <c r="Q1860" s="214"/>
      <c r="R1860" s="214"/>
      <c r="S1860" s="214"/>
      <c r="T1860" s="215"/>
      <c r="AT1860" s="209" t="s">
        <v>304</v>
      </c>
      <c r="AU1860" s="209" t="s">
        <v>191</v>
      </c>
      <c r="AV1860" s="13" t="s">
        <v>87</v>
      </c>
      <c r="AW1860" s="13" t="s">
        <v>38</v>
      </c>
      <c r="AX1860" s="13" t="s">
        <v>75</v>
      </c>
      <c r="AY1860" s="209" t="s">
        <v>178</v>
      </c>
    </row>
    <row r="1861" spans="2:65" s="14" customFormat="1">
      <c r="B1861" s="216"/>
      <c r="D1861" s="194" t="s">
        <v>304</v>
      </c>
      <c r="E1861" s="217" t="s">
        <v>5</v>
      </c>
      <c r="F1861" s="218" t="s">
        <v>309</v>
      </c>
      <c r="H1861" s="219">
        <v>4</v>
      </c>
      <c r="I1861" s="220"/>
      <c r="L1861" s="216"/>
      <c r="M1861" s="221"/>
      <c r="N1861" s="222"/>
      <c r="O1861" s="222"/>
      <c r="P1861" s="222"/>
      <c r="Q1861" s="222"/>
      <c r="R1861" s="222"/>
      <c r="S1861" s="222"/>
      <c r="T1861" s="223"/>
      <c r="AT1861" s="217" t="s">
        <v>304</v>
      </c>
      <c r="AU1861" s="217" t="s">
        <v>191</v>
      </c>
      <c r="AV1861" s="14" t="s">
        <v>177</v>
      </c>
      <c r="AW1861" s="14" t="s">
        <v>38</v>
      </c>
      <c r="AX1861" s="14" t="s">
        <v>82</v>
      </c>
      <c r="AY1861" s="217" t="s">
        <v>178</v>
      </c>
    </row>
    <row r="1862" spans="2:65" s="1" customFormat="1" ht="16.5" customHeight="1">
      <c r="B1862" s="181"/>
      <c r="C1862" s="182" t="s">
        <v>3232</v>
      </c>
      <c r="D1862" s="182" t="s">
        <v>180</v>
      </c>
      <c r="E1862" s="183" t="s">
        <v>3233</v>
      </c>
      <c r="F1862" s="184" t="s">
        <v>3234</v>
      </c>
      <c r="G1862" s="185" t="s">
        <v>442</v>
      </c>
      <c r="H1862" s="186">
        <v>1</v>
      </c>
      <c r="I1862" s="187"/>
      <c r="J1862" s="188">
        <f>ROUND(I1862*H1862,2)</f>
        <v>0</v>
      </c>
      <c r="K1862" s="184" t="s">
        <v>1831</v>
      </c>
      <c r="L1862" s="42"/>
      <c r="M1862" s="189" t="s">
        <v>5</v>
      </c>
      <c r="N1862" s="190" t="s">
        <v>46</v>
      </c>
      <c r="O1862" s="43"/>
      <c r="P1862" s="191">
        <f>O1862*H1862</f>
        <v>0</v>
      </c>
      <c r="Q1862" s="191">
        <v>0</v>
      </c>
      <c r="R1862" s="191">
        <f>Q1862*H1862</f>
        <v>0</v>
      </c>
      <c r="S1862" s="191">
        <v>0</v>
      </c>
      <c r="T1862" s="192">
        <f>S1862*H1862</f>
        <v>0</v>
      </c>
      <c r="AR1862" s="25" t="s">
        <v>177</v>
      </c>
      <c r="AT1862" s="25" t="s">
        <v>180</v>
      </c>
      <c r="AU1862" s="25" t="s">
        <v>191</v>
      </c>
      <c r="AY1862" s="25" t="s">
        <v>178</v>
      </c>
      <c r="BE1862" s="193">
        <f>IF(N1862="základní",J1862,0)</f>
        <v>0</v>
      </c>
      <c r="BF1862" s="193">
        <f>IF(N1862="snížená",J1862,0)</f>
        <v>0</v>
      </c>
      <c r="BG1862" s="193">
        <f>IF(N1862="zákl. přenesená",J1862,0)</f>
        <v>0</v>
      </c>
      <c r="BH1862" s="193">
        <f>IF(N1862="sníž. přenesená",J1862,0)</f>
        <v>0</v>
      </c>
      <c r="BI1862" s="193">
        <f>IF(N1862="nulová",J1862,0)</f>
        <v>0</v>
      </c>
      <c r="BJ1862" s="25" t="s">
        <v>82</v>
      </c>
      <c r="BK1862" s="193">
        <f>ROUND(I1862*H1862,2)</f>
        <v>0</v>
      </c>
      <c r="BL1862" s="25" t="s">
        <v>177</v>
      </c>
      <c r="BM1862" s="25" t="s">
        <v>3235</v>
      </c>
    </row>
    <row r="1863" spans="2:65" s="1" customFormat="1">
      <c r="B1863" s="42"/>
      <c r="D1863" s="194" t="s">
        <v>185</v>
      </c>
      <c r="F1863" s="195" t="s">
        <v>3236</v>
      </c>
      <c r="I1863" s="196"/>
      <c r="L1863" s="42"/>
      <c r="M1863" s="197"/>
      <c r="N1863" s="43"/>
      <c r="O1863" s="43"/>
      <c r="P1863" s="43"/>
      <c r="Q1863" s="43"/>
      <c r="R1863" s="43"/>
      <c r="S1863" s="43"/>
      <c r="T1863" s="71"/>
      <c r="AT1863" s="25" t="s">
        <v>185</v>
      </c>
      <c r="AU1863" s="25" t="s">
        <v>191</v>
      </c>
    </row>
    <row r="1864" spans="2:65" s="1" customFormat="1" ht="16.5" customHeight="1">
      <c r="B1864" s="181"/>
      <c r="C1864" s="235" t="s">
        <v>3237</v>
      </c>
      <c r="D1864" s="235" t="s">
        <v>1620</v>
      </c>
      <c r="E1864" s="236" t="s">
        <v>3238</v>
      </c>
      <c r="F1864" s="237" t="s">
        <v>3239</v>
      </c>
      <c r="G1864" s="238" t="s">
        <v>442</v>
      </c>
      <c r="H1864" s="239">
        <v>1</v>
      </c>
      <c r="I1864" s="240"/>
      <c r="J1864" s="241">
        <f>ROUND(I1864*H1864,2)</f>
        <v>0</v>
      </c>
      <c r="K1864" s="237" t="s">
        <v>1831</v>
      </c>
      <c r="L1864" s="242"/>
      <c r="M1864" s="243" t="s">
        <v>5</v>
      </c>
      <c r="N1864" s="244" t="s">
        <v>46</v>
      </c>
      <c r="O1864" s="43"/>
      <c r="P1864" s="191">
        <f>O1864*H1864</f>
        <v>0</v>
      </c>
      <c r="Q1864" s="191">
        <v>1.64E-3</v>
      </c>
      <c r="R1864" s="191">
        <f>Q1864*H1864</f>
        <v>1.64E-3</v>
      </c>
      <c r="S1864" s="191">
        <v>0</v>
      </c>
      <c r="T1864" s="192">
        <f>S1864*H1864</f>
        <v>0</v>
      </c>
      <c r="AR1864" s="25" t="s">
        <v>215</v>
      </c>
      <c r="AT1864" s="25" t="s">
        <v>1620</v>
      </c>
      <c r="AU1864" s="25" t="s">
        <v>191</v>
      </c>
      <c r="AY1864" s="25" t="s">
        <v>178</v>
      </c>
      <c r="BE1864" s="193">
        <f>IF(N1864="základní",J1864,0)</f>
        <v>0</v>
      </c>
      <c r="BF1864" s="193">
        <f>IF(N1864="snížená",J1864,0)</f>
        <v>0</v>
      </c>
      <c r="BG1864" s="193">
        <f>IF(N1864="zákl. přenesená",J1864,0)</f>
        <v>0</v>
      </c>
      <c r="BH1864" s="193">
        <f>IF(N1864="sníž. přenesená",J1864,0)</f>
        <v>0</v>
      </c>
      <c r="BI1864" s="193">
        <f>IF(N1864="nulová",J1864,0)</f>
        <v>0</v>
      </c>
      <c r="BJ1864" s="25" t="s">
        <v>82</v>
      </c>
      <c r="BK1864" s="193">
        <f>ROUND(I1864*H1864,2)</f>
        <v>0</v>
      </c>
      <c r="BL1864" s="25" t="s">
        <v>177</v>
      </c>
      <c r="BM1864" s="25" t="s">
        <v>3240</v>
      </c>
    </row>
    <row r="1865" spans="2:65" s="1" customFormat="1">
      <c r="B1865" s="42"/>
      <c r="D1865" s="194" t="s">
        <v>185</v>
      </c>
      <c r="F1865" s="195" t="s">
        <v>3241</v>
      </c>
      <c r="I1865" s="196"/>
      <c r="L1865" s="42"/>
      <c r="M1865" s="197"/>
      <c r="N1865" s="43"/>
      <c r="O1865" s="43"/>
      <c r="P1865" s="43"/>
      <c r="Q1865" s="43"/>
      <c r="R1865" s="43"/>
      <c r="S1865" s="43"/>
      <c r="T1865" s="71"/>
      <c r="AT1865" s="25" t="s">
        <v>185</v>
      </c>
      <c r="AU1865" s="25" t="s">
        <v>191</v>
      </c>
    </row>
    <row r="1866" spans="2:65" s="11" customFormat="1" ht="29.85" customHeight="1">
      <c r="B1866" s="168"/>
      <c r="D1866" s="169" t="s">
        <v>74</v>
      </c>
      <c r="E1866" s="179" t="s">
        <v>220</v>
      </c>
      <c r="F1866" s="179" t="s">
        <v>479</v>
      </c>
      <c r="I1866" s="171"/>
      <c r="J1866" s="180">
        <f>BK1866</f>
        <v>0</v>
      </c>
      <c r="L1866" s="168"/>
      <c r="M1866" s="173"/>
      <c r="N1866" s="174"/>
      <c r="O1866" s="174"/>
      <c r="P1866" s="175">
        <f>SUM(P1867:P2062)</f>
        <v>0</v>
      </c>
      <c r="Q1866" s="174"/>
      <c r="R1866" s="175">
        <f>SUM(R1867:R2062)</f>
        <v>3.9668914200000005</v>
      </c>
      <c r="S1866" s="174"/>
      <c r="T1866" s="176">
        <f>SUM(T1867:T2062)</f>
        <v>0</v>
      </c>
      <c r="AR1866" s="169" t="s">
        <v>82</v>
      </c>
      <c r="AT1866" s="177" t="s">
        <v>74</v>
      </c>
      <c r="AU1866" s="177" t="s">
        <v>82</v>
      </c>
      <c r="AY1866" s="169" t="s">
        <v>178</v>
      </c>
      <c r="BK1866" s="178">
        <f>SUM(BK1867:BK2062)</f>
        <v>0</v>
      </c>
    </row>
    <row r="1867" spans="2:65" s="1" customFormat="1" ht="25.5" customHeight="1">
      <c r="B1867" s="181"/>
      <c r="C1867" s="182" t="s">
        <v>3242</v>
      </c>
      <c r="D1867" s="182" t="s">
        <v>180</v>
      </c>
      <c r="E1867" s="183" t="s">
        <v>481</v>
      </c>
      <c r="F1867" s="184" t="s">
        <v>3243</v>
      </c>
      <c r="G1867" s="185" t="s">
        <v>183</v>
      </c>
      <c r="H1867" s="186">
        <v>1</v>
      </c>
      <c r="I1867" s="187"/>
      <c r="J1867" s="188">
        <f>ROUND(I1867*H1867,2)</f>
        <v>0</v>
      </c>
      <c r="K1867" s="184" t="s">
        <v>5</v>
      </c>
      <c r="L1867" s="42"/>
      <c r="M1867" s="189" t="s">
        <v>5</v>
      </c>
      <c r="N1867" s="190" t="s">
        <v>46</v>
      </c>
      <c r="O1867" s="43"/>
      <c r="P1867" s="191">
        <f>O1867*H1867</f>
        <v>0</v>
      </c>
      <c r="Q1867" s="191">
        <v>0</v>
      </c>
      <c r="R1867" s="191">
        <f>Q1867*H1867</f>
        <v>0</v>
      </c>
      <c r="S1867" s="191">
        <v>0</v>
      </c>
      <c r="T1867" s="192">
        <f>S1867*H1867</f>
        <v>0</v>
      </c>
      <c r="AR1867" s="25" t="s">
        <v>177</v>
      </c>
      <c r="AT1867" s="25" t="s">
        <v>180</v>
      </c>
      <c r="AU1867" s="25" t="s">
        <v>87</v>
      </c>
      <c r="AY1867" s="25" t="s">
        <v>178</v>
      </c>
      <c r="BE1867" s="193">
        <f>IF(N1867="základní",J1867,0)</f>
        <v>0</v>
      </c>
      <c r="BF1867" s="193">
        <f>IF(N1867="snížená",J1867,0)</f>
        <v>0</v>
      </c>
      <c r="BG1867" s="193">
        <f>IF(N1867="zákl. přenesená",J1867,0)</f>
        <v>0</v>
      </c>
      <c r="BH1867" s="193">
        <f>IF(N1867="sníž. přenesená",J1867,0)</f>
        <v>0</v>
      </c>
      <c r="BI1867" s="193">
        <f>IF(N1867="nulová",J1867,0)</f>
        <v>0</v>
      </c>
      <c r="BJ1867" s="25" t="s">
        <v>82</v>
      </c>
      <c r="BK1867" s="193">
        <f>ROUND(I1867*H1867,2)</f>
        <v>0</v>
      </c>
      <c r="BL1867" s="25" t="s">
        <v>177</v>
      </c>
      <c r="BM1867" s="25" t="s">
        <v>3244</v>
      </c>
    </row>
    <row r="1868" spans="2:65" s="1" customFormat="1" ht="25.5" customHeight="1">
      <c r="B1868" s="181"/>
      <c r="C1868" s="182" t="s">
        <v>3245</v>
      </c>
      <c r="D1868" s="182" t="s">
        <v>180</v>
      </c>
      <c r="E1868" s="183" t="s">
        <v>485</v>
      </c>
      <c r="F1868" s="184" t="s">
        <v>3246</v>
      </c>
      <c r="G1868" s="185" t="s">
        <v>183</v>
      </c>
      <c r="H1868" s="186">
        <v>1</v>
      </c>
      <c r="I1868" s="187"/>
      <c r="J1868" s="188">
        <f>ROUND(I1868*H1868,2)</f>
        <v>0</v>
      </c>
      <c r="K1868" s="184" t="s">
        <v>5</v>
      </c>
      <c r="L1868" s="42"/>
      <c r="M1868" s="189" t="s">
        <v>5</v>
      </c>
      <c r="N1868" s="190" t="s">
        <v>46</v>
      </c>
      <c r="O1868" s="43"/>
      <c r="P1868" s="191">
        <f>O1868*H1868</f>
        <v>0</v>
      </c>
      <c r="Q1868" s="191">
        <v>0</v>
      </c>
      <c r="R1868" s="191">
        <f>Q1868*H1868</f>
        <v>0</v>
      </c>
      <c r="S1868" s="191">
        <v>0</v>
      </c>
      <c r="T1868" s="192">
        <f>S1868*H1868</f>
        <v>0</v>
      </c>
      <c r="AR1868" s="25" t="s">
        <v>177</v>
      </c>
      <c r="AT1868" s="25" t="s">
        <v>180</v>
      </c>
      <c r="AU1868" s="25" t="s">
        <v>87</v>
      </c>
      <c r="AY1868" s="25" t="s">
        <v>178</v>
      </c>
      <c r="BE1868" s="193">
        <f>IF(N1868="základní",J1868,0)</f>
        <v>0</v>
      </c>
      <c r="BF1868" s="193">
        <f>IF(N1868="snížená",J1868,0)</f>
        <v>0</v>
      </c>
      <c r="BG1868" s="193">
        <f>IF(N1868="zákl. přenesená",J1868,0)</f>
        <v>0</v>
      </c>
      <c r="BH1868" s="193">
        <f>IF(N1868="sníž. přenesená",J1868,0)</f>
        <v>0</v>
      </c>
      <c r="BI1868" s="193">
        <f>IF(N1868="nulová",J1868,0)</f>
        <v>0</v>
      </c>
      <c r="BJ1868" s="25" t="s">
        <v>82</v>
      </c>
      <c r="BK1868" s="193">
        <f>ROUND(I1868*H1868,2)</f>
        <v>0</v>
      </c>
      <c r="BL1868" s="25" t="s">
        <v>177</v>
      </c>
      <c r="BM1868" s="25" t="s">
        <v>3247</v>
      </c>
    </row>
    <row r="1869" spans="2:65" s="1" customFormat="1" ht="16.5" customHeight="1">
      <c r="B1869" s="181"/>
      <c r="C1869" s="182" t="s">
        <v>3248</v>
      </c>
      <c r="D1869" s="182" t="s">
        <v>180</v>
      </c>
      <c r="E1869" s="183" t="s">
        <v>489</v>
      </c>
      <c r="F1869" s="184" t="s">
        <v>3249</v>
      </c>
      <c r="G1869" s="185" t="s">
        <v>442</v>
      </c>
      <c r="H1869" s="186">
        <v>4</v>
      </c>
      <c r="I1869" s="187"/>
      <c r="J1869" s="188">
        <f>ROUND(I1869*H1869,2)</f>
        <v>0</v>
      </c>
      <c r="K1869" s="184" t="s">
        <v>5</v>
      </c>
      <c r="L1869" s="42"/>
      <c r="M1869" s="189" t="s">
        <v>5</v>
      </c>
      <c r="N1869" s="190" t="s">
        <v>46</v>
      </c>
      <c r="O1869" s="43"/>
      <c r="P1869" s="191">
        <f>O1869*H1869</f>
        <v>0</v>
      </c>
      <c r="Q1869" s="191">
        <v>0</v>
      </c>
      <c r="R1869" s="191">
        <f>Q1869*H1869</f>
        <v>0</v>
      </c>
      <c r="S1869" s="191">
        <v>0</v>
      </c>
      <c r="T1869" s="192">
        <f>S1869*H1869</f>
        <v>0</v>
      </c>
      <c r="AR1869" s="25" t="s">
        <v>177</v>
      </c>
      <c r="AT1869" s="25" t="s">
        <v>180</v>
      </c>
      <c r="AU1869" s="25" t="s">
        <v>87</v>
      </c>
      <c r="AY1869" s="25" t="s">
        <v>178</v>
      </c>
      <c r="BE1869" s="193">
        <f>IF(N1869="základní",J1869,0)</f>
        <v>0</v>
      </c>
      <c r="BF1869" s="193">
        <f>IF(N1869="snížená",J1869,0)</f>
        <v>0</v>
      </c>
      <c r="BG1869" s="193">
        <f>IF(N1869="zákl. přenesená",J1869,0)</f>
        <v>0</v>
      </c>
      <c r="BH1869" s="193">
        <f>IF(N1869="sníž. přenesená",J1869,0)</f>
        <v>0</v>
      </c>
      <c r="BI1869" s="193">
        <f>IF(N1869="nulová",J1869,0)</f>
        <v>0</v>
      </c>
      <c r="BJ1869" s="25" t="s">
        <v>82</v>
      </c>
      <c r="BK1869" s="193">
        <f>ROUND(I1869*H1869,2)</f>
        <v>0</v>
      </c>
      <c r="BL1869" s="25" t="s">
        <v>177</v>
      </c>
      <c r="BM1869" s="25" t="s">
        <v>3250</v>
      </c>
    </row>
    <row r="1870" spans="2:65" s="1" customFormat="1" ht="25.5" customHeight="1">
      <c r="B1870" s="181"/>
      <c r="C1870" s="182" t="s">
        <v>3251</v>
      </c>
      <c r="D1870" s="182" t="s">
        <v>180</v>
      </c>
      <c r="E1870" s="183" t="s">
        <v>3252</v>
      </c>
      <c r="F1870" s="184" t="s">
        <v>3253</v>
      </c>
      <c r="G1870" s="185" t="s">
        <v>315</v>
      </c>
      <c r="H1870" s="186">
        <v>13</v>
      </c>
      <c r="I1870" s="187"/>
      <c r="J1870" s="188">
        <f>ROUND(I1870*H1870,2)</f>
        <v>0</v>
      </c>
      <c r="K1870" s="184" t="s">
        <v>5</v>
      </c>
      <c r="L1870" s="42"/>
      <c r="M1870" s="189" t="s">
        <v>5</v>
      </c>
      <c r="N1870" s="190" t="s">
        <v>46</v>
      </c>
      <c r="O1870" s="43"/>
      <c r="P1870" s="191">
        <f>O1870*H1870</f>
        <v>0</v>
      </c>
      <c r="Q1870" s="191">
        <v>0</v>
      </c>
      <c r="R1870" s="191">
        <f>Q1870*H1870</f>
        <v>0</v>
      </c>
      <c r="S1870" s="191">
        <v>0</v>
      </c>
      <c r="T1870" s="192">
        <f>S1870*H1870</f>
        <v>0</v>
      </c>
      <c r="AR1870" s="25" t="s">
        <v>177</v>
      </c>
      <c r="AT1870" s="25" t="s">
        <v>180</v>
      </c>
      <c r="AU1870" s="25" t="s">
        <v>87</v>
      </c>
      <c r="AY1870" s="25" t="s">
        <v>178</v>
      </c>
      <c r="BE1870" s="193">
        <f>IF(N1870="základní",J1870,0)</f>
        <v>0</v>
      </c>
      <c r="BF1870" s="193">
        <f>IF(N1870="snížená",J1870,0)</f>
        <v>0</v>
      </c>
      <c r="BG1870" s="193">
        <f>IF(N1870="zákl. přenesená",J1870,0)</f>
        <v>0</v>
      </c>
      <c r="BH1870" s="193">
        <f>IF(N1870="sníž. přenesená",J1870,0)</f>
        <v>0</v>
      </c>
      <c r="BI1870" s="193">
        <f>IF(N1870="nulová",J1870,0)</f>
        <v>0</v>
      </c>
      <c r="BJ1870" s="25" t="s">
        <v>82</v>
      </c>
      <c r="BK1870" s="193">
        <f>ROUND(I1870*H1870,2)</f>
        <v>0</v>
      </c>
      <c r="BL1870" s="25" t="s">
        <v>177</v>
      </c>
      <c r="BM1870" s="25" t="s">
        <v>3254</v>
      </c>
    </row>
    <row r="1871" spans="2:65" s="1" customFormat="1" ht="16.5" customHeight="1">
      <c r="B1871" s="181"/>
      <c r="C1871" s="182" t="s">
        <v>3255</v>
      </c>
      <c r="D1871" s="182" t="s">
        <v>180</v>
      </c>
      <c r="E1871" s="183" t="s">
        <v>3256</v>
      </c>
      <c r="F1871" s="184" t="s">
        <v>3257</v>
      </c>
      <c r="G1871" s="185" t="s">
        <v>183</v>
      </c>
      <c r="H1871" s="186">
        <v>1</v>
      </c>
      <c r="I1871" s="187"/>
      <c r="J1871" s="188">
        <f>ROUND(I1871*H1871,2)</f>
        <v>0</v>
      </c>
      <c r="K1871" s="184" t="s">
        <v>5</v>
      </c>
      <c r="L1871" s="42"/>
      <c r="M1871" s="189" t="s">
        <v>5</v>
      </c>
      <c r="N1871" s="190" t="s">
        <v>46</v>
      </c>
      <c r="O1871" s="43"/>
      <c r="P1871" s="191">
        <f>O1871*H1871</f>
        <v>0</v>
      </c>
      <c r="Q1871" s="191">
        <v>0</v>
      </c>
      <c r="R1871" s="191">
        <f>Q1871*H1871</f>
        <v>0</v>
      </c>
      <c r="S1871" s="191">
        <v>0</v>
      </c>
      <c r="T1871" s="192">
        <f>S1871*H1871</f>
        <v>0</v>
      </c>
      <c r="AR1871" s="25" t="s">
        <v>177</v>
      </c>
      <c r="AT1871" s="25" t="s">
        <v>180</v>
      </c>
      <c r="AU1871" s="25" t="s">
        <v>87</v>
      </c>
      <c r="AY1871" s="25" t="s">
        <v>178</v>
      </c>
      <c r="BE1871" s="193">
        <f>IF(N1871="základní",J1871,0)</f>
        <v>0</v>
      </c>
      <c r="BF1871" s="193">
        <f>IF(N1871="snížená",J1871,0)</f>
        <v>0</v>
      </c>
      <c r="BG1871" s="193">
        <f>IF(N1871="zákl. přenesená",J1871,0)</f>
        <v>0</v>
      </c>
      <c r="BH1871" s="193">
        <f>IF(N1871="sníž. přenesená",J1871,0)</f>
        <v>0</v>
      </c>
      <c r="BI1871" s="193">
        <f>IF(N1871="nulová",J1871,0)</f>
        <v>0</v>
      </c>
      <c r="BJ1871" s="25" t="s">
        <v>82</v>
      </c>
      <c r="BK1871" s="193">
        <f>ROUND(I1871*H1871,2)</f>
        <v>0</v>
      </c>
      <c r="BL1871" s="25" t="s">
        <v>177</v>
      </c>
      <c r="BM1871" s="25" t="s">
        <v>3258</v>
      </c>
    </row>
    <row r="1872" spans="2:65" s="1" customFormat="1">
      <c r="B1872" s="42"/>
      <c r="D1872" s="194" t="s">
        <v>185</v>
      </c>
      <c r="F1872" s="195" t="s">
        <v>3257</v>
      </c>
      <c r="I1872" s="196"/>
      <c r="L1872" s="42"/>
      <c r="M1872" s="197"/>
      <c r="N1872" s="43"/>
      <c r="O1872" s="43"/>
      <c r="P1872" s="43"/>
      <c r="Q1872" s="43"/>
      <c r="R1872" s="43"/>
      <c r="S1872" s="43"/>
      <c r="T1872" s="71"/>
      <c r="AT1872" s="25" t="s">
        <v>185</v>
      </c>
      <c r="AU1872" s="25" t="s">
        <v>87</v>
      </c>
    </row>
    <row r="1873" spans="2:65" s="1" customFormat="1" ht="16.5" customHeight="1">
      <c r="B1873" s="181"/>
      <c r="C1873" s="182" t="s">
        <v>3259</v>
      </c>
      <c r="D1873" s="182" t="s">
        <v>180</v>
      </c>
      <c r="E1873" s="183" t="s">
        <v>3260</v>
      </c>
      <c r="F1873" s="184" t="s">
        <v>3261</v>
      </c>
      <c r="G1873" s="185" t="s">
        <v>442</v>
      </c>
      <c r="H1873" s="186">
        <v>100</v>
      </c>
      <c r="I1873" s="187"/>
      <c r="J1873" s="188">
        <f>ROUND(I1873*H1873,2)</f>
        <v>0</v>
      </c>
      <c r="K1873" s="184" t="s">
        <v>5</v>
      </c>
      <c r="L1873" s="42"/>
      <c r="M1873" s="189" t="s">
        <v>5</v>
      </c>
      <c r="N1873" s="190" t="s">
        <v>46</v>
      </c>
      <c r="O1873" s="43"/>
      <c r="P1873" s="191">
        <f>O1873*H1873</f>
        <v>0</v>
      </c>
      <c r="Q1873" s="191">
        <v>0</v>
      </c>
      <c r="R1873" s="191">
        <f>Q1873*H1873</f>
        <v>0</v>
      </c>
      <c r="S1873" s="191">
        <v>0</v>
      </c>
      <c r="T1873" s="192">
        <f>S1873*H1873</f>
        <v>0</v>
      </c>
      <c r="AR1873" s="25" t="s">
        <v>177</v>
      </c>
      <c r="AT1873" s="25" t="s">
        <v>180</v>
      </c>
      <c r="AU1873" s="25" t="s">
        <v>87</v>
      </c>
      <c r="AY1873" s="25" t="s">
        <v>178</v>
      </c>
      <c r="BE1873" s="193">
        <f>IF(N1873="základní",J1873,0)</f>
        <v>0</v>
      </c>
      <c r="BF1873" s="193">
        <f>IF(N1873="snížená",J1873,0)</f>
        <v>0</v>
      </c>
      <c r="BG1873" s="193">
        <f>IF(N1873="zákl. přenesená",J1873,0)</f>
        <v>0</v>
      </c>
      <c r="BH1873" s="193">
        <f>IF(N1873="sníž. přenesená",J1873,0)</f>
        <v>0</v>
      </c>
      <c r="BI1873" s="193">
        <f>IF(N1873="nulová",J1873,0)</f>
        <v>0</v>
      </c>
      <c r="BJ1873" s="25" t="s">
        <v>82</v>
      </c>
      <c r="BK1873" s="193">
        <f>ROUND(I1873*H1873,2)</f>
        <v>0</v>
      </c>
      <c r="BL1873" s="25" t="s">
        <v>177</v>
      </c>
      <c r="BM1873" s="25" t="s">
        <v>3262</v>
      </c>
    </row>
    <row r="1874" spans="2:65" s="1" customFormat="1" ht="25.5" customHeight="1">
      <c r="B1874" s="181"/>
      <c r="C1874" s="182" t="s">
        <v>3263</v>
      </c>
      <c r="D1874" s="182" t="s">
        <v>180</v>
      </c>
      <c r="E1874" s="183" t="s">
        <v>503</v>
      </c>
      <c r="F1874" s="184" t="s">
        <v>504</v>
      </c>
      <c r="G1874" s="185" t="s">
        <v>302</v>
      </c>
      <c r="H1874" s="186">
        <v>784.66499999999996</v>
      </c>
      <c r="I1874" s="187"/>
      <c r="J1874" s="188">
        <f>ROUND(I1874*H1874,2)</f>
        <v>0</v>
      </c>
      <c r="K1874" s="184" t="s">
        <v>5</v>
      </c>
      <c r="L1874" s="42"/>
      <c r="M1874" s="189" t="s">
        <v>5</v>
      </c>
      <c r="N1874" s="190" t="s">
        <v>46</v>
      </c>
      <c r="O1874" s="43"/>
      <c r="P1874" s="191">
        <f>O1874*H1874</f>
        <v>0</v>
      </c>
      <c r="Q1874" s="191">
        <v>0</v>
      </c>
      <c r="R1874" s="191">
        <f>Q1874*H1874</f>
        <v>0</v>
      </c>
      <c r="S1874" s="191">
        <v>0</v>
      </c>
      <c r="T1874" s="192">
        <f>S1874*H1874</f>
        <v>0</v>
      </c>
      <c r="AR1874" s="25" t="s">
        <v>177</v>
      </c>
      <c r="AT1874" s="25" t="s">
        <v>180</v>
      </c>
      <c r="AU1874" s="25" t="s">
        <v>87</v>
      </c>
      <c r="AY1874" s="25" t="s">
        <v>178</v>
      </c>
      <c r="BE1874" s="193">
        <f>IF(N1874="základní",J1874,0)</f>
        <v>0</v>
      </c>
      <c r="BF1874" s="193">
        <f>IF(N1874="snížená",J1874,0)</f>
        <v>0</v>
      </c>
      <c r="BG1874" s="193">
        <f>IF(N1874="zákl. přenesená",J1874,0)</f>
        <v>0</v>
      </c>
      <c r="BH1874" s="193">
        <f>IF(N1874="sníž. přenesená",J1874,0)</f>
        <v>0</v>
      </c>
      <c r="BI1874" s="193">
        <f>IF(N1874="nulová",J1874,0)</f>
        <v>0</v>
      </c>
      <c r="BJ1874" s="25" t="s">
        <v>82</v>
      </c>
      <c r="BK1874" s="193">
        <f>ROUND(I1874*H1874,2)</f>
        <v>0</v>
      </c>
      <c r="BL1874" s="25" t="s">
        <v>177</v>
      </c>
      <c r="BM1874" s="25" t="s">
        <v>3264</v>
      </c>
    </row>
    <row r="1875" spans="2:65" s="12" customFormat="1">
      <c r="B1875" s="201"/>
      <c r="D1875" s="194" t="s">
        <v>304</v>
      </c>
      <c r="E1875" s="202" t="s">
        <v>5</v>
      </c>
      <c r="F1875" s="203" t="s">
        <v>3265</v>
      </c>
      <c r="H1875" s="202" t="s">
        <v>5</v>
      </c>
      <c r="I1875" s="204"/>
      <c r="L1875" s="201"/>
      <c r="M1875" s="205"/>
      <c r="N1875" s="206"/>
      <c r="O1875" s="206"/>
      <c r="P1875" s="206"/>
      <c r="Q1875" s="206"/>
      <c r="R1875" s="206"/>
      <c r="S1875" s="206"/>
      <c r="T1875" s="207"/>
      <c r="AT1875" s="202" t="s">
        <v>304</v>
      </c>
      <c r="AU1875" s="202" t="s">
        <v>87</v>
      </c>
      <c r="AV1875" s="12" t="s">
        <v>82</v>
      </c>
      <c r="AW1875" s="12" t="s">
        <v>38</v>
      </c>
      <c r="AX1875" s="12" t="s">
        <v>75</v>
      </c>
      <c r="AY1875" s="202" t="s">
        <v>178</v>
      </c>
    </row>
    <row r="1876" spans="2:65" s="13" customFormat="1">
      <c r="B1876" s="208"/>
      <c r="D1876" s="194" t="s">
        <v>304</v>
      </c>
      <c r="E1876" s="209" t="s">
        <v>5</v>
      </c>
      <c r="F1876" s="210" t="s">
        <v>3266</v>
      </c>
      <c r="H1876" s="211">
        <v>598.79999999999995</v>
      </c>
      <c r="I1876" s="212"/>
      <c r="L1876" s="208"/>
      <c r="M1876" s="213"/>
      <c r="N1876" s="214"/>
      <c r="O1876" s="214"/>
      <c r="P1876" s="214"/>
      <c r="Q1876" s="214"/>
      <c r="R1876" s="214"/>
      <c r="S1876" s="214"/>
      <c r="T1876" s="215"/>
      <c r="AT1876" s="209" t="s">
        <v>304</v>
      </c>
      <c r="AU1876" s="209" t="s">
        <v>87</v>
      </c>
      <c r="AV1876" s="13" t="s">
        <v>87</v>
      </c>
      <c r="AW1876" s="13" t="s">
        <v>38</v>
      </c>
      <c r="AX1876" s="13" t="s">
        <v>75</v>
      </c>
      <c r="AY1876" s="209" t="s">
        <v>178</v>
      </c>
    </row>
    <row r="1877" spans="2:65" s="12" customFormat="1">
      <c r="B1877" s="201"/>
      <c r="D1877" s="194" t="s">
        <v>304</v>
      </c>
      <c r="E1877" s="202" t="s">
        <v>5</v>
      </c>
      <c r="F1877" s="203" t="s">
        <v>3267</v>
      </c>
      <c r="H1877" s="202" t="s">
        <v>5</v>
      </c>
      <c r="I1877" s="204"/>
      <c r="L1877" s="201"/>
      <c r="M1877" s="205"/>
      <c r="N1877" s="206"/>
      <c r="O1877" s="206"/>
      <c r="P1877" s="206"/>
      <c r="Q1877" s="206"/>
      <c r="R1877" s="206"/>
      <c r="S1877" s="206"/>
      <c r="T1877" s="207"/>
      <c r="AT1877" s="202" t="s">
        <v>304</v>
      </c>
      <c r="AU1877" s="202" t="s">
        <v>87</v>
      </c>
      <c r="AV1877" s="12" t="s">
        <v>82</v>
      </c>
      <c r="AW1877" s="12" t="s">
        <v>38</v>
      </c>
      <c r="AX1877" s="12" t="s">
        <v>75</v>
      </c>
      <c r="AY1877" s="202" t="s">
        <v>178</v>
      </c>
    </row>
    <row r="1878" spans="2:65" s="12" customFormat="1">
      <c r="B1878" s="201"/>
      <c r="D1878" s="194" t="s">
        <v>304</v>
      </c>
      <c r="E1878" s="202" t="s">
        <v>5</v>
      </c>
      <c r="F1878" s="203" t="s">
        <v>496</v>
      </c>
      <c r="H1878" s="202" t="s">
        <v>5</v>
      </c>
      <c r="I1878" s="204"/>
      <c r="L1878" s="201"/>
      <c r="M1878" s="205"/>
      <c r="N1878" s="206"/>
      <c r="O1878" s="206"/>
      <c r="P1878" s="206"/>
      <c r="Q1878" s="206"/>
      <c r="R1878" s="206"/>
      <c r="S1878" s="206"/>
      <c r="T1878" s="207"/>
      <c r="AT1878" s="202" t="s">
        <v>304</v>
      </c>
      <c r="AU1878" s="202" t="s">
        <v>87</v>
      </c>
      <c r="AV1878" s="12" t="s">
        <v>82</v>
      </c>
      <c r="AW1878" s="12" t="s">
        <v>38</v>
      </c>
      <c r="AX1878" s="12" t="s">
        <v>75</v>
      </c>
      <c r="AY1878" s="202" t="s">
        <v>178</v>
      </c>
    </row>
    <row r="1879" spans="2:65" s="13" customFormat="1">
      <c r="B1879" s="208"/>
      <c r="D1879" s="194" t="s">
        <v>304</v>
      </c>
      <c r="E1879" s="209" t="s">
        <v>5</v>
      </c>
      <c r="F1879" s="210" t="s">
        <v>3268</v>
      </c>
      <c r="H1879" s="211">
        <v>103.095</v>
      </c>
      <c r="I1879" s="212"/>
      <c r="L1879" s="208"/>
      <c r="M1879" s="213"/>
      <c r="N1879" s="214"/>
      <c r="O1879" s="214"/>
      <c r="P1879" s="214"/>
      <c r="Q1879" s="214"/>
      <c r="R1879" s="214"/>
      <c r="S1879" s="214"/>
      <c r="T1879" s="215"/>
      <c r="AT1879" s="209" t="s">
        <v>304</v>
      </c>
      <c r="AU1879" s="209" t="s">
        <v>87</v>
      </c>
      <c r="AV1879" s="13" t="s">
        <v>87</v>
      </c>
      <c r="AW1879" s="13" t="s">
        <v>38</v>
      </c>
      <c r="AX1879" s="13" t="s">
        <v>75</v>
      </c>
      <c r="AY1879" s="209" t="s">
        <v>178</v>
      </c>
    </row>
    <row r="1880" spans="2:65" s="12" customFormat="1">
      <c r="B1880" s="201"/>
      <c r="D1880" s="194" t="s">
        <v>304</v>
      </c>
      <c r="E1880" s="202" t="s">
        <v>5</v>
      </c>
      <c r="F1880" s="203" t="s">
        <v>3269</v>
      </c>
      <c r="H1880" s="202" t="s">
        <v>5</v>
      </c>
      <c r="I1880" s="204"/>
      <c r="L1880" s="201"/>
      <c r="M1880" s="205"/>
      <c r="N1880" s="206"/>
      <c r="O1880" s="206"/>
      <c r="P1880" s="206"/>
      <c r="Q1880" s="206"/>
      <c r="R1880" s="206"/>
      <c r="S1880" s="206"/>
      <c r="T1880" s="207"/>
      <c r="AT1880" s="202" t="s">
        <v>304</v>
      </c>
      <c r="AU1880" s="202" t="s">
        <v>87</v>
      </c>
      <c r="AV1880" s="12" t="s">
        <v>82</v>
      </c>
      <c r="AW1880" s="12" t="s">
        <v>38</v>
      </c>
      <c r="AX1880" s="12" t="s">
        <v>75</v>
      </c>
      <c r="AY1880" s="202" t="s">
        <v>178</v>
      </c>
    </row>
    <row r="1881" spans="2:65" s="13" customFormat="1">
      <c r="B1881" s="208"/>
      <c r="D1881" s="194" t="s">
        <v>304</v>
      </c>
      <c r="E1881" s="209" t="s">
        <v>5</v>
      </c>
      <c r="F1881" s="210" t="s">
        <v>3270</v>
      </c>
      <c r="H1881" s="211">
        <v>82.77</v>
      </c>
      <c r="I1881" s="212"/>
      <c r="L1881" s="208"/>
      <c r="M1881" s="213"/>
      <c r="N1881" s="214"/>
      <c r="O1881" s="214"/>
      <c r="P1881" s="214"/>
      <c r="Q1881" s="214"/>
      <c r="R1881" s="214"/>
      <c r="S1881" s="214"/>
      <c r="T1881" s="215"/>
      <c r="AT1881" s="209" t="s">
        <v>304</v>
      </c>
      <c r="AU1881" s="209" t="s">
        <v>87</v>
      </c>
      <c r="AV1881" s="13" t="s">
        <v>87</v>
      </c>
      <c r="AW1881" s="13" t="s">
        <v>38</v>
      </c>
      <c r="AX1881" s="13" t="s">
        <v>75</v>
      </c>
      <c r="AY1881" s="209" t="s">
        <v>178</v>
      </c>
    </row>
    <row r="1882" spans="2:65" s="14" customFormat="1">
      <c r="B1882" s="216"/>
      <c r="D1882" s="194" t="s">
        <v>304</v>
      </c>
      <c r="E1882" s="217" t="s">
        <v>5</v>
      </c>
      <c r="F1882" s="218" t="s">
        <v>309</v>
      </c>
      <c r="H1882" s="219">
        <v>784.66499999999996</v>
      </c>
      <c r="I1882" s="220"/>
      <c r="L1882" s="216"/>
      <c r="M1882" s="221"/>
      <c r="N1882" s="222"/>
      <c r="O1882" s="222"/>
      <c r="P1882" s="222"/>
      <c r="Q1882" s="222"/>
      <c r="R1882" s="222"/>
      <c r="S1882" s="222"/>
      <c r="T1882" s="223"/>
      <c r="AT1882" s="217" t="s">
        <v>304</v>
      </c>
      <c r="AU1882" s="217" t="s">
        <v>87</v>
      </c>
      <c r="AV1882" s="14" t="s">
        <v>177</v>
      </c>
      <c r="AW1882" s="14" t="s">
        <v>38</v>
      </c>
      <c r="AX1882" s="14" t="s">
        <v>82</v>
      </c>
      <c r="AY1882" s="217" t="s">
        <v>178</v>
      </c>
    </row>
    <row r="1883" spans="2:65" s="1" customFormat="1" ht="25.5" customHeight="1">
      <c r="B1883" s="181"/>
      <c r="C1883" s="182" t="s">
        <v>3271</v>
      </c>
      <c r="D1883" s="182" t="s">
        <v>180</v>
      </c>
      <c r="E1883" s="183" t="s">
        <v>3272</v>
      </c>
      <c r="F1883" s="184" t="s">
        <v>3273</v>
      </c>
      <c r="G1883" s="185" t="s">
        <v>302</v>
      </c>
      <c r="H1883" s="186">
        <v>784.66499999999996</v>
      </c>
      <c r="I1883" s="187"/>
      <c r="J1883" s="188">
        <f>ROUND(I1883*H1883,2)</f>
        <v>0</v>
      </c>
      <c r="K1883" s="184" t="s">
        <v>1831</v>
      </c>
      <c r="L1883" s="42"/>
      <c r="M1883" s="189" t="s">
        <v>5</v>
      </c>
      <c r="N1883" s="190" t="s">
        <v>46</v>
      </c>
      <c r="O1883" s="43"/>
      <c r="P1883" s="191">
        <f>O1883*H1883</f>
        <v>0</v>
      </c>
      <c r="Q1883" s="191">
        <v>0</v>
      </c>
      <c r="R1883" s="191">
        <f>Q1883*H1883</f>
        <v>0</v>
      </c>
      <c r="S1883" s="191">
        <v>0</v>
      </c>
      <c r="T1883" s="192">
        <f>S1883*H1883</f>
        <v>0</v>
      </c>
      <c r="AR1883" s="25" t="s">
        <v>177</v>
      </c>
      <c r="AT1883" s="25" t="s">
        <v>180</v>
      </c>
      <c r="AU1883" s="25" t="s">
        <v>87</v>
      </c>
      <c r="AY1883" s="25" t="s">
        <v>178</v>
      </c>
      <c r="BE1883" s="193">
        <f>IF(N1883="základní",J1883,0)</f>
        <v>0</v>
      </c>
      <c r="BF1883" s="193">
        <f>IF(N1883="snížená",J1883,0)</f>
        <v>0</v>
      </c>
      <c r="BG1883" s="193">
        <f>IF(N1883="zákl. přenesená",J1883,0)</f>
        <v>0</v>
      </c>
      <c r="BH1883" s="193">
        <f>IF(N1883="sníž. přenesená",J1883,0)</f>
        <v>0</v>
      </c>
      <c r="BI1883" s="193">
        <f>IF(N1883="nulová",J1883,0)</f>
        <v>0</v>
      </c>
      <c r="BJ1883" s="25" t="s">
        <v>82</v>
      </c>
      <c r="BK1883" s="193">
        <f>ROUND(I1883*H1883,2)</f>
        <v>0</v>
      </c>
      <c r="BL1883" s="25" t="s">
        <v>177</v>
      </c>
      <c r="BM1883" s="25" t="s">
        <v>3274</v>
      </c>
    </row>
    <row r="1884" spans="2:65" s="1" customFormat="1" ht="25.5" customHeight="1">
      <c r="B1884" s="181"/>
      <c r="C1884" s="182" t="s">
        <v>3275</v>
      </c>
      <c r="D1884" s="182" t="s">
        <v>180</v>
      </c>
      <c r="E1884" s="183" t="s">
        <v>507</v>
      </c>
      <c r="F1884" s="184" t="s">
        <v>508</v>
      </c>
      <c r="G1884" s="185" t="s">
        <v>327</v>
      </c>
      <c r="H1884" s="186">
        <v>36.774000000000001</v>
      </c>
      <c r="I1884" s="187"/>
      <c r="J1884" s="188">
        <f>ROUND(I1884*H1884,2)</f>
        <v>0</v>
      </c>
      <c r="K1884" s="184" t="s">
        <v>1831</v>
      </c>
      <c r="L1884" s="42"/>
      <c r="M1884" s="189" t="s">
        <v>5</v>
      </c>
      <c r="N1884" s="190" t="s">
        <v>46</v>
      </c>
      <c r="O1884" s="43"/>
      <c r="P1884" s="191">
        <f>O1884*H1884</f>
        <v>0</v>
      </c>
      <c r="Q1884" s="191">
        <v>0</v>
      </c>
      <c r="R1884" s="191">
        <f>Q1884*H1884</f>
        <v>0</v>
      </c>
      <c r="S1884" s="191">
        <v>0</v>
      </c>
      <c r="T1884" s="192">
        <f>S1884*H1884</f>
        <v>0</v>
      </c>
      <c r="AR1884" s="25" t="s">
        <v>177</v>
      </c>
      <c r="AT1884" s="25" t="s">
        <v>180</v>
      </c>
      <c r="AU1884" s="25" t="s">
        <v>87</v>
      </c>
      <c r="AY1884" s="25" t="s">
        <v>178</v>
      </c>
      <c r="BE1884" s="193">
        <f>IF(N1884="základní",J1884,0)</f>
        <v>0</v>
      </c>
      <c r="BF1884" s="193">
        <f>IF(N1884="snížená",J1884,0)</f>
        <v>0</v>
      </c>
      <c r="BG1884" s="193">
        <f>IF(N1884="zákl. přenesená",J1884,0)</f>
        <v>0</v>
      </c>
      <c r="BH1884" s="193">
        <f>IF(N1884="sníž. přenesená",J1884,0)</f>
        <v>0</v>
      </c>
      <c r="BI1884" s="193">
        <f>IF(N1884="nulová",J1884,0)</f>
        <v>0</v>
      </c>
      <c r="BJ1884" s="25" t="s">
        <v>82</v>
      </c>
      <c r="BK1884" s="193">
        <f>ROUND(I1884*H1884,2)</f>
        <v>0</v>
      </c>
      <c r="BL1884" s="25" t="s">
        <v>177</v>
      </c>
      <c r="BM1884" s="25" t="s">
        <v>3276</v>
      </c>
    </row>
    <row r="1885" spans="2:65" s="12" customFormat="1">
      <c r="B1885" s="201"/>
      <c r="D1885" s="194" t="s">
        <v>304</v>
      </c>
      <c r="E1885" s="202" t="s">
        <v>5</v>
      </c>
      <c r="F1885" s="203" t="s">
        <v>1868</v>
      </c>
      <c r="H1885" s="202" t="s">
        <v>5</v>
      </c>
      <c r="I1885" s="204"/>
      <c r="L1885" s="201"/>
      <c r="M1885" s="205"/>
      <c r="N1885" s="206"/>
      <c r="O1885" s="206"/>
      <c r="P1885" s="206"/>
      <c r="Q1885" s="206"/>
      <c r="R1885" s="206"/>
      <c r="S1885" s="206"/>
      <c r="T1885" s="207"/>
      <c r="AT1885" s="202" t="s">
        <v>304</v>
      </c>
      <c r="AU1885" s="202" t="s">
        <v>87</v>
      </c>
      <c r="AV1885" s="12" t="s">
        <v>82</v>
      </c>
      <c r="AW1885" s="12" t="s">
        <v>38</v>
      </c>
      <c r="AX1885" s="12" t="s">
        <v>75</v>
      </c>
      <c r="AY1885" s="202" t="s">
        <v>178</v>
      </c>
    </row>
    <row r="1886" spans="2:65" s="12" customFormat="1">
      <c r="B1886" s="201"/>
      <c r="D1886" s="194" t="s">
        <v>304</v>
      </c>
      <c r="E1886" s="202" t="s">
        <v>5</v>
      </c>
      <c r="F1886" s="203" t="s">
        <v>2336</v>
      </c>
      <c r="H1886" s="202" t="s">
        <v>5</v>
      </c>
      <c r="I1886" s="204"/>
      <c r="L1886" s="201"/>
      <c r="M1886" s="205"/>
      <c r="N1886" s="206"/>
      <c r="O1886" s="206"/>
      <c r="P1886" s="206"/>
      <c r="Q1886" s="206"/>
      <c r="R1886" s="206"/>
      <c r="S1886" s="206"/>
      <c r="T1886" s="207"/>
      <c r="AT1886" s="202" t="s">
        <v>304</v>
      </c>
      <c r="AU1886" s="202" t="s">
        <v>87</v>
      </c>
      <c r="AV1886" s="12" t="s">
        <v>82</v>
      </c>
      <c r="AW1886" s="12" t="s">
        <v>38</v>
      </c>
      <c r="AX1886" s="12" t="s">
        <v>75</v>
      </c>
      <c r="AY1886" s="202" t="s">
        <v>178</v>
      </c>
    </row>
    <row r="1887" spans="2:65" s="13" customFormat="1">
      <c r="B1887" s="208"/>
      <c r="D1887" s="194" t="s">
        <v>304</v>
      </c>
      <c r="E1887" s="209" t="s">
        <v>5</v>
      </c>
      <c r="F1887" s="210" t="s">
        <v>3277</v>
      </c>
      <c r="H1887" s="211">
        <v>36.774000000000001</v>
      </c>
      <c r="I1887" s="212"/>
      <c r="L1887" s="208"/>
      <c r="M1887" s="213"/>
      <c r="N1887" s="214"/>
      <c r="O1887" s="214"/>
      <c r="P1887" s="214"/>
      <c r="Q1887" s="214"/>
      <c r="R1887" s="214"/>
      <c r="S1887" s="214"/>
      <c r="T1887" s="215"/>
      <c r="AT1887" s="209" t="s">
        <v>304</v>
      </c>
      <c r="AU1887" s="209" t="s">
        <v>87</v>
      </c>
      <c r="AV1887" s="13" t="s">
        <v>87</v>
      </c>
      <c r="AW1887" s="13" t="s">
        <v>38</v>
      </c>
      <c r="AX1887" s="13" t="s">
        <v>75</v>
      </c>
      <c r="AY1887" s="209" t="s">
        <v>178</v>
      </c>
    </row>
    <row r="1888" spans="2:65" s="14" customFormat="1">
      <c r="B1888" s="216"/>
      <c r="D1888" s="194" t="s">
        <v>304</v>
      </c>
      <c r="E1888" s="217" t="s">
        <v>5</v>
      </c>
      <c r="F1888" s="218" t="s">
        <v>309</v>
      </c>
      <c r="H1888" s="219">
        <v>36.774000000000001</v>
      </c>
      <c r="I1888" s="220"/>
      <c r="L1888" s="216"/>
      <c r="M1888" s="221"/>
      <c r="N1888" s="222"/>
      <c r="O1888" s="222"/>
      <c r="P1888" s="222"/>
      <c r="Q1888" s="222"/>
      <c r="R1888" s="222"/>
      <c r="S1888" s="222"/>
      <c r="T1888" s="223"/>
      <c r="AT1888" s="217" t="s">
        <v>304</v>
      </c>
      <c r="AU1888" s="217" t="s">
        <v>87</v>
      </c>
      <c r="AV1888" s="14" t="s">
        <v>177</v>
      </c>
      <c r="AW1888" s="14" t="s">
        <v>38</v>
      </c>
      <c r="AX1888" s="14" t="s">
        <v>82</v>
      </c>
      <c r="AY1888" s="217" t="s">
        <v>178</v>
      </c>
    </row>
    <row r="1889" spans="2:65" s="1" customFormat="1" ht="16.5" customHeight="1">
      <c r="B1889" s="181"/>
      <c r="C1889" s="182" t="s">
        <v>3278</v>
      </c>
      <c r="D1889" s="182" t="s">
        <v>180</v>
      </c>
      <c r="E1889" s="183" t="s">
        <v>513</v>
      </c>
      <c r="F1889" s="184" t="s">
        <v>3279</v>
      </c>
      <c r="G1889" s="185" t="s">
        <v>327</v>
      </c>
      <c r="H1889" s="186">
        <v>772.25400000000002</v>
      </c>
      <c r="I1889" s="187"/>
      <c r="J1889" s="188">
        <f>ROUND(I1889*H1889,2)</f>
        <v>0</v>
      </c>
      <c r="K1889" s="184" t="s">
        <v>1831</v>
      </c>
      <c r="L1889" s="42"/>
      <c r="M1889" s="189" t="s">
        <v>5</v>
      </c>
      <c r="N1889" s="190" t="s">
        <v>46</v>
      </c>
      <c r="O1889" s="43"/>
      <c r="P1889" s="191">
        <f>O1889*H1889</f>
        <v>0</v>
      </c>
      <c r="Q1889" s="191">
        <v>0</v>
      </c>
      <c r="R1889" s="191">
        <f>Q1889*H1889</f>
        <v>0</v>
      </c>
      <c r="S1889" s="191">
        <v>0</v>
      </c>
      <c r="T1889" s="192">
        <f>S1889*H1889</f>
        <v>0</v>
      </c>
      <c r="AR1889" s="25" t="s">
        <v>177</v>
      </c>
      <c r="AT1889" s="25" t="s">
        <v>180</v>
      </c>
      <c r="AU1889" s="25" t="s">
        <v>87</v>
      </c>
      <c r="AY1889" s="25" t="s">
        <v>178</v>
      </c>
      <c r="BE1889" s="193">
        <f>IF(N1889="základní",J1889,0)</f>
        <v>0</v>
      </c>
      <c r="BF1889" s="193">
        <f>IF(N1889="snížená",J1889,0)</f>
        <v>0</v>
      </c>
      <c r="BG1889" s="193">
        <f>IF(N1889="zákl. přenesená",J1889,0)</f>
        <v>0</v>
      </c>
      <c r="BH1889" s="193">
        <f>IF(N1889="sníž. přenesená",J1889,0)</f>
        <v>0</v>
      </c>
      <c r="BI1889" s="193">
        <f>IF(N1889="nulová",J1889,0)</f>
        <v>0</v>
      </c>
      <c r="BJ1889" s="25" t="s">
        <v>82</v>
      </c>
      <c r="BK1889" s="193">
        <f>ROUND(I1889*H1889,2)</f>
        <v>0</v>
      </c>
      <c r="BL1889" s="25" t="s">
        <v>177</v>
      </c>
      <c r="BM1889" s="25" t="s">
        <v>3280</v>
      </c>
    </row>
    <row r="1890" spans="2:65" s="13" customFormat="1">
      <c r="B1890" s="208"/>
      <c r="D1890" s="194" t="s">
        <v>304</v>
      </c>
      <c r="E1890" s="209" t="s">
        <v>5</v>
      </c>
      <c r="F1890" s="210" t="s">
        <v>3281</v>
      </c>
      <c r="H1890" s="211">
        <v>772.25400000000002</v>
      </c>
      <c r="I1890" s="212"/>
      <c r="L1890" s="208"/>
      <c r="M1890" s="213"/>
      <c r="N1890" s="214"/>
      <c r="O1890" s="214"/>
      <c r="P1890" s="214"/>
      <c r="Q1890" s="214"/>
      <c r="R1890" s="214"/>
      <c r="S1890" s="214"/>
      <c r="T1890" s="215"/>
      <c r="AT1890" s="209" t="s">
        <v>304</v>
      </c>
      <c r="AU1890" s="209" t="s">
        <v>87</v>
      </c>
      <c r="AV1890" s="13" t="s">
        <v>87</v>
      </c>
      <c r="AW1890" s="13" t="s">
        <v>38</v>
      </c>
      <c r="AX1890" s="13" t="s">
        <v>75</v>
      </c>
      <c r="AY1890" s="209" t="s">
        <v>178</v>
      </c>
    </row>
    <row r="1891" spans="2:65" s="14" customFormat="1">
      <c r="B1891" s="216"/>
      <c r="D1891" s="194" t="s">
        <v>304</v>
      </c>
      <c r="E1891" s="217" t="s">
        <v>5</v>
      </c>
      <c r="F1891" s="218" t="s">
        <v>309</v>
      </c>
      <c r="H1891" s="219">
        <v>772.25400000000002</v>
      </c>
      <c r="I1891" s="220"/>
      <c r="L1891" s="216"/>
      <c r="M1891" s="221"/>
      <c r="N1891" s="222"/>
      <c r="O1891" s="222"/>
      <c r="P1891" s="222"/>
      <c r="Q1891" s="222"/>
      <c r="R1891" s="222"/>
      <c r="S1891" s="222"/>
      <c r="T1891" s="223"/>
      <c r="AT1891" s="217" t="s">
        <v>304</v>
      </c>
      <c r="AU1891" s="217" t="s">
        <v>87</v>
      </c>
      <c r="AV1891" s="14" t="s">
        <v>177</v>
      </c>
      <c r="AW1891" s="14" t="s">
        <v>38</v>
      </c>
      <c r="AX1891" s="14" t="s">
        <v>82</v>
      </c>
      <c r="AY1891" s="217" t="s">
        <v>178</v>
      </c>
    </row>
    <row r="1892" spans="2:65" s="1" customFormat="1" ht="25.5" customHeight="1">
      <c r="B1892" s="181"/>
      <c r="C1892" s="182" t="s">
        <v>3282</v>
      </c>
      <c r="D1892" s="182" t="s">
        <v>180</v>
      </c>
      <c r="E1892" s="183" t="s">
        <v>518</v>
      </c>
      <c r="F1892" s="184" t="s">
        <v>519</v>
      </c>
      <c r="G1892" s="185" t="s">
        <v>327</v>
      </c>
      <c r="H1892" s="186">
        <v>36.774000000000001</v>
      </c>
      <c r="I1892" s="187"/>
      <c r="J1892" s="188">
        <f>ROUND(I1892*H1892,2)</f>
        <v>0</v>
      </c>
      <c r="K1892" s="184" t="s">
        <v>1831</v>
      </c>
      <c r="L1892" s="42"/>
      <c r="M1892" s="189" t="s">
        <v>5</v>
      </c>
      <c r="N1892" s="190" t="s">
        <v>46</v>
      </c>
      <c r="O1892" s="43"/>
      <c r="P1892" s="191">
        <f>O1892*H1892</f>
        <v>0</v>
      </c>
      <c r="Q1892" s="191">
        <v>0</v>
      </c>
      <c r="R1892" s="191">
        <f>Q1892*H1892</f>
        <v>0</v>
      </c>
      <c r="S1892" s="191">
        <v>0</v>
      </c>
      <c r="T1892" s="192">
        <f>S1892*H1892</f>
        <v>0</v>
      </c>
      <c r="AR1892" s="25" t="s">
        <v>177</v>
      </c>
      <c r="AT1892" s="25" t="s">
        <v>180</v>
      </c>
      <c r="AU1892" s="25" t="s">
        <v>87</v>
      </c>
      <c r="AY1892" s="25" t="s">
        <v>178</v>
      </c>
      <c r="BE1892" s="193">
        <f>IF(N1892="základní",J1892,0)</f>
        <v>0</v>
      </c>
      <c r="BF1892" s="193">
        <f>IF(N1892="snížená",J1892,0)</f>
        <v>0</v>
      </c>
      <c r="BG1892" s="193">
        <f>IF(N1892="zákl. přenesená",J1892,0)</f>
        <v>0</v>
      </c>
      <c r="BH1892" s="193">
        <f>IF(N1892="sníž. přenesená",J1892,0)</f>
        <v>0</v>
      </c>
      <c r="BI1892" s="193">
        <f>IF(N1892="nulová",J1892,0)</f>
        <v>0</v>
      </c>
      <c r="BJ1892" s="25" t="s">
        <v>82</v>
      </c>
      <c r="BK1892" s="193">
        <f>ROUND(I1892*H1892,2)</f>
        <v>0</v>
      </c>
      <c r="BL1892" s="25" t="s">
        <v>177</v>
      </c>
      <c r="BM1892" s="25" t="s">
        <v>3283</v>
      </c>
    </row>
    <row r="1893" spans="2:65" s="1" customFormat="1" ht="16.5" customHeight="1">
      <c r="B1893" s="181"/>
      <c r="C1893" s="182" t="s">
        <v>3284</v>
      </c>
      <c r="D1893" s="182" t="s">
        <v>180</v>
      </c>
      <c r="E1893" s="183" t="s">
        <v>3285</v>
      </c>
      <c r="F1893" s="184" t="s">
        <v>3286</v>
      </c>
      <c r="G1893" s="185" t="s">
        <v>315</v>
      </c>
      <c r="H1893" s="186">
        <v>1.2</v>
      </c>
      <c r="I1893" s="187"/>
      <c r="J1893" s="188">
        <f>ROUND(I1893*H1893,2)</f>
        <v>0</v>
      </c>
      <c r="K1893" s="184" t="s">
        <v>1831</v>
      </c>
      <c r="L1893" s="42"/>
      <c r="M1893" s="189" t="s">
        <v>5</v>
      </c>
      <c r="N1893" s="190" t="s">
        <v>46</v>
      </c>
      <c r="O1893" s="43"/>
      <c r="P1893" s="191">
        <f>O1893*H1893</f>
        <v>0</v>
      </c>
      <c r="Q1893" s="191">
        <v>0</v>
      </c>
      <c r="R1893" s="191">
        <f>Q1893*H1893</f>
        <v>0</v>
      </c>
      <c r="S1893" s="191">
        <v>0</v>
      </c>
      <c r="T1893" s="192">
        <f>S1893*H1893</f>
        <v>0</v>
      </c>
      <c r="AR1893" s="25" t="s">
        <v>177</v>
      </c>
      <c r="AT1893" s="25" t="s">
        <v>180</v>
      </c>
      <c r="AU1893" s="25" t="s">
        <v>87</v>
      </c>
      <c r="AY1893" s="25" t="s">
        <v>178</v>
      </c>
      <c r="BE1893" s="193">
        <f>IF(N1893="základní",J1893,0)</f>
        <v>0</v>
      </c>
      <c r="BF1893" s="193">
        <f>IF(N1893="snížená",J1893,0)</f>
        <v>0</v>
      </c>
      <c r="BG1893" s="193">
        <f>IF(N1893="zákl. přenesená",J1893,0)</f>
        <v>0</v>
      </c>
      <c r="BH1893" s="193">
        <f>IF(N1893="sníž. přenesená",J1893,0)</f>
        <v>0</v>
      </c>
      <c r="BI1893" s="193">
        <f>IF(N1893="nulová",J1893,0)</f>
        <v>0</v>
      </c>
      <c r="BJ1893" s="25" t="s">
        <v>82</v>
      </c>
      <c r="BK1893" s="193">
        <f>ROUND(I1893*H1893,2)</f>
        <v>0</v>
      </c>
      <c r="BL1893" s="25" t="s">
        <v>177</v>
      </c>
      <c r="BM1893" s="25" t="s">
        <v>3287</v>
      </c>
    </row>
    <row r="1894" spans="2:65" s="12" customFormat="1">
      <c r="B1894" s="201"/>
      <c r="D1894" s="194" t="s">
        <v>304</v>
      </c>
      <c r="E1894" s="202" t="s">
        <v>5</v>
      </c>
      <c r="F1894" s="203" t="s">
        <v>3288</v>
      </c>
      <c r="H1894" s="202" t="s">
        <v>5</v>
      </c>
      <c r="I1894" s="204"/>
      <c r="L1894" s="201"/>
      <c r="M1894" s="205"/>
      <c r="N1894" s="206"/>
      <c r="O1894" s="206"/>
      <c r="P1894" s="206"/>
      <c r="Q1894" s="206"/>
      <c r="R1894" s="206"/>
      <c r="S1894" s="206"/>
      <c r="T1894" s="207"/>
      <c r="AT1894" s="202" t="s">
        <v>304</v>
      </c>
      <c r="AU1894" s="202" t="s">
        <v>87</v>
      </c>
      <c r="AV1894" s="12" t="s">
        <v>82</v>
      </c>
      <c r="AW1894" s="12" t="s">
        <v>38</v>
      </c>
      <c r="AX1894" s="12" t="s">
        <v>75</v>
      </c>
      <c r="AY1894" s="202" t="s">
        <v>178</v>
      </c>
    </row>
    <row r="1895" spans="2:65" s="13" customFormat="1">
      <c r="B1895" s="208"/>
      <c r="D1895" s="194" t="s">
        <v>304</v>
      </c>
      <c r="E1895" s="209" t="s">
        <v>5</v>
      </c>
      <c r="F1895" s="210" t="s">
        <v>526</v>
      </c>
      <c r="H1895" s="211">
        <v>1.2</v>
      </c>
      <c r="I1895" s="212"/>
      <c r="L1895" s="208"/>
      <c r="M1895" s="213"/>
      <c r="N1895" s="214"/>
      <c r="O1895" s="214"/>
      <c r="P1895" s="214"/>
      <c r="Q1895" s="214"/>
      <c r="R1895" s="214"/>
      <c r="S1895" s="214"/>
      <c r="T1895" s="215"/>
      <c r="AT1895" s="209" t="s">
        <v>304</v>
      </c>
      <c r="AU1895" s="209" t="s">
        <v>87</v>
      </c>
      <c r="AV1895" s="13" t="s">
        <v>87</v>
      </c>
      <c r="AW1895" s="13" t="s">
        <v>38</v>
      </c>
      <c r="AX1895" s="13" t="s">
        <v>75</v>
      </c>
      <c r="AY1895" s="209" t="s">
        <v>178</v>
      </c>
    </row>
    <row r="1896" spans="2:65" s="14" customFormat="1">
      <c r="B1896" s="216"/>
      <c r="D1896" s="194" t="s">
        <v>304</v>
      </c>
      <c r="E1896" s="217" t="s">
        <v>5</v>
      </c>
      <c r="F1896" s="218" t="s">
        <v>309</v>
      </c>
      <c r="H1896" s="219">
        <v>1.2</v>
      </c>
      <c r="I1896" s="220"/>
      <c r="L1896" s="216"/>
      <c r="M1896" s="221"/>
      <c r="N1896" s="222"/>
      <c r="O1896" s="222"/>
      <c r="P1896" s="222"/>
      <c r="Q1896" s="222"/>
      <c r="R1896" s="222"/>
      <c r="S1896" s="222"/>
      <c r="T1896" s="223"/>
      <c r="AT1896" s="217" t="s">
        <v>304</v>
      </c>
      <c r="AU1896" s="217" t="s">
        <v>87</v>
      </c>
      <c r="AV1896" s="14" t="s">
        <v>177</v>
      </c>
      <c r="AW1896" s="14" t="s">
        <v>38</v>
      </c>
      <c r="AX1896" s="14" t="s">
        <v>82</v>
      </c>
      <c r="AY1896" s="217" t="s">
        <v>178</v>
      </c>
    </row>
    <row r="1897" spans="2:65" s="1" customFormat="1" ht="16.5" customHeight="1">
      <c r="B1897" s="181"/>
      <c r="C1897" s="182" t="s">
        <v>3289</v>
      </c>
      <c r="D1897" s="182" t="s">
        <v>180</v>
      </c>
      <c r="E1897" s="183" t="s">
        <v>536</v>
      </c>
      <c r="F1897" s="184" t="s">
        <v>537</v>
      </c>
      <c r="G1897" s="185" t="s">
        <v>302</v>
      </c>
      <c r="H1897" s="186">
        <v>784.66499999999996</v>
      </c>
      <c r="I1897" s="187"/>
      <c r="J1897" s="188">
        <f>ROUND(I1897*H1897,2)</f>
        <v>0</v>
      </c>
      <c r="K1897" s="184" t="s">
        <v>5</v>
      </c>
      <c r="L1897" s="42"/>
      <c r="M1897" s="189" t="s">
        <v>5</v>
      </c>
      <c r="N1897" s="190" t="s">
        <v>46</v>
      </c>
      <c r="O1897" s="43"/>
      <c r="P1897" s="191">
        <f>O1897*H1897</f>
        <v>0</v>
      </c>
      <c r="Q1897" s="191">
        <v>0</v>
      </c>
      <c r="R1897" s="191">
        <f>Q1897*H1897</f>
        <v>0</v>
      </c>
      <c r="S1897" s="191">
        <v>0</v>
      </c>
      <c r="T1897" s="192">
        <f>S1897*H1897</f>
        <v>0</v>
      </c>
      <c r="AR1897" s="25" t="s">
        <v>177</v>
      </c>
      <c r="AT1897" s="25" t="s">
        <v>180</v>
      </c>
      <c r="AU1897" s="25" t="s">
        <v>87</v>
      </c>
      <c r="AY1897" s="25" t="s">
        <v>178</v>
      </c>
      <c r="BE1897" s="193">
        <f>IF(N1897="základní",J1897,0)</f>
        <v>0</v>
      </c>
      <c r="BF1897" s="193">
        <f>IF(N1897="snížená",J1897,0)</f>
        <v>0</v>
      </c>
      <c r="BG1897" s="193">
        <f>IF(N1897="zákl. přenesená",J1897,0)</f>
        <v>0</v>
      </c>
      <c r="BH1897" s="193">
        <f>IF(N1897="sníž. přenesená",J1897,0)</f>
        <v>0</v>
      </c>
      <c r="BI1897" s="193">
        <f>IF(N1897="nulová",J1897,0)</f>
        <v>0</v>
      </c>
      <c r="BJ1897" s="25" t="s">
        <v>82</v>
      </c>
      <c r="BK1897" s="193">
        <f>ROUND(I1897*H1897,2)</f>
        <v>0</v>
      </c>
      <c r="BL1897" s="25" t="s">
        <v>177</v>
      </c>
      <c r="BM1897" s="25" t="s">
        <v>3290</v>
      </c>
    </row>
    <row r="1898" spans="2:65" s="1" customFormat="1" ht="16.5" customHeight="1">
      <c r="B1898" s="181"/>
      <c r="C1898" s="182" t="s">
        <v>3291</v>
      </c>
      <c r="D1898" s="182" t="s">
        <v>180</v>
      </c>
      <c r="E1898" s="183" t="s">
        <v>3292</v>
      </c>
      <c r="F1898" s="184" t="s">
        <v>3293</v>
      </c>
      <c r="G1898" s="185" t="s">
        <v>302</v>
      </c>
      <c r="H1898" s="186">
        <v>784.66499999999996</v>
      </c>
      <c r="I1898" s="187"/>
      <c r="J1898" s="188">
        <f>ROUND(I1898*H1898,2)</f>
        <v>0</v>
      </c>
      <c r="K1898" s="184" t="s">
        <v>1831</v>
      </c>
      <c r="L1898" s="42"/>
      <c r="M1898" s="189" t="s">
        <v>5</v>
      </c>
      <c r="N1898" s="190" t="s">
        <v>46</v>
      </c>
      <c r="O1898" s="43"/>
      <c r="P1898" s="191">
        <f>O1898*H1898</f>
        <v>0</v>
      </c>
      <c r="Q1898" s="191">
        <v>0</v>
      </c>
      <c r="R1898" s="191">
        <f>Q1898*H1898</f>
        <v>0</v>
      </c>
      <c r="S1898" s="191">
        <v>0</v>
      </c>
      <c r="T1898" s="192">
        <f>S1898*H1898</f>
        <v>0</v>
      </c>
      <c r="AR1898" s="25" t="s">
        <v>177</v>
      </c>
      <c r="AT1898" s="25" t="s">
        <v>180</v>
      </c>
      <c r="AU1898" s="25" t="s">
        <v>87</v>
      </c>
      <c r="AY1898" s="25" t="s">
        <v>178</v>
      </c>
      <c r="BE1898" s="193">
        <f>IF(N1898="základní",J1898,0)</f>
        <v>0</v>
      </c>
      <c r="BF1898" s="193">
        <f>IF(N1898="snížená",J1898,0)</f>
        <v>0</v>
      </c>
      <c r="BG1898" s="193">
        <f>IF(N1898="zákl. přenesená",J1898,0)</f>
        <v>0</v>
      </c>
      <c r="BH1898" s="193">
        <f>IF(N1898="sníž. přenesená",J1898,0)</f>
        <v>0</v>
      </c>
      <c r="BI1898" s="193">
        <f>IF(N1898="nulová",J1898,0)</f>
        <v>0</v>
      </c>
      <c r="BJ1898" s="25" t="s">
        <v>82</v>
      </c>
      <c r="BK1898" s="193">
        <f>ROUND(I1898*H1898,2)</f>
        <v>0</v>
      </c>
      <c r="BL1898" s="25" t="s">
        <v>177</v>
      </c>
      <c r="BM1898" s="25" t="s">
        <v>3294</v>
      </c>
    </row>
    <row r="1899" spans="2:65" s="1" customFormat="1" ht="25.5" customHeight="1">
      <c r="B1899" s="181"/>
      <c r="C1899" s="182" t="s">
        <v>3295</v>
      </c>
      <c r="D1899" s="182" t="s">
        <v>180</v>
      </c>
      <c r="E1899" s="183" t="s">
        <v>540</v>
      </c>
      <c r="F1899" s="184" t="s">
        <v>541</v>
      </c>
      <c r="G1899" s="185" t="s">
        <v>302</v>
      </c>
      <c r="H1899" s="186">
        <v>587.57000000000005</v>
      </c>
      <c r="I1899" s="187"/>
      <c r="J1899" s="188">
        <f>ROUND(I1899*H1899,2)</f>
        <v>0</v>
      </c>
      <c r="K1899" s="184" t="s">
        <v>1831</v>
      </c>
      <c r="L1899" s="42"/>
      <c r="M1899" s="189" t="s">
        <v>5</v>
      </c>
      <c r="N1899" s="190" t="s">
        <v>46</v>
      </c>
      <c r="O1899" s="43"/>
      <c r="P1899" s="191">
        <f>O1899*H1899</f>
        <v>0</v>
      </c>
      <c r="Q1899" s="191">
        <v>1.2999999999999999E-4</v>
      </c>
      <c r="R1899" s="191">
        <f>Q1899*H1899</f>
        <v>7.6384099999999996E-2</v>
      </c>
      <c r="S1899" s="191">
        <v>0</v>
      </c>
      <c r="T1899" s="192">
        <f>S1899*H1899</f>
        <v>0</v>
      </c>
      <c r="AR1899" s="25" t="s">
        <v>177</v>
      </c>
      <c r="AT1899" s="25" t="s">
        <v>180</v>
      </c>
      <c r="AU1899" s="25" t="s">
        <v>87</v>
      </c>
      <c r="AY1899" s="25" t="s">
        <v>178</v>
      </c>
      <c r="BE1899" s="193">
        <f>IF(N1899="základní",J1899,0)</f>
        <v>0</v>
      </c>
      <c r="BF1899" s="193">
        <f>IF(N1899="snížená",J1899,0)</f>
        <v>0</v>
      </c>
      <c r="BG1899" s="193">
        <f>IF(N1899="zákl. přenesená",J1899,0)</f>
        <v>0</v>
      </c>
      <c r="BH1899" s="193">
        <f>IF(N1899="sníž. přenesená",J1899,0)</f>
        <v>0</v>
      </c>
      <c r="BI1899" s="193">
        <f>IF(N1899="nulová",J1899,0)</f>
        <v>0</v>
      </c>
      <c r="BJ1899" s="25" t="s">
        <v>82</v>
      </c>
      <c r="BK1899" s="193">
        <f>ROUND(I1899*H1899,2)</f>
        <v>0</v>
      </c>
      <c r="BL1899" s="25" t="s">
        <v>177</v>
      </c>
      <c r="BM1899" s="25" t="s">
        <v>3296</v>
      </c>
    </row>
    <row r="1900" spans="2:65" s="12" customFormat="1">
      <c r="B1900" s="201"/>
      <c r="D1900" s="194" t="s">
        <v>304</v>
      </c>
      <c r="E1900" s="202" t="s">
        <v>5</v>
      </c>
      <c r="F1900" s="203" t="s">
        <v>928</v>
      </c>
      <c r="H1900" s="202" t="s">
        <v>5</v>
      </c>
      <c r="I1900" s="204"/>
      <c r="L1900" s="201"/>
      <c r="M1900" s="205"/>
      <c r="N1900" s="206"/>
      <c r="O1900" s="206"/>
      <c r="P1900" s="206"/>
      <c r="Q1900" s="206"/>
      <c r="R1900" s="206"/>
      <c r="S1900" s="206"/>
      <c r="T1900" s="207"/>
      <c r="AT1900" s="202" t="s">
        <v>304</v>
      </c>
      <c r="AU1900" s="202" t="s">
        <v>87</v>
      </c>
      <c r="AV1900" s="12" t="s">
        <v>82</v>
      </c>
      <c r="AW1900" s="12" t="s">
        <v>38</v>
      </c>
      <c r="AX1900" s="12" t="s">
        <v>75</v>
      </c>
      <c r="AY1900" s="202" t="s">
        <v>178</v>
      </c>
    </row>
    <row r="1901" spans="2:65" s="13" customFormat="1">
      <c r="B1901" s="208"/>
      <c r="D1901" s="194" t="s">
        <v>304</v>
      </c>
      <c r="E1901" s="209" t="s">
        <v>5</v>
      </c>
      <c r="F1901" s="210" t="s">
        <v>2608</v>
      </c>
      <c r="H1901" s="211">
        <v>80.83</v>
      </c>
      <c r="I1901" s="212"/>
      <c r="L1901" s="208"/>
      <c r="M1901" s="213"/>
      <c r="N1901" s="214"/>
      <c r="O1901" s="214"/>
      <c r="P1901" s="214"/>
      <c r="Q1901" s="214"/>
      <c r="R1901" s="214"/>
      <c r="S1901" s="214"/>
      <c r="T1901" s="215"/>
      <c r="AT1901" s="209" t="s">
        <v>304</v>
      </c>
      <c r="AU1901" s="209" t="s">
        <v>87</v>
      </c>
      <c r="AV1901" s="13" t="s">
        <v>87</v>
      </c>
      <c r="AW1901" s="13" t="s">
        <v>38</v>
      </c>
      <c r="AX1901" s="13" t="s">
        <v>75</v>
      </c>
      <c r="AY1901" s="209" t="s">
        <v>178</v>
      </c>
    </row>
    <row r="1902" spans="2:65" s="15" customFormat="1">
      <c r="B1902" s="224"/>
      <c r="D1902" s="194" t="s">
        <v>304</v>
      </c>
      <c r="E1902" s="225" t="s">
        <v>5</v>
      </c>
      <c r="F1902" s="226" t="s">
        <v>374</v>
      </c>
      <c r="H1902" s="227">
        <v>80.83</v>
      </c>
      <c r="I1902" s="228"/>
      <c r="L1902" s="224"/>
      <c r="M1902" s="229"/>
      <c r="N1902" s="230"/>
      <c r="O1902" s="230"/>
      <c r="P1902" s="230"/>
      <c r="Q1902" s="230"/>
      <c r="R1902" s="230"/>
      <c r="S1902" s="230"/>
      <c r="T1902" s="231"/>
      <c r="AT1902" s="225" t="s">
        <v>304</v>
      </c>
      <c r="AU1902" s="225" t="s">
        <v>87</v>
      </c>
      <c r="AV1902" s="15" t="s">
        <v>191</v>
      </c>
      <c r="AW1902" s="15" t="s">
        <v>38</v>
      </c>
      <c r="AX1902" s="15" t="s">
        <v>75</v>
      </c>
      <c r="AY1902" s="225" t="s">
        <v>178</v>
      </c>
    </row>
    <row r="1903" spans="2:65" s="12" customFormat="1">
      <c r="B1903" s="201"/>
      <c r="D1903" s="194" t="s">
        <v>304</v>
      </c>
      <c r="E1903" s="202" t="s">
        <v>5</v>
      </c>
      <c r="F1903" s="203" t="s">
        <v>543</v>
      </c>
      <c r="H1903" s="202" t="s">
        <v>5</v>
      </c>
      <c r="I1903" s="204"/>
      <c r="L1903" s="201"/>
      <c r="M1903" s="205"/>
      <c r="N1903" s="206"/>
      <c r="O1903" s="206"/>
      <c r="P1903" s="206"/>
      <c r="Q1903" s="206"/>
      <c r="R1903" s="206"/>
      <c r="S1903" s="206"/>
      <c r="T1903" s="207"/>
      <c r="AT1903" s="202" t="s">
        <v>304</v>
      </c>
      <c r="AU1903" s="202" t="s">
        <v>87</v>
      </c>
      <c r="AV1903" s="12" t="s">
        <v>82</v>
      </c>
      <c r="AW1903" s="12" t="s">
        <v>38</v>
      </c>
      <c r="AX1903" s="12" t="s">
        <v>75</v>
      </c>
      <c r="AY1903" s="202" t="s">
        <v>178</v>
      </c>
    </row>
    <row r="1904" spans="2:65" s="13" customFormat="1">
      <c r="B1904" s="208"/>
      <c r="D1904" s="194" t="s">
        <v>304</v>
      </c>
      <c r="E1904" s="209" t="s">
        <v>5</v>
      </c>
      <c r="F1904" s="210" t="s">
        <v>3297</v>
      </c>
      <c r="H1904" s="211">
        <v>80.89</v>
      </c>
      <c r="I1904" s="212"/>
      <c r="L1904" s="208"/>
      <c r="M1904" s="213"/>
      <c r="N1904" s="214"/>
      <c r="O1904" s="214"/>
      <c r="P1904" s="214"/>
      <c r="Q1904" s="214"/>
      <c r="R1904" s="214"/>
      <c r="S1904" s="214"/>
      <c r="T1904" s="215"/>
      <c r="AT1904" s="209" t="s">
        <v>304</v>
      </c>
      <c r="AU1904" s="209" t="s">
        <v>87</v>
      </c>
      <c r="AV1904" s="13" t="s">
        <v>87</v>
      </c>
      <c r="AW1904" s="13" t="s">
        <v>38</v>
      </c>
      <c r="AX1904" s="13" t="s">
        <v>75</v>
      </c>
      <c r="AY1904" s="209" t="s">
        <v>178</v>
      </c>
    </row>
    <row r="1905" spans="2:65" s="13" customFormat="1">
      <c r="B1905" s="208"/>
      <c r="D1905" s="194" t="s">
        <v>304</v>
      </c>
      <c r="E1905" s="209" t="s">
        <v>5</v>
      </c>
      <c r="F1905" s="210" t="s">
        <v>3298</v>
      </c>
      <c r="H1905" s="211">
        <v>116.76</v>
      </c>
      <c r="I1905" s="212"/>
      <c r="L1905" s="208"/>
      <c r="M1905" s="213"/>
      <c r="N1905" s="214"/>
      <c r="O1905" s="214"/>
      <c r="P1905" s="214"/>
      <c r="Q1905" s="214"/>
      <c r="R1905" s="214"/>
      <c r="S1905" s="214"/>
      <c r="T1905" s="215"/>
      <c r="AT1905" s="209" t="s">
        <v>304</v>
      </c>
      <c r="AU1905" s="209" t="s">
        <v>87</v>
      </c>
      <c r="AV1905" s="13" t="s">
        <v>87</v>
      </c>
      <c r="AW1905" s="13" t="s">
        <v>38</v>
      </c>
      <c r="AX1905" s="13" t="s">
        <v>75</v>
      </c>
      <c r="AY1905" s="209" t="s">
        <v>178</v>
      </c>
    </row>
    <row r="1906" spans="2:65" s="15" customFormat="1">
      <c r="B1906" s="224"/>
      <c r="D1906" s="194" t="s">
        <v>304</v>
      </c>
      <c r="E1906" s="225" t="s">
        <v>5</v>
      </c>
      <c r="F1906" s="226" t="s">
        <v>374</v>
      </c>
      <c r="H1906" s="227">
        <v>197.65</v>
      </c>
      <c r="I1906" s="228"/>
      <c r="L1906" s="224"/>
      <c r="M1906" s="229"/>
      <c r="N1906" s="230"/>
      <c r="O1906" s="230"/>
      <c r="P1906" s="230"/>
      <c r="Q1906" s="230"/>
      <c r="R1906" s="230"/>
      <c r="S1906" s="230"/>
      <c r="T1906" s="231"/>
      <c r="AT1906" s="225" t="s">
        <v>304</v>
      </c>
      <c r="AU1906" s="225" t="s">
        <v>87</v>
      </c>
      <c r="AV1906" s="15" t="s">
        <v>191</v>
      </c>
      <c r="AW1906" s="15" t="s">
        <v>38</v>
      </c>
      <c r="AX1906" s="15" t="s">
        <v>75</v>
      </c>
      <c r="AY1906" s="225" t="s">
        <v>178</v>
      </c>
    </row>
    <row r="1907" spans="2:65" s="12" customFormat="1">
      <c r="B1907" s="201"/>
      <c r="D1907" s="194" t="s">
        <v>304</v>
      </c>
      <c r="E1907" s="202" t="s">
        <v>5</v>
      </c>
      <c r="F1907" s="203" t="s">
        <v>546</v>
      </c>
      <c r="H1907" s="202" t="s">
        <v>5</v>
      </c>
      <c r="I1907" s="204"/>
      <c r="L1907" s="201"/>
      <c r="M1907" s="205"/>
      <c r="N1907" s="206"/>
      <c r="O1907" s="206"/>
      <c r="P1907" s="206"/>
      <c r="Q1907" s="206"/>
      <c r="R1907" s="206"/>
      <c r="S1907" s="206"/>
      <c r="T1907" s="207"/>
      <c r="AT1907" s="202" t="s">
        <v>304</v>
      </c>
      <c r="AU1907" s="202" t="s">
        <v>87</v>
      </c>
      <c r="AV1907" s="12" t="s">
        <v>82</v>
      </c>
      <c r="AW1907" s="12" t="s">
        <v>38</v>
      </c>
      <c r="AX1907" s="12" t="s">
        <v>75</v>
      </c>
      <c r="AY1907" s="202" t="s">
        <v>178</v>
      </c>
    </row>
    <row r="1908" spans="2:65" s="13" customFormat="1">
      <c r="B1908" s="208"/>
      <c r="D1908" s="194" t="s">
        <v>304</v>
      </c>
      <c r="E1908" s="209" t="s">
        <v>5</v>
      </c>
      <c r="F1908" s="210" t="s">
        <v>2610</v>
      </c>
      <c r="H1908" s="211">
        <v>54.2</v>
      </c>
      <c r="I1908" s="212"/>
      <c r="L1908" s="208"/>
      <c r="M1908" s="213"/>
      <c r="N1908" s="214"/>
      <c r="O1908" s="214"/>
      <c r="P1908" s="214"/>
      <c r="Q1908" s="214"/>
      <c r="R1908" s="214"/>
      <c r="S1908" s="214"/>
      <c r="T1908" s="215"/>
      <c r="AT1908" s="209" t="s">
        <v>304</v>
      </c>
      <c r="AU1908" s="209" t="s">
        <v>87</v>
      </c>
      <c r="AV1908" s="13" t="s">
        <v>87</v>
      </c>
      <c r="AW1908" s="13" t="s">
        <v>38</v>
      </c>
      <c r="AX1908" s="13" t="s">
        <v>75</v>
      </c>
      <c r="AY1908" s="209" t="s">
        <v>178</v>
      </c>
    </row>
    <row r="1909" spans="2:65" s="13" customFormat="1">
      <c r="B1909" s="208"/>
      <c r="D1909" s="194" t="s">
        <v>304</v>
      </c>
      <c r="E1909" s="209" t="s">
        <v>5</v>
      </c>
      <c r="F1909" s="210" t="s">
        <v>2611</v>
      </c>
      <c r="H1909" s="211">
        <v>182.15</v>
      </c>
      <c r="I1909" s="212"/>
      <c r="L1909" s="208"/>
      <c r="M1909" s="213"/>
      <c r="N1909" s="214"/>
      <c r="O1909" s="214"/>
      <c r="P1909" s="214"/>
      <c r="Q1909" s="214"/>
      <c r="R1909" s="214"/>
      <c r="S1909" s="214"/>
      <c r="T1909" s="215"/>
      <c r="AT1909" s="209" t="s">
        <v>304</v>
      </c>
      <c r="AU1909" s="209" t="s">
        <v>87</v>
      </c>
      <c r="AV1909" s="13" t="s">
        <v>87</v>
      </c>
      <c r="AW1909" s="13" t="s">
        <v>38</v>
      </c>
      <c r="AX1909" s="13" t="s">
        <v>75</v>
      </c>
      <c r="AY1909" s="209" t="s">
        <v>178</v>
      </c>
    </row>
    <row r="1910" spans="2:65" s="13" customFormat="1">
      <c r="B1910" s="208"/>
      <c r="D1910" s="194" t="s">
        <v>304</v>
      </c>
      <c r="E1910" s="209" t="s">
        <v>5</v>
      </c>
      <c r="F1910" s="210" t="s">
        <v>2612</v>
      </c>
      <c r="H1910" s="211">
        <v>63.12</v>
      </c>
      <c r="I1910" s="212"/>
      <c r="L1910" s="208"/>
      <c r="M1910" s="213"/>
      <c r="N1910" s="214"/>
      <c r="O1910" s="214"/>
      <c r="P1910" s="214"/>
      <c r="Q1910" s="214"/>
      <c r="R1910" s="214"/>
      <c r="S1910" s="214"/>
      <c r="T1910" s="215"/>
      <c r="AT1910" s="209" t="s">
        <v>304</v>
      </c>
      <c r="AU1910" s="209" t="s">
        <v>87</v>
      </c>
      <c r="AV1910" s="13" t="s">
        <v>87</v>
      </c>
      <c r="AW1910" s="13" t="s">
        <v>38</v>
      </c>
      <c r="AX1910" s="13" t="s">
        <v>75</v>
      </c>
      <c r="AY1910" s="209" t="s">
        <v>178</v>
      </c>
    </row>
    <row r="1911" spans="2:65" s="13" customFormat="1">
      <c r="B1911" s="208"/>
      <c r="D1911" s="194" t="s">
        <v>304</v>
      </c>
      <c r="E1911" s="209" t="s">
        <v>5</v>
      </c>
      <c r="F1911" s="210" t="s">
        <v>2613</v>
      </c>
      <c r="H1911" s="211">
        <v>9.6199999999999992</v>
      </c>
      <c r="I1911" s="212"/>
      <c r="L1911" s="208"/>
      <c r="M1911" s="213"/>
      <c r="N1911" s="214"/>
      <c r="O1911" s="214"/>
      <c r="P1911" s="214"/>
      <c r="Q1911" s="214"/>
      <c r="R1911" s="214"/>
      <c r="S1911" s="214"/>
      <c r="T1911" s="215"/>
      <c r="AT1911" s="209" t="s">
        <v>304</v>
      </c>
      <c r="AU1911" s="209" t="s">
        <v>87</v>
      </c>
      <c r="AV1911" s="13" t="s">
        <v>87</v>
      </c>
      <c r="AW1911" s="13" t="s">
        <v>38</v>
      </c>
      <c r="AX1911" s="13" t="s">
        <v>75</v>
      </c>
      <c r="AY1911" s="209" t="s">
        <v>178</v>
      </c>
    </row>
    <row r="1912" spans="2:65" s="15" customFormat="1">
      <c r="B1912" s="224"/>
      <c r="D1912" s="194" t="s">
        <v>304</v>
      </c>
      <c r="E1912" s="225" t="s">
        <v>5</v>
      </c>
      <c r="F1912" s="226" t="s">
        <v>374</v>
      </c>
      <c r="H1912" s="227">
        <v>309.08999999999997</v>
      </c>
      <c r="I1912" s="228"/>
      <c r="L1912" s="224"/>
      <c r="M1912" s="229"/>
      <c r="N1912" s="230"/>
      <c r="O1912" s="230"/>
      <c r="P1912" s="230"/>
      <c r="Q1912" s="230"/>
      <c r="R1912" s="230"/>
      <c r="S1912" s="230"/>
      <c r="T1912" s="231"/>
      <c r="AT1912" s="225" t="s">
        <v>304</v>
      </c>
      <c r="AU1912" s="225" t="s">
        <v>87</v>
      </c>
      <c r="AV1912" s="15" t="s">
        <v>191</v>
      </c>
      <c r="AW1912" s="15" t="s">
        <v>38</v>
      </c>
      <c r="AX1912" s="15" t="s">
        <v>75</v>
      </c>
      <c r="AY1912" s="225" t="s">
        <v>178</v>
      </c>
    </row>
    <row r="1913" spans="2:65" s="14" customFormat="1">
      <c r="B1913" s="216"/>
      <c r="D1913" s="194" t="s">
        <v>304</v>
      </c>
      <c r="E1913" s="217" t="s">
        <v>5</v>
      </c>
      <c r="F1913" s="218" t="s">
        <v>309</v>
      </c>
      <c r="H1913" s="219">
        <v>587.57000000000005</v>
      </c>
      <c r="I1913" s="220"/>
      <c r="L1913" s="216"/>
      <c r="M1913" s="221"/>
      <c r="N1913" s="222"/>
      <c r="O1913" s="222"/>
      <c r="P1913" s="222"/>
      <c r="Q1913" s="222"/>
      <c r="R1913" s="222"/>
      <c r="S1913" s="222"/>
      <c r="T1913" s="223"/>
      <c r="AT1913" s="217" t="s">
        <v>304</v>
      </c>
      <c r="AU1913" s="217" t="s">
        <v>87</v>
      </c>
      <c r="AV1913" s="14" t="s">
        <v>177</v>
      </c>
      <c r="AW1913" s="14" t="s">
        <v>38</v>
      </c>
      <c r="AX1913" s="14" t="s">
        <v>82</v>
      </c>
      <c r="AY1913" s="217" t="s">
        <v>178</v>
      </c>
    </row>
    <row r="1914" spans="2:65" s="1" customFormat="1" ht="16.5" customHeight="1">
      <c r="B1914" s="181"/>
      <c r="C1914" s="182" t="s">
        <v>3299</v>
      </c>
      <c r="D1914" s="182" t="s">
        <v>180</v>
      </c>
      <c r="E1914" s="183" t="s">
        <v>3300</v>
      </c>
      <c r="F1914" s="184" t="s">
        <v>3301</v>
      </c>
      <c r="G1914" s="185" t="s">
        <v>302</v>
      </c>
      <c r="H1914" s="186">
        <v>677.65300000000002</v>
      </c>
      <c r="I1914" s="187"/>
      <c r="J1914" s="188">
        <f>ROUND(I1914*H1914,2)</f>
        <v>0</v>
      </c>
      <c r="K1914" s="184" t="s">
        <v>1831</v>
      </c>
      <c r="L1914" s="42"/>
      <c r="M1914" s="189" t="s">
        <v>5</v>
      </c>
      <c r="N1914" s="190" t="s">
        <v>46</v>
      </c>
      <c r="O1914" s="43"/>
      <c r="P1914" s="191">
        <f>O1914*H1914</f>
        <v>0</v>
      </c>
      <c r="Q1914" s="191">
        <v>4.0000000000000003E-5</v>
      </c>
      <c r="R1914" s="191">
        <f>Q1914*H1914</f>
        <v>2.7106120000000004E-2</v>
      </c>
      <c r="S1914" s="191">
        <v>0</v>
      </c>
      <c r="T1914" s="192">
        <f>S1914*H1914</f>
        <v>0</v>
      </c>
      <c r="AR1914" s="25" t="s">
        <v>177</v>
      </c>
      <c r="AT1914" s="25" t="s">
        <v>180</v>
      </c>
      <c r="AU1914" s="25" t="s">
        <v>87</v>
      </c>
      <c r="AY1914" s="25" t="s">
        <v>178</v>
      </c>
      <c r="BE1914" s="193">
        <f>IF(N1914="základní",J1914,0)</f>
        <v>0</v>
      </c>
      <c r="BF1914" s="193">
        <f>IF(N1914="snížená",J1914,0)</f>
        <v>0</v>
      </c>
      <c r="BG1914" s="193">
        <f>IF(N1914="zákl. přenesená",J1914,0)</f>
        <v>0</v>
      </c>
      <c r="BH1914" s="193">
        <f>IF(N1914="sníž. přenesená",J1914,0)</f>
        <v>0</v>
      </c>
      <c r="BI1914" s="193">
        <f>IF(N1914="nulová",J1914,0)</f>
        <v>0</v>
      </c>
      <c r="BJ1914" s="25" t="s">
        <v>82</v>
      </c>
      <c r="BK1914" s="193">
        <f>ROUND(I1914*H1914,2)</f>
        <v>0</v>
      </c>
      <c r="BL1914" s="25" t="s">
        <v>177</v>
      </c>
      <c r="BM1914" s="25" t="s">
        <v>3302</v>
      </c>
    </row>
    <row r="1915" spans="2:65" s="13" customFormat="1">
      <c r="B1915" s="208"/>
      <c r="D1915" s="194" t="s">
        <v>304</v>
      </c>
      <c r="E1915" s="209" t="s">
        <v>5</v>
      </c>
      <c r="F1915" s="210" t="s">
        <v>3303</v>
      </c>
      <c r="H1915" s="211">
        <v>643.42899999999997</v>
      </c>
      <c r="I1915" s="212"/>
      <c r="L1915" s="208"/>
      <c r="M1915" s="213"/>
      <c r="N1915" s="214"/>
      <c r="O1915" s="214"/>
      <c r="P1915" s="214"/>
      <c r="Q1915" s="214"/>
      <c r="R1915" s="214"/>
      <c r="S1915" s="214"/>
      <c r="T1915" s="215"/>
      <c r="AT1915" s="209" t="s">
        <v>304</v>
      </c>
      <c r="AU1915" s="209" t="s">
        <v>87</v>
      </c>
      <c r="AV1915" s="13" t="s">
        <v>87</v>
      </c>
      <c r="AW1915" s="13" t="s">
        <v>38</v>
      </c>
      <c r="AX1915" s="13" t="s">
        <v>75</v>
      </c>
      <c r="AY1915" s="209" t="s">
        <v>178</v>
      </c>
    </row>
    <row r="1916" spans="2:65" s="13" customFormat="1">
      <c r="B1916" s="208"/>
      <c r="D1916" s="194" t="s">
        <v>304</v>
      </c>
      <c r="E1916" s="209" t="s">
        <v>5</v>
      </c>
      <c r="F1916" s="210" t="s">
        <v>3304</v>
      </c>
      <c r="H1916" s="211">
        <v>34.223999999999997</v>
      </c>
      <c r="I1916" s="212"/>
      <c r="L1916" s="208"/>
      <c r="M1916" s="213"/>
      <c r="N1916" s="214"/>
      <c r="O1916" s="214"/>
      <c r="P1916" s="214"/>
      <c r="Q1916" s="214"/>
      <c r="R1916" s="214"/>
      <c r="S1916" s="214"/>
      <c r="T1916" s="215"/>
      <c r="AT1916" s="209" t="s">
        <v>304</v>
      </c>
      <c r="AU1916" s="209" t="s">
        <v>87</v>
      </c>
      <c r="AV1916" s="13" t="s">
        <v>87</v>
      </c>
      <c r="AW1916" s="13" t="s">
        <v>38</v>
      </c>
      <c r="AX1916" s="13" t="s">
        <v>75</v>
      </c>
      <c r="AY1916" s="209" t="s">
        <v>178</v>
      </c>
    </row>
    <row r="1917" spans="2:65" s="14" customFormat="1">
      <c r="B1917" s="216"/>
      <c r="D1917" s="194" t="s">
        <v>304</v>
      </c>
      <c r="E1917" s="217" t="s">
        <v>5</v>
      </c>
      <c r="F1917" s="218" t="s">
        <v>309</v>
      </c>
      <c r="H1917" s="219">
        <v>677.65300000000002</v>
      </c>
      <c r="I1917" s="220"/>
      <c r="L1917" s="216"/>
      <c r="M1917" s="221"/>
      <c r="N1917" s="222"/>
      <c r="O1917" s="222"/>
      <c r="P1917" s="222"/>
      <c r="Q1917" s="222"/>
      <c r="R1917" s="222"/>
      <c r="S1917" s="222"/>
      <c r="T1917" s="223"/>
      <c r="AT1917" s="217" t="s">
        <v>304</v>
      </c>
      <c r="AU1917" s="217" t="s">
        <v>87</v>
      </c>
      <c r="AV1917" s="14" t="s">
        <v>177</v>
      </c>
      <c r="AW1917" s="14" t="s">
        <v>38</v>
      </c>
      <c r="AX1917" s="14" t="s">
        <v>82</v>
      </c>
      <c r="AY1917" s="217" t="s">
        <v>178</v>
      </c>
    </row>
    <row r="1918" spans="2:65" s="1" customFormat="1" ht="25.5" customHeight="1">
      <c r="B1918" s="181"/>
      <c r="C1918" s="182" t="s">
        <v>3305</v>
      </c>
      <c r="D1918" s="182" t="s">
        <v>180</v>
      </c>
      <c r="E1918" s="183" t="s">
        <v>3306</v>
      </c>
      <c r="F1918" s="184" t="s">
        <v>3307</v>
      </c>
      <c r="G1918" s="185" t="s">
        <v>302</v>
      </c>
      <c r="H1918" s="186">
        <v>15.16</v>
      </c>
      <c r="I1918" s="187"/>
      <c r="J1918" s="188">
        <f>ROUND(I1918*H1918,2)</f>
        <v>0</v>
      </c>
      <c r="K1918" s="184" t="s">
        <v>1831</v>
      </c>
      <c r="L1918" s="42"/>
      <c r="M1918" s="189" t="s">
        <v>5</v>
      </c>
      <c r="N1918" s="190" t="s">
        <v>46</v>
      </c>
      <c r="O1918" s="43"/>
      <c r="P1918" s="191">
        <f>O1918*H1918</f>
        <v>0</v>
      </c>
      <c r="Q1918" s="191">
        <v>6.3000000000000003E-4</v>
      </c>
      <c r="R1918" s="191">
        <f>Q1918*H1918</f>
        <v>9.5507999999999999E-3</v>
      </c>
      <c r="S1918" s="191">
        <v>0</v>
      </c>
      <c r="T1918" s="192">
        <f>S1918*H1918</f>
        <v>0</v>
      </c>
      <c r="AR1918" s="25" t="s">
        <v>177</v>
      </c>
      <c r="AT1918" s="25" t="s">
        <v>180</v>
      </c>
      <c r="AU1918" s="25" t="s">
        <v>87</v>
      </c>
      <c r="AY1918" s="25" t="s">
        <v>178</v>
      </c>
      <c r="BE1918" s="193">
        <f>IF(N1918="základní",J1918,0)</f>
        <v>0</v>
      </c>
      <c r="BF1918" s="193">
        <f>IF(N1918="snížená",J1918,0)</f>
        <v>0</v>
      </c>
      <c r="BG1918" s="193">
        <f>IF(N1918="zákl. přenesená",J1918,0)</f>
        <v>0</v>
      </c>
      <c r="BH1918" s="193">
        <f>IF(N1918="sníž. přenesená",J1918,0)</f>
        <v>0</v>
      </c>
      <c r="BI1918" s="193">
        <f>IF(N1918="nulová",J1918,0)</f>
        <v>0</v>
      </c>
      <c r="BJ1918" s="25" t="s">
        <v>82</v>
      </c>
      <c r="BK1918" s="193">
        <f>ROUND(I1918*H1918,2)</f>
        <v>0</v>
      </c>
      <c r="BL1918" s="25" t="s">
        <v>177</v>
      </c>
      <c r="BM1918" s="25" t="s">
        <v>3308</v>
      </c>
    </row>
    <row r="1919" spans="2:65" s="12" customFormat="1">
      <c r="B1919" s="201"/>
      <c r="D1919" s="194" t="s">
        <v>304</v>
      </c>
      <c r="E1919" s="202" t="s">
        <v>5</v>
      </c>
      <c r="F1919" s="203" t="s">
        <v>1868</v>
      </c>
      <c r="H1919" s="202" t="s">
        <v>5</v>
      </c>
      <c r="I1919" s="204"/>
      <c r="L1919" s="201"/>
      <c r="M1919" s="205"/>
      <c r="N1919" s="206"/>
      <c r="O1919" s="206"/>
      <c r="P1919" s="206"/>
      <c r="Q1919" s="206"/>
      <c r="R1919" s="206"/>
      <c r="S1919" s="206"/>
      <c r="T1919" s="207"/>
      <c r="AT1919" s="202" t="s">
        <v>304</v>
      </c>
      <c r="AU1919" s="202" t="s">
        <v>87</v>
      </c>
      <c r="AV1919" s="12" t="s">
        <v>82</v>
      </c>
      <c r="AW1919" s="12" t="s">
        <v>38</v>
      </c>
      <c r="AX1919" s="12" t="s">
        <v>75</v>
      </c>
      <c r="AY1919" s="202" t="s">
        <v>178</v>
      </c>
    </row>
    <row r="1920" spans="2:65" s="13" customFormat="1">
      <c r="B1920" s="208"/>
      <c r="D1920" s="194" t="s">
        <v>304</v>
      </c>
      <c r="E1920" s="209" t="s">
        <v>5</v>
      </c>
      <c r="F1920" s="210" t="s">
        <v>3309</v>
      </c>
      <c r="H1920" s="211">
        <v>6.7</v>
      </c>
      <c r="I1920" s="212"/>
      <c r="L1920" s="208"/>
      <c r="M1920" s="213"/>
      <c r="N1920" s="214"/>
      <c r="O1920" s="214"/>
      <c r="P1920" s="214"/>
      <c r="Q1920" s="214"/>
      <c r="R1920" s="214"/>
      <c r="S1920" s="214"/>
      <c r="T1920" s="215"/>
      <c r="AT1920" s="209" t="s">
        <v>304</v>
      </c>
      <c r="AU1920" s="209" t="s">
        <v>87</v>
      </c>
      <c r="AV1920" s="13" t="s">
        <v>87</v>
      </c>
      <c r="AW1920" s="13" t="s">
        <v>38</v>
      </c>
      <c r="AX1920" s="13" t="s">
        <v>75</v>
      </c>
      <c r="AY1920" s="209" t="s">
        <v>178</v>
      </c>
    </row>
    <row r="1921" spans="2:65" s="13" customFormat="1">
      <c r="B1921" s="208"/>
      <c r="D1921" s="194" t="s">
        <v>304</v>
      </c>
      <c r="E1921" s="209" t="s">
        <v>5</v>
      </c>
      <c r="F1921" s="210" t="s">
        <v>3310</v>
      </c>
      <c r="H1921" s="211">
        <v>1.76</v>
      </c>
      <c r="I1921" s="212"/>
      <c r="L1921" s="208"/>
      <c r="M1921" s="213"/>
      <c r="N1921" s="214"/>
      <c r="O1921" s="214"/>
      <c r="P1921" s="214"/>
      <c r="Q1921" s="214"/>
      <c r="R1921" s="214"/>
      <c r="S1921" s="214"/>
      <c r="T1921" s="215"/>
      <c r="AT1921" s="209" t="s">
        <v>304</v>
      </c>
      <c r="AU1921" s="209" t="s">
        <v>87</v>
      </c>
      <c r="AV1921" s="13" t="s">
        <v>87</v>
      </c>
      <c r="AW1921" s="13" t="s">
        <v>38</v>
      </c>
      <c r="AX1921" s="13" t="s">
        <v>75</v>
      </c>
      <c r="AY1921" s="209" t="s">
        <v>178</v>
      </c>
    </row>
    <row r="1922" spans="2:65" s="13" customFormat="1">
      <c r="B1922" s="208"/>
      <c r="D1922" s="194" t="s">
        <v>304</v>
      </c>
      <c r="E1922" s="209" t="s">
        <v>5</v>
      </c>
      <c r="F1922" s="210" t="s">
        <v>5</v>
      </c>
      <c r="H1922" s="211">
        <v>0</v>
      </c>
      <c r="I1922" s="212"/>
      <c r="L1922" s="208"/>
      <c r="M1922" s="213"/>
      <c r="N1922" s="214"/>
      <c r="O1922" s="214"/>
      <c r="P1922" s="214"/>
      <c r="Q1922" s="214"/>
      <c r="R1922" s="214"/>
      <c r="S1922" s="214"/>
      <c r="T1922" s="215"/>
      <c r="AT1922" s="209" t="s">
        <v>304</v>
      </c>
      <c r="AU1922" s="209" t="s">
        <v>87</v>
      </c>
      <c r="AV1922" s="13" t="s">
        <v>87</v>
      </c>
      <c r="AW1922" s="13" t="s">
        <v>38</v>
      </c>
      <c r="AX1922" s="13" t="s">
        <v>75</v>
      </c>
      <c r="AY1922" s="209" t="s">
        <v>178</v>
      </c>
    </row>
    <row r="1923" spans="2:65" s="12" customFormat="1">
      <c r="B1923" s="201"/>
      <c r="D1923" s="194" t="s">
        <v>304</v>
      </c>
      <c r="E1923" s="202" t="s">
        <v>5</v>
      </c>
      <c r="F1923" s="203" t="s">
        <v>3311</v>
      </c>
      <c r="H1923" s="202" t="s">
        <v>5</v>
      </c>
      <c r="I1923" s="204"/>
      <c r="L1923" s="201"/>
      <c r="M1923" s="205"/>
      <c r="N1923" s="206"/>
      <c r="O1923" s="206"/>
      <c r="P1923" s="206"/>
      <c r="Q1923" s="206"/>
      <c r="R1923" s="206"/>
      <c r="S1923" s="206"/>
      <c r="T1923" s="207"/>
      <c r="AT1923" s="202" t="s">
        <v>304</v>
      </c>
      <c r="AU1923" s="202" t="s">
        <v>87</v>
      </c>
      <c r="AV1923" s="12" t="s">
        <v>82</v>
      </c>
      <c r="AW1923" s="12" t="s">
        <v>38</v>
      </c>
      <c r="AX1923" s="12" t="s">
        <v>75</v>
      </c>
      <c r="AY1923" s="202" t="s">
        <v>178</v>
      </c>
    </row>
    <row r="1924" spans="2:65" s="13" customFormat="1">
      <c r="B1924" s="208"/>
      <c r="D1924" s="194" t="s">
        <v>304</v>
      </c>
      <c r="E1924" s="209" t="s">
        <v>5</v>
      </c>
      <c r="F1924" s="210" t="s">
        <v>3309</v>
      </c>
      <c r="H1924" s="211">
        <v>6.7</v>
      </c>
      <c r="I1924" s="212"/>
      <c r="L1924" s="208"/>
      <c r="M1924" s="213"/>
      <c r="N1924" s="214"/>
      <c r="O1924" s="214"/>
      <c r="P1924" s="214"/>
      <c r="Q1924" s="214"/>
      <c r="R1924" s="214"/>
      <c r="S1924" s="214"/>
      <c r="T1924" s="215"/>
      <c r="AT1924" s="209" t="s">
        <v>304</v>
      </c>
      <c r="AU1924" s="209" t="s">
        <v>87</v>
      </c>
      <c r="AV1924" s="13" t="s">
        <v>87</v>
      </c>
      <c r="AW1924" s="13" t="s">
        <v>38</v>
      </c>
      <c r="AX1924" s="13" t="s">
        <v>75</v>
      </c>
      <c r="AY1924" s="209" t="s">
        <v>178</v>
      </c>
    </row>
    <row r="1925" spans="2:65" s="14" customFormat="1">
      <c r="B1925" s="216"/>
      <c r="D1925" s="194" t="s">
        <v>304</v>
      </c>
      <c r="E1925" s="217" t="s">
        <v>5</v>
      </c>
      <c r="F1925" s="218" t="s">
        <v>309</v>
      </c>
      <c r="H1925" s="219">
        <v>15.16</v>
      </c>
      <c r="I1925" s="220"/>
      <c r="L1925" s="216"/>
      <c r="M1925" s="221"/>
      <c r="N1925" s="222"/>
      <c r="O1925" s="222"/>
      <c r="P1925" s="222"/>
      <c r="Q1925" s="222"/>
      <c r="R1925" s="222"/>
      <c r="S1925" s="222"/>
      <c r="T1925" s="223"/>
      <c r="AT1925" s="217" t="s">
        <v>304</v>
      </c>
      <c r="AU1925" s="217" t="s">
        <v>87</v>
      </c>
      <c r="AV1925" s="14" t="s">
        <v>177</v>
      </c>
      <c r="AW1925" s="14" t="s">
        <v>38</v>
      </c>
      <c r="AX1925" s="14" t="s">
        <v>82</v>
      </c>
      <c r="AY1925" s="217" t="s">
        <v>178</v>
      </c>
    </row>
    <row r="1926" spans="2:65" s="1" customFormat="1" ht="25.5" customHeight="1">
      <c r="B1926" s="181"/>
      <c r="C1926" s="182" t="s">
        <v>3312</v>
      </c>
      <c r="D1926" s="182" t="s">
        <v>180</v>
      </c>
      <c r="E1926" s="183" t="s">
        <v>3313</v>
      </c>
      <c r="F1926" s="184" t="s">
        <v>3314</v>
      </c>
      <c r="G1926" s="185" t="s">
        <v>302</v>
      </c>
      <c r="H1926" s="186">
        <v>45.07</v>
      </c>
      <c r="I1926" s="187"/>
      <c r="J1926" s="188">
        <f>ROUND(I1926*H1926,2)</f>
        <v>0</v>
      </c>
      <c r="K1926" s="184" t="s">
        <v>1831</v>
      </c>
      <c r="L1926" s="42"/>
      <c r="M1926" s="189" t="s">
        <v>5</v>
      </c>
      <c r="N1926" s="190" t="s">
        <v>46</v>
      </c>
      <c r="O1926" s="43"/>
      <c r="P1926" s="191">
        <f>O1926*H1926</f>
        <v>0</v>
      </c>
      <c r="Q1926" s="191">
        <v>1.58E-3</v>
      </c>
      <c r="R1926" s="191">
        <f>Q1926*H1926</f>
        <v>7.1210599999999999E-2</v>
      </c>
      <c r="S1926" s="191">
        <v>0</v>
      </c>
      <c r="T1926" s="192">
        <f>S1926*H1926</f>
        <v>0</v>
      </c>
      <c r="AR1926" s="25" t="s">
        <v>177</v>
      </c>
      <c r="AT1926" s="25" t="s">
        <v>180</v>
      </c>
      <c r="AU1926" s="25" t="s">
        <v>87</v>
      </c>
      <c r="AY1926" s="25" t="s">
        <v>178</v>
      </c>
      <c r="BE1926" s="193">
        <f>IF(N1926="základní",J1926,0)</f>
        <v>0</v>
      </c>
      <c r="BF1926" s="193">
        <f>IF(N1926="snížená",J1926,0)</f>
        <v>0</v>
      </c>
      <c r="BG1926" s="193">
        <f>IF(N1926="zákl. přenesená",J1926,0)</f>
        <v>0</v>
      </c>
      <c r="BH1926" s="193">
        <f>IF(N1926="sníž. přenesená",J1926,0)</f>
        <v>0</v>
      </c>
      <c r="BI1926" s="193">
        <f>IF(N1926="nulová",J1926,0)</f>
        <v>0</v>
      </c>
      <c r="BJ1926" s="25" t="s">
        <v>82</v>
      </c>
      <c r="BK1926" s="193">
        <f>ROUND(I1926*H1926,2)</f>
        <v>0</v>
      </c>
      <c r="BL1926" s="25" t="s">
        <v>177</v>
      </c>
      <c r="BM1926" s="25" t="s">
        <v>3315</v>
      </c>
    </row>
    <row r="1927" spans="2:65" s="12" customFormat="1">
      <c r="B1927" s="201"/>
      <c r="D1927" s="194" t="s">
        <v>304</v>
      </c>
      <c r="E1927" s="202" t="s">
        <v>5</v>
      </c>
      <c r="F1927" s="203" t="s">
        <v>3316</v>
      </c>
      <c r="H1927" s="202" t="s">
        <v>5</v>
      </c>
      <c r="I1927" s="204"/>
      <c r="L1927" s="201"/>
      <c r="M1927" s="205"/>
      <c r="N1927" s="206"/>
      <c r="O1927" s="206"/>
      <c r="P1927" s="206"/>
      <c r="Q1927" s="206"/>
      <c r="R1927" s="206"/>
      <c r="S1927" s="206"/>
      <c r="T1927" s="207"/>
      <c r="AT1927" s="202" t="s">
        <v>304</v>
      </c>
      <c r="AU1927" s="202" t="s">
        <v>87</v>
      </c>
      <c r="AV1927" s="12" t="s">
        <v>82</v>
      </c>
      <c r="AW1927" s="12" t="s">
        <v>38</v>
      </c>
      <c r="AX1927" s="12" t="s">
        <v>75</v>
      </c>
      <c r="AY1927" s="202" t="s">
        <v>178</v>
      </c>
    </row>
    <row r="1928" spans="2:65" s="13" customFormat="1">
      <c r="B1928" s="208"/>
      <c r="D1928" s="194" t="s">
        <v>304</v>
      </c>
      <c r="E1928" s="209" t="s">
        <v>5</v>
      </c>
      <c r="F1928" s="210" t="s">
        <v>3317</v>
      </c>
      <c r="H1928" s="211">
        <v>22.12</v>
      </c>
      <c r="I1928" s="212"/>
      <c r="L1928" s="208"/>
      <c r="M1928" s="213"/>
      <c r="N1928" s="214"/>
      <c r="O1928" s="214"/>
      <c r="P1928" s="214"/>
      <c r="Q1928" s="214"/>
      <c r="R1928" s="214"/>
      <c r="S1928" s="214"/>
      <c r="T1928" s="215"/>
      <c r="AT1928" s="209" t="s">
        <v>304</v>
      </c>
      <c r="AU1928" s="209" t="s">
        <v>87</v>
      </c>
      <c r="AV1928" s="13" t="s">
        <v>87</v>
      </c>
      <c r="AW1928" s="13" t="s">
        <v>38</v>
      </c>
      <c r="AX1928" s="13" t="s">
        <v>75</v>
      </c>
      <c r="AY1928" s="209" t="s">
        <v>178</v>
      </c>
    </row>
    <row r="1929" spans="2:65" s="13" customFormat="1">
      <c r="B1929" s="208"/>
      <c r="D1929" s="194" t="s">
        <v>304</v>
      </c>
      <c r="E1929" s="209" t="s">
        <v>5</v>
      </c>
      <c r="F1929" s="210" t="s">
        <v>3318</v>
      </c>
      <c r="H1929" s="211">
        <v>22.95</v>
      </c>
      <c r="I1929" s="212"/>
      <c r="L1929" s="208"/>
      <c r="M1929" s="213"/>
      <c r="N1929" s="214"/>
      <c r="O1929" s="214"/>
      <c r="P1929" s="214"/>
      <c r="Q1929" s="214"/>
      <c r="R1929" s="214"/>
      <c r="S1929" s="214"/>
      <c r="T1929" s="215"/>
      <c r="AT1929" s="209" t="s">
        <v>304</v>
      </c>
      <c r="AU1929" s="209" t="s">
        <v>87</v>
      </c>
      <c r="AV1929" s="13" t="s">
        <v>87</v>
      </c>
      <c r="AW1929" s="13" t="s">
        <v>38</v>
      </c>
      <c r="AX1929" s="13" t="s">
        <v>75</v>
      </c>
      <c r="AY1929" s="209" t="s">
        <v>178</v>
      </c>
    </row>
    <row r="1930" spans="2:65" s="14" customFormat="1">
      <c r="B1930" s="216"/>
      <c r="D1930" s="194" t="s">
        <v>304</v>
      </c>
      <c r="E1930" s="217" t="s">
        <v>5</v>
      </c>
      <c r="F1930" s="218" t="s">
        <v>309</v>
      </c>
      <c r="H1930" s="219">
        <v>45.07</v>
      </c>
      <c r="I1930" s="220"/>
      <c r="L1930" s="216"/>
      <c r="M1930" s="221"/>
      <c r="N1930" s="222"/>
      <c r="O1930" s="222"/>
      <c r="P1930" s="222"/>
      <c r="Q1930" s="222"/>
      <c r="R1930" s="222"/>
      <c r="S1930" s="222"/>
      <c r="T1930" s="223"/>
      <c r="AT1930" s="217" t="s">
        <v>304</v>
      </c>
      <c r="AU1930" s="217" t="s">
        <v>87</v>
      </c>
      <c r="AV1930" s="14" t="s">
        <v>177</v>
      </c>
      <c r="AW1930" s="14" t="s">
        <v>38</v>
      </c>
      <c r="AX1930" s="14" t="s">
        <v>82</v>
      </c>
      <c r="AY1930" s="217" t="s">
        <v>178</v>
      </c>
    </row>
    <row r="1931" spans="2:65" s="1" customFormat="1" ht="16.5" customHeight="1">
      <c r="B1931" s="181"/>
      <c r="C1931" s="182" t="s">
        <v>3319</v>
      </c>
      <c r="D1931" s="182" t="s">
        <v>180</v>
      </c>
      <c r="E1931" s="183" t="s">
        <v>3320</v>
      </c>
      <c r="F1931" s="184" t="s">
        <v>3321</v>
      </c>
      <c r="G1931" s="185" t="s">
        <v>442</v>
      </c>
      <c r="H1931" s="186">
        <v>10</v>
      </c>
      <c r="I1931" s="187"/>
      <c r="J1931" s="188">
        <f>ROUND(I1931*H1931,2)</f>
        <v>0</v>
      </c>
      <c r="K1931" s="184" t="s">
        <v>1831</v>
      </c>
      <c r="L1931" s="42"/>
      <c r="M1931" s="189" t="s">
        <v>5</v>
      </c>
      <c r="N1931" s="190" t="s">
        <v>46</v>
      </c>
      <c r="O1931" s="43"/>
      <c r="P1931" s="191">
        <f>O1931*H1931</f>
        <v>0</v>
      </c>
      <c r="Q1931" s="191">
        <v>4.6800000000000001E-3</v>
      </c>
      <c r="R1931" s="191">
        <f>Q1931*H1931</f>
        <v>4.6800000000000001E-2</v>
      </c>
      <c r="S1931" s="191">
        <v>0</v>
      </c>
      <c r="T1931" s="192">
        <f>S1931*H1931</f>
        <v>0</v>
      </c>
      <c r="AR1931" s="25" t="s">
        <v>177</v>
      </c>
      <c r="AT1931" s="25" t="s">
        <v>180</v>
      </c>
      <c r="AU1931" s="25" t="s">
        <v>87</v>
      </c>
      <c r="AY1931" s="25" t="s">
        <v>178</v>
      </c>
      <c r="BE1931" s="193">
        <f>IF(N1931="základní",J1931,0)</f>
        <v>0</v>
      </c>
      <c r="BF1931" s="193">
        <f>IF(N1931="snížená",J1931,0)</f>
        <v>0</v>
      </c>
      <c r="BG1931" s="193">
        <f>IF(N1931="zákl. přenesená",J1931,0)</f>
        <v>0</v>
      </c>
      <c r="BH1931" s="193">
        <f>IF(N1931="sníž. přenesená",J1931,0)</f>
        <v>0</v>
      </c>
      <c r="BI1931" s="193">
        <f>IF(N1931="nulová",J1931,0)</f>
        <v>0</v>
      </c>
      <c r="BJ1931" s="25" t="s">
        <v>82</v>
      </c>
      <c r="BK1931" s="193">
        <f>ROUND(I1931*H1931,2)</f>
        <v>0</v>
      </c>
      <c r="BL1931" s="25" t="s">
        <v>177</v>
      </c>
      <c r="BM1931" s="25" t="s">
        <v>3322</v>
      </c>
    </row>
    <row r="1932" spans="2:65" s="12" customFormat="1">
      <c r="B1932" s="201"/>
      <c r="D1932" s="194" t="s">
        <v>304</v>
      </c>
      <c r="E1932" s="202" t="s">
        <v>5</v>
      </c>
      <c r="F1932" s="203" t="s">
        <v>3323</v>
      </c>
      <c r="H1932" s="202" t="s">
        <v>5</v>
      </c>
      <c r="I1932" s="204"/>
      <c r="L1932" s="201"/>
      <c r="M1932" s="205"/>
      <c r="N1932" s="206"/>
      <c r="O1932" s="206"/>
      <c r="P1932" s="206"/>
      <c r="Q1932" s="206"/>
      <c r="R1932" s="206"/>
      <c r="S1932" s="206"/>
      <c r="T1932" s="207"/>
      <c r="AT1932" s="202" t="s">
        <v>304</v>
      </c>
      <c r="AU1932" s="202" t="s">
        <v>87</v>
      </c>
      <c r="AV1932" s="12" t="s">
        <v>82</v>
      </c>
      <c r="AW1932" s="12" t="s">
        <v>38</v>
      </c>
      <c r="AX1932" s="12" t="s">
        <v>75</v>
      </c>
      <c r="AY1932" s="202" t="s">
        <v>178</v>
      </c>
    </row>
    <row r="1933" spans="2:65" s="12" customFormat="1">
      <c r="B1933" s="201"/>
      <c r="D1933" s="194" t="s">
        <v>304</v>
      </c>
      <c r="E1933" s="202" t="s">
        <v>5</v>
      </c>
      <c r="F1933" s="203" t="s">
        <v>591</v>
      </c>
      <c r="H1933" s="202" t="s">
        <v>5</v>
      </c>
      <c r="I1933" s="204"/>
      <c r="L1933" s="201"/>
      <c r="M1933" s="205"/>
      <c r="N1933" s="206"/>
      <c r="O1933" s="206"/>
      <c r="P1933" s="206"/>
      <c r="Q1933" s="206"/>
      <c r="R1933" s="206"/>
      <c r="S1933" s="206"/>
      <c r="T1933" s="207"/>
      <c r="AT1933" s="202" t="s">
        <v>304</v>
      </c>
      <c r="AU1933" s="202" t="s">
        <v>87</v>
      </c>
      <c r="AV1933" s="12" t="s">
        <v>82</v>
      </c>
      <c r="AW1933" s="12" t="s">
        <v>38</v>
      </c>
      <c r="AX1933" s="12" t="s">
        <v>75</v>
      </c>
      <c r="AY1933" s="202" t="s">
        <v>178</v>
      </c>
    </row>
    <row r="1934" spans="2:65" s="13" customFormat="1">
      <c r="B1934" s="208"/>
      <c r="D1934" s="194" t="s">
        <v>304</v>
      </c>
      <c r="E1934" s="209" t="s">
        <v>5</v>
      </c>
      <c r="F1934" s="210" t="s">
        <v>82</v>
      </c>
      <c r="H1934" s="211">
        <v>1</v>
      </c>
      <c r="I1934" s="212"/>
      <c r="L1934" s="208"/>
      <c r="M1934" s="213"/>
      <c r="N1934" s="214"/>
      <c r="O1934" s="214"/>
      <c r="P1934" s="214"/>
      <c r="Q1934" s="214"/>
      <c r="R1934" s="214"/>
      <c r="S1934" s="214"/>
      <c r="T1934" s="215"/>
      <c r="AT1934" s="209" t="s">
        <v>304</v>
      </c>
      <c r="AU1934" s="209" t="s">
        <v>87</v>
      </c>
      <c r="AV1934" s="13" t="s">
        <v>87</v>
      </c>
      <c r="AW1934" s="13" t="s">
        <v>38</v>
      </c>
      <c r="AX1934" s="13" t="s">
        <v>75</v>
      </c>
      <c r="AY1934" s="209" t="s">
        <v>178</v>
      </c>
    </row>
    <row r="1935" spans="2:65" s="12" customFormat="1">
      <c r="B1935" s="201"/>
      <c r="D1935" s="194" t="s">
        <v>304</v>
      </c>
      <c r="E1935" s="202" t="s">
        <v>5</v>
      </c>
      <c r="F1935" s="203" t="s">
        <v>577</v>
      </c>
      <c r="H1935" s="202" t="s">
        <v>5</v>
      </c>
      <c r="I1935" s="204"/>
      <c r="L1935" s="201"/>
      <c r="M1935" s="205"/>
      <c r="N1935" s="206"/>
      <c r="O1935" s="206"/>
      <c r="P1935" s="206"/>
      <c r="Q1935" s="206"/>
      <c r="R1935" s="206"/>
      <c r="S1935" s="206"/>
      <c r="T1935" s="207"/>
      <c r="AT1935" s="202" t="s">
        <v>304</v>
      </c>
      <c r="AU1935" s="202" t="s">
        <v>87</v>
      </c>
      <c r="AV1935" s="12" t="s">
        <v>82</v>
      </c>
      <c r="AW1935" s="12" t="s">
        <v>38</v>
      </c>
      <c r="AX1935" s="12" t="s">
        <v>75</v>
      </c>
      <c r="AY1935" s="202" t="s">
        <v>178</v>
      </c>
    </row>
    <row r="1936" spans="2:65" s="13" customFormat="1">
      <c r="B1936" s="208"/>
      <c r="D1936" s="194" t="s">
        <v>304</v>
      </c>
      <c r="E1936" s="209" t="s">
        <v>5</v>
      </c>
      <c r="F1936" s="210" t="s">
        <v>82</v>
      </c>
      <c r="H1936" s="211">
        <v>1</v>
      </c>
      <c r="I1936" s="212"/>
      <c r="L1936" s="208"/>
      <c r="M1936" s="213"/>
      <c r="N1936" s="214"/>
      <c r="O1936" s="214"/>
      <c r="P1936" s="214"/>
      <c r="Q1936" s="214"/>
      <c r="R1936" s="214"/>
      <c r="S1936" s="214"/>
      <c r="T1936" s="215"/>
      <c r="AT1936" s="209" t="s">
        <v>304</v>
      </c>
      <c r="AU1936" s="209" t="s">
        <v>87</v>
      </c>
      <c r="AV1936" s="13" t="s">
        <v>87</v>
      </c>
      <c r="AW1936" s="13" t="s">
        <v>38</v>
      </c>
      <c r="AX1936" s="13" t="s">
        <v>75</v>
      </c>
      <c r="AY1936" s="209" t="s">
        <v>178</v>
      </c>
    </row>
    <row r="1937" spans="2:51" s="12" customFormat="1">
      <c r="B1937" s="201"/>
      <c r="D1937" s="194" t="s">
        <v>304</v>
      </c>
      <c r="E1937" s="202" t="s">
        <v>5</v>
      </c>
      <c r="F1937" s="203" t="s">
        <v>2332</v>
      </c>
      <c r="H1937" s="202" t="s">
        <v>5</v>
      </c>
      <c r="I1937" s="204"/>
      <c r="L1937" s="201"/>
      <c r="M1937" s="205"/>
      <c r="N1937" s="206"/>
      <c r="O1937" s="206"/>
      <c r="P1937" s="206"/>
      <c r="Q1937" s="206"/>
      <c r="R1937" s="206"/>
      <c r="S1937" s="206"/>
      <c r="T1937" s="207"/>
      <c r="AT1937" s="202" t="s">
        <v>304</v>
      </c>
      <c r="AU1937" s="202" t="s">
        <v>87</v>
      </c>
      <c r="AV1937" s="12" t="s">
        <v>82</v>
      </c>
      <c r="AW1937" s="12" t="s">
        <v>38</v>
      </c>
      <c r="AX1937" s="12" t="s">
        <v>75</v>
      </c>
      <c r="AY1937" s="202" t="s">
        <v>178</v>
      </c>
    </row>
    <row r="1938" spans="2:51" s="13" customFormat="1">
      <c r="B1938" s="208"/>
      <c r="D1938" s="194" t="s">
        <v>304</v>
      </c>
      <c r="E1938" s="209" t="s">
        <v>5</v>
      </c>
      <c r="F1938" s="210" t="s">
        <v>87</v>
      </c>
      <c r="H1938" s="211">
        <v>2</v>
      </c>
      <c r="I1938" s="212"/>
      <c r="L1938" s="208"/>
      <c r="M1938" s="213"/>
      <c r="N1938" s="214"/>
      <c r="O1938" s="214"/>
      <c r="P1938" s="214"/>
      <c r="Q1938" s="214"/>
      <c r="R1938" s="214"/>
      <c r="S1938" s="214"/>
      <c r="T1938" s="215"/>
      <c r="AT1938" s="209" t="s">
        <v>304</v>
      </c>
      <c r="AU1938" s="209" t="s">
        <v>87</v>
      </c>
      <c r="AV1938" s="13" t="s">
        <v>87</v>
      </c>
      <c r="AW1938" s="13" t="s">
        <v>38</v>
      </c>
      <c r="AX1938" s="13" t="s">
        <v>75</v>
      </c>
      <c r="AY1938" s="209" t="s">
        <v>178</v>
      </c>
    </row>
    <row r="1939" spans="2:51" s="12" customFormat="1">
      <c r="B1939" s="201"/>
      <c r="D1939" s="194" t="s">
        <v>304</v>
      </c>
      <c r="E1939" s="202" t="s">
        <v>5</v>
      </c>
      <c r="F1939" s="203" t="s">
        <v>2334</v>
      </c>
      <c r="H1939" s="202" t="s">
        <v>5</v>
      </c>
      <c r="I1939" s="204"/>
      <c r="L1939" s="201"/>
      <c r="M1939" s="205"/>
      <c r="N1939" s="206"/>
      <c r="O1939" s="206"/>
      <c r="P1939" s="206"/>
      <c r="Q1939" s="206"/>
      <c r="R1939" s="206"/>
      <c r="S1939" s="206"/>
      <c r="T1939" s="207"/>
      <c r="AT1939" s="202" t="s">
        <v>304</v>
      </c>
      <c r="AU1939" s="202" t="s">
        <v>87</v>
      </c>
      <c r="AV1939" s="12" t="s">
        <v>82</v>
      </c>
      <c r="AW1939" s="12" t="s">
        <v>38</v>
      </c>
      <c r="AX1939" s="12" t="s">
        <v>75</v>
      </c>
      <c r="AY1939" s="202" t="s">
        <v>178</v>
      </c>
    </row>
    <row r="1940" spans="2:51" s="13" customFormat="1">
      <c r="B1940" s="208"/>
      <c r="D1940" s="194" t="s">
        <v>304</v>
      </c>
      <c r="E1940" s="209" t="s">
        <v>5</v>
      </c>
      <c r="F1940" s="210" t="s">
        <v>82</v>
      </c>
      <c r="H1940" s="211">
        <v>1</v>
      </c>
      <c r="I1940" s="212"/>
      <c r="L1940" s="208"/>
      <c r="M1940" s="213"/>
      <c r="N1940" s="214"/>
      <c r="O1940" s="214"/>
      <c r="P1940" s="214"/>
      <c r="Q1940" s="214"/>
      <c r="R1940" s="214"/>
      <c r="S1940" s="214"/>
      <c r="T1940" s="215"/>
      <c r="AT1940" s="209" t="s">
        <v>304</v>
      </c>
      <c r="AU1940" s="209" t="s">
        <v>87</v>
      </c>
      <c r="AV1940" s="13" t="s">
        <v>87</v>
      </c>
      <c r="AW1940" s="13" t="s">
        <v>38</v>
      </c>
      <c r="AX1940" s="13" t="s">
        <v>75</v>
      </c>
      <c r="AY1940" s="209" t="s">
        <v>178</v>
      </c>
    </row>
    <row r="1941" spans="2:51" s="13" customFormat="1">
      <c r="B1941" s="208"/>
      <c r="D1941" s="194" t="s">
        <v>304</v>
      </c>
      <c r="E1941" s="209" t="s">
        <v>5</v>
      </c>
      <c r="F1941" s="210" t="s">
        <v>5</v>
      </c>
      <c r="H1941" s="211">
        <v>0</v>
      </c>
      <c r="I1941" s="212"/>
      <c r="L1941" s="208"/>
      <c r="M1941" s="213"/>
      <c r="N1941" s="214"/>
      <c r="O1941" s="214"/>
      <c r="P1941" s="214"/>
      <c r="Q1941" s="214"/>
      <c r="R1941" s="214"/>
      <c r="S1941" s="214"/>
      <c r="T1941" s="215"/>
      <c r="AT1941" s="209" t="s">
        <v>304</v>
      </c>
      <c r="AU1941" s="209" t="s">
        <v>87</v>
      </c>
      <c r="AV1941" s="13" t="s">
        <v>87</v>
      </c>
      <c r="AW1941" s="13" t="s">
        <v>6</v>
      </c>
      <c r="AX1941" s="13" t="s">
        <v>75</v>
      </c>
      <c r="AY1941" s="209" t="s">
        <v>178</v>
      </c>
    </row>
    <row r="1942" spans="2:51" s="12" customFormat="1">
      <c r="B1942" s="201"/>
      <c r="D1942" s="194" t="s">
        <v>304</v>
      </c>
      <c r="E1942" s="202" t="s">
        <v>5</v>
      </c>
      <c r="F1942" s="203" t="s">
        <v>654</v>
      </c>
      <c r="H1942" s="202" t="s">
        <v>5</v>
      </c>
      <c r="I1942" s="204"/>
      <c r="L1942" s="201"/>
      <c r="M1942" s="205"/>
      <c r="N1942" s="206"/>
      <c r="O1942" s="206"/>
      <c r="P1942" s="206"/>
      <c r="Q1942" s="206"/>
      <c r="R1942" s="206"/>
      <c r="S1942" s="206"/>
      <c r="T1942" s="207"/>
      <c r="AT1942" s="202" t="s">
        <v>304</v>
      </c>
      <c r="AU1942" s="202" t="s">
        <v>87</v>
      </c>
      <c r="AV1942" s="12" t="s">
        <v>82</v>
      </c>
      <c r="AW1942" s="12" t="s">
        <v>38</v>
      </c>
      <c r="AX1942" s="12" t="s">
        <v>75</v>
      </c>
      <c r="AY1942" s="202" t="s">
        <v>178</v>
      </c>
    </row>
    <row r="1943" spans="2:51" s="13" customFormat="1">
      <c r="B1943" s="208"/>
      <c r="D1943" s="194" t="s">
        <v>304</v>
      </c>
      <c r="E1943" s="209" t="s">
        <v>5</v>
      </c>
      <c r="F1943" s="210" t="s">
        <v>82</v>
      </c>
      <c r="H1943" s="211">
        <v>1</v>
      </c>
      <c r="I1943" s="212"/>
      <c r="L1943" s="208"/>
      <c r="M1943" s="213"/>
      <c r="N1943" s="214"/>
      <c r="O1943" s="214"/>
      <c r="P1943" s="214"/>
      <c r="Q1943" s="214"/>
      <c r="R1943" s="214"/>
      <c r="S1943" s="214"/>
      <c r="T1943" s="215"/>
      <c r="AT1943" s="209" t="s">
        <v>304</v>
      </c>
      <c r="AU1943" s="209" t="s">
        <v>87</v>
      </c>
      <c r="AV1943" s="13" t="s">
        <v>87</v>
      </c>
      <c r="AW1943" s="13" t="s">
        <v>38</v>
      </c>
      <c r="AX1943" s="13" t="s">
        <v>75</v>
      </c>
      <c r="AY1943" s="209" t="s">
        <v>178</v>
      </c>
    </row>
    <row r="1944" spans="2:51" s="12" customFormat="1">
      <c r="B1944" s="201"/>
      <c r="D1944" s="194" t="s">
        <v>304</v>
      </c>
      <c r="E1944" s="202" t="s">
        <v>5</v>
      </c>
      <c r="F1944" s="203" t="s">
        <v>2339</v>
      </c>
      <c r="H1944" s="202" t="s">
        <v>5</v>
      </c>
      <c r="I1944" s="204"/>
      <c r="L1944" s="201"/>
      <c r="M1944" s="205"/>
      <c r="N1944" s="206"/>
      <c r="O1944" s="206"/>
      <c r="P1944" s="206"/>
      <c r="Q1944" s="206"/>
      <c r="R1944" s="206"/>
      <c r="S1944" s="206"/>
      <c r="T1944" s="207"/>
      <c r="AT1944" s="202" t="s">
        <v>304</v>
      </c>
      <c r="AU1944" s="202" t="s">
        <v>87</v>
      </c>
      <c r="AV1944" s="12" t="s">
        <v>82</v>
      </c>
      <c r="AW1944" s="12" t="s">
        <v>38</v>
      </c>
      <c r="AX1944" s="12" t="s">
        <v>75</v>
      </c>
      <c r="AY1944" s="202" t="s">
        <v>178</v>
      </c>
    </row>
    <row r="1945" spans="2:51" s="13" customFormat="1">
      <c r="B1945" s="208"/>
      <c r="D1945" s="194" t="s">
        <v>304</v>
      </c>
      <c r="E1945" s="209" t="s">
        <v>5</v>
      </c>
      <c r="F1945" s="210" t="s">
        <v>82</v>
      </c>
      <c r="H1945" s="211">
        <v>1</v>
      </c>
      <c r="I1945" s="212"/>
      <c r="L1945" s="208"/>
      <c r="M1945" s="213"/>
      <c r="N1945" s="214"/>
      <c r="O1945" s="214"/>
      <c r="P1945" s="214"/>
      <c r="Q1945" s="214"/>
      <c r="R1945" s="214"/>
      <c r="S1945" s="214"/>
      <c r="T1945" s="215"/>
      <c r="AT1945" s="209" t="s">
        <v>304</v>
      </c>
      <c r="AU1945" s="209" t="s">
        <v>87</v>
      </c>
      <c r="AV1945" s="13" t="s">
        <v>87</v>
      </c>
      <c r="AW1945" s="13" t="s">
        <v>38</v>
      </c>
      <c r="AX1945" s="13" t="s">
        <v>75</v>
      </c>
      <c r="AY1945" s="209" t="s">
        <v>178</v>
      </c>
    </row>
    <row r="1946" spans="2:51" s="12" customFormat="1">
      <c r="B1946" s="201"/>
      <c r="D1946" s="194" t="s">
        <v>304</v>
      </c>
      <c r="E1946" s="202" t="s">
        <v>5</v>
      </c>
      <c r="F1946" s="203" t="s">
        <v>2340</v>
      </c>
      <c r="H1946" s="202" t="s">
        <v>5</v>
      </c>
      <c r="I1946" s="204"/>
      <c r="L1946" s="201"/>
      <c r="M1946" s="205"/>
      <c r="N1946" s="206"/>
      <c r="O1946" s="206"/>
      <c r="P1946" s="206"/>
      <c r="Q1946" s="206"/>
      <c r="R1946" s="206"/>
      <c r="S1946" s="206"/>
      <c r="T1946" s="207"/>
      <c r="AT1946" s="202" t="s">
        <v>304</v>
      </c>
      <c r="AU1946" s="202" t="s">
        <v>87</v>
      </c>
      <c r="AV1946" s="12" t="s">
        <v>82</v>
      </c>
      <c r="AW1946" s="12" t="s">
        <v>38</v>
      </c>
      <c r="AX1946" s="12" t="s">
        <v>75</v>
      </c>
      <c r="AY1946" s="202" t="s">
        <v>178</v>
      </c>
    </row>
    <row r="1947" spans="2:51" s="13" customFormat="1">
      <c r="B1947" s="208"/>
      <c r="D1947" s="194" t="s">
        <v>304</v>
      </c>
      <c r="E1947" s="209" t="s">
        <v>5</v>
      </c>
      <c r="F1947" s="210" t="s">
        <v>82</v>
      </c>
      <c r="H1947" s="211">
        <v>1</v>
      </c>
      <c r="I1947" s="212"/>
      <c r="L1947" s="208"/>
      <c r="M1947" s="213"/>
      <c r="N1947" s="214"/>
      <c r="O1947" s="214"/>
      <c r="P1947" s="214"/>
      <c r="Q1947" s="214"/>
      <c r="R1947" s="214"/>
      <c r="S1947" s="214"/>
      <c r="T1947" s="215"/>
      <c r="AT1947" s="209" t="s">
        <v>304</v>
      </c>
      <c r="AU1947" s="209" t="s">
        <v>87</v>
      </c>
      <c r="AV1947" s="13" t="s">
        <v>87</v>
      </c>
      <c r="AW1947" s="13" t="s">
        <v>38</v>
      </c>
      <c r="AX1947" s="13" t="s">
        <v>75</v>
      </c>
      <c r="AY1947" s="209" t="s">
        <v>178</v>
      </c>
    </row>
    <row r="1948" spans="2:51" s="12" customFormat="1">
      <c r="B1948" s="201"/>
      <c r="D1948" s="194" t="s">
        <v>304</v>
      </c>
      <c r="E1948" s="202" t="s">
        <v>5</v>
      </c>
      <c r="F1948" s="203" t="s">
        <v>2252</v>
      </c>
      <c r="H1948" s="202" t="s">
        <v>5</v>
      </c>
      <c r="I1948" s="204"/>
      <c r="L1948" s="201"/>
      <c r="M1948" s="205"/>
      <c r="N1948" s="206"/>
      <c r="O1948" s="206"/>
      <c r="P1948" s="206"/>
      <c r="Q1948" s="206"/>
      <c r="R1948" s="206"/>
      <c r="S1948" s="206"/>
      <c r="T1948" s="207"/>
      <c r="AT1948" s="202" t="s">
        <v>304</v>
      </c>
      <c r="AU1948" s="202" t="s">
        <v>87</v>
      </c>
      <c r="AV1948" s="12" t="s">
        <v>82</v>
      </c>
      <c r="AW1948" s="12" t="s">
        <v>38</v>
      </c>
      <c r="AX1948" s="12" t="s">
        <v>75</v>
      </c>
      <c r="AY1948" s="202" t="s">
        <v>178</v>
      </c>
    </row>
    <row r="1949" spans="2:51" s="13" customFormat="1">
      <c r="B1949" s="208"/>
      <c r="D1949" s="194" t="s">
        <v>304</v>
      </c>
      <c r="E1949" s="209" t="s">
        <v>5</v>
      </c>
      <c r="F1949" s="210" t="s">
        <v>82</v>
      </c>
      <c r="H1949" s="211">
        <v>1</v>
      </c>
      <c r="I1949" s="212"/>
      <c r="L1949" s="208"/>
      <c r="M1949" s="213"/>
      <c r="N1949" s="214"/>
      <c r="O1949" s="214"/>
      <c r="P1949" s="214"/>
      <c r="Q1949" s="214"/>
      <c r="R1949" s="214"/>
      <c r="S1949" s="214"/>
      <c r="T1949" s="215"/>
      <c r="AT1949" s="209" t="s">
        <v>304</v>
      </c>
      <c r="AU1949" s="209" t="s">
        <v>87</v>
      </c>
      <c r="AV1949" s="13" t="s">
        <v>87</v>
      </c>
      <c r="AW1949" s="13" t="s">
        <v>38</v>
      </c>
      <c r="AX1949" s="13" t="s">
        <v>75</v>
      </c>
      <c r="AY1949" s="209" t="s">
        <v>178</v>
      </c>
    </row>
    <row r="1950" spans="2:51" s="12" customFormat="1">
      <c r="B1950" s="201"/>
      <c r="D1950" s="194" t="s">
        <v>304</v>
      </c>
      <c r="E1950" s="202" t="s">
        <v>5</v>
      </c>
      <c r="F1950" s="203" t="s">
        <v>2343</v>
      </c>
      <c r="H1950" s="202" t="s">
        <v>5</v>
      </c>
      <c r="I1950" s="204"/>
      <c r="L1950" s="201"/>
      <c r="M1950" s="205"/>
      <c r="N1950" s="206"/>
      <c r="O1950" s="206"/>
      <c r="P1950" s="206"/>
      <c r="Q1950" s="206"/>
      <c r="R1950" s="206"/>
      <c r="S1950" s="206"/>
      <c r="T1950" s="207"/>
      <c r="AT1950" s="202" t="s">
        <v>304</v>
      </c>
      <c r="AU1950" s="202" t="s">
        <v>87</v>
      </c>
      <c r="AV1950" s="12" t="s">
        <v>82</v>
      </c>
      <c r="AW1950" s="12" t="s">
        <v>38</v>
      </c>
      <c r="AX1950" s="12" t="s">
        <v>75</v>
      </c>
      <c r="AY1950" s="202" t="s">
        <v>178</v>
      </c>
    </row>
    <row r="1951" spans="2:51" s="13" customFormat="1">
      <c r="B1951" s="208"/>
      <c r="D1951" s="194" t="s">
        <v>304</v>
      </c>
      <c r="E1951" s="209" t="s">
        <v>5</v>
      </c>
      <c r="F1951" s="210" t="s">
        <v>82</v>
      </c>
      <c r="H1951" s="211">
        <v>1</v>
      </c>
      <c r="I1951" s="212"/>
      <c r="L1951" s="208"/>
      <c r="M1951" s="213"/>
      <c r="N1951" s="214"/>
      <c r="O1951" s="214"/>
      <c r="P1951" s="214"/>
      <c r="Q1951" s="214"/>
      <c r="R1951" s="214"/>
      <c r="S1951" s="214"/>
      <c r="T1951" s="215"/>
      <c r="AT1951" s="209" t="s">
        <v>304</v>
      </c>
      <c r="AU1951" s="209" t="s">
        <v>87</v>
      </c>
      <c r="AV1951" s="13" t="s">
        <v>87</v>
      </c>
      <c r="AW1951" s="13" t="s">
        <v>38</v>
      </c>
      <c r="AX1951" s="13" t="s">
        <v>75</v>
      </c>
      <c r="AY1951" s="209" t="s">
        <v>178</v>
      </c>
    </row>
    <row r="1952" spans="2:51" s="14" customFormat="1">
      <c r="B1952" s="216"/>
      <c r="D1952" s="194" t="s">
        <v>304</v>
      </c>
      <c r="E1952" s="217" t="s">
        <v>5</v>
      </c>
      <c r="F1952" s="218" t="s">
        <v>309</v>
      </c>
      <c r="H1952" s="219">
        <v>10</v>
      </c>
      <c r="I1952" s="220"/>
      <c r="L1952" s="216"/>
      <c r="M1952" s="221"/>
      <c r="N1952" s="222"/>
      <c r="O1952" s="222"/>
      <c r="P1952" s="222"/>
      <c r="Q1952" s="222"/>
      <c r="R1952" s="222"/>
      <c r="S1952" s="222"/>
      <c r="T1952" s="223"/>
      <c r="AT1952" s="217" t="s">
        <v>304</v>
      </c>
      <c r="AU1952" s="217" t="s">
        <v>87</v>
      </c>
      <c r="AV1952" s="14" t="s">
        <v>177</v>
      </c>
      <c r="AW1952" s="14" t="s">
        <v>38</v>
      </c>
      <c r="AX1952" s="14" t="s">
        <v>82</v>
      </c>
      <c r="AY1952" s="217" t="s">
        <v>178</v>
      </c>
    </row>
    <row r="1953" spans="2:65" s="1" customFormat="1" ht="16.5" customHeight="1">
      <c r="B1953" s="181"/>
      <c r="C1953" s="235" t="s">
        <v>3324</v>
      </c>
      <c r="D1953" s="235" t="s">
        <v>1620</v>
      </c>
      <c r="E1953" s="236" t="s">
        <v>3325</v>
      </c>
      <c r="F1953" s="237" t="s">
        <v>3326</v>
      </c>
      <c r="G1953" s="238" t="s">
        <v>365</v>
      </c>
      <c r="H1953" s="239">
        <v>0.23200000000000001</v>
      </c>
      <c r="I1953" s="240"/>
      <c r="J1953" s="241">
        <f>ROUND(I1953*H1953,2)</f>
        <v>0</v>
      </c>
      <c r="K1953" s="237" t="s">
        <v>1831</v>
      </c>
      <c r="L1953" s="242"/>
      <c r="M1953" s="243" t="s">
        <v>5</v>
      </c>
      <c r="N1953" s="244" t="s">
        <v>46</v>
      </c>
      <c r="O1953" s="43"/>
      <c r="P1953" s="191">
        <f>O1953*H1953</f>
        <v>0</v>
      </c>
      <c r="Q1953" s="191">
        <v>1</v>
      </c>
      <c r="R1953" s="191">
        <f>Q1953*H1953</f>
        <v>0.23200000000000001</v>
      </c>
      <c r="S1953" s="191">
        <v>0</v>
      </c>
      <c r="T1953" s="192">
        <f>S1953*H1953</f>
        <v>0</v>
      </c>
      <c r="AR1953" s="25" t="s">
        <v>215</v>
      </c>
      <c r="AT1953" s="25" t="s">
        <v>1620</v>
      </c>
      <c r="AU1953" s="25" t="s">
        <v>87</v>
      </c>
      <c r="AY1953" s="25" t="s">
        <v>178</v>
      </c>
      <c r="BE1953" s="193">
        <f>IF(N1953="základní",J1953,0)</f>
        <v>0</v>
      </c>
      <c r="BF1953" s="193">
        <f>IF(N1953="snížená",J1953,0)</f>
        <v>0</v>
      </c>
      <c r="BG1953" s="193">
        <f>IF(N1953="zákl. přenesená",J1953,0)</f>
        <v>0</v>
      </c>
      <c r="BH1953" s="193">
        <f>IF(N1953="sníž. přenesená",J1953,0)</f>
        <v>0</v>
      </c>
      <c r="BI1953" s="193">
        <f>IF(N1953="nulová",J1953,0)</f>
        <v>0</v>
      </c>
      <c r="BJ1953" s="25" t="s">
        <v>82</v>
      </c>
      <c r="BK1953" s="193">
        <f>ROUND(I1953*H1953,2)</f>
        <v>0</v>
      </c>
      <c r="BL1953" s="25" t="s">
        <v>177</v>
      </c>
      <c r="BM1953" s="25" t="s">
        <v>3327</v>
      </c>
    </row>
    <row r="1954" spans="2:65" s="12" customFormat="1">
      <c r="B1954" s="201"/>
      <c r="D1954" s="194" t="s">
        <v>304</v>
      </c>
      <c r="E1954" s="202" t="s">
        <v>5</v>
      </c>
      <c r="F1954" s="203" t="s">
        <v>3328</v>
      </c>
      <c r="H1954" s="202" t="s">
        <v>5</v>
      </c>
      <c r="I1954" s="204"/>
      <c r="L1954" s="201"/>
      <c r="M1954" s="205"/>
      <c r="N1954" s="206"/>
      <c r="O1954" s="206"/>
      <c r="P1954" s="206"/>
      <c r="Q1954" s="206"/>
      <c r="R1954" s="206"/>
      <c r="S1954" s="206"/>
      <c r="T1954" s="207"/>
      <c r="AT1954" s="202" t="s">
        <v>304</v>
      </c>
      <c r="AU1954" s="202" t="s">
        <v>87</v>
      </c>
      <c r="AV1954" s="12" t="s">
        <v>82</v>
      </c>
      <c r="AW1954" s="12" t="s">
        <v>38</v>
      </c>
      <c r="AX1954" s="12" t="s">
        <v>75</v>
      </c>
      <c r="AY1954" s="202" t="s">
        <v>178</v>
      </c>
    </row>
    <row r="1955" spans="2:65" s="13" customFormat="1">
      <c r="B1955" s="208"/>
      <c r="D1955" s="194" t="s">
        <v>304</v>
      </c>
      <c r="E1955" s="209" t="s">
        <v>5</v>
      </c>
      <c r="F1955" s="210" t="s">
        <v>3329</v>
      </c>
      <c r="H1955" s="211">
        <v>5.1999999999999998E-2</v>
      </c>
      <c r="I1955" s="212"/>
      <c r="L1955" s="208"/>
      <c r="M1955" s="213"/>
      <c r="N1955" s="214"/>
      <c r="O1955" s="214"/>
      <c r="P1955" s="214"/>
      <c r="Q1955" s="214"/>
      <c r="R1955" s="214"/>
      <c r="S1955" s="214"/>
      <c r="T1955" s="215"/>
      <c r="AT1955" s="209" t="s">
        <v>304</v>
      </c>
      <c r="AU1955" s="209" t="s">
        <v>87</v>
      </c>
      <c r="AV1955" s="13" t="s">
        <v>87</v>
      </c>
      <c r="AW1955" s="13" t="s">
        <v>38</v>
      </c>
      <c r="AX1955" s="13" t="s">
        <v>75</v>
      </c>
      <c r="AY1955" s="209" t="s">
        <v>178</v>
      </c>
    </row>
    <row r="1956" spans="2:65" s="12" customFormat="1">
      <c r="B1956" s="201"/>
      <c r="D1956" s="194" t="s">
        <v>304</v>
      </c>
      <c r="E1956" s="202" t="s">
        <v>5</v>
      </c>
      <c r="F1956" s="203" t="s">
        <v>3323</v>
      </c>
      <c r="H1956" s="202" t="s">
        <v>5</v>
      </c>
      <c r="I1956" s="204"/>
      <c r="L1956" s="201"/>
      <c r="M1956" s="205"/>
      <c r="N1956" s="206"/>
      <c r="O1956" s="206"/>
      <c r="P1956" s="206"/>
      <c r="Q1956" s="206"/>
      <c r="R1956" s="206"/>
      <c r="S1956" s="206"/>
      <c r="T1956" s="207"/>
      <c r="AT1956" s="202" t="s">
        <v>304</v>
      </c>
      <c r="AU1956" s="202" t="s">
        <v>87</v>
      </c>
      <c r="AV1956" s="12" t="s">
        <v>82</v>
      </c>
      <c r="AW1956" s="12" t="s">
        <v>38</v>
      </c>
      <c r="AX1956" s="12" t="s">
        <v>75</v>
      </c>
      <c r="AY1956" s="202" t="s">
        <v>178</v>
      </c>
    </row>
    <row r="1957" spans="2:65" s="12" customFormat="1">
      <c r="B1957" s="201"/>
      <c r="D1957" s="194" t="s">
        <v>304</v>
      </c>
      <c r="E1957" s="202" t="s">
        <v>5</v>
      </c>
      <c r="F1957" s="203" t="s">
        <v>591</v>
      </c>
      <c r="H1957" s="202" t="s">
        <v>5</v>
      </c>
      <c r="I1957" s="204"/>
      <c r="L1957" s="201"/>
      <c r="M1957" s="205"/>
      <c r="N1957" s="206"/>
      <c r="O1957" s="206"/>
      <c r="P1957" s="206"/>
      <c r="Q1957" s="206"/>
      <c r="R1957" s="206"/>
      <c r="S1957" s="206"/>
      <c r="T1957" s="207"/>
      <c r="AT1957" s="202" t="s">
        <v>304</v>
      </c>
      <c r="AU1957" s="202" t="s">
        <v>87</v>
      </c>
      <c r="AV1957" s="12" t="s">
        <v>82</v>
      </c>
      <c r="AW1957" s="12" t="s">
        <v>38</v>
      </c>
      <c r="AX1957" s="12" t="s">
        <v>75</v>
      </c>
      <c r="AY1957" s="202" t="s">
        <v>178</v>
      </c>
    </row>
    <row r="1958" spans="2:65" s="13" customFormat="1">
      <c r="B1958" s="208"/>
      <c r="D1958" s="194" t="s">
        <v>304</v>
      </c>
      <c r="E1958" s="209" t="s">
        <v>5</v>
      </c>
      <c r="F1958" s="210" t="s">
        <v>3330</v>
      </c>
      <c r="H1958" s="211">
        <v>0.01</v>
      </c>
      <c r="I1958" s="212"/>
      <c r="L1958" s="208"/>
      <c r="M1958" s="213"/>
      <c r="N1958" s="214"/>
      <c r="O1958" s="214"/>
      <c r="P1958" s="214"/>
      <c r="Q1958" s="214"/>
      <c r="R1958" s="214"/>
      <c r="S1958" s="214"/>
      <c r="T1958" s="215"/>
      <c r="AT1958" s="209" t="s">
        <v>304</v>
      </c>
      <c r="AU1958" s="209" t="s">
        <v>87</v>
      </c>
      <c r="AV1958" s="13" t="s">
        <v>87</v>
      </c>
      <c r="AW1958" s="13" t="s">
        <v>38</v>
      </c>
      <c r="AX1958" s="13" t="s">
        <v>75</v>
      </c>
      <c r="AY1958" s="209" t="s">
        <v>178</v>
      </c>
    </row>
    <row r="1959" spans="2:65" s="12" customFormat="1">
      <c r="B1959" s="201"/>
      <c r="D1959" s="194" t="s">
        <v>304</v>
      </c>
      <c r="E1959" s="202" t="s">
        <v>5</v>
      </c>
      <c r="F1959" s="203" t="s">
        <v>577</v>
      </c>
      <c r="H1959" s="202" t="s">
        <v>5</v>
      </c>
      <c r="I1959" s="204"/>
      <c r="L1959" s="201"/>
      <c r="M1959" s="205"/>
      <c r="N1959" s="206"/>
      <c r="O1959" s="206"/>
      <c r="P1959" s="206"/>
      <c r="Q1959" s="206"/>
      <c r="R1959" s="206"/>
      <c r="S1959" s="206"/>
      <c r="T1959" s="207"/>
      <c r="AT1959" s="202" t="s">
        <v>304</v>
      </c>
      <c r="AU1959" s="202" t="s">
        <v>87</v>
      </c>
      <c r="AV1959" s="12" t="s">
        <v>82</v>
      </c>
      <c r="AW1959" s="12" t="s">
        <v>38</v>
      </c>
      <c r="AX1959" s="12" t="s">
        <v>75</v>
      </c>
      <c r="AY1959" s="202" t="s">
        <v>178</v>
      </c>
    </row>
    <row r="1960" spans="2:65" s="13" customFormat="1">
      <c r="B1960" s="208"/>
      <c r="D1960" s="194" t="s">
        <v>304</v>
      </c>
      <c r="E1960" s="209" t="s">
        <v>5</v>
      </c>
      <c r="F1960" s="210" t="s">
        <v>3331</v>
      </c>
      <c r="H1960" s="211">
        <v>1.4999999999999999E-2</v>
      </c>
      <c r="I1960" s="212"/>
      <c r="L1960" s="208"/>
      <c r="M1960" s="213"/>
      <c r="N1960" s="214"/>
      <c r="O1960" s="214"/>
      <c r="P1960" s="214"/>
      <c r="Q1960" s="214"/>
      <c r="R1960" s="214"/>
      <c r="S1960" s="214"/>
      <c r="T1960" s="215"/>
      <c r="AT1960" s="209" t="s">
        <v>304</v>
      </c>
      <c r="AU1960" s="209" t="s">
        <v>87</v>
      </c>
      <c r="AV1960" s="13" t="s">
        <v>87</v>
      </c>
      <c r="AW1960" s="13" t="s">
        <v>38</v>
      </c>
      <c r="AX1960" s="13" t="s">
        <v>75</v>
      </c>
      <c r="AY1960" s="209" t="s">
        <v>178</v>
      </c>
    </row>
    <row r="1961" spans="2:65" s="12" customFormat="1">
      <c r="B1961" s="201"/>
      <c r="D1961" s="194" t="s">
        <v>304</v>
      </c>
      <c r="E1961" s="202" t="s">
        <v>5</v>
      </c>
      <c r="F1961" s="203" t="s">
        <v>2332</v>
      </c>
      <c r="H1961" s="202" t="s">
        <v>5</v>
      </c>
      <c r="I1961" s="204"/>
      <c r="L1961" s="201"/>
      <c r="M1961" s="205"/>
      <c r="N1961" s="206"/>
      <c r="O1961" s="206"/>
      <c r="P1961" s="206"/>
      <c r="Q1961" s="206"/>
      <c r="R1961" s="206"/>
      <c r="S1961" s="206"/>
      <c r="T1961" s="207"/>
      <c r="AT1961" s="202" t="s">
        <v>304</v>
      </c>
      <c r="AU1961" s="202" t="s">
        <v>87</v>
      </c>
      <c r="AV1961" s="12" t="s">
        <v>82</v>
      </c>
      <c r="AW1961" s="12" t="s">
        <v>38</v>
      </c>
      <c r="AX1961" s="12" t="s">
        <v>75</v>
      </c>
      <c r="AY1961" s="202" t="s">
        <v>178</v>
      </c>
    </row>
    <row r="1962" spans="2:65" s="13" customFormat="1">
      <c r="B1962" s="208"/>
      <c r="D1962" s="194" t="s">
        <v>304</v>
      </c>
      <c r="E1962" s="209" t="s">
        <v>5</v>
      </c>
      <c r="F1962" s="210" t="s">
        <v>3332</v>
      </c>
      <c r="H1962" s="211">
        <v>0.02</v>
      </c>
      <c r="I1962" s="212"/>
      <c r="L1962" s="208"/>
      <c r="M1962" s="213"/>
      <c r="N1962" s="214"/>
      <c r="O1962" s="214"/>
      <c r="P1962" s="214"/>
      <c r="Q1962" s="214"/>
      <c r="R1962" s="214"/>
      <c r="S1962" s="214"/>
      <c r="T1962" s="215"/>
      <c r="AT1962" s="209" t="s">
        <v>304</v>
      </c>
      <c r="AU1962" s="209" t="s">
        <v>87</v>
      </c>
      <c r="AV1962" s="13" t="s">
        <v>87</v>
      </c>
      <c r="AW1962" s="13" t="s">
        <v>38</v>
      </c>
      <c r="AX1962" s="13" t="s">
        <v>75</v>
      </c>
      <c r="AY1962" s="209" t="s">
        <v>178</v>
      </c>
    </row>
    <row r="1963" spans="2:65" s="12" customFormat="1">
      <c r="B1963" s="201"/>
      <c r="D1963" s="194" t="s">
        <v>304</v>
      </c>
      <c r="E1963" s="202" t="s">
        <v>5</v>
      </c>
      <c r="F1963" s="203" t="s">
        <v>2334</v>
      </c>
      <c r="H1963" s="202" t="s">
        <v>5</v>
      </c>
      <c r="I1963" s="204"/>
      <c r="L1963" s="201"/>
      <c r="M1963" s="205"/>
      <c r="N1963" s="206"/>
      <c r="O1963" s="206"/>
      <c r="P1963" s="206"/>
      <c r="Q1963" s="206"/>
      <c r="R1963" s="206"/>
      <c r="S1963" s="206"/>
      <c r="T1963" s="207"/>
      <c r="AT1963" s="202" t="s">
        <v>304</v>
      </c>
      <c r="AU1963" s="202" t="s">
        <v>87</v>
      </c>
      <c r="AV1963" s="12" t="s">
        <v>82</v>
      </c>
      <c r="AW1963" s="12" t="s">
        <v>38</v>
      </c>
      <c r="AX1963" s="12" t="s">
        <v>75</v>
      </c>
      <c r="AY1963" s="202" t="s">
        <v>178</v>
      </c>
    </row>
    <row r="1964" spans="2:65" s="13" customFormat="1">
      <c r="B1964" s="208"/>
      <c r="D1964" s="194" t="s">
        <v>304</v>
      </c>
      <c r="E1964" s="209" t="s">
        <v>5</v>
      </c>
      <c r="F1964" s="210" t="s">
        <v>3333</v>
      </c>
      <c r="H1964" s="211">
        <v>2.9000000000000001E-2</v>
      </c>
      <c r="I1964" s="212"/>
      <c r="L1964" s="208"/>
      <c r="M1964" s="213"/>
      <c r="N1964" s="214"/>
      <c r="O1964" s="214"/>
      <c r="P1964" s="214"/>
      <c r="Q1964" s="214"/>
      <c r="R1964" s="214"/>
      <c r="S1964" s="214"/>
      <c r="T1964" s="215"/>
      <c r="AT1964" s="209" t="s">
        <v>304</v>
      </c>
      <c r="AU1964" s="209" t="s">
        <v>87</v>
      </c>
      <c r="AV1964" s="13" t="s">
        <v>87</v>
      </c>
      <c r="AW1964" s="13" t="s">
        <v>38</v>
      </c>
      <c r="AX1964" s="13" t="s">
        <v>75</v>
      </c>
      <c r="AY1964" s="209" t="s">
        <v>178</v>
      </c>
    </row>
    <row r="1965" spans="2:65" s="13" customFormat="1">
      <c r="B1965" s="208"/>
      <c r="D1965" s="194" t="s">
        <v>304</v>
      </c>
      <c r="E1965" s="209" t="s">
        <v>5</v>
      </c>
      <c r="F1965" s="210" t="s">
        <v>5</v>
      </c>
      <c r="H1965" s="211">
        <v>0</v>
      </c>
      <c r="I1965" s="212"/>
      <c r="L1965" s="208"/>
      <c r="M1965" s="213"/>
      <c r="N1965" s="214"/>
      <c r="O1965" s="214"/>
      <c r="P1965" s="214"/>
      <c r="Q1965" s="214"/>
      <c r="R1965" s="214"/>
      <c r="S1965" s="214"/>
      <c r="T1965" s="215"/>
      <c r="AT1965" s="209" t="s">
        <v>304</v>
      </c>
      <c r="AU1965" s="209" t="s">
        <v>87</v>
      </c>
      <c r="AV1965" s="13" t="s">
        <v>87</v>
      </c>
      <c r="AW1965" s="13" t="s">
        <v>6</v>
      </c>
      <c r="AX1965" s="13" t="s">
        <v>75</v>
      </c>
      <c r="AY1965" s="209" t="s">
        <v>178</v>
      </c>
    </row>
    <row r="1966" spans="2:65" s="12" customFormat="1">
      <c r="B1966" s="201"/>
      <c r="D1966" s="194" t="s">
        <v>304</v>
      </c>
      <c r="E1966" s="202" t="s">
        <v>5</v>
      </c>
      <c r="F1966" s="203" t="s">
        <v>654</v>
      </c>
      <c r="H1966" s="202" t="s">
        <v>5</v>
      </c>
      <c r="I1966" s="204"/>
      <c r="L1966" s="201"/>
      <c r="M1966" s="205"/>
      <c r="N1966" s="206"/>
      <c r="O1966" s="206"/>
      <c r="P1966" s="206"/>
      <c r="Q1966" s="206"/>
      <c r="R1966" s="206"/>
      <c r="S1966" s="206"/>
      <c r="T1966" s="207"/>
      <c r="AT1966" s="202" t="s">
        <v>304</v>
      </c>
      <c r="AU1966" s="202" t="s">
        <v>87</v>
      </c>
      <c r="AV1966" s="12" t="s">
        <v>82</v>
      </c>
      <c r="AW1966" s="12" t="s">
        <v>38</v>
      </c>
      <c r="AX1966" s="12" t="s">
        <v>75</v>
      </c>
      <c r="AY1966" s="202" t="s">
        <v>178</v>
      </c>
    </row>
    <row r="1967" spans="2:65" s="13" customFormat="1">
      <c r="B1967" s="208"/>
      <c r="D1967" s="194" t="s">
        <v>304</v>
      </c>
      <c r="E1967" s="209" t="s">
        <v>5</v>
      </c>
      <c r="F1967" s="210" t="s">
        <v>3334</v>
      </c>
      <c r="H1967" s="211">
        <v>8.9999999999999993E-3</v>
      </c>
      <c r="I1967" s="212"/>
      <c r="L1967" s="208"/>
      <c r="M1967" s="213"/>
      <c r="N1967" s="214"/>
      <c r="O1967" s="214"/>
      <c r="P1967" s="214"/>
      <c r="Q1967" s="214"/>
      <c r="R1967" s="214"/>
      <c r="S1967" s="214"/>
      <c r="T1967" s="215"/>
      <c r="AT1967" s="209" t="s">
        <v>304</v>
      </c>
      <c r="AU1967" s="209" t="s">
        <v>87</v>
      </c>
      <c r="AV1967" s="13" t="s">
        <v>87</v>
      </c>
      <c r="AW1967" s="13" t="s">
        <v>38</v>
      </c>
      <c r="AX1967" s="13" t="s">
        <v>75</v>
      </c>
      <c r="AY1967" s="209" t="s">
        <v>178</v>
      </c>
    </row>
    <row r="1968" spans="2:65" s="12" customFormat="1">
      <c r="B1968" s="201"/>
      <c r="D1968" s="194" t="s">
        <v>304</v>
      </c>
      <c r="E1968" s="202" t="s">
        <v>5</v>
      </c>
      <c r="F1968" s="203" t="s">
        <v>2339</v>
      </c>
      <c r="H1968" s="202" t="s">
        <v>5</v>
      </c>
      <c r="I1968" s="204"/>
      <c r="L1968" s="201"/>
      <c r="M1968" s="205"/>
      <c r="N1968" s="206"/>
      <c r="O1968" s="206"/>
      <c r="P1968" s="206"/>
      <c r="Q1968" s="206"/>
      <c r="R1968" s="206"/>
      <c r="S1968" s="206"/>
      <c r="T1968" s="207"/>
      <c r="AT1968" s="202" t="s">
        <v>304</v>
      </c>
      <c r="AU1968" s="202" t="s">
        <v>87</v>
      </c>
      <c r="AV1968" s="12" t="s">
        <v>82</v>
      </c>
      <c r="AW1968" s="12" t="s">
        <v>38</v>
      </c>
      <c r="AX1968" s="12" t="s">
        <v>75</v>
      </c>
      <c r="AY1968" s="202" t="s">
        <v>178</v>
      </c>
    </row>
    <row r="1969" spans="2:65" s="13" customFormat="1">
      <c r="B1969" s="208"/>
      <c r="D1969" s="194" t="s">
        <v>304</v>
      </c>
      <c r="E1969" s="209" t="s">
        <v>5</v>
      </c>
      <c r="F1969" s="210" t="s">
        <v>3335</v>
      </c>
      <c r="H1969" s="211">
        <v>3.9E-2</v>
      </c>
      <c r="I1969" s="212"/>
      <c r="L1969" s="208"/>
      <c r="M1969" s="213"/>
      <c r="N1969" s="214"/>
      <c r="O1969" s="214"/>
      <c r="P1969" s="214"/>
      <c r="Q1969" s="214"/>
      <c r="R1969" s="214"/>
      <c r="S1969" s="214"/>
      <c r="T1969" s="215"/>
      <c r="AT1969" s="209" t="s">
        <v>304</v>
      </c>
      <c r="AU1969" s="209" t="s">
        <v>87</v>
      </c>
      <c r="AV1969" s="13" t="s">
        <v>87</v>
      </c>
      <c r="AW1969" s="13" t="s">
        <v>38</v>
      </c>
      <c r="AX1969" s="13" t="s">
        <v>75</v>
      </c>
      <c r="AY1969" s="209" t="s">
        <v>178</v>
      </c>
    </row>
    <row r="1970" spans="2:65" s="12" customFormat="1">
      <c r="B1970" s="201"/>
      <c r="D1970" s="194" t="s">
        <v>304</v>
      </c>
      <c r="E1970" s="202" t="s">
        <v>5</v>
      </c>
      <c r="F1970" s="203" t="s">
        <v>2340</v>
      </c>
      <c r="H1970" s="202" t="s">
        <v>5</v>
      </c>
      <c r="I1970" s="204"/>
      <c r="L1970" s="201"/>
      <c r="M1970" s="205"/>
      <c r="N1970" s="206"/>
      <c r="O1970" s="206"/>
      <c r="P1970" s="206"/>
      <c r="Q1970" s="206"/>
      <c r="R1970" s="206"/>
      <c r="S1970" s="206"/>
      <c r="T1970" s="207"/>
      <c r="AT1970" s="202" t="s">
        <v>304</v>
      </c>
      <c r="AU1970" s="202" t="s">
        <v>87</v>
      </c>
      <c r="AV1970" s="12" t="s">
        <v>82</v>
      </c>
      <c r="AW1970" s="12" t="s">
        <v>38</v>
      </c>
      <c r="AX1970" s="12" t="s">
        <v>75</v>
      </c>
      <c r="AY1970" s="202" t="s">
        <v>178</v>
      </c>
    </row>
    <row r="1971" spans="2:65" s="13" customFormat="1">
      <c r="B1971" s="208"/>
      <c r="D1971" s="194" t="s">
        <v>304</v>
      </c>
      <c r="E1971" s="209" t="s">
        <v>5</v>
      </c>
      <c r="F1971" s="210" t="s">
        <v>3336</v>
      </c>
      <c r="H1971" s="211">
        <v>3.2000000000000001E-2</v>
      </c>
      <c r="I1971" s="212"/>
      <c r="L1971" s="208"/>
      <c r="M1971" s="213"/>
      <c r="N1971" s="214"/>
      <c r="O1971" s="214"/>
      <c r="P1971" s="214"/>
      <c r="Q1971" s="214"/>
      <c r="R1971" s="214"/>
      <c r="S1971" s="214"/>
      <c r="T1971" s="215"/>
      <c r="AT1971" s="209" t="s">
        <v>304</v>
      </c>
      <c r="AU1971" s="209" t="s">
        <v>87</v>
      </c>
      <c r="AV1971" s="13" t="s">
        <v>87</v>
      </c>
      <c r="AW1971" s="13" t="s">
        <v>38</v>
      </c>
      <c r="AX1971" s="13" t="s">
        <v>75</v>
      </c>
      <c r="AY1971" s="209" t="s">
        <v>178</v>
      </c>
    </row>
    <row r="1972" spans="2:65" s="12" customFormat="1">
      <c r="B1972" s="201"/>
      <c r="D1972" s="194" t="s">
        <v>304</v>
      </c>
      <c r="E1972" s="202" t="s">
        <v>5</v>
      </c>
      <c r="F1972" s="203" t="s">
        <v>2252</v>
      </c>
      <c r="H1972" s="202" t="s">
        <v>5</v>
      </c>
      <c r="I1972" s="204"/>
      <c r="L1972" s="201"/>
      <c r="M1972" s="205"/>
      <c r="N1972" s="206"/>
      <c r="O1972" s="206"/>
      <c r="P1972" s="206"/>
      <c r="Q1972" s="206"/>
      <c r="R1972" s="206"/>
      <c r="S1972" s="206"/>
      <c r="T1972" s="207"/>
      <c r="AT1972" s="202" t="s">
        <v>304</v>
      </c>
      <c r="AU1972" s="202" t="s">
        <v>87</v>
      </c>
      <c r="AV1972" s="12" t="s">
        <v>82</v>
      </c>
      <c r="AW1972" s="12" t="s">
        <v>38</v>
      </c>
      <c r="AX1972" s="12" t="s">
        <v>75</v>
      </c>
      <c r="AY1972" s="202" t="s">
        <v>178</v>
      </c>
    </row>
    <row r="1973" spans="2:65" s="13" customFormat="1">
      <c r="B1973" s="208"/>
      <c r="D1973" s="194" t="s">
        <v>304</v>
      </c>
      <c r="E1973" s="209" t="s">
        <v>5</v>
      </c>
      <c r="F1973" s="210" t="s">
        <v>3337</v>
      </c>
      <c r="H1973" s="211">
        <v>1.2999999999999999E-2</v>
      </c>
      <c r="I1973" s="212"/>
      <c r="L1973" s="208"/>
      <c r="M1973" s="213"/>
      <c r="N1973" s="214"/>
      <c r="O1973" s="214"/>
      <c r="P1973" s="214"/>
      <c r="Q1973" s="214"/>
      <c r="R1973" s="214"/>
      <c r="S1973" s="214"/>
      <c r="T1973" s="215"/>
      <c r="AT1973" s="209" t="s">
        <v>304</v>
      </c>
      <c r="AU1973" s="209" t="s">
        <v>87</v>
      </c>
      <c r="AV1973" s="13" t="s">
        <v>87</v>
      </c>
      <c r="AW1973" s="13" t="s">
        <v>38</v>
      </c>
      <c r="AX1973" s="13" t="s">
        <v>75</v>
      </c>
      <c r="AY1973" s="209" t="s">
        <v>178</v>
      </c>
    </row>
    <row r="1974" spans="2:65" s="12" customFormat="1">
      <c r="B1974" s="201"/>
      <c r="D1974" s="194" t="s">
        <v>304</v>
      </c>
      <c r="E1974" s="202" t="s">
        <v>5</v>
      </c>
      <c r="F1974" s="203" t="s">
        <v>2343</v>
      </c>
      <c r="H1974" s="202" t="s">
        <v>5</v>
      </c>
      <c r="I1974" s="204"/>
      <c r="L1974" s="201"/>
      <c r="M1974" s="205"/>
      <c r="N1974" s="206"/>
      <c r="O1974" s="206"/>
      <c r="P1974" s="206"/>
      <c r="Q1974" s="206"/>
      <c r="R1974" s="206"/>
      <c r="S1974" s="206"/>
      <c r="T1974" s="207"/>
      <c r="AT1974" s="202" t="s">
        <v>304</v>
      </c>
      <c r="AU1974" s="202" t="s">
        <v>87</v>
      </c>
      <c r="AV1974" s="12" t="s">
        <v>82</v>
      </c>
      <c r="AW1974" s="12" t="s">
        <v>38</v>
      </c>
      <c r="AX1974" s="12" t="s">
        <v>75</v>
      </c>
      <c r="AY1974" s="202" t="s">
        <v>178</v>
      </c>
    </row>
    <row r="1975" spans="2:65" s="13" customFormat="1">
      <c r="B1975" s="208"/>
      <c r="D1975" s="194" t="s">
        <v>304</v>
      </c>
      <c r="E1975" s="209" t="s">
        <v>5</v>
      </c>
      <c r="F1975" s="210" t="s">
        <v>3338</v>
      </c>
      <c r="H1975" s="211">
        <v>1.2999999999999999E-2</v>
      </c>
      <c r="I1975" s="212"/>
      <c r="L1975" s="208"/>
      <c r="M1975" s="213"/>
      <c r="N1975" s="214"/>
      <c r="O1975" s="214"/>
      <c r="P1975" s="214"/>
      <c r="Q1975" s="214"/>
      <c r="R1975" s="214"/>
      <c r="S1975" s="214"/>
      <c r="T1975" s="215"/>
      <c r="AT1975" s="209" t="s">
        <v>304</v>
      </c>
      <c r="AU1975" s="209" t="s">
        <v>87</v>
      </c>
      <c r="AV1975" s="13" t="s">
        <v>87</v>
      </c>
      <c r="AW1975" s="13" t="s">
        <v>38</v>
      </c>
      <c r="AX1975" s="13" t="s">
        <v>75</v>
      </c>
      <c r="AY1975" s="209" t="s">
        <v>178</v>
      </c>
    </row>
    <row r="1976" spans="2:65" s="14" customFormat="1">
      <c r="B1976" s="216"/>
      <c r="D1976" s="194" t="s">
        <v>304</v>
      </c>
      <c r="E1976" s="217" t="s">
        <v>5</v>
      </c>
      <c r="F1976" s="218" t="s">
        <v>309</v>
      </c>
      <c r="H1976" s="219">
        <v>0.23200000000000001</v>
      </c>
      <c r="I1976" s="220"/>
      <c r="L1976" s="216"/>
      <c r="M1976" s="221"/>
      <c r="N1976" s="222"/>
      <c r="O1976" s="222"/>
      <c r="P1976" s="222"/>
      <c r="Q1976" s="222"/>
      <c r="R1976" s="222"/>
      <c r="S1976" s="222"/>
      <c r="T1976" s="223"/>
      <c r="AT1976" s="217" t="s">
        <v>304</v>
      </c>
      <c r="AU1976" s="217" t="s">
        <v>87</v>
      </c>
      <c r="AV1976" s="14" t="s">
        <v>177</v>
      </c>
      <c r="AW1976" s="14" t="s">
        <v>38</v>
      </c>
      <c r="AX1976" s="14" t="s">
        <v>82</v>
      </c>
      <c r="AY1976" s="217" t="s">
        <v>178</v>
      </c>
    </row>
    <row r="1977" spans="2:65" s="1" customFormat="1" ht="25.5" customHeight="1">
      <c r="B1977" s="181"/>
      <c r="C1977" s="182" t="s">
        <v>3339</v>
      </c>
      <c r="D1977" s="182" t="s">
        <v>180</v>
      </c>
      <c r="E1977" s="183" t="s">
        <v>3340</v>
      </c>
      <c r="F1977" s="184" t="s">
        <v>3341</v>
      </c>
      <c r="G1977" s="185" t="s">
        <v>442</v>
      </c>
      <c r="H1977" s="186">
        <v>13</v>
      </c>
      <c r="I1977" s="187"/>
      <c r="J1977" s="188">
        <f>ROUND(I1977*H1977,2)</f>
        <v>0</v>
      </c>
      <c r="K1977" s="184" t="s">
        <v>1831</v>
      </c>
      <c r="L1977" s="42"/>
      <c r="M1977" s="189" t="s">
        <v>5</v>
      </c>
      <c r="N1977" s="190" t="s">
        <v>46</v>
      </c>
      <c r="O1977" s="43"/>
      <c r="P1977" s="191">
        <f>O1977*H1977</f>
        <v>0</v>
      </c>
      <c r="Q1977" s="191">
        <v>1.6379999999999999E-2</v>
      </c>
      <c r="R1977" s="191">
        <f>Q1977*H1977</f>
        <v>0.21293999999999999</v>
      </c>
      <c r="S1977" s="191">
        <v>0</v>
      </c>
      <c r="T1977" s="192">
        <f>S1977*H1977</f>
        <v>0</v>
      </c>
      <c r="AR1977" s="25" t="s">
        <v>177</v>
      </c>
      <c r="AT1977" s="25" t="s">
        <v>180</v>
      </c>
      <c r="AU1977" s="25" t="s">
        <v>87</v>
      </c>
      <c r="AY1977" s="25" t="s">
        <v>178</v>
      </c>
      <c r="BE1977" s="193">
        <f>IF(N1977="základní",J1977,0)</f>
        <v>0</v>
      </c>
      <c r="BF1977" s="193">
        <f>IF(N1977="snížená",J1977,0)</f>
        <v>0</v>
      </c>
      <c r="BG1977" s="193">
        <f>IF(N1977="zákl. přenesená",J1977,0)</f>
        <v>0</v>
      </c>
      <c r="BH1977" s="193">
        <f>IF(N1977="sníž. přenesená",J1977,0)</f>
        <v>0</v>
      </c>
      <c r="BI1977" s="193">
        <f>IF(N1977="nulová",J1977,0)</f>
        <v>0</v>
      </c>
      <c r="BJ1977" s="25" t="s">
        <v>82</v>
      </c>
      <c r="BK1977" s="193">
        <f>ROUND(I1977*H1977,2)</f>
        <v>0</v>
      </c>
      <c r="BL1977" s="25" t="s">
        <v>177</v>
      </c>
      <c r="BM1977" s="25" t="s">
        <v>3342</v>
      </c>
    </row>
    <row r="1978" spans="2:65" s="1" customFormat="1" ht="16.5" customHeight="1">
      <c r="B1978" s="181"/>
      <c r="C1978" s="235" t="s">
        <v>3343</v>
      </c>
      <c r="D1978" s="235" t="s">
        <v>1620</v>
      </c>
      <c r="E1978" s="236" t="s">
        <v>3344</v>
      </c>
      <c r="F1978" s="237" t="s">
        <v>3345</v>
      </c>
      <c r="G1978" s="238" t="s">
        <v>442</v>
      </c>
      <c r="H1978" s="239">
        <v>2</v>
      </c>
      <c r="I1978" s="240"/>
      <c r="J1978" s="241">
        <f>ROUND(I1978*H1978,2)</f>
        <v>0</v>
      </c>
      <c r="K1978" s="237" t="s">
        <v>5</v>
      </c>
      <c r="L1978" s="242"/>
      <c r="M1978" s="243" t="s">
        <v>5</v>
      </c>
      <c r="N1978" s="244" t="s">
        <v>46</v>
      </c>
      <c r="O1978" s="43"/>
      <c r="P1978" s="191">
        <f>O1978*H1978</f>
        <v>0</v>
      </c>
      <c r="Q1978" s="191">
        <v>0</v>
      </c>
      <c r="R1978" s="191">
        <f>Q1978*H1978</f>
        <v>0</v>
      </c>
      <c r="S1978" s="191">
        <v>0</v>
      </c>
      <c r="T1978" s="192">
        <f>S1978*H1978</f>
        <v>0</v>
      </c>
      <c r="AR1978" s="25" t="s">
        <v>215</v>
      </c>
      <c r="AT1978" s="25" t="s">
        <v>1620</v>
      </c>
      <c r="AU1978" s="25" t="s">
        <v>87</v>
      </c>
      <c r="AY1978" s="25" t="s">
        <v>178</v>
      </c>
      <c r="BE1978" s="193">
        <f>IF(N1978="základní",J1978,0)</f>
        <v>0</v>
      </c>
      <c r="BF1978" s="193">
        <f>IF(N1978="snížená",J1978,0)</f>
        <v>0</v>
      </c>
      <c r="BG1978" s="193">
        <f>IF(N1978="zákl. přenesená",J1978,0)</f>
        <v>0</v>
      </c>
      <c r="BH1978" s="193">
        <f>IF(N1978="sníž. přenesená",J1978,0)</f>
        <v>0</v>
      </c>
      <c r="BI1978" s="193">
        <f>IF(N1978="nulová",J1978,0)</f>
        <v>0</v>
      </c>
      <c r="BJ1978" s="25" t="s">
        <v>82</v>
      </c>
      <c r="BK1978" s="193">
        <f>ROUND(I1978*H1978,2)</f>
        <v>0</v>
      </c>
      <c r="BL1978" s="25" t="s">
        <v>177</v>
      </c>
      <c r="BM1978" s="25" t="s">
        <v>3346</v>
      </c>
    </row>
    <row r="1979" spans="2:65" s="12" customFormat="1">
      <c r="B1979" s="201"/>
      <c r="D1979" s="194" t="s">
        <v>304</v>
      </c>
      <c r="E1979" s="202" t="s">
        <v>5</v>
      </c>
      <c r="F1979" s="203" t="s">
        <v>2147</v>
      </c>
      <c r="H1979" s="202" t="s">
        <v>5</v>
      </c>
      <c r="I1979" s="204"/>
      <c r="L1979" s="201"/>
      <c r="M1979" s="205"/>
      <c r="N1979" s="206"/>
      <c r="O1979" s="206"/>
      <c r="P1979" s="206"/>
      <c r="Q1979" s="206"/>
      <c r="R1979" s="206"/>
      <c r="S1979" s="206"/>
      <c r="T1979" s="207"/>
      <c r="AT1979" s="202" t="s">
        <v>304</v>
      </c>
      <c r="AU1979" s="202" t="s">
        <v>87</v>
      </c>
      <c r="AV1979" s="12" t="s">
        <v>82</v>
      </c>
      <c r="AW1979" s="12" t="s">
        <v>38</v>
      </c>
      <c r="AX1979" s="12" t="s">
        <v>75</v>
      </c>
      <c r="AY1979" s="202" t="s">
        <v>178</v>
      </c>
    </row>
    <row r="1980" spans="2:65" s="12" customFormat="1">
      <c r="B1980" s="201"/>
      <c r="D1980" s="194" t="s">
        <v>304</v>
      </c>
      <c r="E1980" s="202" t="s">
        <v>5</v>
      </c>
      <c r="F1980" s="203" t="s">
        <v>928</v>
      </c>
      <c r="H1980" s="202" t="s">
        <v>5</v>
      </c>
      <c r="I1980" s="204"/>
      <c r="L1980" s="201"/>
      <c r="M1980" s="205"/>
      <c r="N1980" s="206"/>
      <c r="O1980" s="206"/>
      <c r="P1980" s="206"/>
      <c r="Q1980" s="206"/>
      <c r="R1980" s="206"/>
      <c r="S1980" s="206"/>
      <c r="T1980" s="207"/>
      <c r="AT1980" s="202" t="s">
        <v>304</v>
      </c>
      <c r="AU1980" s="202" t="s">
        <v>87</v>
      </c>
      <c r="AV1980" s="12" t="s">
        <v>82</v>
      </c>
      <c r="AW1980" s="12" t="s">
        <v>38</v>
      </c>
      <c r="AX1980" s="12" t="s">
        <v>75</v>
      </c>
      <c r="AY1980" s="202" t="s">
        <v>178</v>
      </c>
    </row>
    <row r="1981" spans="2:65" s="13" customFormat="1">
      <c r="B1981" s="208"/>
      <c r="D1981" s="194" t="s">
        <v>304</v>
      </c>
      <c r="E1981" s="209" t="s">
        <v>5</v>
      </c>
      <c r="F1981" s="210" t="s">
        <v>87</v>
      </c>
      <c r="H1981" s="211">
        <v>2</v>
      </c>
      <c r="I1981" s="212"/>
      <c r="L1981" s="208"/>
      <c r="M1981" s="213"/>
      <c r="N1981" s="214"/>
      <c r="O1981" s="214"/>
      <c r="P1981" s="214"/>
      <c r="Q1981" s="214"/>
      <c r="R1981" s="214"/>
      <c r="S1981" s="214"/>
      <c r="T1981" s="215"/>
      <c r="AT1981" s="209" t="s">
        <v>304</v>
      </c>
      <c r="AU1981" s="209" t="s">
        <v>87</v>
      </c>
      <c r="AV1981" s="13" t="s">
        <v>87</v>
      </c>
      <c r="AW1981" s="13" t="s">
        <v>38</v>
      </c>
      <c r="AX1981" s="13" t="s">
        <v>75</v>
      </c>
      <c r="AY1981" s="209" t="s">
        <v>178</v>
      </c>
    </row>
    <row r="1982" spans="2:65" s="14" customFormat="1">
      <c r="B1982" s="216"/>
      <c r="D1982" s="194" t="s">
        <v>304</v>
      </c>
      <c r="E1982" s="217" t="s">
        <v>5</v>
      </c>
      <c r="F1982" s="218" t="s">
        <v>309</v>
      </c>
      <c r="H1982" s="219">
        <v>2</v>
      </c>
      <c r="I1982" s="220"/>
      <c r="L1982" s="216"/>
      <c r="M1982" s="221"/>
      <c r="N1982" s="222"/>
      <c r="O1982" s="222"/>
      <c r="P1982" s="222"/>
      <c r="Q1982" s="222"/>
      <c r="R1982" s="222"/>
      <c r="S1982" s="222"/>
      <c r="T1982" s="223"/>
      <c r="AT1982" s="217" t="s">
        <v>304</v>
      </c>
      <c r="AU1982" s="217" t="s">
        <v>87</v>
      </c>
      <c r="AV1982" s="14" t="s">
        <v>177</v>
      </c>
      <c r="AW1982" s="14" t="s">
        <v>38</v>
      </c>
      <c r="AX1982" s="14" t="s">
        <v>82</v>
      </c>
      <c r="AY1982" s="217" t="s">
        <v>178</v>
      </c>
    </row>
    <row r="1983" spans="2:65" s="1" customFormat="1" ht="16.5" customHeight="1">
      <c r="B1983" s="181"/>
      <c r="C1983" s="235" t="s">
        <v>3347</v>
      </c>
      <c r="D1983" s="235" t="s">
        <v>1620</v>
      </c>
      <c r="E1983" s="236" t="s">
        <v>3348</v>
      </c>
      <c r="F1983" s="237" t="s">
        <v>3349</v>
      </c>
      <c r="G1983" s="238" t="s">
        <v>442</v>
      </c>
      <c r="H1983" s="239">
        <v>11</v>
      </c>
      <c r="I1983" s="240"/>
      <c r="J1983" s="241">
        <f>ROUND(I1983*H1983,2)</f>
        <v>0</v>
      </c>
      <c r="K1983" s="237" t="s">
        <v>5</v>
      </c>
      <c r="L1983" s="242"/>
      <c r="M1983" s="243" t="s">
        <v>5</v>
      </c>
      <c r="N1983" s="244" t="s">
        <v>46</v>
      </c>
      <c r="O1983" s="43"/>
      <c r="P1983" s="191">
        <f>O1983*H1983</f>
        <v>0</v>
      </c>
      <c r="Q1983" s="191">
        <v>0</v>
      </c>
      <c r="R1983" s="191">
        <f>Q1983*H1983</f>
        <v>0</v>
      </c>
      <c r="S1983" s="191">
        <v>0</v>
      </c>
      <c r="T1983" s="192">
        <f>S1983*H1983</f>
        <v>0</v>
      </c>
      <c r="AR1983" s="25" t="s">
        <v>215</v>
      </c>
      <c r="AT1983" s="25" t="s">
        <v>1620</v>
      </c>
      <c r="AU1983" s="25" t="s">
        <v>87</v>
      </c>
      <c r="AY1983" s="25" t="s">
        <v>178</v>
      </c>
      <c r="BE1983" s="193">
        <f>IF(N1983="základní",J1983,0)</f>
        <v>0</v>
      </c>
      <c r="BF1983" s="193">
        <f>IF(N1983="snížená",J1983,0)</f>
        <v>0</v>
      </c>
      <c r="BG1983" s="193">
        <f>IF(N1983="zákl. přenesená",J1983,0)</f>
        <v>0</v>
      </c>
      <c r="BH1983" s="193">
        <f>IF(N1983="sníž. přenesená",J1983,0)</f>
        <v>0</v>
      </c>
      <c r="BI1983" s="193">
        <f>IF(N1983="nulová",J1983,0)</f>
        <v>0</v>
      </c>
      <c r="BJ1983" s="25" t="s">
        <v>82</v>
      </c>
      <c r="BK1983" s="193">
        <f>ROUND(I1983*H1983,2)</f>
        <v>0</v>
      </c>
      <c r="BL1983" s="25" t="s">
        <v>177</v>
      </c>
      <c r="BM1983" s="25" t="s">
        <v>3350</v>
      </c>
    </row>
    <row r="1984" spans="2:65" s="12" customFormat="1">
      <c r="B1984" s="201"/>
      <c r="D1984" s="194" t="s">
        <v>304</v>
      </c>
      <c r="E1984" s="202" t="s">
        <v>5</v>
      </c>
      <c r="F1984" s="203" t="s">
        <v>3351</v>
      </c>
      <c r="H1984" s="202" t="s">
        <v>5</v>
      </c>
      <c r="I1984" s="204"/>
      <c r="L1984" s="201"/>
      <c r="M1984" s="205"/>
      <c r="N1984" s="206"/>
      <c r="O1984" s="206"/>
      <c r="P1984" s="206"/>
      <c r="Q1984" s="206"/>
      <c r="R1984" s="206"/>
      <c r="S1984" s="206"/>
      <c r="T1984" s="207"/>
      <c r="AT1984" s="202" t="s">
        <v>304</v>
      </c>
      <c r="AU1984" s="202" t="s">
        <v>87</v>
      </c>
      <c r="AV1984" s="12" t="s">
        <v>82</v>
      </c>
      <c r="AW1984" s="12" t="s">
        <v>38</v>
      </c>
      <c r="AX1984" s="12" t="s">
        <v>75</v>
      </c>
      <c r="AY1984" s="202" t="s">
        <v>178</v>
      </c>
    </row>
    <row r="1985" spans="2:65" s="13" customFormat="1">
      <c r="B1985" s="208"/>
      <c r="D1985" s="194" t="s">
        <v>304</v>
      </c>
      <c r="E1985" s="209" t="s">
        <v>5</v>
      </c>
      <c r="F1985" s="210" t="s">
        <v>230</v>
      </c>
      <c r="H1985" s="211">
        <v>11</v>
      </c>
      <c r="I1985" s="212"/>
      <c r="L1985" s="208"/>
      <c r="M1985" s="213"/>
      <c r="N1985" s="214"/>
      <c r="O1985" s="214"/>
      <c r="P1985" s="214"/>
      <c r="Q1985" s="214"/>
      <c r="R1985" s="214"/>
      <c r="S1985" s="214"/>
      <c r="T1985" s="215"/>
      <c r="AT1985" s="209" t="s">
        <v>304</v>
      </c>
      <c r="AU1985" s="209" t="s">
        <v>87</v>
      </c>
      <c r="AV1985" s="13" t="s">
        <v>87</v>
      </c>
      <c r="AW1985" s="13" t="s">
        <v>38</v>
      </c>
      <c r="AX1985" s="13" t="s">
        <v>75</v>
      </c>
      <c r="AY1985" s="209" t="s">
        <v>178</v>
      </c>
    </row>
    <row r="1986" spans="2:65" s="14" customFormat="1">
      <c r="B1986" s="216"/>
      <c r="D1986" s="194" t="s">
        <v>304</v>
      </c>
      <c r="E1986" s="217" t="s">
        <v>5</v>
      </c>
      <c r="F1986" s="218" t="s">
        <v>309</v>
      </c>
      <c r="H1986" s="219">
        <v>11</v>
      </c>
      <c r="I1986" s="220"/>
      <c r="L1986" s="216"/>
      <c r="M1986" s="221"/>
      <c r="N1986" s="222"/>
      <c r="O1986" s="222"/>
      <c r="P1986" s="222"/>
      <c r="Q1986" s="222"/>
      <c r="R1986" s="222"/>
      <c r="S1986" s="222"/>
      <c r="T1986" s="223"/>
      <c r="AT1986" s="217" t="s">
        <v>304</v>
      </c>
      <c r="AU1986" s="217" t="s">
        <v>87</v>
      </c>
      <c r="AV1986" s="14" t="s">
        <v>177</v>
      </c>
      <c r="AW1986" s="14" t="s">
        <v>38</v>
      </c>
      <c r="AX1986" s="14" t="s">
        <v>82</v>
      </c>
      <c r="AY1986" s="217" t="s">
        <v>178</v>
      </c>
    </row>
    <row r="1987" spans="2:65" s="1" customFormat="1" ht="16.5" customHeight="1">
      <c r="B1987" s="181"/>
      <c r="C1987" s="182" t="s">
        <v>3352</v>
      </c>
      <c r="D1987" s="182" t="s">
        <v>180</v>
      </c>
      <c r="E1987" s="183" t="s">
        <v>3353</v>
      </c>
      <c r="F1987" s="184" t="s">
        <v>3354</v>
      </c>
      <c r="G1987" s="185" t="s">
        <v>442</v>
      </c>
      <c r="H1987" s="186">
        <v>29</v>
      </c>
      <c r="I1987" s="187"/>
      <c r="J1987" s="188">
        <f>ROUND(I1987*H1987,2)</f>
        <v>0</v>
      </c>
      <c r="K1987" s="184" t="s">
        <v>5</v>
      </c>
      <c r="L1987" s="42"/>
      <c r="M1987" s="189" t="s">
        <v>5</v>
      </c>
      <c r="N1987" s="190" t="s">
        <v>46</v>
      </c>
      <c r="O1987" s="43"/>
      <c r="P1987" s="191">
        <f>O1987*H1987</f>
        <v>0</v>
      </c>
      <c r="Q1987" s="191">
        <v>1.6379999999999999E-2</v>
      </c>
      <c r="R1987" s="191">
        <f>Q1987*H1987</f>
        <v>0.47501999999999994</v>
      </c>
      <c r="S1987" s="191">
        <v>0</v>
      </c>
      <c r="T1987" s="192">
        <f>S1987*H1987</f>
        <v>0</v>
      </c>
      <c r="AR1987" s="25" t="s">
        <v>177</v>
      </c>
      <c r="AT1987" s="25" t="s">
        <v>180</v>
      </c>
      <c r="AU1987" s="25" t="s">
        <v>87</v>
      </c>
      <c r="AY1987" s="25" t="s">
        <v>178</v>
      </c>
      <c r="BE1987" s="193">
        <f>IF(N1987="základní",J1987,0)</f>
        <v>0</v>
      </c>
      <c r="BF1987" s="193">
        <f>IF(N1987="snížená",J1987,0)</f>
        <v>0</v>
      </c>
      <c r="BG1987" s="193">
        <f>IF(N1987="zákl. přenesená",J1987,0)</f>
        <v>0</v>
      </c>
      <c r="BH1987" s="193">
        <f>IF(N1987="sníž. přenesená",J1987,0)</f>
        <v>0</v>
      </c>
      <c r="BI1987" s="193">
        <f>IF(N1987="nulová",J1987,0)</f>
        <v>0</v>
      </c>
      <c r="BJ1987" s="25" t="s">
        <v>82</v>
      </c>
      <c r="BK1987" s="193">
        <f>ROUND(I1987*H1987,2)</f>
        <v>0</v>
      </c>
      <c r="BL1987" s="25" t="s">
        <v>177</v>
      </c>
      <c r="BM1987" s="25" t="s">
        <v>3355</v>
      </c>
    </row>
    <row r="1988" spans="2:65" s="12" customFormat="1">
      <c r="B1988" s="201"/>
      <c r="D1988" s="194" t="s">
        <v>304</v>
      </c>
      <c r="E1988" s="202" t="s">
        <v>5</v>
      </c>
      <c r="F1988" s="203" t="s">
        <v>543</v>
      </c>
      <c r="H1988" s="202" t="s">
        <v>5</v>
      </c>
      <c r="I1988" s="204"/>
      <c r="L1988" s="201"/>
      <c r="M1988" s="205"/>
      <c r="N1988" s="206"/>
      <c r="O1988" s="206"/>
      <c r="P1988" s="206"/>
      <c r="Q1988" s="206"/>
      <c r="R1988" s="206"/>
      <c r="S1988" s="206"/>
      <c r="T1988" s="207"/>
      <c r="AT1988" s="202" t="s">
        <v>304</v>
      </c>
      <c r="AU1988" s="202" t="s">
        <v>87</v>
      </c>
      <c r="AV1988" s="12" t="s">
        <v>82</v>
      </c>
      <c r="AW1988" s="12" t="s">
        <v>38</v>
      </c>
      <c r="AX1988" s="12" t="s">
        <v>75</v>
      </c>
      <c r="AY1988" s="202" t="s">
        <v>178</v>
      </c>
    </row>
    <row r="1989" spans="2:65" s="13" customFormat="1">
      <c r="B1989" s="208"/>
      <c r="D1989" s="194" t="s">
        <v>304</v>
      </c>
      <c r="E1989" s="209" t="s">
        <v>5</v>
      </c>
      <c r="F1989" s="210" t="s">
        <v>245</v>
      </c>
      <c r="H1989" s="211">
        <v>14</v>
      </c>
      <c r="I1989" s="212"/>
      <c r="L1989" s="208"/>
      <c r="M1989" s="213"/>
      <c r="N1989" s="214"/>
      <c r="O1989" s="214"/>
      <c r="P1989" s="214"/>
      <c r="Q1989" s="214"/>
      <c r="R1989" s="214"/>
      <c r="S1989" s="214"/>
      <c r="T1989" s="215"/>
      <c r="AT1989" s="209" t="s">
        <v>304</v>
      </c>
      <c r="AU1989" s="209" t="s">
        <v>87</v>
      </c>
      <c r="AV1989" s="13" t="s">
        <v>87</v>
      </c>
      <c r="AW1989" s="13" t="s">
        <v>38</v>
      </c>
      <c r="AX1989" s="13" t="s">
        <v>75</v>
      </c>
      <c r="AY1989" s="209" t="s">
        <v>178</v>
      </c>
    </row>
    <row r="1990" spans="2:65" s="12" customFormat="1">
      <c r="B1990" s="201"/>
      <c r="D1990" s="194" t="s">
        <v>304</v>
      </c>
      <c r="E1990" s="202" t="s">
        <v>5</v>
      </c>
      <c r="F1990" s="203" t="s">
        <v>546</v>
      </c>
      <c r="H1990" s="202" t="s">
        <v>5</v>
      </c>
      <c r="I1990" s="204"/>
      <c r="L1990" s="201"/>
      <c r="M1990" s="205"/>
      <c r="N1990" s="206"/>
      <c r="O1990" s="206"/>
      <c r="P1990" s="206"/>
      <c r="Q1990" s="206"/>
      <c r="R1990" s="206"/>
      <c r="S1990" s="206"/>
      <c r="T1990" s="207"/>
      <c r="AT1990" s="202" t="s">
        <v>304</v>
      </c>
      <c r="AU1990" s="202" t="s">
        <v>87</v>
      </c>
      <c r="AV1990" s="12" t="s">
        <v>82</v>
      </c>
      <c r="AW1990" s="12" t="s">
        <v>38</v>
      </c>
      <c r="AX1990" s="12" t="s">
        <v>75</v>
      </c>
      <c r="AY1990" s="202" t="s">
        <v>178</v>
      </c>
    </row>
    <row r="1991" spans="2:65" s="13" customFormat="1">
      <c r="B1991" s="208"/>
      <c r="D1991" s="194" t="s">
        <v>304</v>
      </c>
      <c r="E1991" s="209" t="s">
        <v>5</v>
      </c>
      <c r="F1991" s="210" t="s">
        <v>11</v>
      </c>
      <c r="H1991" s="211">
        <v>15</v>
      </c>
      <c r="I1991" s="212"/>
      <c r="L1991" s="208"/>
      <c r="M1991" s="213"/>
      <c r="N1991" s="214"/>
      <c r="O1991" s="214"/>
      <c r="P1991" s="214"/>
      <c r="Q1991" s="214"/>
      <c r="R1991" s="214"/>
      <c r="S1991" s="214"/>
      <c r="T1991" s="215"/>
      <c r="AT1991" s="209" t="s">
        <v>304</v>
      </c>
      <c r="AU1991" s="209" t="s">
        <v>87</v>
      </c>
      <c r="AV1991" s="13" t="s">
        <v>87</v>
      </c>
      <c r="AW1991" s="13" t="s">
        <v>38</v>
      </c>
      <c r="AX1991" s="13" t="s">
        <v>75</v>
      </c>
      <c r="AY1991" s="209" t="s">
        <v>178</v>
      </c>
    </row>
    <row r="1992" spans="2:65" s="14" customFormat="1">
      <c r="B1992" s="216"/>
      <c r="D1992" s="194" t="s">
        <v>304</v>
      </c>
      <c r="E1992" s="217" t="s">
        <v>5</v>
      </c>
      <c r="F1992" s="218" t="s">
        <v>309</v>
      </c>
      <c r="H1992" s="219">
        <v>29</v>
      </c>
      <c r="I1992" s="220"/>
      <c r="L1992" s="216"/>
      <c r="M1992" s="221"/>
      <c r="N1992" s="222"/>
      <c r="O1992" s="222"/>
      <c r="P1992" s="222"/>
      <c r="Q1992" s="222"/>
      <c r="R1992" s="222"/>
      <c r="S1992" s="222"/>
      <c r="T1992" s="223"/>
      <c r="AT1992" s="217" t="s">
        <v>304</v>
      </c>
      <c r="AU1992" s="217" t="s">
        <v>87</v>
      </c>
      <c r="AV1992" s="14" t="s">
        <v>177</v>
      </c>
      <c r="AW1992" s="14" t="s">
        <v>38</v>
      </c>
      <c r="AX1992" s="14" t="s">
        <v>82</v>
      </c>
      <c r="AY1992" s="217" t="s">
        <v>178</v>
      </c>
    </row>
    <row r="1993" spans="2:65" s="1" customFormat="1" ht="16.5" customHeight="1">
      <c r="B1993" s="181"/>
      <c r="C1993" s="235" t="s">
        <v>3356</v>
      </c>
      <c r="D1993" s="235" t="s">
        <v>1620</v>
      </c>
      <c r="E1993" s="236" t="s">
        <v>3357</v>
      </c>
      <c r="F1993" s="237" t="s">
        <v>3358</v>
      </c>
      <c r="G1993" s="238" t="s">
        <v>442</v>
      </c>
      <c r="H1993" s="239">
        <v>29</v>
      </c>
      <c r="I1993" s="240"/>
      <c r="J1993" s="241">
        <f>ROUND(I1993*H1993,2)</f>
        <v>0</v>
      </c>
      <c r="K1993" s="237" t="s">
        <v>5</v>
      </c>
      <c r="L1993" s="242"/>
      <c r="M1993" s="243" t="s">
        <v>5</v>
      </c>
      <c r="N1993" s="244" t="s">
        <v>46</v>
      </c>
      <c r="O1993" s="43"/>
      <c r="P1993" s="191">
        <f>O1993*H1993</f>
        <v>0</v>
      </c>
      <c r="Q1993" s="191">
        <v>0</v>
      </c>
      <c r="R1993" s="191">
        <f>Q1993*H1993</f>
        <v>0</v>
      </c>
      <c r="S1993" s="191">
        <v>0</v>
      </c>
      <c r="T1993" s="192">
        <f>S1993*H1993</f>
        <v>0</v>
      </c>
      <c r="AR1993" s="25" t="s">
        <v>215</v>
      </c>
      <c r="AT1993" s="25" t="s">
        <v>1620</v>
      </c>
      <c r="AU1993" s="25" t="s">
        <v>87</v>
      </c>
      <c r="AY1993" s="25" t="s">
        <v>178</v>
      </c>
      <c r="BE1993" s="193">
        <f>IF(N1993="základní",J1993,0)</f>
        <v>0</v>
      </c>
      <c r="BF1993" s="193">
        <f>IF(N1993="snížená",J1993,0)</f>
        <v>0</v>
      </c>
      <c r="BG1993" s="193">
        <f>IF(N1993="zákl. přenesená",J1993,0)</f>
        <v>0</v>
      </c>
      <c r="BH1993" s="193">
        <f>IF(N1993="sníž. přenesená",J1993,0)</f>
        <v>0</v>
      </c>
      <c r="BI1993" s="193">
        <f>IF(N1993="nulová",J1993,0)</f>
        <v>0</v>
      </c>
      <c r="BJ1993" s="25" t="s">
        <v>82</v>
      </c>
      <c r="BK1993" s="193">
        <f>ROUND(I1993*H1993,2)</f>
        <v>0</v>
      </c>
      <c r="BL1993" s="25" t="s">
        <v>177</v>
      </c>
      <c r="BM1993" s="25" t="s">
        <v>3359</v>
      </c>
    </row>
    <row r="1994" spans="2:65" s="1" customFormat="1" ht="16.5" customHeight="1">
      <c r="B1994" s="181"/>
      <c r="C1994" s="182" t="s">
        <v>3360</v>
      </c>
      <c r="D1994" s="182" t="s">
        <v>180</v>
      </c>
      <c r="E1994" s="183" t="s">
        <v>3361</v>
      </c>
      <c r="F1994" s="184" t="s">
        <v>3362</v>
      </c>
      <c r="G1994" s="185" t="s">
        <v>442</v>
      </c>
      <c r="H1994" s="186">
        <v>4</v>
      </c>
      <c r="I1994" s="187"/>
      <c r="J1994" s="188">
        <f>ROUND(I1994*H1994,2)</f>
        <v>0</v>
      </c>
      <c r="K1994" s="184" t="s">
        <v>1831</v>
      </c>
      <c r="L1994" s="42"/>
      <c r="M1994" s="189" t="s">
        <v>5</v>
      </c>
      <c r="N1994" s="190" t="s">
        <v>46</v>
      </c>
      <c r="O1994" s="43"/>
      <c r="P1994" s="191">
        <f>O1994*H1994</f>
        <v>0</v>
      </c>
      <c r="Q1994" s="191">
        <v>2.3400000000000001E-2</v>
      </c>
      <c r="R1994" s="191">
        <f>Q1994*H1994</f>
        <v>9.3600000000000003E-2</v>
      </c>
      <c r="S1994" s="191">
        <v>0</v>
      </c>
      <c r="T1994" s="192">
        <f>S1994*H1994</f>
        <v>0</v>
      </c>
      <c r="AR1994" s="25" t="s">
        <v>177</v>
      </c>
      <c r="AT1994" s="25" t="s">
        <v>180</v>
      </c>
      <c r="AU1994" s="25" t="s">
        <v>87</v>
      </c>
      <c r="AY1994" s="25" t="s">
        <v>178</v>
      </c>
      <c r="BE1994" s="193">
        <f>IF(N1994="základní",J1994,0)</f>
        <v>0</v>
      </c>
      <c r="BF1994" s="193">
        <f>IF(N1994="snížená",J1994,0)</f>
        <v>0</v>
      </c>
      <c r="BG1994" s="193">
        <f>IF(N1994="zákl. přenesená",J1994,0)</f>
        <v>0</v>
      </c>
      <c r="BH1994" s="193">
        <f>IF(N1994="sníž. přenesená",J1994,0)</f>
        <v>0</v>
      </c>
      <c r="BI1994" s="193">
        <f>IF(N1994="nulová",J1994,0)</f>
        <v>0</v>
      </c>
      <c r="BJ1994" s="25" t="s">
        <v>82</v>
      </c>
      <c r="BK1994" s="193">
        <f>ROUND(I1994*H1994,2)</f>
        <v>0</v>
      </c>
      <c r="BL1994" s="25" t="s">
        <v>177</v>
      </c>
      <c r="BM1994" s="25" t="s">
        <v>3363</v>
      </c>
    </row>
    <row r="1995" spans="2:65" s="1" customFormat="1" ht="27">
      <c r="B1995" s="42"/>
      <c r="D1995" s="194" t="s">
        <v>185</v>
      </c>
      <c r="F1995" s="195" t="s">
        <v>3364</v>
      </c>
      <c r="I1995" s="196"/>
      <c r="L1995" s="42"/>
      <c r="M1995" s="197"/>
      <c r="N1995" s="43"/>
      <c r="O1995" s="43"/>
      <c r="P1995" s="43"/>
      <c r="Q1995" s="43"/>
      <c r="R1995" s="43"/>
      <c r="S1995" s="43"/>
      <c r="T1995" s="71"/>
      <c r="AT1995" s="25" t="s">
        <v>185</v>
      </c>
      <c r="AU1995" s="25" t="s">
        <v>87</v>
      </c>
    </row>
    <row r="1996" spans="2:65" s="1" customFormat="1" ht="16.5" customHeight="1">
      <c r="B1996" s="181"/>
      <c r="C1996" s="235" t="s">
        <v>3365</v>
      </c>
      <c r="D1996" s="235" t="s">
        <v>1620</v>
      </c>
      <c r="E1996" s="236" t="s">
        <v>3366</v>
      </c>
      <c r="F1996" s="237" t="s">
        <v>3367</v>
      </c>
      <c r="G1996" s="238" t="s">
        <v>442</v>
      </c>
      <c r="H1996" s="239">
        <v>4</v>
      </c>
      <c r="I1996" s="240"/>
      <c r="J1996" s="241">
        <f>ROUND(I1996*H1996,2)</f>
        <v>0</v>
      </c>
      <c r="K1996" s="237" t="s">
        <v>1831</v>
      </c>
      <c r="L1996" s="242"/>
      <c r="M1996" s="243" t="s">
        <v>5</v>
      </c>
      <c r="N1996" s="244" t="s">
        <v>46</v>
      </c>
      <c r="O1996" s="43"/>
      <c r="P1996" s="191">
        <f>O1996*H1996</f>
        <v>0</v>
      </c>
      <c r="Q1996" s="191">
        <v>8.0000000000000002E-3</v>
      </c>
      <c r="R1996" s="191">
        <f>Q1996*H1996</f>
        <v>3.2000000000000001E-2</v>
      </c>
      <c r="S1996" s="191">
        <v>0</v>
      </c>
      <c r="T1996" s="192">
        <f>S1996*H1996</f>
        <v>0</v>
      </c>
      <c r="AR1996" s="25" t="s">
        <v>215</v>
      </c>
      <c r="AT1996" s="25" t="s">
        <v>1620</v>
      </c>
      <c r="AU1996" s="25" t="s">
        <v>87</v>
      </c>
      <c r="AY1996" s="25" t="s">
        <v>178</v>
      </c>
      <c r="BE1996" s="193">
        <f>IF(N1996="základní",J1996,0)</f>
        <v>0</v>
      </c>
      <c r="BF1996" s="193">
        <f>IF(N1996="snížená",J1996,0)</f>
        <v>0</v>
      </c>
      <c r="BG1996" s="193">
        <f>IF(N1996="zákl. přenesená",J1996,0)</f>
        <v>0</v>
      </c>
      <c r="BH1996" s="193">
        <f>IF(N1996="sníž. přenesená",J1996,0)</f>
        <v>0</v>
      </c>
      <c r="BI1996" s="193">
        <f>IF(N1996="nulová",J1996,0)</f>
        <v>0</v>
      </c>
      <c r="BJ1996" s="25" t="s">
        <v>82</v>
      </c>
      <c r="BK1996" s="193">
        <f>ROUND(I1996*H1996,2)</f>
        <v>0</v>
      </c>
      <c r="BL1996" s="25" t="s">
        <v>177</v>
      </c>
      <c r="BM1996" s="25" t="s">
        <v>3368</v>
      </c>
    </row>
    <row r="1997" spans="2:65" s="1" customFormat="1" ht="25.5" customHeight="1">
      <c r="B1997" s="181"/>
      <c r="C1997" s="182" t="s">
        <v>3369</v>
      </c>
      <c r="D1997" s="182" t="s">
        <v>180</v>
      </c>
      <c r="E1997" s="183" t="s">
        <v>3370</v>
      </c>
      <c r="F1997" s="184" t="s">
        <v>3371</v>
      </c>
      <c r="G1997" s="185" t="s">
        <v>442</v>
      </c>
      <c r="H1997" s="186">
        <v>66</v>
      </c>
      <c r="I1997" s="187"/>
      <c r="J1997" s="188">
        <f>ROUND(I1997*H1997,2)</f>
        <v>0</v>
      </c>
      <c r="K1997" s="184" t="s">
        <v>1831</v>
      </c>
      <c r="L1997" s="42"/>
      <c r="M1997" s="189" t="s">
        <v>5</v>
      </c>
      <c r="N1997" s="190" t="s">
        <v>46</v>
      </c>
      <c r="O1997" s="43"/>
      <c r="P1997" s="191">
        <f>O1997*H1997</f>
        <v>0</v>
      </c>
      <c r="Q1997" s="191">
        <v>3.0000000000000001E-5</v>
      </c>
      <c r="R1997" s="191">
        <f>Q1997*H1997</f>
        <v>1.98E-3</v>
      </c>
      <c r="S1997" s="191">
        <v>0</v>
      </c>
      <c r="T1997" s="192">
        <f>S1997*H1997</f>
        <v>0</v>
      </c>
      <c r="AR1997" s="25" t="s">
        <v>177</v>
      </c>
      <c r="AT1997" s="25" t="s">
        <v>180</v>
      </c>
      <c r="AU1997" s="25" t="s">
        <v>87</v>
      </c>
      <c r="AY1997" s="25" t="s">
        <v>178</v>
      </c>
      <c r="BE1997" s="193">
        <f>IF(N1997="základní",J1997,0)</f>
        <v>0</v>
      </c>
      <c r="BF1997" s="193">
        <f>IF(N1997="snížená",J1997,0)</f>
        <v>0</v>
      </c>
      <c r="BG1997" s="193">
        <f>IF(N1997="zákl. přenesená",J1997,0)</f>
        <v>0</v>
      </c>
      <c r="BH1997" s="193">
        <f>IF(N1997="sníž. přenesená",J1997,0)</f>
        <v>0</v>
      </c>
      <c r="BI1997" s="193">
        <f>IF(N1997="nulová",J1997,0)</f>
        <v>0</v>
      </c>
      <c r="BJ1997" s="25" t="s">
        <v>82</v>
      </c>
      <c r="BK1997" s="193">
        <f>ROUND(I1997*H1997,2)</f>
        <v>0</v>
      </c>
      <c r="BL1997" s="25" t="s">
        <v>177</v>
      </c>
      <c r="BM1997" s="25" t="s">
        <v>3372</v>
      </c>
    </row>
    <row r="1998" spans="2:65" s="12" customFormat="1">
      <c r="B1998" s="201"/>
      <c r="D1998" s="194" t="s">
        <v>304</v>
      </c>
      <c r="E1998" s="202" t="s">
        <v>5</v>
      </c>
      <c r="F1998" s="203" t="s">
        <v>3328</v>
      </c>
      <c r="H1998" s="202" t="s">
        <v>5</v>
      </c>
      <c r="I1998" s="204"/>
      <c r="L1998" s="201"/>
      <c r="M1998" s="205"/>
      <c r="N1998" s="206"/>
      <c r="O1998" s="206"/>
      <c r="P1998" s="206"/>
      <c r="Q1998" s="206"/>
      <c r="R1998" s="206"/>
      <c r="S1998" s="206"/>
      <c r="T1998" s="207"/>
      <c r="AT1998" s="202" t="s">
        <v>304</v>
      </c>
      <c r="AU1998" s="202" t="s">
        <v>87</v>
      </c>
      <c r="AV1998" s="12" t="s">
        <v>82</v>
      </c>
      <c r="AW1998" s="12" t="s">
        <v>38</v>
      </c>
      <c r="AX1998" s="12" t="s">
        <v>75</v>
      </c>
      <c r="AY1998" s="202" t="s">
        <v>178</v>
      </c>
    </row>
    <row r="1999" spans="2:65" s="13" customFormat="1">
      <c r="B1999" s="208"/>
      <c r="D1999" s="194" t="s">
        <v>304</v>
      </c>
      <c r="E1999" s="209" t="s">
        <v>5</v>
      </c>
      <c r="F1999" s="210" t="s">
        <v>3373</v>
      </c>
      <c r="H1999" s="211">
        <v>10</v>
      </c>
      <c r="I1999" s="212"/>
      <c r="L1999" s="208"/>
      <c r="M1999" s="213"/>
      <c r="N1999" s="214"/>
      <c r="O1999" s="214"/>
      <c r="P1999" s="214"/>
      <c r="Q1999" s="214"/>
      <c r="R1999" s="214"/>
      <c r="S1999" s="214"/>
      <c r="T1999" s="215"/>
      <c r="AT1999" s="209" t="s">
        <v>304</v>
      </c>
      <c r="AU1999" s="209" t="s">
        <v>87</v>
      </c>
      <c r="AV1999" s="13" t="s">
        <v>87</v>
      </c>
      <c r="AW1999" s="13" t="s">
        <v>38</v>
      </c>
      <c r="AX1999" s="13" t="s">
        <v>75</v>
      </c>
      <c r="AY1999" s="209" t="s">
        <v>178</v>
      </c>
    </row>
    <row r="2000" spans="2:65" s="13" customFormat="1">
      <c r="B2000" s="208"/>
      <c r="D2000" s="194" t="s">
        <v>304</v>
      </c>
      <c r="E2000" s="209" t="s">
        <v>5</v>
      </c>
      <c r="F2000" s="210" t="s">
        <v>5</v>
      </c>
      <c r="H2000" s="211">
        <v>0</v>
      </c>
      <c r="I2000" s="212"/>
      <c r="L2000" s="208"/>
      <c r="M2000" s="213"/>
      <c r="N2000" s="214"/>
      <c r="O2000" s="214"/>
      <c r="P2000" s="214"/>
      <c r="Q2000" s="214"/>
      <c r="R2000" s="214"/>
      <c r="S2000" s="214"/>
      <c r="T2000" s="215"/>
      <c r="AT2000" s="209" t="s">
        <v>304</v>
      </c>
      <c r="AU2000" s="209" t="s">
        <v>87</v>
      </c>
      <c r="AV2000" s="13" t="s">
        <v>87</v>
      </c>
      <c r="AW2000" s="13" t="s">
        <v>6</v>
      </c>
      <c r="AX2000" s="13" t="s">
        <v>75</v>
      </c>
      <c r="AY2000" s="209" t="s">
        <v>178</v>
      </c>
    </row>
    <row r="2001" spans="2:51" s="12" customFormat="1">
      <c r="B2001" s="201"/>
      <c r="D2001" s="194" t="s">
        <v>304</v>
      </c>
      <c r="E2001" s="202" t="s">
        <v>5</v>
      </c>
      <c r="F2001" s="203" t="s">
        <v>591</v>
      </c>
      <c r="H2001" s="202" t="s">
        <v>5</v>
      </c>
      <c r="I2001" s="204"/>
      <c r="L2001" s="201"/>
      <c r="M2001" s="205"/>
      <c r="N2001" s="206"/>
      <c r="O2001" s="206"/>
      <c r="P2001" s="206"/>
      <c r="Q2001" s="206"/>
      <c r="R2001" s="206"/>
      <c r="S2001" s="206"/>
      <c r="T2001" s="207"/>
      <c r="AT2001" s="202" t="s">
        <v>304</v>
      </c>
      <c r="AU2001" s="202" t="s">
        <v>87</v>
      </c>
      <c r="AV2001" s="12" t="s">
        <v>82</v>
      </c>
      <c r="AW2001" s="12" t="s">
        <v>38</v>
      </c>
      <c r="AX2001" s="12" t="s">
        <v>75</v>
      </c>
      <c r="AY2001" s="202" t="s">
        <v>178</v>
      </c>
    </row>
    <row r="2002" spans="2:51" s="13" customFormat="1">
      <c r="B2002" s="208"/>
      <c r="D2002" s="194" t="s">
        <v>304</v>
      </c>
      <c r="E2002" s="209" t="s">
        <v>5</v>
      </c>
      <c r="F2002" s="210" t="s">
        <v>87</v>
      </c>
      <c r="H2002" s="211">
        <v>2</v>
      </c>
      <c r="I2002" s="212"/>
      <c r="L2002" s="208"/>
      <c r="M2002" s="213"/>
      <c r="N2002" s="214"/>
      <c r="O2002" s="214"/>
      <c r="P2002" s="214"/>
      <c r="Q2002" s="214"/>
      <c r="R2002" s="214"/>
      <c r="S2002" s="214"/>
      <c r="T2002" s="215"/>
      <c r="AT2002" s="209" t="s">
        <v>304</v>
      </c>
      <c r="AU2002" s="209" t="s">
        <v>87</v>
      </c>
      <c r="AV2002" s="13" t="s">
        <v>87</v>
      </c>
      <c r="AW2002" s="13" t="s">
        <v>38</v>
      </c>
      <c r="AX2002" s="13" t="s">
        <v>75</v>
      </c>
      <c r="AY2002" s="209" t="s">
        <v>178</v>
      </c>
    </row>
    <row r="2003" spans="2:51" s="12" customFormat="1">
      <c r="B2003" s="201"/>
      <c r="D2003" s="194" t="s">
        <v>304</v>
      </c>
      <c r="E2003" s="202" t="s">
        <v>5</v>
      </c>
      <c r="F2003" s="203" t="s">
        <v>577</v>
      </c>
      <c r="H2003" s="202" t="s">
        <v>5</v>
      </c>
      <c r="I2003" s="204"/>
      <c r="L2003" s="201"/>
      <c r="M2003" s="205"/>
      <c r="N2003" s="206"/>
      <c r="O2003" s="206"/>
      <c r="P2003" s="206"/>
      <c r="Q2003" s="206"/>
      <c r="R2003" s="206"/>
      <c r="S2003" s="206"/>
      <c r="T2003" s="207"/>
      <c r="AT2003" s="202" t="s">
        <v>304</v>
      </c>
      <c r="AU2003" s="202" t="s">
        <v>87</v>
      </c>
      <c r="AV2003" s="12" t="s">
        <v>82</v>
      </c>
      <c r="AW2003" s="12" t="s">
        <v>38</v>
      </c>
      <c r="AX2003" s="12" t="s">
        <v>75</v>
      </c>
      <c r="AY2003" s="202" t="s">
        <v>178</v>
      </c>
    </row>
    <row r="2004" spans="2:51" s="13" customFormat="1">
      <c r="B2004" s="208"/>
      <c r="D2004" s="194" t="s">
        <v>304</v>
      </c>
      <c r="E2004" s="209" t="s">
        <v>5</v>
      </c>
      <c r="F2004" s="210" t="s">
        <v>191</v>
      </c>
      <c r="H2004" s="211">
        <v>3</v>
      </c>
      <c r="I2004" s="212"/>
      <c r="L2004" s="208"/>
      <c r="M2004" s="213"/>
      <c r="N2004" s="214"/>
      <c r="O2004" s="214"/>
      <c r="P2004" s="214"/>
      <c r="Q2004" s="214"/>
      <c r="R2004" s="214"/>
      <c r="S2004" s="214"/>
      <c r="T2004" s="215"/>
      <c r="AT2004" s="209" t="s">
        <v>304</v>
      </c>
      <c r="AU2004" s="209" t="s">
        <v>87</v>
      </c>
      <c r="AV2004" s="13" t="s">
        <v>87</v>
      </c>
      <c r="AW2004" s="13" t="s">
        <v>38</v>
      </c>
      <c r="AX2004" s="13" t="s">
        <v>75</v>
      </c>
      <c r="AY2004" s="209" t="s">
        <v>178</v>
      </c>
    </row>
    <row r="2005" spans="2:51" s="12" customFormat="1">
      <c r="B2005" s="201"/>
      <c r="D2005" s="194" t="s">
        <v>304</v>
      </c>
      <c r="E2005" s="202" t="s">
        <v>5</v>
      </c>
      <c r="F2005" s="203" t="s">
        <v>2332</v>
      </c>
      <c r="H2005" s="202" t="s">
        <v>5</v>
      </c>
      <c r="I2005" s="204"/>
      <c r="L2005" s="201"/>
      <c r="M2005" s="205"/>
      <c r="N2005" s="206"/>
      <c r="O2005" s="206"/>
      <c r="P2005" s="206"/>
      <c r="Q2005" s="206"/>
      <c r="R2005" s="206"/>
      <c r="S2005" s="206"/>
      <c r="T2005" s="207"/>
      <c r="AT2005" s="202" t="s">
        <v>304</v>
      </c>
      <c r="AU2005" s="202" t="s">
        <v>87</v>
      </c>
      <c r="AV2005" s="12" t="s">
        <v>82</v>
      </c>
      <c r="AW2005" s="12" t="s">
        <v>38</v>
      </c>
      <c r="AX2005" s="12" t="s">
        <v>75</v>
      </c>
      <c r="AY2005" s="202" t="s">
        <v>178</v>
      </c>
    </row>
    <row r="2006" spans="2:51" s="13" customFormat="1">
      <c r="B2006" s="208"/>
      <c r="D2006" s="194" t="s">
        <v>304</v>
      </c>
      <c r="E2006" s="209" t="s">
        <v>5</v>
      </c>
      <c r="F2006" s="210" t="s">
        <v>1116</v>
      </c>
      <c r="H2006" s="211">
        <v>4</v>
      </c>
      <c r="I2006" s="212"/>
      <c r="L2006" s="208"/>
      <c r="M2006" s="213"/>
      <c r="N2006" s="214"/>
      <c r="O2006" s="214"/>
      <c r="P2006" s="214"/>
      <c r="Q2006" s="214"/>
      <c r="R2006" s="214"/>
      <c r="S2006" s="214"/>
      <c r="T2006" s="215"/>
      <c r="AT2006" s="209" t="s">
        <v>304</v>
      </c>
      <c r="AU2006" s="209" t="s">
        <v>87</v>
      </c>
      <c r="AV2006" s="13" t="s">
        <v>87</v>
      </c>
      <c r="AW2006" s="13" t="s">
        <v>38</v>
      </c>
      <c r="AX2006" s="13" t="s">
        <v>75</v>
      </c>
      <c r="AY2006" s="209" t="s">
        <v>178</v>
      </c>
    </row>
    <row r="2007" spans="2:51" s="12" customFormat="1">
      <c r="B2007" s="201"/>
      <c r="D2007" s="194" t="s">
        <v>304</v>
      </c>
      <c r="E2007" s="202" t="s">
        <v>5</v>
      </c>
      <c r="F2007" s="203" t="s">
        <v>2334</v>
      </c>
      <c r="H2007" s="202" t="s">
        <v>5</v>
      </c>
      <c r="I2007" s="204"/>
      <c r="L2007" s="201"/>
      <c r="M2007" s="205"/>
      <c r="N2007" s="206"/>
      <c r="O2007" s="206"/>
      <c r="P2007" s="206"/>
      <c r="Q2007" s="206"/>
      <c r="R2007" s="206"/>
      <c r="S2007" s="206"/>
      <c r="T2007" s="207"/>
      <c r="AT2007" s="202" t="s">
        <v>304</v>
      </c>
      <c r="AU2007" s="202" t="s">
        <v>87</v>
      </c>
      <c r="AV2007" s="12" t="s">
        <v>82</v>
      </c>
      <c r="AW2007" s="12" t="s">
        <v>38</v>
      </c>
      <c r="AX2007" s="12" t="s">
        <v>75</v>
      </c>
      <c r="AY2007" s="202" t="s">
        <v>178</v>
      </c>
    </row>
    <row r="2008" spans="2:51" s="13" customFormat="1">
      <c r="B2008" s="208"/>
      <c r="D2008" s="194" t="s">
        <v>304</v>
      </c>
      <c r="E2008" s="209" t="s">
        <v>5</v>
      </c>
      <c r="F2008" s="210" t="s">
        <v>87</v>
      </c>
      <c r="H2008" s="211">
        <v>2</v>
      </c>
      <c r="I2008" s="212"/>
      <c r="L2008" s="208"/>
      <c r="M2008" s="213"/>
      <c r="N2008" s="214"/>
      <c r="O2008" s="214"/>
      <c r="P2008" s="214"/>
      <c r="Q2008" s="214"/>
      <c r="R2008" s="214"/>
      <c r="S2008" s="214"/>
      <c r="T2008" s="215"/>
      <c r="AT2008" s="209" t="s">
        <v>304</v>
      </c>
      <c r="AU2008" s="209" t="s">
        <v>87</v>
      </c>
      <c r="AV2008" s="13" t="s">
        <v>87</v>
      </c>
      <c r="AW2008" s="13" t="s">
        <v>38</v>
      </c>
      <c r="AX2008" s="13" t="s">
        <v>75</v>
      </c>
      <c r="AY2008" s="209" t="s">
        <v>178</v>
      </c>
    </row>
    <row r="2009" spans="2:51" s="13" customFormat="1">
      <c r="B2009" s="208"/>
      <c r="D2009" s="194" t="s">
        <v>304</v>
      </c>
      <c r="E2009" s="209" t="s">
        <v>5</v>
      </c>
      <c r="F2009" s="210" t="s">
        <v>5</v>
      </c>
      <c r="H2009" s="211">
        <v>0</v>
      </c>
      <c r="I2009" s="212"/>
      <c r="L2009" s="208"/>
      <c r="M2009" s="213"/>
      <c r="N2009" s="214"/>
      <c r="O2009" s="214"/>
      <c r="P2009" s="214"/>
      <c r="Q2009" s="214"/>
      <c r="R2009" s="214"/>
      <c r="S2009" s="214"/>
      <c r="T2009" s="215"/>
      <c r="AT2009" s="209" t="s">
        <v>304</v>
      </c>
      <c r="AU2009" s="209" t="s">
        <v>87</v>
      </c>
      <c r="AV2009" s="13" t="s">
        <v>87</v>
      </c>
      <c r="AW2009" s="13" t="s">
        <v>6</v>
      </c>
      <c r="AX2009" s="13" t="s">
        <v>75</v>
      </c>
      <c r="AY2009" s="209" t="s">
        <v>178</v>
      </c>
    </row>
    <row r="2010" spans="2:51" s="12" customFormat="1">
      <c r="B2010" s="201"/>
      <c r="D2010" s="194" t="s">
        <v>304</v>
      </c>
      <c r="E2010" s="202" t="s">
        <v>5</v>
      </c>
      <c r="F2010" s="203" t="s">
        <v>654</v>
      </c>
      <c r="H2010" s="202" t="s">
        <v>5</v>
      </c>
      <c r="I2010" s="204"/>
      <c r="L2010" s="201"/>
      <c r="M2010" s="205"/>
      <c r="N2010" s="206"/>
      <c r="O2010" s="206"/>
      <c r="P2010" s="206"/>
      <c r="Q2010" s="206"/>
      <c r="R2010" s="206"/>
      <c r="S2010" s="206"/>
      <c r="T2010" s="207"/>
      <c r="AT2010" s="202" t="s">
        <v>304</v>
      </c>
      <c r="AU2010" s="202" t="s">
        <v>87</v>
      </c>
      <c r="AV2010" s="12" t="s">
        <v>82</v>
      </c>
      <c r="AW2010" s="12" t="s">
        <v>38</v>
      </c>
      <c r="AX2010" s="12" t="s">
        <v>75</v>
      </c>
      <c r="AY2010" s="202" t="s">
        <v>178</v>
      </c>
    </row>
    <row r="2011" spans="2:51" s="13" customFormat="1">
      <c r="B2011" s="208"/>
      <c r="D2011" s="194" t="s">
        <v>304</v>
      </c>
      <c r="E2011" s="209" t="s">
        <v>5</v>
      </c>
      <c r="F2011" s="210" t="s">
        <v>87</v>
      </c>
      <c r="H2011" s="211">
        <v>2</v>
      </c>
      <c r="I2011" s="212"/>
      <c r="L2011" s="208"/>
      <c r="M2011" s="213"/>
      <c r="N2011" s="214"/>
      <c r="O2011" s="214"/>
      <c r="P2011" s="214"/>
      <c r="Q2011" s="214"/>
      <c r="R2011" s="214"/>
      <c r="S2011" s="214"/>
      <c r="T2011" s="215"/>
      <c r="AT2011" s="209" t="s">
        <v>304</v>
      </c>
      <c r="AU2011" s="209" t="s">
        <v>87</v>
      </c>
      <c r="AV2011" s="13" t="s">
        <v>87</v>
      </c>
      <c r="AW2011" s="13" t="s">
        <v>38</v>
      </c>
      <c r="AX2011" s="13" t="s">
        <v>75</v>
      </c>
      <c r="AY2011" s="209" t="s">
        <v>178</v>
      </c>
    </row>
    <row r="2012" spans="2:51" s="12" customFormat="1">
      <c r="B2012" s="201"/>
      <c r="D2012" s="194" t="s">
        <v>304</v>
      </c>
      <c r="E2012" s="202" t="s">
        <v>5</v>
      </c>
      <c r="F2012" s="203" t="s">
        <v>2339</v>
      </c>
      <c r="H2012" s="202" t="s">
        <v>5</v>
      </c>
      <c r="I2012" s="204"/>
      <c r="L2012" s="201"/>
      <c r="M2012" s="205"/>
      <c r="N2012" s="206"/>
      <c r="O2012" s="206"/>
      <c r="P2012" s="206"/>
      <c r="Q2012" s="206"/>
      <c r="R2012" s="206"/>
      <c r="S2012" s="206"/>
      <c r="T2012" s="207"/>
      <c r="AT2012" s="202" t="s">
        <v>304</v>
      </c>
      <c r="AU2012" s="202" t="s">
        <v>87</v>
      </c>
      <c r="AV2012" s="12" t="s">
        <v>82</v>
      </c>
      <c r="AW2012" s="12" t="s">
        <v>38</v>
      </c>
      <c r="AX2012" s="12" t="s">
        <v>75</v>
      </c>
      <c r="AY2012" s="202" t="s">
        <v>178</v>
      </c>
    </row>
    <row r="2013" spans="2:51" s="13" customFormat="1">
      <c r="B2013" s="208"/>
      <c r="D2013" s="194" t="s">
        <v>304</v>
      </c>
      <c r="E2013" s="209" t="s">
        <v>5</v>
      </c>
      <c r="F2013" s="210" t="s">
        <v>215</v>
      </c>
      <c r="H2013" s="211">
        <v>8</v>
      </c>
      <c r="I2013" s="212"/>
      <c r="L2013" s="208"/>
      <c r="M2013" s="213"/>
      <c r="N2013" s="214"/>
      <c r="O2013" s="214"/>
      <c r="P2013" s="214"/>
      <c r="Q2013" s="214"/>
      <c r="R2013" s="214"/>
      <c r="S2013" s="214"/>
      <c r="T2013" s="215"/>
      <c r="AT2013" s="209" t="s">
        <v>304</v>
      </c>
      <c r="AU2013" s="209" t="s">
        <v>87</v>
      </c>
      <c r="AV2013" s="13" t="s">
        <v>87</v>
      </c>
      <c r="AW2013" s="13" t="s">
        <v>38</v>
      </c>
      <c r="AX2013" s="13" t="s">
        <v>75</v>
      </c>
      <c r="AY2013" s="209" t="s">
        <v>178</v>
      </c>
    </row>
    <row r="2014" spans="2:51" s="12" customFormat="1">
      <c r="B2014" s="201"/>
      <c r="D2014" s="194" t="s">
        <v>304</v>
      </c>
      <c r="E2014" s="202" t="s">
        <v>5</v>
      </c>
      <c r="F2014" s="203" t="s">
        <v>2340</v>
      </c>
      <c r="H2014" s="202" t="s">
        <v>5</v>
      </c>
      <c r="I2014" s="204"/>
      <c r="L2014" s="201"/>
      <c r="M2014" s="205"/>
      <c r="N2014" s="206"/>
      <c r="O2014" s="206"/>
      <c r="P2014" s="206"/>
      <c r="Q2014" s="206"/>
      <c r="R2014" s="206"/>
      <c r="S2014" s="206"/>
      <c r="T2014" s="207"/>
      <c r="AT2014" s="202" t="s">
        <v>304</v>
      </c>
      <c r="AU2014" s="202" t="s">
        <v>87</v>
      </c>
      <c r="AV2014" s="12" t="s">
        <v>82</v>
      </c>
      <c r="AW2014" s="12" t="s">
        <v>38</v>
      </c>
      <c r="AX2014" s="12" t="s">
        <v>75</v>
      </c>
      <c r="AY2014" s="202" t="s">
        <v>178</v>
      </c>
    </row>
    <row r="2015" spans="2:51" s="13" customFormat="1">
      <c r="B2015" s="208"/>
      <c r="D2015" s="194" t="s">
        <v>304</v>
      </c>
      <c r="E2015" s="209" t="s">
        <v>5</v>
      </c>
      <c r="F2015" s="210" t="s">
        <v>210</v>
      </c>
      <c r="H2015" s="211">
        <v>7</v>
      </c>
      <c r="I2015" s="212"/>
      <c r="L2015" s="208"/>
      <c r="M2015" s="213"/>
      <c r="N2015" s="214"/>
      <c r="O2015" s="214"/>
      <c r="P2015" s="214"/>
      <c r="Q2015" s="214"/>
      <c r="R2015" s="214"/>
      <c r="S2015" s="214"/>
      <c r="T2015" s="215"/>
      <c r="AT2015" s="209" t="s">
        <v>304</v>
      </c>
      <c r="AU2015" s="209" t="s">
        <v>87</v>
      </c>
      <c r="AV2015" s="13" t="s">
        <v>87</v>
      </c>
      <c r="AW2015" s="13" t="s">
        <v>38</v>
      </c>
      <c r="AX2015" s="13" t="s">
        <v>75</v>
      </c>
      <c r="AY2015" s="209" t="s">
        <v>178</v>
      </c>
    </row>
    <row r="2016" spans="2:51" s="12" customFormat="1">
      <c r="B2016" s="201"/>
      <c r="D2016" s="194" t="s">
        <v>304</v>
      </c>
      <c r="E2016" s="202" t="s">
        <v>5</v>
      </c>
      <c r="F2016" s="203" t="s">
        <v>2252</v>
      </c>
      <c r="H2016" s="202" t="s">
        <v>5</v>
      </c>
      <c r="I2016" s="204"/>
      <c r="L2016" s="201"/>
      <c r="M2016" s="205"/>
      <c r="N2016" s="206"/>
      <c r="O2016" s="206"/>
      <c r="P2016" s="206"/>
      <c r="Q2016" s="206"/>
      <c r="R2016" s="206"/>
      <c r="S2016" s="206"/>
      <c r="T2016" s="207"/>
      <c r="AT2016" s="202" t="s">
        <v>304</v>
      </c>
      <c r="AU2016" s="202" t="s">
        <v>87</v>
      </c>
      <c r="AV2016" s="12" t="s">
        <v>82</v>
      </c>
      <c r="AW2016" s="12" t="s">
        <v>38</v>
      </c>
      <c r="AX2016" s="12" t="s">
        <v>75</v>
      </c>
      <c r="AY2016" s="202" t="s">
        <v>178</v>
      </c>
    </row>
    <row r="2017" spans="2:65" s="13" customFormat="1">
      <c r="B2017" s="208"/>
      <c r="D2017" s="194" t="s">
        <v>304</v>
      </c>
      <c r="E2017" s="209" t="s">
        <v>5</v>
      </c>
      <c r="F2017" s="210" t="s">
        <v>191</v>
      </c>
      <c r="H2017" s="211">
        <v>3</v>
      </c>
      <c r="I2017" s="212"/>
      <c r="L2017" s="208"/>
      <c r="M2017" s="213"/>
      <c r="N2017" s="214"/>
      <c r="O2017" s="214"/>
      <c r="P2017" s="214"/>
      <c r="Q2017" s="214"/>
      <c r="R2017" s="214"/>
      <c r="S2017" s="214"/>
      <c r="T2017" s="215"/>
      <c r="AT2017" s="209" t="s">
        <v>304</v>
      </c>
      <c r="AU2017" s="209" t="s">
        <v>87</v>
      </c>
      <c r="AV2017" s="13" t="s">
        <v>87</v>
      </c>
      <c r="AW2017" s="13" t="s">
        <v>38</v>
      </c>
      <c r="AX2017" s="13" t="s">
        <v>75</v>
      </c>
      <c r="AY2017" s="209" t="s">
        <v>178</v>
      </c>
    </row>
    <row r="2018" spans="2:65" s="12" customFormat="1">
      <c r="B2018" s="201"/>
      <c r="D2018" s="194" t="s">
        <v>304</v>
      </c>
      <c r="E2018" s="202" t="s">
        <v>5</v>
      </c>
      <c r="F2018" s="203" t="s">
        <v>2343</v>
      </c>
      <c r="H2018" s="202" t="s">
        <v>5</v>
      </c>
      <c r="I2018" s="204"/>
      <c r="L2018" s="201"/>
      <c r="M2018" s="205"/>
      <c r="N2018" s="206"/>
      <c r="O2018" s="206"/>
      <c r="P2018" s="206"/>
      <c r="Q2018" s="206"/>
      <c r="R2018" s="206"/>
      <c r="S2018" s="206"/>
      <c r="T2018" s="207"/>
      <c r="AT2018" s="202" t="s">
        <v>304</v>
      </c>
      <c r="AU2018" s="202" t="s">
        <v>87</v>
      </c>
      <c r="AV2018" s="12" t="s">
        <v>82</v>
      </c>
      <c r="AW2018" s="12" t="s">
        <v>38</v>
      </c>
      <c r="AX2018" s="12" t="s">
        <v>75</v>
      </c>
      <c r="AY2018" s="202" t="s">
        <v>178</v>
      </c>
    </row>
    <row r="2019" spans="2:65" s="13" customFormat="1">
      <c r="B2019" s="208"/>
      <c r="D2019" s="194" t="s">
        <v>304</v>
      </c>
      <c r="E2019" s="209" t="s">
        <v>5</v>
      </c>
      <c r="F2019" s="210" t="s">
        <v>191</v>
      </c>
      <c r="H2019" s="211">
        <v>3</v>
      </c>
      <c r="I2019" s="212"/>
      <c r="L2019" s="208"/>
      <c r="M2019" s="213"/>
      <c r="N2019" s="214"/>
      <c r="O2019" s="214"/>
      <c r="P2019" s="214"/>
      <c r="Q2019" s="214"/>
      <c r="R2019" s="214"/>
      <c r="S2019" s="214"/>
      <c r="T2019" s="215"/>
      <c r="AT2019" s="209" t="s">
        <v>304</v>
      </c>
      <c r="AU2019" s="209" t="s">
        <v>87</v>
      </c>
      <c r="AV2019" s="13" t="s">
        <v>87</v>
      </c>
      <c r="AW2019" s="13" t="s">
        <v>38</v>
      </c>
      <c r="AX2019" s="13" t="s">
        <v>75</v>
      </c>
      <c r="AY2019" s="209" t="s">
        <v>178</v>
      </c>
    </row>
    <row r="2020" spans="2:65" s="13" customFormat="1">
      <c r="B2020" s="208"/>
      <c r="D2020" s="194" t="s">
        <v>304</v>
      </c>
      <c r="E2020" s="209" t="s">
        <v>5</v>
      </c>
      <c r="F2020" s="210" t="s">
        <v>5</v>
      </c>
      <c r="H2020" s="211">
        <v>0</v>
      </c>
      <c r="I2020" s="212"/>
      <c r="L2020" s="208"/>
      <c r="M2020" s="213"/>
      <c r="N2020" s="214"/>
      <c r="O2020" s="214"/>
      <c r="P2020" s="214"/>
      <c r="Q2020" s="214"/>
      <c r="R2020" s="214"/>
      <c r="S2020" s="214"/>
      <c r="T2020" s="215"/>
      <c r="AT2020" s="209" t="s">
        <v>304</v>
      </c>
      <c r="AU2020" s="209" t="s">
        <v>87</v>
      </c>
      <c r="AV2020" s="13" t="s">
        <v>87</v>
      </c>
      <c r="AW2020" s="13" t="s">
        <v>6</v>
      </c>
      <c r="AX2020" s="13" t="s">
        <v>75</v>
      </c>
      <c r="AY2020" s="209" t="s">
        <v>178</v>
      </c>
    </row>
    <row r="2021" spans="2:65" s="12" customFormat="1">
      <c r="B2021" s="201"/>
      <c r="D2021" s="194" t="s">
        <v>304</v>
      </c>
      <c r="E2021" s="202" t="s">
        <v>5</v>
      </c>
      <c r="F2021" s="203" t="s">
        <v>3351</v>
      </c>
      <c r="H2021" s="202" t="s">
        <v>5</v>
      </c>
      <c r="I2021" s="204"/>
      <c r="L2021" s="201"/>
      <c r="M2021" s="205"/>
      <c r="N2021" s="206"/>
      <c r="O2021" s="206"/>
      <c r="P2021" s="206"/>
      <c r="Q2021" s="206"/>
      <c r="R2021" s="206"/>
      <c r="S2021" s="206"/>
      <c r="T2021" s="207"/>
      <c r="AT2021" s="202" t="s">
        <v>304</v>
      </c>
      <c r="AU2021" s="202" t="s">
        <v>87</v>
      </c>
      <c r="AV2021" s="12" t="s">
        <v>82</v>
      </c>
      <c r="AW2021" s="12" t="s">
        <v>38</v>
      </c>
      <c r="AX2021" s="12" t="s">
        <v>75</v>
      </c>
      <c r="AY2021" s="202" t="s">
        <v>178</v>
      </c>
    </row>
    <row r="2022" spans="2:65" s="13" customFormat="1">
      <c r="B2022" s="208"/>
      <c r="D2022" s="194" t="s">
        <v>304</v>
      </c>
      <c r="E2022" s="209" t="s">
        <v>5</v>
      </c>
      <c r="F2022" s="210" t="s">
        <v>3374</v>
      </c>
      <c r="H2022" s="211">
        <v>22</v>
      </c>
      <c r="I2022" s="212"/>
      <c r="L2022" s="208"/>
      <c r="M2022" s="213"/>
      <c r="N2022" s="214"/>
      <c r="O2022" s="214"/>
      <c r="P2022" s="214"/>
      <c r="Q2022" s="214"/>
      <c r="R2022" s="214"/>
      <c r="S2022" s="214"/>
      <c r="T2022" s="215"/>
      <c r="AT2022" s="209" t="s">
        <v>304</v>
      </c>
      <c r="AU2022" s="209" t="s">
        <v>87</v>
      </c>
      <c r="AV2022" s="13" t="s">
        <v>87</v>
      </c>
      <c r="AW2022" s="13" t="s">
        <v>38</v>
      </c>
      <c r="AX2022" s="13" t="s">
        <v>75</v>
      </c>
      <c r="AY2022" s="209" t="s">
        <v>178</v>
      </c>
    </row>
    <row r="2023" spans="2:65" s="14" customFormat="1">
      <c r="B2023" s="216"/>
      <c r="D2023" s="194" t="s">
        <v>304</v>
      </c>
      <c r="E2023" s="217" t="s">
        <v>5</v>
      </c>
      <c r="F2023" s="218" t="s">
        <v>309</v>
      </c>
      <c r="H2023" s="219">
        <v>66</v>
      </c>
      <c r="I2023" s="220"/>
      <c r="L2023" s="216"/>
      <c r="M2023" s="221"/>
      <c r="N2023" s="222"/>
      <c r="O2023" s="222"/>
      <c r="P2023" s="222"/>
      <c r="Q2023" s="222"/>
      <c r="R2023" s="222"/>
      <c r="S2023" s="222"/>
      <c r="T2023" s="223"/>
      <c r="AT2023" s="217" t="s">
        <v>304</v>
      </c>
      <c r="AU2023" s="217" t="s">
        <v>87</v>
      </c>
      <c r="AV2023" s="14" t="s">
        <v>177</v>
      </c>
      <c r="AW2023" s="14" t="s">
        <v>38</v>
      </c>
      <c r="AX2023" s="14" t="s">
        <v>82</v>
      </c>
      <c r="AY2023" s="217" t="s">
        <v>178</v>
      </c>
    </row>
    <row r="2024" spans="2:65" s="1" customFormat="1" ht="16.5" customHeight="1">
      <c r="B2024" s="181"/>
      <c r="C2024" s="235" t="s">
        <v>3375</v>
      </c>
      <c r="D2024" s="235" t="s">
        <v>1620</v>
      </c>
      <c r="E2024" s="236" t="s">
        <v>3376</v>
      </c>
      <c r="F2024" s="237" t="s">
        <v>3377</v>
      </c>
      <c r="G2024" s="238" t="s">
        <v>315</v>
      </c>
      <c r="H2024" s="239">
        <v>21.78</v>
      </c>
      <c r="I2024" s="240"/>
      <c r="J2024" s="241">
        <f>ROUND(I2024*H2024,2)</f>
        <v>0</v>
      </c>
      <c r="K2024" s="237" t="s">
        <v>1831</v>
      </c>
      <c r="L2024" s="242"/>
      <c r="M2024" s="243" t="s">
        <v>5</v>
      </c>
      <c r="N2024" s="244" t="s">
        <v>46</v>
      </c>
      <c r="O2024" s="43"/>
      <c r="P2024" s="191">
        <f>O2024*H2024</f>
        <v>0</v>
      </c>
      <c r="Q2024" s="191">
        <v>2.9E-4</v>
      </c>
      <c r="R2024" s="191">
        <f>Q2024*H2024</f>
        <v>6.3162000000000001E-3</v>
      </c>
      <c r="S2024" s="191">
        <v>0</v>
      </c>
      <c r="T2024" s="192">
        <f>S2024*H2024</f>
        <v>0</v>
      </c>
      <c r="AR2024" s="25" t="s">
        <v>215</v>
      </c>
      <c r="AT2024" s="25" t="s">
        <v>1620</v>
      </c>
      <c r="AU2024" s="25" t="s">
        <v>87</v>
      </c>
      <c r="AY2024" s="25" t="s">
        <v>178</v>
      </c>
      <c r="BE2024" s="193">
        <f>IF(N2024="základní",J2024,0)</f>
        <v>0</v>
      </c>
      <c r="BF2024" s="193">
        <f>IF(N2024="snížená",J2024,0)</f>
        <v>0</v>
      </c>
      <c r="BG2024" s="193">
        <f>IF(N2024="zákl. přenesená",J2024,0)</f>
        <v>0</v>
      </c>
      <c r="BH2024" s="193">
        <f>IF(N2024="sníž. přenesená",J2024,0)</f>
        <v>0</v>
      </c>
      <c r="BI2024" s="193">
        <f>IF(N2024="nulová",J2024,0)</f>
        <v>0</v>
      </c>
      <c r="BJ2024" s="25" t="s">
        <v>82</v>
      </c>
      <c r="BK2024" s="193">
        <f>ROUND(I2024*H2024,2)</f>
        <v>0</v>
      </c>
      <c r="BL2024" s="25" t="s">
        <v>177</v>
      </c>
      <c r="BM2024" s="25" t="s">
        <v>3378</v>
      </c>
    </row>
    <row r="2025" spans="2:65" s="13" customFormat="1">
      <c r="B2025" s="208"/>
      <c r="D2025" s="194" t="s">
        <v>304</v>
      </c>
      <c r="E2025" s="209" t="s">
        <v>5</v>
      </c>
      <c r="F2025" s="210" t="s">
        <v>3379</v>
      </c>
      <c r="H2025" s="211">
        <v>21.78</v>
      </c>
      <c r="I2025" s="212"/>
      <c r="L2025" s="208"/>
      <c r="M2025" s="213"/>
      <c r="N2025" s="214"/>
      <c r="O2025" s="214"/>
      <c r="P2025" s="214"/>
      <c r="Q2025" s="214"/>
      <c r="R2025" s="214"/>
      <c r="S2025" s="214"/>
      <c r="T2025" s="215"/>
      <c r="AT2025" s="209" t="s">
        <v>304</v>
      </c>
      <c r="AU2025" s="209" t="s">
        <v>87</v>
      </c>
      <c r="AV2025" s="13" t="s">
        <v>87</v>
      </c>
      <c r="AW2025" s="13" t="s">
        <v>38</v>
      </c>
      <c r="AX2025" s="13" t="s">
        <v>75</v>
      </c>
      <c r="AY2025" s="209" t="s">
        <v>178</v>
      </c>
    </row>
    <row r="2026" spans="2:65" s="14" customFormat="1">
      <c r="B2026" s="216"/>
      <c r="D2026" s="194" t="s">
        <v>304</v>
      </c>
      <c r="E2026" s="217" t="s">
        <v>5</v>
      </c>
      <c r="F2026" s="218" t="s">
        <v>309</v>
      </c>
      <c r="H2026" s="219">
        <v>21.78</v>
      </c>
      <c r="I2026" s="220"/>
      <c r="L2026" s="216"/>
      <c r="M2026" s="221"/>
      <c r="N2026" s="222"/>
      <c r="O2026" s="222"/>
      <c r="P2026" s="222"/>
      <c r="Q2026" s="222"/>
      <c r="R2026" s="222"/>
      <c r="S2026" s="222"/>
      <c r="T2026" s="223"/>
      <c r="AT2026" s="217" t="s">
        <v>304</v>
      </c>
      <c r="AU2026" s="217" t="s">
        <v>87</v>
      </c>
      <c r="AV2026" s="14" t="s">
        <v>177</v>
      </c>
      <c r="AW2026" s="14" t="s">
        <v>38</v>
      </c>
      <c r="AX2026" s="14" t="s">
        <v>82</v>
      </c>
      <c r="AY2026" s="217" t="s">
        <v>178</v>
      </c>
    </row>
    <row r="2027" spans="2:65" s="1" customFormat="1" ht="25.5" customHeight="1">
      <c r="B2027" s="181"/>
      <c r="C2027" s="182" t="s">
        <v>3380</v>
      </c>
      <c r="D2027" s="182" t="s">
        <v>180</v>
      </c>
      <c r="E2027" s="183" t="s">
        <v>3381</v>
      </c>
      <c r="F2027" s="184" t="s">
        <v>3382</v>
      </c>
      <c r="G2027" s="185" t="s">
        <v>442</v>
      </c>
      <c r="H2027" s="186">
        <v>121</v>
      </c>
      <c r="I2027" s="187"/>
      <c r="J2027" s="188">
        <f>ROUND(I2027*H2027,2)</f>
        <v>0</v>
      </c>
      <c r="K2027" s="184" t="s">
        <v>1831</v>
      </c>
      <c r="L2027" s="42"/>
      <c r="M2027" s="189" t="s">
        <v>5</v>
      </c>
      <c r="N2027" s="190" t="s">
        <v>46</v>
      </c>
      <c r="O2027" s="43"/>
      <c r="P2027" s="191">
        <f>O2027*H2027</f>
        <v>0</v>
      </c>
      <c r="Q2027" s="191">
        <v>4.0000000000000003E-5</v>
      </c>
      <c r="R2027" s="191">
        <f>Q2027*H2027</f>
        <v>4.8400000000000006E-3</v>
      </c>
      <c r="S2027" s="191">
        <v>0</v>
      </c>
      <c r="T2027" s="192">
        <f>S2027*H2027</f>
        <v>0</v>
      </c>
      <c r="AR2027" s="25" t="s">
        <v>177</v>
      </c>
      <c r="AT2027" s="25" t="s">
        <v>180</v>
      </c>
      <c r="AU2027" s="25" t="s">
        <v>87</v>
      </c>
      <c r="AY2027" s="25" t="s">
        <v>178</v>
      </c>
      <c r="BE2027" s="193">
        <f>IF(N2027="základní",J2027,0)</f>
        <v>0</v>
      </c>
      <c r="BF2027" s="193">
        <f>IF(N2027="snížená",J2027,0)</f>
        <v>0</v>
      </c>
      <c r="BG2027" s="193">
        <f>IF(N2027="zákl. přenesená",J2027,0)</f>
        <v>0</v>
      </c>
      <c r="BH2027" s="193">
        <f>IF(N2027="sníž. přenesená",J2027,0)</f>
        <v>0</v>
      </c>
      <c r="BI2027" s="193">
        <f>IF(N2027="nulová",J2027,0)</f>
        <v>0</v>
      </c>
      <c r="BJ2027" s="25" t="s">
        <v>82</v>
      </c>
      <c r="BK2027" s="193">
        <f>ROUND(I2027*H2027,2)</f>
        <v>0</v>
      </c>
      <c r="BL2027" s="25" t="s">
        <v>177</v>
      </c>
      <c r="BM2027" s="25" t="s">
        <v>3383</v>
      </c>
    </row>
    <row r="2028" spans="2:65" s="12" customFormat="1">
      <c r="B2028" s="201"/>
      <c r="D2028" s="194" t="s">
        <v>304</v>
      </c>
      <c r="E2028" s="202" t="s">
        <v>5</v>
      </c>
      <c r="F2028" s="203" t="s">
        <v>3384</v>
      </c>
      <c r="H2028" s="202" t="s">
        <v>5</v>
      </c>
      <c r="I2028" s="204"/>
      <c r="L2028" s="201"/>
      <c r="M2028" s="205"/>
      <c r="N2028" s="206"/>
      <c r="O2028" s="206"/>
      <c r="P2028" s="206"/>
      <c r="Q2028" s="206"/>
      <c r="R2028" s="206"/>
      <c r="S2028" s="206"/>
      <c r="T2028" s="207"/>
      <c r="AT2028" s="202" t="s">
        <v>304</v>
      </c>
      <c r="AU2028" s="202" t="s">
        <v>87</v>
      </c>
      <c r="AV2028" s="12" t="s">
        <v>82</v>
      </c>
      <c r="AW2028" s="12" t="s">
        <v>38</v>
      </c>
      <c r="AX2028" s="12" t="s">
        <v>75</v>
      </c>
      <c r="AY2028" s="202" t="s">
        <v>178</v>
      </c>
    </row>
    <row r="2029" spans="2:65" s="13" customFormat="1">
      <c r="B2029" s="208"/>
      <c r="D2029" s="194" t="s">
        <v>304</v>
      </c>
      <c r="E2029" s="209" t="s">
        <v>5</v>
      </c>
      <c r="F2029" s="210" t="s">
        <v>1139</v>
      </c>
      <c r="H2029" s="211">
        <v>8</v>
      </c>
      <c r="I2029" s="212"/>
      <c r="L2029" s="208"/>
      <c r="M2029" s="213"/>
      <c r="N2029" s="214"/>
      <c r="O2029" s="214"/>
      <c r="P2029" s="214"/>
      <c r="Q2029" s="214"/>
      <c r="R2029" s="214"/>
      <c r="S2029" s="214"/>
      <c r="T2029" s="215"/>
      <c r="AT2029" s="209" t="s">
        <v>304</v>
      </c>
      <c r="AU2029" s="209" t="s">
        <v>87</v>
      </c>
      <c r="AV2029" s="13" t="s">
        <v>87</v>
      </c>
      <c r="AW2029" s="13" t="s">
        <v>38</v>
      </c>
      <c r="AX2029" s="13" t="s">
        <v>75</v>
      </c>
      <c r="AY2029" s="209" t="s">
        <v>178</v>
      </c>
    </row>
    <row r="2030" spans="2:65" s="12" customFormat="1">
      <c r="B2030" s="201"/>
      <c r="D2030" s="194" t="s">
        <v>304</v>
      </c>
      <c r="E2030" s="202" t="s">
        <v>5</v>
      </c>
      <c r="F2030" s="203" t="s">
        <v>3385</v>
      </c>
      <c r="H2030" s="202" t="s">
        <v>5</v>
      </c>
      <c r="I2030" s="204"/>
      <c r="L2030" s="201"/>
      <c r="M2030" s="205"/>
      <c r="N2030" s="206"/>
      <c r="O2030" s="206"/>
      <c r="P2030" s="206"/>
      <c r="Q2030" s="206"/>
      <c r="R2030" s="206"/>
      <c r="S2030" s="206"/>
      <c r="T2030" s="207"/>
      <c r="AT2030" s="202" t="s">
        <v>304</v>
      </c>
      <c r="AU2030" s="202" t="s">
        <v>87</v>
      </c>
      <c r="AV2030" s="12" t="s">
        <v>82</v>
      </c>
      <c r="AW2030" s="12" t="s">
        <v>38</v>
      </c>
      <c r="AX2030" s="12" t="s">
        <v>75</v>
      </c>
      <c r="AY2030" s="202" t="s">
        <v>178</v>
      </c>
    </row>
    <row r="2031" spans="2:65" s="13" customFormat="1">
      <c r="B2031" s="208"/>
      <c r="D2031" s="194" t="s">
        <v>304</v>
      </c>
      <c r="E2031" s="209" t="s">
        <v>5</v>
      </c>
      <c r="F2031" s="210" t="s">
        <v>1401</v>
      </c>
      <c r="H2031" s="211">
        <v>113</v>
      </c>
      <c r="I2031" s="212"/>
      <c r="L2031" s="208"/>
      <c r="M2031" s="213"/>
      <c r="N2031" s="214"/>
      <c r="O2031" s="214"/>
      <c r="P2031" s="214"/>
      <c r="Q2031" s="214"/>
      <c r="R2031" s="214"/>
      <c r="S2031" s="214"/>
      <c r="T2031" s="215"/>
      <c r="AT2031" s="209" t="s">
        <v>304</v>
      </c>
      <c r="AU2031" s="209" t="s">
        <v>87</v>
      </c>
      <c r="AV2031" s="13" t="s">
        <v>87</v>
      </c>
      <c r="AW2031" s="13" t="s">
        <v>38</v>
      </c>
      <c r="AX2031" s="13" t="s">
        <v>75</v>
      </c>
      <c r="AY2031" s="209" t="s">
        <v>178</v>
      </c>
    </row>
    <row r="2032" spans="2:65" s="14" customFormat="1">
      <c r="B2032" s="216"/>
      <c r="D2032" s="194" t="s">
        <v>304</v>
      </c>
      <c r="E2032" s="217" t="s">
        <v>5</v>
      </c>
      <c r="F2032" s="218" t="s">
        <v>309</v>
      </c>
      <c r="H2032" s="219">
        <v>121</v>
      </c>
      <c r="I2032" s="220"/>
      <c r="L2032" s="216"/>
      <c r="M2032" s="221"/>
      <c r="N2032" s="222"/>
      <c r="O2032" s="222"/>
      <c r="P2032" s="222"/>
      <c r="Q2032" s="222"/>
      <c r="R2032" s="222"/>
      <c r="S2032" s="222"/>
      <c r="T2032" s="223"/>
      <c r="AT2032" s="217" t="s">
        <v>304</v>
      </c>
      <c r="AU2032" s="217" t="s">
        <v>87</v>
      </c>
      <c r="AV2032" s="14" t="s">
        <v>177</v>
      </c>
      <c r="AW2032" s="14" t="s">
        <v>38</v>
      </c>
      <c r="AX2032" s="14" t="s">
        <v>82</v>
      </c>
      <c r="AY2032" s="217" t="s">
        <v>178</v>
      </c>
    </row>
    <row r="2033" spans="2:65" s="1" customFormat="1" ht="25.5" customHeight="1">
      <c r="B2033" s="181"/>
      <c r="C2033" s="182" t="s">
        <v>3386</v>
      </c>
      <c r="D2033" s="182" t="s">
        <v>180</v>
      </c>
      <c r="E2033" s="183" t="s">
        <v>3387</v>
      </c>
      <c r="F2033" s="184" t="s">
        <v>3388</v>
      </c>
      <c r="G2033" s="185" t="s">
        <v>442</v>
      </c>
      <c r="H2033" s="186">
        <v>4</v>
      </c>
      <c r="I2033" s="187"/>
      <c r="J2033" s="188">
        <f>ROUND(I2033*H2033,2)</f>
        <v>0</v>
      </c>
      <c r="K2033" s="184" t="s">
        <v>1831</v>
      </c>
      <c r="L2033" s="42"/>
      <c r="M2033" s="189" t="s">
        <v>5</v>
      </c>
      <c r="N2033" s="190" t="s">
        <v>46</v>
      </c>
      <c r="O2033" s="43"/>
      <c r="P2033" s="191">
        <f>O2033*H2033</f>
        <v>0</v>
      </c>
      <c r="Q2033" s="191">
        <v>4.0000000000000003E-5</v>
      </c>
      <c r="R2033" s="191">
        <f>Q2033*H2033</f>
        <v>1.6000000000000001E-4</v>
      </c>
      <c r="S2033" s="191">
        <v>0</v>
      </c>
      <c r="T2033" s="192">
        <f>S2033*H2033</f>
        <v>0</v>
      </c>
      <c r="AR2033" s="25" t="s">
        <v>177</v>
      </c>
      <c r="AT2033" s="25" t="s">
        <v>180</v>
      </c>
      <c r="AU2033" s="25" t="s">
        <v>87</v>
      </c>
      <c r="AY2033" s="25" t="s">
        <v>178</v>
      </c>
      <c r="BE2033" s="193">
        <f>IF(N2033="základní",J2033,0)</f>
        <v>0</v>
      </c>
      <c r="BF2033" s="193">
        <f>IF(N2033="snížená",J2033,0)</f>
        <v>0</v>
      </c>
      <c r="BG2033" s="193">
        <f>IF(N2033="zákl. přenesená",J2033,0)</f>
        <v>0</v>
      </c>
      <c r="BH2033" s="193">
        <f>IF(N2033="sníž. přenesená",J2033,0)</f>
        <v>0</v>
      </c>
      <c r="BI2033" s="193">
        <f>IF(N2033="nulová",J2033,0)</f>
        <v>0</v>
      </c>
      <c r="BJ2033" s="25" t="s">
        <v>82</v>
      </c>
      <c r="BK2033" s="193">
        <f>ROUND(I2033*H2033,2)</f>
        <v>0</v>
      </c>
      <c r="BL2033" s="25" t="s">
        <v>177</v>
      </c>
      <c r="BM2033" s="25" t="s">
        <v>3389</v>
      </c>
    </row>
    <row r="2034" spans="2:65" s="12" customFormat="1">
      <c r="B2034" s="201"/>
      <c r="D2034" s="194" t="s">
        <v>304</v>
      </c>
      <c r="E2034" s="202" t="s">
        <v>5</v>
      </c>
      <c r="F2034" s="203" t="s">
        <v>2147</v>
      </c>
      <c r="H2034" s="202" t="s">
        <v>5</v>
      </c>
      <c r="I2034" s="204"/>
      <c r="L2034" s="201"/>
      <c r="M2034" s="205"/>
      <c r="N2034" s="206"/>
      <c r="O2034" s="206"/>
      <c r="P2034" s="206"/>
      <c r="Q2034" s="206"/>
      <c r="R2034" s="206"/>
      <c r="S2034" s="206"/>
      <c r="T2034" s="207"/>
      <c r="AT2034" s="202" t="s">
        <v>304</v>
      </c>
      <c r="AU2034" s="202" t="s">
        <v>87</v>
      </c>
      <c r="AV2034" s="12" t="s">
        <v>82</v>
      </c>
      <c r="AW2034" s="12" t="s">
        <v>38</v>
      </c>
      <c r="AX2034" s="12" t="s">
        <v>75</v>
      </c>
      <c r="AY2034" s="202" t="s">
        <v>178</v>
      </c>
    </row>
    <row r="2035" spans="2:65" s="12" customFormat="1">
      <c r="B2035" s="201"/>
      <c r="D2035" s="194" t="s">
        <v>304</v>
      </c>
      <c r="E2035" s="202" t="s">
        <v>5</v>
      </c>
      <c r="F2035" s="203" t="s">
        <v>928</v>
      </c>
      <c r="H2035" s="202" t="s">
        <v>5</v>
      </c>
      <c r="I2035" s="204"/>
      <c r="L2035" s="201"/>
      <c r="M2035" s="205"/>
      <c r="N2035" s="206"/>
      <c r="O2035" s="206"/>
      <c r="P2035" s="206"/>
      <c r="Q2035" s="206"/>
      <c r="R2035" s="206"/>
      <c r="S2035" s="206"/>
      <c r="T2035" s="207"/>
      <c r="AT2035" s="202" t="s">
        <v>304</v>
      </c>
      <c r="AU2035" s="202" t="s">
        <v>87</v>
      </c>
      <c r="AV2035" s="12" t="s">
        <v>82</v>
      </c>
      <c r="AW2035" s="12" t="s">
        <v>38</v>
      </c>
      <c r="AX2035" s="12" t="s">
        <v>75</v>
      </c>
      <c r="AY2035" s="202" t="s">
        <v>178</v>
      </c>
    </row>
    <row r="2036" spans="2:65" s="13" customFormat="1">
      <c r="B2036" s="208"/>
      <c r="D2036" s="194" t="s">
        <v>304</v>
      </c>
      <c r="E2036" s="209" t="s">
        <v>5</v>
      </c>
      <c r="F2036" s="210" t="s">
        <v>1116</v>
      </c>
      <c r="H2036" s="211">
        <v>4</v>
      </c>
      <c r="I2036" s="212"/>
      <c r="L2036" s="208"/>
      <c r="M2036" s="213"/>
      <c r="N2036" s="214"/>
      <c r="O2036" s="214"/>
      <c r="P2036" s="214"/>
      <c r="Q2036" s="214"/>
      <c r="R2036" s="214"/>
      <c r="S2036" s="214"/>
      <c r="T2036" s="215"/>
      <c r="AT2036" s="209" t="s">
        <v>304</v>
      </c>
      <c r="AU2036" s="209" t="s">
        <v>87</v>
      </c>
      <c r="AV2036" s="13" t="s">
        <v>87</v>
      </c>
      <c r="AW2036" s="13" t="s">
        <v>38</v>
      </c>
      <c r="AX2036" s="13" t="s">
        <v>75</v>
      </c>
      <c r="AY2036" s="209" t="s">
        <v>178</v>
      </c>
    </row>
    <row r="2037" spans="2:65" s="14" customFormat="1">
      <c r="B2037" s="216"/>
      <c r="D2037" s="194" t="s">
        <v>304</v>
      </c>
      <c r="E2037" s="217" t="s">
        <v>5</v>
      </c>
      <c r="F2037" s="218" t="s">
        <v>309</v>
      </c>
      <c r="H2037" s="219">
        <v>4</v>
      </c>
      <c r="I2037" s="220"/>
      <c r="L2037" s="216"/>
      <c r="M2037" s="221"/>
      <c r="N2037" s="222"/>
      <c r="O2037" s="222"/>
      <c r="P2037" s="222"/>
      <c r="Q2037" s="222"/>
      <c r="R2037" s="222"/>
      <c r="S2037" s="222"/>
      <c r="T2037" s="223"/>
      <c r="AT2037" s="217" t="s">
        <v>304</v>
      </c>
      <c r="AU2037" s="217" t="s">
        <v>87</v>
      </c>
      <c r="AV2037" s="14" t="s">
        <v>177</v>
      </c>
      <c r="AW2037" s="14" t="s">
        <v>38</v>
      </c>
      <c r="AX2037" s="14" t="s">
        <v>82</v>
      </c>
      <c r="AY2037" s="217" t="s">
        <v>178</v>
      </c>
    </row>
    <row r="2038" spans="2:65" s="1" customFormat="1" ht="16.5" customHeight="1">
      <c r="B2038" s="181"/>
      <c r="C2038" s="182" t="s">
        <v>3390</v>
      </c>
      <c r="D2038" s="182" t="s">
        <v>180</v>
      </c>
      <c r="E2038" s="183" t="s">
        <v>3391</v>
      </c>
      <c r="F2038" s="184" t="s">
        <v>3392</v>
      </c>
      <c r="G2038" s="185" t="s">
        <v>302</v>
      </c>
      <c r="H2038" s="186">
        <v>44.41</v>
      </c>
      <c r="I2038" s="187"/>
      <c r="J2038" s="188">
        <f>ROUND(I2038*H2038,2)</f>
        <v>0</v>
      </c>
      <c r="K2038" s="184" t="s">
        <v>1831</v>
      </c>
      <c r="L2038" s="42"/>
      <c r="M2038" s="189" t="s">
        <v>5</v>
      </c>
      <c r="N2038" s="190" t="s">
        <v>46</v>
      </c>
      <c r="O2038" s="43"/>
      <c r="P2038" s="191">
        <f>O2038*H2038</f>
        <v>0</v>
      </c>
      <c r="Q2038" s="191">
        <v>5.8279999999999998E-2</v>
      </c>
      <c r="R2038" s="191">
        <f>Q2038*H2038</f>
        <v>2.5882147999999998</v>
      </c>
      <c r="S2038" s="191">
        <v>0</v>
      </c>
      <c r="T2038" s="192">
        <f>S2038*H2038</f>
        <v>0</v>
      </c>
      <c r="AR2038" s="25" t="s">
        <v>177</v>
      </c>
      <c r="AT2038" s="25" t="s">
        <v>180</v>
      </c>
      <c r="AU2038" s="25" t="s">
        <v>87</v>
      </c>
      <c r="AY2038" s="25" t="s">
        <v>178</v>
      </c>
      <c r="BE2038" s="193">
        <f>IF(N2038="základní",J2038,0)</f>
        <v>0</v>
      </c>
      <c r="BF2038" s="193">
        <f>IF(N2038="snížená",J2038,0)</f>
        <v>0</v>
      </c>
      <c r="BG2038" s="193">
        <f>IF(N2038="zákl. přenesená",J2038,0)</f>
        <v>0</v>
      </c>
      <c r="BH2038" s="193">
        <f>IF(N2038="sníž. přenesená",J2038,0)</f>
        <v>0</v>
      </c>
      <c r="BI2038" s="193">
        <f>IF(N2038="nulová",J2038,0)</f>
        <v>0</v>
      </c>
      <c r="BJ2038" s="25" t="s">
        <v>82</v>
      </c>
      <c r="BK2038" s="193">
        <f>ROUND(I2038*H2038,2)</f>
        <v>0</v>
      </c>
      <c r="BL2038" s="25" t="s">
        <v>177</v>
      </c>
      <c r="BM2038" s="25" t="s">
        <v>3393</v>
      </c>
    </row>
    <row r="2039" spans="2:65" s="12" customFormat="1">
      <c r="B2039" s="201"/>
      <c r="D2039" s="194" t="s">
        <v>304</v>
      </c>
      <c r="E2039" s="202" t="s">
        <v>5</v>
      </c>
      <c r="F2039" s="203" t="s">
        <v>1375</v>
      </c>
      <c r="H2039" s="202" t="s">
        <v>5</v>
      </c>
      <c r="I2039" s="204"/>
      <c r="L2039" s="201"/>
      <c r="M2039" s="205"/>
      <c r="N2039" s="206"/>
      <c r="O2039" s="206"/>
      <c r="P2039" s="206"/>
      <c r="Q2039" s="206"/>
      <c r="R2039" s="206"/>
      <c r="S2039" s="206"/>
      <c r="T2039" s="207"/>
      <c r="AT2039" s="202" t="s">
        <v>304</v>
      </c>
      <c r="AU2039" s="202" t="s">
        <v>87</v>
      </c>
      <c r="AV2039" s="12" t="s">
        <v>82</v>
      </c>
      <c r="AW2039" s="12" t="s">
        <v>38</v>
      </c>
      <c r="AX2039" s="12" t="s">
        <v>75</v>
      </c>
      <c r="AY2039" s="202" t="s">
        <v>178</v>
      </c>
    </row>
    <row r="2040" spans="2:65" s="13" customFormat="1">
      <c r="B2040" s="208"/>
      <c r="D2040" s="194" t="s">
        <v>304</v>
      </c>
      <c r="E2040" s="209" t="s">
        <v>5</v>
      </c>
      <c r="F2040" s="210" t="s">
        <v>1377</v>
      </c>
      <c r="H2040" s="211">
        <v>5.6</v>
      </c>
      <c r="I2040" s="212"/>
      <c r="L2040" s="208"/>
      <c r="M2040" s="213"/>
      <c r="N2040" s="214"/>
      <c r="O2040" s="214"/>
      <c r="P2040" s="214"/>
      <c r="Q2040" s="214"/>
      <c r="R2040" s="214"/>
      <c r="S2040" s="214"/>
      <c r="T2040" s="215"/>
      <c r="AT2040" s="209" t="s">
        <v>304</v>
      </c>
      <c r="AU2040" s="209" t="s">
        <v>87</v>
      </c>
      <c r="AV2040" s="13" t="s">
        <v>87</v>
      </c>
      <c r="AW2040" s="13" t="s">
        <v>38</v>
      </c>
      <c r="AX2040" s="13" t="s">
        <v>75</v>
      </c>
      <c r="AY2040" s="209" t="s">
        <v>178</v>
      </c>
    </row>
    <row r="2041" spans="2:65" s="13" customFormat="1">
      <c r="B2041" s="208"/>
      <c r="D2041" s="194" t="s">
        <v>304</v>
      </c>
      <c r="E2041" s="209" t="s">
        <v>5</v>
      </c>
      <c r="F2041" s="210" t="s">
        <v>1378</v>
      </c>
      <c r="H2041" s="211">
        <v>5.0999999999999996</v>
      </c>
      <c r="I2041" s="212"/>
      <c r="L2041" s="208"/>
      <c r="M2041" s="213"/>
      <c r="N2041" s="214"/>
      <c r="O2041" s="214"/>
      <c r="P2041" s="214"/>
      <c r="Q2041" s="214"/>
      <c r="R2041" s="214"/>
      <c r="S2041" s="214"/>
      <c r="T2041" s="215"/>
      <c r="AT2041" s="209" t="s">
        <v>304</v>
      </c>
      <c r="AU2041" s="209" t="s">
        <v>87</v>
      </c>
      <c r="AV2041" s="13" t="s">
        <v>87</v>
      </c>
      <c r="AW2041" s="13" t="s">
        <v>38</v>
      </c>
      <c r="AX2041" s="13" t="s">
        <v>75</v>
      </c>
      <c r="AY2041" s="209" t="s">
        <v>178</v>
      </c>
    </row>
    <row r="2042" spans="2:65" s="13" customFormat="1">
      <c r="B2042" s="208"/>
      <c r="D2042" s="194" t="s">
        <v>304</v>
      </c>
      <c r="E2042" s="209" t="s">
        <v>5</v>
      </c>
      <c r="F2042" s="210" t="s">
        <v>1379</v>
      </c>
      <c r="H2042" s="211">
        <v>4</v>
      </c>
      <c r="I2042" s="212"/>
      <c r="L2042" s="208"/>
      <c r="M2042" s="213"/>
      <c r="N2042" s="214"/>
      <c r="O2042" s="214"/>
      <c r="P2042" s="214"/>
      <c r="Q2042" s="214"/>
      <c r="R2042" s="214"/>
      <c r="S2042" s="214"/>
      <c r="T2042" s="215"/>
      <c r="AT2042" s="209" t="s">
        <v>304</v>
      </c>
      <c r="AU2042" s="209" t="s">
        <v>87</v>
      </c>
      <c r="AV2042" s="13" t="s">
        <v>87</v>
      </c>
      <c r="AW2042" s="13" t="s">
        <v>38</v>
      </c>
      <c r="AX2042" s="13" t="s">
        <v>75</v>
      </c>
      <c r="AY2042" s="209" t="s">
        <v>178</v>
      </c>
    </row>
    <row r="2043" spans="2:65" s="13" customFormat="1">
      <c r="B2043" s="208"/>
      <c r="D2043" s="194" t="s">
        <v>304</v>
      </c>
      <c r="E2043" s="209" t="s">
        <v>5</v>
      </c>
      <c r="F2043" s="210" t="s">
        <v>1380</v>
      </c>
      <c r="H2043" s="211">
        <v>1.5</v>
      </c>
      <c r="I2043" s="212"/>
      <c r="L2043" s="208"/>
      <c r="M2043" s="213"/>
      <c r="N2043" s="214"/>
      <c r="O2043" s="214"/>
      <c r="P2043" s="214"/>
      <c r="Q2043" s="214"/>
      <c r="R2043" s="214"/>
      <c r="S2043" s="214"/>
      <c r="T2043" s="215"/>
      <c r="AT2043" s="209" t="s">
        <v>304</v>
      </c>
      <c r="AU2043" s="209" t="s">
        <v>87</v>
      </c>
      <c r="AV2043" s="13" t="s">
        <v>87</v>
      </c>
      <c r="AW2043" s="13" t="s">
        <v>38</v>
      </c>
      <c r="AX2043" s="13" t="s">
        <v>75</v>
      </c>
      <c r="AY2043" s="209" t="s">
        <v>178</v>
      </c>
    </row>
    <row r="2044" spans="2:65" s="12" customFormat="1">
      <c r="B2044" s="201"/>
      <c r="D2044" s="194" t="s">
        <v>304</v>
      </c>
      <c r="E2044" s="202" t="s">
        <v>5</v>
      </c>
      <c r="F2044" s="203" t="s">
        <v>1381</v>
      </c>
      <c r="H2044" s="202" t="s">
        <v>5</v>
      </c>
      <c r="I2044" s="204"/>
      <c r="L2044" s="201"/>
      <c r="M2044" s="205"/>
      <c r="N2044" s="206"/>
      <c r="O2044" s="206"/>
      <c r="P2044" s="206"/>
      <c r="Q2044" s="206"/>
      <c r="R2044" s="206"/>
      <c r="S2044" s="206"/>
      <c r="T2044" s="207"/>
      <c r="AT2044" s="202" t="s">
        <v>304</v>
      </c>
      <c r="AU2044" s="202" t="s">
        <v>87</v>
      </c>
      <c r="AV2044" s="12" t="s">
        <v>82</v>
      </c>
      <c r="AW2044" s="12" t="s">
        <v>38</v>
      </c>
      <c r="AX2044" s="12" t="s">
        <v>75</v>
      </c>
      <c r="AY2044" s="202" t="s">
        <v>178</v>
      </c>
    </row>
    <row r="2045" spans="2:65" s="12" customFormat="1">
      <c r="B2045" s="201"/>
      <c r="D2045" s="194" t="s">
        <v>304</v>
      </c>
      <c r="E2045" s="202" t="s">
        <v>5</v>
      </c>
      <c r="F2045" s="203" t="s">
        <v>1382</v>
      </c>
      <c r="H2045" s="202" t="s">
        <v>5</v>
      </c>
      <c r="I2045" s="204"/>
      <c r="L2045" s="201"/>
      <c r="M2045" s="205"/>
      <c r="N2045" s="206"/>
      <c r="O2045" s="206"/>
      <c r="P2045" s="206"/>
      <c r="Q2045" s="206"/>
      <c r="R2045" s="206"/>
      <c r="S2045" s="206"/>
      <c r="T2045" s="207"/>
      <c r="AT2045" s="202" t="s">
        <v>304</v>
      </c>
      <c r="AU2045" s="202" t="s">
        <v>87</v>
      </c>
      <c r="AV2045" s="12" t="s">
        <v>82</v>
      </c>
      <c r="AW2045" s="12" t="s">
        <v>38</v>
      </c>
      <c r="AX2045" s="12" t="s">
        <v>75</v>
      </c>
      <c r="AY2045" s="202" t="s">
        <v>178</v>
      </c>
    </row>
    <row r="2046" spans="2:65" s="13" customFormat="1">
      <c r="B2046" s="208"/>
      <c r="D2046" s="194" t="s">
        <v>304</v>
      </c>
      <c r="E2046" s="209" t="s">
        <v>5</v>
      </c>
      <c r="F2046" s="210" t="s">
        <v>1383</v>
      </c>
      <c r="H2046" s="211">
        <v>15.4</v>
      </c>
      <c r="I2046" s="212"/>
      <c r="L2046" s="208"/>
      <c r="M2046" s="213"/>
      <c r="N2046" s="214"/>
      <c r="O2046" s="214"/>
      <c r="P2046" s="214"/>
      <c r="Q2046" s="214"/>
      <c r="R2046" s="214"/>
      <c r="S2046" s="214"/>
      <c r="T2046" s="215"/>
      <c r="AT2046" s="209" t="s">
        <v>304</v>
      </c>
      <c r="AU2046" s="209" t="s">
        <v>87</v>
      </c>
      <c r="AV2046" s="13" t="s">
        <v>87</v>
      </c>
      <c r="AW2046" s="13" t="s">
        <v>38</v>
      </c>
      <c r="AX2046" s="13" t="s">
        <v>75</v>
      </c>
      <c r="AY2046" s="209" t="s">
        <v>178</v>
      </c>
    </row>
    <row r="2047" spans="2:65" s="13" customFormat="1">
      <c r="B2047" s="208"/>
      <c r="D2047" s="194" t="s">
        <v>304</v>
      </c>
      <c r="E2047" s="209" t="s">
        <v>5</v>
      </c>
      <c r="F2047" s="210" t="s">
        <v>1384</v>
      </c>
      <c r="H2047" s="211">
        <v>3.12</v>
      </c>
      <c r="I2047" s="212"/>
      <c r="L2047" s="208"/>
      <c r="M2047" s="213"/>
      <c r="N2047" s="214"/>
      <c r="O2047" s="214"/>
      <c r="P2047" s="214"/>
      <c r="Q2047" s="214"/>
      <c r="R2047" s="214"/>
      <c r="S2047" s="214"/>
      <c r="T2047" s="215"/>
      <c r="AT2047" s="209" t="s">
        <v>304</v>
      </c>
      <c r="AU2047" s="209" t="s">
        <v>87</v>
      </c>
      <c r="AV2047" s="13" t="s">
        <v>87</v>
      </c>
      <c r="AW2047" s="13" t="s">
        <v>38</v>
      </c>
      <c r="AX2047" s="13" t="s">
        <v>75</v>
      </c>
      <c r="AY2047" s="209" t="s">
        <v>178</v>
      </c>
    </row>
    <row r="2048" spans="2:65" s="13" customFormat="1">
      <c r="B2048" s="208"/>
      <c r="D2048" s="194" t="s">
        <v>304</v>
      </c>
      <c r="E2048" s="209" t="s">
        <v>5</v>
      </c>
      <c r="F2048" s="210" t="s">
        <v>1385</v>
      </c>
      <c r="H2048" s="211">
        <v>9.69</v>
      </c>
      <c r="I2048" s="212"/>
      <c r="L2048" s="208"/>
      <c r="M2048" s="213"/>
      <c r="N2048" s="214"/>
      <c r="O2048" s="214"/>
      <c r="P2048" s="214"/>
      <c r="Q2048" s="214"/>
      <c r="R2048" s="214"/>
      <c r="S2048" s="214"/>
      <c r="T2048" s="215"/>
      <c r="AT2048" s="209" t="s">
        <v>304</v>
      </c>
      <c r="AU2048" s="209" t="s">
        <v>87</v>
      </c>
      <c r="AV2048" s="13" t="s">
        <v>87</v>
      </c>
      <c r="AW2048" s="13" t="s">
        <v>38</v>
      </c>
      <c r="AX2048" s="13" t="s">
        <v>75</v>
      </c>
      <c r="AY2048" s="209" t="s">
        <v>178</v>
      </c>
    </row>
    <row r="2049" spans="2:65" s="14" customFormat="1">
      <c r="B2049" s="216"/>
      <c r="D2049" s="194" t="s">
        <v>304</v>
      </c>
      <c r="E2049" s="217" t="s">
        <v>5</v>
      </c>
      <c r="F2049" s="218" t="s">
        <v>309</v>
      </c>
      <c r="H2049" s="219">
        <v>44.41</v>
      </c>
      <c r="I2049" s="220"/>
      <c r="L2049" s="216"/>
      <c r="M2049" s="221"/>
      <c r="N2049" s="222"/>
      <c r="O2049" s="222"/>
      <c r="P2049" s="222"/>
      <c r="Q2049" s="222"/>
      <c r="R2049" s="222"/>
      <c r="S2049" s="222"/>
      <c r="T2049" s="223"/>
      <c r="AT2049" s="217" t="s">
        <v>304</v>
      </c>
      <c r="AU2049" s="217" t="s">
        <v>87</v>
      </c>
      <c r="AV2049" s="14" t="s">
        <v>177</v>
      </c>
      <c r="AW2049" s="14" t="s">
        <v>38</v>
      </c>
      <c r="AX2049" s="14" t="s">
        <v>82</v>
      </c>
      <c r="AY2049" s="217" t="s">
        <v>178</v>
      </c>
    </row>
    <row r="2050" spans="2:65" s="1" customFormat="1" ht="16.5" customHeight="1">
      <c r="B2050" s="181"/>
      <c r="C2050" s="182" t="s">
        <v>3394</v>
      </c>
      <c r="D2050" s="182" t="s">
        <v>180</v>
      </c>
      <c r="E2050" s="183" t="s">
        <v>3395</v>
      </c>
      <c r="F2050" s="184" t="s">
        <v>3396</v>
      </c>
      <c r="G2050" s="185" t="s">
        <v>302</v>
      </c>
      <c r="H2050" s="186">
        <v>44.41</v>
      </c>
      <c r="I2050" s="187"/>
      <c r="J2050" s="188">
        <f>ROUND(I2050*H2050,2)</f>
        <v>0</v>
      </c>
      <c r="K2050" s="184" t="s">
        <v>1831</v>
      </c>
      <c r="L2050" s="42"/>
      <c r="M2050" s="189" t="s">
        <v>5</v>
      </c>
      <c r="N2050" s="190" t="s">
        <v>46</v>
      </c>
      <c r="O2050" s="43"/>
      <c r="P2050" s="191">
        <f>O2050*H2050</f>
        <v>0</v>
      </c>
      <c r="Q2050" s="191">
        <v>1.58E-3</v>
      </c>
      <c r="R2050" s="191">
        <f>Q2050*H2050</f>
        <v>7.0167800000000002E-2</v>
      </c>
      <c r="S2050" s="191">
        <v>0</v>
      </c>
      <c r="T2050" s="192">
        <f>S2050*H2050</f>
        <v>0</v>
      </c>
      <c r="AR2050" s="25" t="s">
        <v>177</v>
      </c>
      <c r="AT2050" s="25" t="s">
        <v>180</v>
      </c>
      <c r="AU2050" s="25" t="s">
        <v>87</v>
      </c>
      <c r="AY2050" s="25" t="s">
        <v>178</v>
      </c>
      <c r="BE2050" s="193">
        <f>IF(N2050="základní",J2050,0)</f>
        <v>0</v>
      </c>
      <c r="BF2050" s="193">
        <f>IF(N2050="snížená",J2050,0)</f>
        <v>0</v>
      </c>
      <c r="BG2050" s="193">
        <f>IF(N2050="zákl. přenesená",J2050,0)</f>
        <v>0</v>
      </c>
      <c r="BH2050" s="193">
        <f>IF(N2050="sníž. přenesená",J2050,0)</f>
        <v>0</v>
      </c>
      <c r="BI2050" s="193">
        <f>IF(N2050="nulová",J2050,0)</f>
        <v>0</v>
      </c>
      <c r="BJ2050" s="25" t="s">
        <v>82</v>
      </c>
      <c r="BK2050" s="193">
        <f>ROUND(I2050*H2050,2)</f>
        <v>0</v>
      </c>
      <c r="BL2050" s="25" t="s">
        <v>177</v>
      </c>
      <c r="BM2050" s="25" t="s">
        <v>3397</v>
      </c>
    </row>
    <row r="2051" spans="2:65" s="1" customFormat="1">
      <c r="B2051" s="42"/>
      <c r="D2051" s="194" t="s">
        <v>185</v>
      </c>
      <c r="F2051" s="195" t="s">
        <v>3398</v>
      </c>
      <c r="I2051" s="196"/>
      <c r="L2051" s="42"/>
      <c r="M2051" s="197"/>
      <c r="N2051" s="43"/>
      <c r="O2051" s="43"/>
      <c r="P2051" s="43"/>
      <c r="Q2051" s="43"/>
      <c r="R2051" s="43"/>
      <c r="S2051" s="43"/>
      <c r="T2051" s="71"/>
      <c r="AT2051" s="25" t="s">
        <v>185</v>
      </c>
      <c r="AU2051" s="25" t="s">
        <v>87</v>
      </c>
    </row>
    <row r="2052" spans="2:65" s="1" customFormat="1" ht="16.5" customHeight="1">
      <c r="B2052" s="181"/>
      <c r="C2052" s="182" t="s">
        <v>3399</v>
      </c>
      <c r="D2052" s="182" t="s">
        <v>180</v>
      </c>
      <c r="E2052" s="183" t="s">
        <v>3400</v>
      </c>
      <c r="F2052" s="184" t="s">
        <v>3401</v>
      </c>
      <c r="G2052" s="185" t="s">
        <v>302</v>
      </c>
      <c r="H2052" s="186">
        <v>18.41</v>
      </c>
      <c r="I2052" s="187"/>
      <c r="J2052" s="188">
        <f>ROUND(I2052*H2052,2)</f>
        <v>0</v>
      </c>
      <c r="K2052" s="184" t="s">
        <v>1831</v>
      </c>
      <c r="L2052" s="42"/>
      <c r="M2052" s="189" t="s">
        <v>5</v>
      </c>
      <c r="N2052" s="190" t="s">
        <v>46</v>
      </c>
      <c r="O2052" s="43"/>
      <c r="P2052" s="191">
        <f>O2052*H2052</f>
        <v>0</v>
      </c>
      <c r="Q2052" s="191">
        <v>5.0000000000000001E-4</v>
      </c>
      <c r="R2052" s="191">
        <f>Q2052*H2052</f>
        <v>9.2049999999999996E-3</v>
      </c>
      <c r="S2052" s="191">
        <v>0</v>
      </c>
      <c r="T2052" s="192">
        <f>S2052*H2052</f>
        <v>0</v>
      </c>
      <c r="AR2052" s="25" t="s">
        <v>177</v>
      </c>
      <c r="AT2052" s="25" t="s">
        <v>180</v>
      </c>
      <c r="AU2052" s="25" t="s">
        <v>87</v>
      </c>
      <c r="AY2052" s="25" t="s">
        <v>178</v>
      </c>
      <c r="BE2052" s="193">
        <f>IF(N2052="základní",J2052,0)</f>
        <v>0</v>
      </c>
      <c r="BF2052" s="193">
        <f>IF(N2052="snížená",J2052,0)</f>
        <v>0</v>
      </c>
      <c r="BG2052" s="193">
        <f>IF(N2052="zákl. přenesená",J2052,0)</f>
        <v>0</v>
      </c>
      <c r="BH2052" s="193">
        <f>IF(N2052="sníž. přenesená",J2052,0)</f>
        <v>0</v>
      </c>
      <c r="BI2052" s="193">
        <f>IF(N2052="nulová",J2052,0)</f>
        <v>0</v>
      </c>
      <c r="BJ2052" s="25" t="s">
        <v>82</v>
      </c>
      <c r="BK2052" s="193">
        <f>ROUND(I2052*H2052,2)</f>
        <v>0</v>
      </c>
      <c r="BL2052" s="25" t="s">
        <v>177</v>
      </c>
      <c r="BM2052" s="25" t="s">
        <v>3402</v>
      </c>
    </row>
    <row r="2053" spans="2:65" s="12" customFormat="1">
      <c r="B2053" s="201"/>
      <c r="D2053" s="194" t="s">
        <v>304</v>
      </c>
      <c r="E2053" s="202" t="s">
        <v>5</v>
      </c>
      <c r="F2053" s="203" t="s">
        <v>1872</v>
      </c>
      <c r="H2053" s="202" t="s">
        <v>5</v>
      </c>
      <c r="I2053" s="204"/>
      <c r="L2053" s="201"/>
      <c r="M2053" s="205"/>
      <c r="N2053" s="206"/>
      <c r="O2053" s="206"/>
      <c r="P2053" s="206"/>
      <c r="Q2053" s="206"/>
      <c r="R2053" s="206"/>
      <c r="S2053" s="206"/>
      <c r="T2053" s="207"/>
      <c r="AT2053" s="202" t="s">
        <v>304</v>
      </c>
      <c r="AU2053" s="202" t="s">
        <v>87</v>
      </c>
      <c r="AV2053" s="12" t="s">
        <v>82</v>
      </c>
      <c r="AW2053" s="12" t="s">
        <v>38</v>
      </c>
      <c r="AX2053" s="12" t="s">
        <v>75</v>
      </c>
      <c r="AY2053" s="202" t="s">
        <v>178</v>
      </c>
    </row>
    <row r="2054" spans="2:65" s="13" customFormat="1">
      <c r="B2054" s="208"/>
      <c r="D2054" s="194" t="s">
        <v>304</v>
      </c>
      <c r="E2054" s="209" t="s">
        <v>5</v>
      </c>
      <c r="F2054" s="210" t="s">
        <v>3403</v>
      </c>
      <c r="H2054" s="211">
        <v>3.24</v>
      </c>
      <c r="I2054" s="212"/>
      <c r="L2054" s="208"/>
      <c r="M2054" s="213"/>
      <c r="N2054" s="214"/>
      <c r="O2054" s="214"/>
      <c r="P2054" s="214"/>
      <c r="Q2054" s="214"/>
      <c r="R2054" s="214"/>
      <c r="S2054" s="214"/>
      <c r="T2054" s="215"/>
      <c r="AT2054" s="209" t="s">
        <v>304</v>
      </c>
      <c r="AU2054" s="209" t="s">
        <v>87</v>
      </c>
      <c r="AV2054" s="13" t="s">
        <v>87</v>
      </c>
      <c r="AW2054" s="13" t="s">
        <v>38</v>
      </c>
      <c r="AX2054" s="13" t="s">
        <v>75</v>
      </c>
      <c r="AY2054" s="209" t="s">
        <v>178</v>
      </c>
    </row>
    <row r="2055" spans="2:65" s="12" customFormat="1">
      <c r="B2055" s="201"/>
      <c r="D2055" s="194" t="s">
        <v>304</v>
      </c>
      <c r="E2055" s="202" t="s">
        <v>5</v>
      </c>
      <c r="F2055" s="203" t="s">
        <v>3048</v>
      </c>
      <c r="H2055" s="202" t="s">
        <v>5</v>
      </c>
      <c r="I2055" s="204"/>
      <c r="L2055" s="201"/>
      <c r="M2055" s="205"/>
      <c r="N2055" s="206"/>
      <c r="O2055" s="206"/>
      <c r="P2055" s="206"/>
      <c r="Q2055" s="206"/>
      <c r="R2055" s="206"/>
      <c r="S2055" s="206"/>
      <c r="T2055" s="207"/>
      <c r="AT2055" s="202" t="s">
        <v>304</v>
      </c>
      <c r="AU2055" s="202" t="s">
        <v>87</v>
      </c>
      <c r="AV2055" s="12" t="s">
        <v>82</v>
      </c>
      <c r="AW2055" s="12" t="s">
        <v>38</v>
      </c>
      <c r="AX2055" s="12" t="s">
        <v>75</v>
      </c>
      <c r="AY2055" s="202" t="s">
        <v>178</v>
      </c>
    </row>
    <row r="2056" spans="2:65" s="13" customFormat="1">
      <c r="B2056" s="208"/>
      <c r="D2056" s="194" t="s">
        <v>304</v>
      </c>
      <c r="E2056" s="209" t="s">
        <v>5</v>
      </c>
      <c r="F2056" s="210" t="s">
        <v>3091</v>
      </c>
      <c r="H2056" s="211">
        <v>5.61</v>
      </c>
      <c r="I2056" s="212"/>
      <c r="L2056" s="208"/>
      <c r="M2056" s="213"/>
      <c r="N2056" s="214"/>
      <c r="O2056" s="214"/>
      <c r="P2056" s="214"/>
      <c r="Q2056" s="214"/>
      <c r="R2056" s="214"/>
      <c r="S2056" s="214"/>
      <c r="T2056" s="215"/>
      <c r="AT2056" s="209" t="s">
        <v>304</v>
      </c>
      <c r="AU2056" s="209" t="s">
        <v>87</v>
      </c>
      <c r="AV2056" s="13" t="s">
        <v>87</v>
      </c>
      <c r="AW2056" s="13" t="s">
        <v>38</v>
      </c>
      <c r="AX2056" s="13" t="s">
        <v>75</v>
      </c>
      <c r="AY2056" s="209" t="s">
        <v>178</v>
      </c>
    </row>
    <row r="2057" spans="2:65" s="12" customFormat="1">
      <c r="B2057" s="201"/>
      <c r="D2057" s="194" t="s">
        <v>304</v>
      </c>
      <c r="E2057" s="202" t="s">
        <v>5</v>
      </c>
      <c r="F2057" s="203" t="s">
        <v>1886</v>
      </c>
      <c r="H2057" s="202" t="s">
        <v>5</v>
      </c>
      <c r="I2057" s="204"/>
      <c r="L2057" s="201"/>
      <c r="M2057" s="205"/>
      <c r="N2057" s="206"/>
      <c r="O2057" s="206"/>
      <c r="P2057" s="206"/>
      <c r="Q2057" s="206"/>
      <c r="R2057" s="206"/>
      <c r="S2057" s="206"/>
      <c r="T2057" s="207"/>
      <c r="AT2057" s="202" t="s">
        <v>304</v>
      </c>
      <c r="AU2057" s="202" t="s">
        <v>87</v>
      </c>
      <c r="AV2057" s="12" t="s">
        <v>82</v>
      </c>
      <c r="AW2057" s="12" t="s">
        <v>38</v>
      </c>
      <c r="AX2057" s="12" t="s">
        <v>75</v>
      </c>
      <c r="AY2057" s="202" t="s">
        <v>178</v>
      </c>
    </row>
    <row r="2058" spans="2:65" s="13" customFormat="1">
      <c r="B2058" s="208"/>
      <c r="D2058" s="194" t="s">
        <v>304</v>
      </c>
      <c r="E2058" s="209" t="s">
        <v>5</v>
      </c>
      <c r="F2058" s="210" t="s">
        <v>3404</v>
      </c>
      <c r="H2058" s="211">
        <v>1.8</v>
      </c>
      <c r="I2058" s="212"/>
      <c r="L2058" s="208"/>
      <c r="M2058" s="213"/>
      <c r="N2058" s="214"/>
      <c r="O2058" s="214"/>
      <c r="P2058" s="214"/>
      <c r="Q2058" s="214"/>
      <c r="R2058" s="214"/>
      <c r="S2058" s="214"/>
      <c r="T2058" s="215"/>
      <c r="AT2058" s="209" t="s">
        <v>304</v>
      </c>
      <c r="AU2058" s="209" t="s">
        <v>87</v>
      </c>
      <c r="AV2058" s="13" t="s">
        <v>87</v>
      </c>
      <c r="AW2058" s="13" t="s">
        <v>38</v>
      </c>
      <c r="AX2058" s="13" t="s">
        <v>75</v>
      </c>
      <c r="AY2058" s="209" t="s">
        <v>178</v>
      </c>
    </row>
    <row r="2059" spans="2:65" s="12" customFormat="1">
      <c r="B2059" s="201"/>
      <c r="D2059" s="194" t="s">
        <v>304</v>
      </c>
      <c r="E2059" s="202" t="s">
        <v>5</v>
      </c>
      <c r="F2059" s="203" t="s">
        <v>3050</v>
      </c>
      <c r="H2059" s="202" t="s">
        <v>5</v>
      </c>
      <c r="I2059" s="204"/>
      <c r="L2059" s="201"/>
      <c r="M2059" s="205"/>
      <c r="N2059" s="206"/>
      <c r="O2059" s="206"/>
      <c r="P2059" s="206"/>
      <c r="Q2059" s="206"/>
      <c r="R2059" s="206"/>
      <c r="S2059" s="206"/>
      <c r="T2059" s="207"/>
      <c r="AT2059" s="202" t="s">
        <v>304</v>
      </c>
      <c r="AU2059" s="202" t="s">
        <v>87</v>
      </c>
      <c r="AV2059" s="12" t="s">
        <v>82</v>
      </c>
      <c r="AW2059" s="12" t="s">
        <v>38</v>
      </c>
      <c r="AX2059" s="12" t="s">
        <v>75</v>
      </c>
      <c r="AY2059" s="202" t="s">
        <v>178</v>
      </c>
    </row>
    <row r="2060" spans="2:65" s="13" customFormat="1">
      <c r="B2060" s="208"/>
      <c r="D2060" s="194" t="s">
        <v>304</v>
      </c>
      <c r="E2060" s="209" t="s">
        <v>5</v>
      </c>
      <c r="F2060" s="210" t="s">
        <v>3094</v>
      </c>
      <c r="H2060" s="211">
        <v>7.76</v>
      </c>
      <c r="I2060" s="212"/>
      <c r="L2060" s="208"/>
      <c r="M2060" s="213"/>
      <c r="N2060" s="214"/>
      <c r="O2060" s="214"/>
      <c r="P2060" s="214"/>
      <c r="Q2060" s="214"/>
      <c r="R2060" s="214"/>
      <c r="S2060" s="214"/>
      <c r="T2060" s="215"/>
      <c r="AT2060" s="209" t="s">
        <v>304</v>
      </c>
      <c r="AU2060" s="209" t="s">
        <v>87</v>
      </c>
      <c r="AV2060" s="13" t="s">
        <v>87</v>
      </c>
      <c r="AW2060" s="13" t="s">
        <v>38</v>
      </c>
      <c r="AX2060" s="13" t="s">
        <v>75</v>
      </c>
      <c r="AY2060" s="209" t="s">
        <v>178</v>
      </c>
    </row>
    <row r="2061" spans="2:65" s="14" customFormat="1">
      <c r="B2061" s="216"/>
      <c r="D2061" s="194" t="s">
        <v>304</v>
      </c>
      <c r="E2061" s="217" t="s">
        <v>5</v>
      </c>
      <c r="F2061" s="218" t="s">
        <v>309</v>
      </c>
      <c r="H2061" s="219">
        <v>18.41</v>
      </c>
      <c r="I2061" s="220"/>
      <c r="L2061" s="216"/>
      <c r="M2061" s="221"/>
      <c r="N2061" s="222"/>
      <c r="O2061" s="222"/>
      <c r="P2061" s="222"/>
      <c r="Q2061" s="222"/>
      <c r="R2061" s="222"/>
      <c r="S2061" s="222"/>
      <c r="T2061" s="223"/>
      <c r="AT2061" s="217" t="s">
        <v>304</v>
      </c>
      <c r="AU2061" s="217" t="s">
        <v>87</v>
      </c>
      <c r="AV2061" s="14" t="s">
        <v>177</v>
      </c>
      <c r="AW2061" s="14" t="s">
        <v>38</v>
      </c>
      <c r="AX2061" s="14" t="s">
        <v>82</v>
      </c>
      <c r="AY2061" s="217" t="s">
        <v>178</v>
      </c>
    </row>
    <row r="2062" spans="2:65" s="1" customFormat="1" ht="16.5" customHeight="1">
      <c r="B2062" s="181"/>
      <c r="C2062" s="182" t="s">
        <v>3405</v>
      </c>
      <c r="D2062" s="182" t="s">
        <v>180</v>
      </c>
      <c r="E2062" s="183" t="s">
        <v>3406</v>
      </c>
      <c r="F2062" s="184" t="s">
        <v>3407</v>
      </c>
      <c r="G2062" s="185" t="s">
        <v>302</v>
      </c>
      <c r="H2062" s="186">
        <v>16.2</v>
      </c>
      <c r="I2062" s="187"/>
      <c r="J2062" s="188">
        <f>ROUND(I2062*H2062,2)</f>
        <v>0</v>
      </c>
      <c r="K2062" s="184" t="s">
        <v>5</v>
      </c>
      <c r="L2062" s="42"/>
      <c r="M2062" s="189" t="s">
        <v>5</v>
      </c>
      <c r="N2062" s="190" t="s">
        <v>46</v>
      </c>
      <c r="O2062" s="43"/>
      <c r="P2062" s="191">
        <f>O2062*H2062</f>
        <v>0</v>
      </c>
      <c r="Q2062" s="191">
        <v>5.8E-4</v>
      </c>
      <c r="R2062" s="191">
        <f>Q2062*H2062</f>
        <v>9.3959999999999998E-3</v>
      </c>
      <c r="S2062" s="191">
        <v>0</v>
      </c>
      <c r="T2062" s="192">
        <f>S2062*H2062</f>
        <v>0</v>
      </c>
      <c r="AR2062" s="25" t="s">
        <v>177</v>
      </c>
      <c r="AT2062" s="25" t="s">
        <v>180</v>
      </c>
      <c r="AU2062" s="25" t="s">
        <v>87</v>
      </c>
      <c r="AY2062" s="25" t="s">
        <v>178</v>
      </c>
      <c r="BE2062" s="193">
        <f>IF(N2062="základní",J2062,0)</f>
        <v>0</v>
      </c>
      <c r="BF2062" s="193">
        <f>IF(N2062="snížená",J2062,0)</f>
        <v>0</v>
      </c>
      <c r="BG2062" s="193">
        <f>IF(N2062="zákl. přenesená",J2062,0)</f>
        <v>0</v>
      </c>
      <c r="BH2062" s="193">
        <f>IF(N2062="sníž. přenesená",J2062,0)</f>
        <v>0</v>
      </c>
      <c r="BI2062" s="193">
        <f>IF(N2062="nulová",J2062,0)</f>
        <v>0</v>
      </c>
      <c r="BJ2062" s="25" t="s">
        <v>82</v>
      </c>
      <c r="BK2062" s="193">
        <f>ROUND(I2062*H2062,2)</f>
        <v>0</v>
      </c>
      <c r="BL2062" s="25" t="s">
        <v>177</v>
      </c>
      <c r="BM2062" s="25" t="s">
        <v>3408</v>
      </c>
    </row>
    <row r="2063" spans="2:65" s="11" customFormat="1" ht="29.85" customHeight="1">
      <c r="B2063" s="168"/>
      <c r="D2063" s="169" t="s">
        <v>74</v>
      </c>
      <c r="E2063" s="179" t="s">
        <v>1465</v>
      </c>
      <c r="F2063" s="179" t="s">
        <v>1466</v>
      </c>
      <c r="I2063" s="171"/>
      <c r="J2063" s="180">
        <f>BK2063</f>
        <v>0</v>
      </c>
      <c r="L2063" s="168"/>
      <c r="M2063" s="173"/>
      <c r="N2063" s="174"/>
      <c r="O2063" s="174"/>
      <c r="P2063" s="175">
        <f>P2064</f>
        <v>0</v>
      </c>
      <c r="Q2063" s="174"/>
      <c r="R2063" s="175">
        <f>R2064</f>
        <v>0</v>
      </c>
      <c r="S2063" s="174"/>
      <c r="T2063" s="176">
        <f>T2064</f>
        <v>0</v>
      </c>
      <c r="AR2063" s="169" t="s">
        <v>82</v>
      </c>
      <c r="AT2063" s="177" t="s">
        <v>74</v>
      </c>
      <c r="AU2063" s="177" t="s">
        <v>82</v>
      </c>
      <c r="AY2063" s="169" t="s">
        <v>178</v>
      </c>
      <c r="BK2063" s="178">
        <f>BK2064</f>
        <v>0</v>
      </c>
    </row>
    <row r="2064" spans="2:65" s="1" customFormat="1" ht="16.5" customHeight="1">
      <c r="B2064" s="181"/>
      <c r="C2064" s="182" t="s">
        <v>3409</v>
      </c>
      <c r="D2064" s="182" t="s">
        <v>180</v>
      </c>
      <c r="E2064" s="183" t="s">
        <v>1468</v>
      </c>
      <c r="F2064" s="184" t="s">
        <v>1469</v>
      </c>
      <c r="G2064" s="185" t="s">
        <v>365</v>
      </c>
      <c r="H2064" s="186">
        <v>1240.5150000000001</v>
      </c>
      <c r="I2064" s="187"/>
      <c r="J2064" s="188">
        <f>ROUND(I2064*H2064,2)</f>
        <v>0</v>
      </c>
      <c r="K2064" s="184" t="s">
        <v>1831</v>
      </c>
      <c r="L2064" s="42"/>
      <c r="M2064" s="189" t="s">
        <v>5</v>
      </c>
      <c r="N2064" s="190" t="s">
        <v>46</v>
      </c>
      <c r="O2064" s="43"/>
      <c r="P2064" s="191">
        <f>O2064*H2064</f>
        <v>0</v>
      </c>
      <c r="Q2064" s="191">
        <v>0</v>
      </c>
      <c r="R2064" s="191">
        <f>Q2064*H2064</f>
        <v>0</v>
      </c>
      <c r="S2064" s="191">
        <v>0</v>
      </c>
      <c r="T2064" s="192">
        <f>S2064*H2064</f>
        <v>0</v>
      </c>
      <c r="AR2064" s="25" t="s">
        <v>177</v>
      </c>
      <c r="AT2064" s="25" t="s">
        <v>180</v>
      </c>
      <c r="AU2064" s="25" t="s">
        <v>87</v>
      </c>
      <c r="AY2064" s="25" t="s">
        <v>178</v>
      </c>
      <c r="BE2064" s="193">
        <f>IF(N2064="základní",J2064,0)</f>
        <v>0</v>
      </c>
      <c r="BF2064" s="193">
        <f>IF(N2064="snížená",J2064,0)</f>
        <v>0</v>
      </c>
      <c r="BG2064" s="193">
        <f>IF(N2064="zákl. přenesená",J2064,0)</f>
        <v>0</v>
      </c>
      <c r="BH2064" s="193">
        <f>IF(N2064="sníž. přenesená",J2064,0)</f>
        <v>0</v>
      </c>
      <c r="BI2064" s="193">
        <f>IF(N2064="nulová",J2064,0)</f>
        <v>0</v>
      </c>
      <c r="BJ2064" s="25" t="s">
        <v>82</v>
      </c>
      <c r="BK2064" s="193">
        <f>ROUND(I2064*H2064,2)</f>
        <v>0</v>
      </c>
      <c r="BL2064" s="25" t="s">
        <v>177</v>
      </c>
      <c r="BM2064" s="25" t="s">
        <v>3410</v>
      </c>
    </row>
    <row r="2065" spans="2:65" s="11" customFormat="1" ht="37.35" customHeight="1">
      <c r="B2065" s="168"/>
      <c r="D2065" s="169" t="s">
        <v>74</v>
      </c>
      <c r="E2065" s="170" t="s">
        <v>1471</v>
      </c>
      <c r="F2065" s="170" t="s">
        <v>1472</v>
      </c>
      <c r="I2065" s="171"/>
      <c r="J2065" s="172">
        <f>BK2065</f>
        <v>0</v>
      </c>
      <c r="L2065" s="168"/>
      <c r="M2065" s="173"/>
      <c r="N2065" s="174"/>
      <c r="O2065" s="174"/>
      <c r="P2065" s="175">
        <f>P2066+P2245+P2408+P2577+P2618+P2622+P2632+P2641+P2648+P2684+P2848+P2890+P3095+P3201+P3404+P3416+P3582+P3603+P3808+P3840+P3981</f>
        <v>0</v>
      </c>
      <c r="Q2065" s="174"/>
      <c r="R2065" s="175">
        <f>R2066+R2245+R2408+R2577+R2618+R2622+R2632+R2641+R2648+R2684+R2848+R2890+R3095+R3201+R3404+R3416+R3582+R3603+R3808+R3840+R3981</f>
        <v>56.726648169999997</v>
      </c>
      <c r="S2065" s="174"/>
      <c r="T2065" s="176">
        <f>T2066+T2245+T2408+T2577+T2618+T2622+T2632+T2641+T2648+T2684+T2848+T2890+T3095+T3201+T3404+T3416+T3582+T3603+T3808+T3840+T3981</f>
        <v>0</v>
      </c>
      <c r="AR2065" s="169" t="s">
        <v>87</v>
      </c>
      <c r="AT2065" s="177" t="s">
        <v>74</v>
      </c>
      <c r="AU2065" s="177" t="s">
        <v>75</v>
      </c>
      <c r="AY2065" s="169" t="s">
        <v>178</v>
      </c>
      <c r="BK2065" s="178">
        <f>BK2066+BK2245+BK2408+BK2577+BK2618+BK2622+BK2632+BK2641+BK2648+BK2684+BK2848+BK2890+BK3095+BK3201+BK3404+BK3416+BK3582+BK3603+BK3808+BK3840+BK3981</f>
        <v>0</v>
      </c>
    </row>
    <row r="2066" spans="2:65" s="11" customFormat="1" ht="19.899999999999999" customHeight="1">
      <c r="B2066" s="168"/>
      <c r="D2066" s="169" t="s">
        <v>74</v>
      </c>
      <c r="E2066" s="179" t="s">
        <v>1473</v>
      </c>
      <c r="F2066" s="179" t="s">
        <v>3411</v>
      </c>
      <c r="I2066" s="171"/>
      <c r="J2066" s="180">
        <f>BK2066</f>
        <v>0</v>
      </c>
      <c r="L2066" s="168"/>
      <c r="M2066" s="173"/>
      <c r="N2066" s="174"/>
      <c r="O2066" s="174"/>
      <c r="P2066" s="175">
        <f>SUM(P2067:P2244)</f>
        <v>0</v>
      </c>
      <c r="Q2066" s="174"/>
      <c r="R2066" s="175">
        <f>SUM(R2067:R2244)</f>
        <v>4.6060258000000012</v>
      </c>
      <c r="S2066" s="174"/>
      <c r="T2066" s="176">
        <f>SUM(T2067:T2244)</f>
        <v>0</v>
      </c>
      <c r="AR2066" s="169" t="s">
        <v>87</v>
      </c>
      <c r="AT2066" s="177" t="s">
        <v>74</v>
      </c>
      <c r="AU2066" s="177" t="s">
        <v>82</v>
      </c>
      <c r="AY2066" s="169" t="s">
        <v>178</v>
      </c>
      <c r="BK2066" s="178">
        <f>SUM(BK2067:BK2244)</f>
        <v>0</v>
      </c>
    </row>
    <row r="2067" spans="2:65" s="1" customFormat="1" ht="25.5" customHeight="1">
      <c r="B2067" s="181"/>
      <c r="C2067" s="182" t="s">
        <v>3412</v>
      </c>
      <c r="D2067" s="182" t="s">
        <v>180</v>
      </c>
      <c r="E2067" s="183" t="s">
        <v>3413</v>
      </c>
      <c r="F2067" s="184" t="s">
        <v>3414</v>
      </c>
      <c r="G2067" s="185" t="s">
        <v>302</v>
      </c>
      <c r="H2067" s="186">
        <v>130.19</v>
      </c>
      <c r="I2067" s="187"/>
      <c r="J2067" s="188">
        <f>ROUND(I2067*H2067,2)</f>
        <v>0</v>
      </c>
      <c r="K2067" s="184" t="s">
        <v>1831</v>
      </c>
      <c r="L2067" s="42"/>
      <c r="M2067" s="189" t="s">
        <v>5</v>
      </c>
      <c r="N2067" s="190" t="s">
        <v>46</v>
      </c>
      <c r="O2067" s="43"/>
      <c r="P2067" s="191">
        <f>O2067*H2067</f>
        <v>0</v>
      </c>
      <c r="Q2067" s="191">
        <v>0</v>
      </c>
      <c r="R2067" s="191">
        <f>Q2067*H2067</f>
        <v>0</v>
      </c>
      <c r="S2067" s="191">
        <v>0</v>
      </c>
      <c r="T2067" s="192">
        <f>S2067*H2067</f>
        <v>0</v>
      </c>
      <c r="AR2067" s="25" t="s">
        <v>254</v>
      </c>
      <c r="AT2067" s="25" t="s">
        <v>180</v>
      </c>
      <c r="AU2067" s="25" t="s">
        <v>87</v>
      </c>
      <c r="AY2067" s="25" t="s">
        <v>178</v>
      </c>
      <c r="BE2067" s="193">
        <f>IF(N2067="základní",J2067,0)</f>
        <v>0</v>
      </c>
      <c r="BF2067" s="193">
        <f>IF(N2067="snížená",J2067,0)</f>
        <v>0</v>
      </c>
      <c r="BG2067" s="193">
        <f>IF(N2067="zákl. přenesená",J2067,0)</f>
        <v>0</v>
      </c>
      <c r="BH2067" s="193">
        <f>IF(N2067="sníž. přenesená",J2067,0)</f>
        <v>0</v>
      </c>
      <c r="BI2067" s="193">
        <f>IF(N2067="nulová",J2067,0)</f>
        <v>0</v>
      </c>
      <c r="BJ2067" s="25" t="s">
        <v>82</v>
      </c>
      <c r="BK2067" s="193">
        <f>ROUND(I2067*H2067,2)</f>
        <v>0</v>
      </c>
      <c r="BL2067" s="25" t="s">
        <v>254</v>
      </c>
      <c r="BM2067" s="25" t="s">
        <v>3415</v>
      </c>
    </row>
    <row r="2068" spans="2:65" s="12" customFormat="1">
      <c r="B2068" s="201"/>
      <c r="D2068" s="194" t="s">
        <v>304</v>
      </c>
      <c r="E2068" s="202" t="s">
        <v>5</v>
      </c>
      <c r="F2068" s="203" t="s">
        <v>2323</v>
      </c>
      <c r="H2068" s="202" t="s">
        <v>5</v>
      </c>
      <c r="I2068" s="204"/>
      <c r="L2068" s="201"/>
      <c r="M2068" s="205"/>
      <c r="N2068" s="206"/>
      <c r="O2068" s="206"/>
      <c r="P2068" s="206"/>
      <c r="Q2068" s="206"/>
      <c r="R2068" s="206"/>
      <c r="S2068" s="206"/>
      <c r="T2068" s="207"/>
      <c r="AT2068" s="202" t="s">
        <v>304</v>
      </c>
      <c r="AU2068" s="202" t="s">
        <v>87</v>
      </c>
      <c r="AV2068" s="12" t="s">
        <v>82</v>
      </c>
      <c r="AW2068" s="12" t="s">
        <v>38</v>
      </c>
      <c r="AX2068" s="12" t="s">
        <v>75</v>
      </c>
      <c r="AY2068" s="202" t="s">
        <v>178</v>
      </c>
    </row>
    <row r="2069" spans="2:65" s="13" customFormat="1">
      <c r="B2069" s="208"/>
      <c r="D2069" s="194" t="s">
        <v>304</v>
      </c>
      <c r="E2069" s="209" t="s">
        <v>5</v>
      </c>
      <c r="F2069" s="210" t="s">
        <v>3416</v>
      </c>
      <c r="H2069" s="211">
        <v>4.75</v>
      </c>
      <c r="I2069" s="212"/>
      <c r="L2069" s="208"/>
      <c r="M2069" s="213"/>
      <c r="N2069" s="214"/>
      <c r="O2069" s="214"/>
      <c r="P2069" s="214"/>
      <c r="Q2069" s="214"/>
      <c r="R2069" s="214"/>
      <c r="S2069" s="214"/>
      <c r="T2069" s="215"/>
      <c r="AT2069" s="209" t="s">
        <v>304</v>
      </c>
      <c r="AU2069" s="209" t="s">
        <v>87</v>
      </c>
      <c r="AV2069" s="13" t="s">
        <v>87</v>
      </c>
      <c r="AW2069" s="13" t="s">
        <v>38</v>
      </c>
      <c r="AX2069" s="13" t="s">
        <v>75</v>
      </c>
      <c r="AY2069" s="209" t="s">
        <v>178</v>
      </c>
    </row>
    <row r="2070" spans="2:65" s="12" customFormat="1">
      <c r="B2070" s="201"/>
      <c r="D2070" s="194" t="s">
        <v>304</v>
      </c>
      <c r="E2070" s="202" t="s">
        <v>5</v>
      </c>
      <c r="F2070" s="203" t="s">
        <v>1872</v>
      </c>
      <c r="H2070" s="202" t="s">
        <v>5</v>
      </c>
      <c r="I2070" s="204"/>
      <c r="L2070" s="201"/>
      <c r="M2070" s="205"/>
      <c r="N2070" s="206"/>
      <c r="O2070" s="206"/>
      <c r="P2070" s="206"/>
      <c r="Q2070" s="206"/>
      <c r="R2070" s="206"/>
      <c r="S2070" s="206"/>
      <c r="T2070" s="207"/>
      <c r="AT2070" s="202" t="s">
        <v>304</v>
      </c>
      <c r="AU2070" s="202" t="s">
        <v>87</v>
      </c>
      <c r="AV2070" s="12" t="s">
        <v>82</v>
      </c>
      <c r="AW2070" s="12" t="s">
        <v>38</v>
      </c>
      <c r="AX2070" s="12" t="s">
        <v>75</v>
      </c>
      <c r="AY2070" s="202" t="s">
        <v>178</v>
      </c>
    </row>
    <row r="2071" spans="2:65" s="13" customFormat="1">
      <c r="B2071" s="208"/>
      <c r="D2071" s="194" t="s">
        <v>304</v>
      </c>
      <c r="E2071" s="209" t="s">
        <v>5</v>
      </c>
      <c r="F2071" s="210" t="s">
        <v>3403</v>
      </c>
      <c r="H2071" s="211">
        <v>3.24</v>
      </c>
      <c r="I2071" s="212"/>
      <c r="L2071" s="208"/>
      <c r="M2071" s="213"/>
      <c r="N2071" s="214"/>
      <c r="O2071" s="214"/>
      <c r="P2071" s="214"/>
      <c r="Q2071" s="214"/>
      <c r="R2071" s="214"/>
      <c r="S2071" s="214"/>
      <c r="T2071" s="215"/>
      <c r="AT2071" s="209" t="s">
        <v>304</v>
      </c>
      <c r="AU2071" s="209" t="s">
        <v>87</v>
      </c>
      <c r="AV2071" s="13" t="s">
        <v>87</v>
      </c>
      <c r="AW2071" s="13" t="s">
        <v>38</v>
      </c>
      <c r="AX2071" s="13" t="s">
        <v>75</v>
      </c>
      <c r="AY2071" s="209" t="s">
        <v>178</v>
      </c>
    </row>
    <row r="2072" spans="2:65" s="12" customFormat="1">
      <c r="B2072" s="201"/>
      <c r="D2072" s="194" t="s">
        <v>304</v>
      </c>
      <c r="E2072" s="202" t="s">
        <v>5</v>
      </c>
      <c r="F2072" s="203" t="s">
        <v>1874</v>
      </c>
      <c r="H2072" s="202" t="s">
        <v>5</v>
      </c>
      <c r="I2072" s="204"/>
      <c r="L2072" s="201"/>
      <c r="M2072" s="205"/>
      <c r="N2072" s="206"/>
      <c r="O2072" s="206"/>
      <c r="P2072" s="206"/>
      <c r="Q2072" s="206"/>
      <c r="R2072" s="206"/>
      <c r="S2072" s="206"/>
      <c r="T2072" s="207"/>
      <c r="AT2072" s="202" t="s">
        <v>304</v>
      </c>
      <c r="AU2072" s="202" t="s">
        <v>87</v>
      </c>
      <c r="AV2072" s="12" t="s">
        <v>82</v>
      </c>
      <c r="AW2072" s="12" t="s">
        <v>38</v>
      </c>
      <c r="AX2072" s="12" t="s">
        <v>75</v>
      </c>
      <c r="AY2072" s="202" t="s">
        <v>178</v>
      </c>
    </row>
    <row r="2073" spans="2:65" s="13" customFormat="1">
      <c r="B2073" s="208"/>
      <c r="D2073" s="194" t="s">
        <v>304</v>
      </c>
      <c r="E2073" s="209" t="s">
        <v>5</v>
      </c>
      <c r="F2073" s="210" t="s">
        <v>3417</v>
      </c>
      <c r="H2073" s="211">
        <v>5.18</v>
      </c>
      <c r="I2073" s="212"/>
      <c r="L2073" s="208"/>
      <c r="M2073" s="213"/>
      <c r="N2073" s="214"/>
      <c r="O2073" s="214"/>
      <c r="P2073" s="214"/>
      <c r="Q2073" s="214"/>
      <c r="R2073" s="214"/>
      <c r="S2073" s="214"/>
      <c r="T2073" s="215"/>
      <c r="AT2073" s="209" t="s">
        <v>304</v>
      </c>
      <c r="AU2073" s="209" t="s">
        <v>87</v>
      </c>
      <c r="AV2073" s="13" t="s">
        <v>87</v>
      </c>
      <c r="AW2073" s="13" t="s">
        <v>38</v>
      </c>
      <c r="AX2073" s="13" t="s">
        <v>75</v>
      </c>
      <c r="AY2073" s="209" t="s">
        <v>178</v>
      </c>
    </row>
    <row r="2074" spans="2:65" s="12" customFormat="1">
      <c r="B2074" s="201"/>
      <c r="D2074" s="194" t="s">
        <v>304</v>
      </c>
      <c r="E2074" s="202" t="s">
        <v>5</v>
      </c>
      <c r="F2074" s="203" t="s">
        <v>1876</v>
      </c>
      <c r="H2074" s="202" t="s">
        <v>5</v>
      </c>
      <c r="I2074" s="204"/>
      <c r="L2074" s="201"/>
      <c r="M2074" s="205"/>
      <c r="N2074" s="206"/>
      <c r="O2074" s="206"/>
      <c r="P2074" s="206"/>
      <c r="Q2074" s="206"/>
      <c r="R2074" s="206"/>
      <c r="S2074" s="206"/>
      <c r="T2074" s="207"/>
      <c r="AT2074" s="202" t="s">
        <v>304</v>
      </c>
      <c r="AU2074" s="202" t="s">
        <v>87</v>
      </c>
      <c r="AV2074" s="12" t="s">
        <v>82</v>
      </c>
      <c r="AW2074" s="12" t="s">
        <v>38</v>
      </c>
      <c r="AX2074" s="12" t="s">
        <v>75</v>
      </c>
      <c r="AY2074" s="202" t="s">
        <v>178</v>
      </c>
    </row>
    <row r="2075" spans="2:65" s="13" customFormat="1">
      <c r="B2075" s="208"/>
      <c r="D2075" s="194" t="s">
        <v>304</v>
      </c>
      <c r="E2075" s="209" t="s">
        <v>5</v>
      </c>
      <c r="F2075" s="210" t="s">
        <v>3092</v>
      </c>
      <c r="H2075" s="211">
        <v>20.84</v>
      </c>
      <c r="I2075" s="212"/>
      <c r="L2075" s="208"/>
      <c r="M2075" s="213"/>
      <c r="N2075" s="214"/>
      <c r="O2075" s="214"/>
      <c r="P2075" s="214"/>
      <c r="Q2075" s="214"/>
      <c r="R2075" s="214"/>
      <c r="S2075" s="214"/>
      <c r="T2075" s="215"/>
      <c r="AT2075" s="209" t="s">
        <v>304</v>
      </c>
      <c r="AU2075" s="209" t="s">
        <v>87</v>
      </c>
      <c r="AV2075" s="13" t="s">
        <v>87</v>
      </c>
      <c r="AW2075" s="13" t="s">
        <v>38</v>
      </c>
      <c r="AX2075" s="13" t="s">
        <v>75</v>
      </c>
      <c r="AY2075" s="209" t="s">
        <v>178</v>
      </c>
    </row>
    <row r="2076" spans="2:65" s="12" customFormat="1">
      <c r="B2076" s="201"/>
      <c r="D2076" s="194" t="s">
        <v>304</v>
      </c>
      <c r="E2076" s="202" t="s">
        <v>5</v>
      </c>
      <c r="F2076" s="203" t="s">
        <v>1878</v>
      </c>
      <c r="H2076" s="202" t="s">
        <v>5</v>
      </c>
      <c r="I2076" s="204"/>
      <c r="L2076" s="201"/>
      <c r="M2076" s="205"/>
      <c r="N2076" s="206"/>
      <c r="O2076" s="206"/>
      <c r="P2076" s="206"/>
      <c r="Q2076" s="206"/>
      <c r="R2076" s="206"/>
      <c r="S2076" s="206"/>
      <c r="T2076" s="207"/>
      <c r="AT2076" s="202" t="s">
        <v>304</v>
      </c>
      <c r="AU2076" s="202" t="s">
        <v>87</v>
      </c>
      <c r="AV2076" s="12" t="s">
        <v>82</v>
      </c>
      <c r="AW2076" s="12" t="s">
        <v>38</v>
      </c>
      <c r="AX2076" s="12" t="s">
        <v>75</v>
      </c>
      <c r="AY2076" s="202" t="s">
        <v>178</v>
      </c>
    </row>
    <row r="2077" spans="2:65" s="13" customFormat="1">
      <c r="B2077" s="208"/>
      <c r="D2077" s="194" t="s">
        <v>304</v>
      </c>
      <c r="E2077" s="209" t="s">
        <v>5</v>
      </c>
      <c r="F2077" s="210" t="s">
        <v>3093</v>
      </c>
      <c r="H2077" s="211">
        <v>10.97</v>
      </c>
      <c r="I2077" s="212"/>
      <c r="L2077" s="208"/>
      <c r="M2077" s="213"/>
      <c r="N2077" s="214"/>
      <c r="O2077" s="214"/>
      <c r="P2077" s="214"/>
      <c r="Q2077" s="214"/>
      <c r="R2077" s="214"/>
      <c r="S2077" s="214"/>
      <c r="T2077" s="215"/>
      <c r="AT2077" s="209" t="s">
        <v>304</v>
      </c>
      <c r="AU2077" s="209" t="s">
        <v>87</v>
      </c>
      <c r="AV2077" s="13" t="s">
        <v>87</v>
      </c>
      <c r="AW2077" s="13" t="s">
        <v>38</v>
      </c>
      <c r="AX2077" s="13" t="s">
        <v>75</v>
      </c>
      <c r="AY2077" s="209" t="s">
        <v>178</v>
      </c>
    </row>
    <row r="2078" spans="2:65" s="12" customFormat="1">
      <c r="B2078" s="201"/>
      <c r="D2078" s="194" t="s">
        <v>304</v>
      </c>
      <c r="E2078" s="202" t="s">
        <v>5</v>
      </c>
      <c r="F2078" s="203" t="s">
        <v>1932</v>
      </c>
      <c r="H2078" s="202" t="s">
        <v>5</v>
      </c>
      <c r="I2078" s="204"/>
      <c r="L2078" s="201"/>
      <c r="M2078" s="205"/>
      <c r="N2078" s="206"/>
      <c r="O2078" s="206"/>
      <c r="P2078" s="206"/>
      <c r="Q2078" s="206"/>
      <c r="R2078" s="206"/>
      <c r="S2078" s="206"/>
      <c r="T2078" s="207"/>
      <c r="AT2078" s="202" t="s">
        <v>304</v>
      </c>
      <c r="AU2078" s="202" t="s">
        <v>87</v>
      </c>
      <c r="AV2078" s="12" t="s">
        <v>82</v>
      </c>
      <c r="AW2078" s="12" t="s">
        <v>38</v>
      </c>
      <c r="AX2078" s="12" t="s">
        <v>75</v>
      </c>
      <c r="AY2078" s="202" t="s">
        <v>178</v>
      </c>
    </row>
    <row r="2079" spans="2:65" s="13" customFormat="1">
      <c r="B2079" s="208"/>
      <c r="D2079" s="194" t="s">
        <v>304</v>
      </c>
      <c r="E2079" s="209" t="s">
        <v>5</v>
      </c>
      <c r="F2079" s="210" t="s">
        <v>3103</v>
      </c>
      <c r="H2079" s="211">
        <v>8.43</v>
      </c>
      <c r="I2079" s="212"/>
      <c r="L2079" s="208"/>
      <c r="M2079" s="213"/>
      <c r="N2079" s="214"/>
      <c r="O2079" s="214"/>
      <c r="P2079" s="214"/>
      <c r="Q2079" s="214"/>
      <c r="R2079" s="214"/>
      <c r="S2079" s="214"/>
      <c r="T2079" s="215"/>
      <c r="AT2079" s="209" t="s">
        <v>304</v>
      </c>
      <c r="AU2079" s="209" t="s">
        <v>87</v>
      </c>
      <c r="AV2079" s="13" t="s">
        <v>87</v>
      </c>
      <c r="AW2079" s="13" t="s">
        <v>38</v>
      </c>
      <c r="AX2079" s="13" t="s">
        <v>75</v>
      </c>
      <c r="AY2079" s="209" t="s">
        <v>178</v>
      </c>
    </row>
    <row r="2080" spans="2:65" s="12" customFormat="1">
      <c r="B2080" s="201"/>
      <c r="D2080" s="194" t="s">
        <v>304</v>
      </c>
      <c r="E2080" s="202" t="s">
        <v>5</v>
      </c>
      <c r="F2080" s="203" t="s">
        <v>1882</v>
      </c>
      <c r="H2080" s="202" t="s">
        <v>5</v>
      </c>
      <c r="I2080" s="204"/>
      <c r="L2080" s="201"/>
      <c r="M2080" s="205"/>
      <c r="N2080" s="206"/>
      <c r="O2080" s="206"/>
      <c r="P2080" s="206"/>
      <c r="Q2080" s="206"/>
      <c r="R2080" s="206"/>
      <c r="S2080" s="206"/>
      <c r="T2080" s="207"/>
      <c r="AT2080" s="202" t="s">
        <v>304</v>
      </c>
      <c r="AU2080" s="202" t="s">
        <v>87</v>
      </c>
      <c r="AV2080" s="12" t="s">
        <v>82</v>
      </c>
      <c r="AW2080" s="12" t="s">
        <v>38</v>
      </c>
      <c r="AX2080" s="12" t="s">
        <v>75</v>
      </c>
      <c r="AY2080" s="202" t="s">
        <v>178</v>
      </c>
    </row>
    <row r="2081" spans="2:65" s="13" customFormat="1">
      <c r="B2081" s="208"/>
      <c r="D2081" s="194" t="s">
        <v>304</v>
      </c>
      <c r="E2081" s="209" t="s">
        <v>5</v>
      </c>
      <c r="F2081" s="210" t="s">
        <v>2609</v>
      </c>
      <c r="H2081" s="211">
        <v>21.13</v>
      </c>
      <c r="I2081" s="212"/>
      <c r="L2081" s="208"/>
      <c r="M2081" s="213"/>
      <c r="N2081" s="214"/>
      <c r="O2081" s="214"/>
      <c r="P2081" s="214"/>
      <c r="Q2081" s="214"/>
      <c r="R2081" s="214"/>
      <c r="S2081" s="214"/>
      <c r="T2081" s="215"/>
      <c r="AT2081" s="209" t="s">
        <v>304</v>
      </c>
      <c r="AU2081" s="209" t="s">
        <v>87</v>
      </c>
      <c r="AV2081" s="13" t="s">
        <v>87</v>
      </c>
      <c r="AW2081" s="13" t="s">
        <v>38</v>
      </c>
      <c r="AX2081" s="13" t="s">
        <v>75</v>
      </c>
      <c r="AY2081" s="209" t="s">
        <v>178</v>
      </c>
    </row>
    <row r="2082" spans="2:65" s="12" customFormat="1">
      <c r="B2082" s="201"/>
      <c r="D2082" s="194" t="s">
        <v>304</v>
      </c>
      <c r="E2082" s="202" t="s">
        <v>5</v>
      </c>
      <c r="F2082" s="203" t="s">
        <v>1884</v>
      </c>
      <c r="H2082" s="202" t="s">
        <v>5</v>
      </c>
      <c r="I2082" s="204"/>
      <c r="L2082" s="201"/>
      <c r="M2082" s="205"/>
      <c r="N2082" s="206"/>
      <c r="O2082" s="206"/>
      <c r="P2082" s="206"/>
      <c r="Q2082" s="206"/>
      <c r="R2082" s="206"/>
      <c r="S2082" s="206"/>
      <c r="T2082" s="207"/>
      <c r="AT2082" s="202" t="s">
        <v>304</v>
      </c>
      <c r="AU2082" s="202" t="s">
        <v>87</v>
      </c>
      <c r="AV2082" s="12" t="s">
        <v>82</v>
      </c>
      <c r="AW2082" s="12" t="s">
        <v>38</v>
      </c>
      <c r="AX2082" s="12" t="s">
        <v>75</v>
      </c>
      <c r="AY2082" s="202" t="s">
        <v>178</v>
      </c>
    </row>
    <row r="2083" spans="2:65" s="13" customFormat="1">
      <c r="B2083" s="208"/>
      <c r="D2083" s="194" t="s">
        <v>304</v>
      </c>
      <c r="E2083" s="209" t="s">
        <v>5</v>
      </c>
      <c r="F2083" s="210" t="s">
        <v>3104</v>
      </c>
      <c r="H2083" s="211">
        <v>55.65</v>
      </c>
      <c r="I2083" s="212"/>
      <c r="L2083" s="208"/>
      <c r="M2083" s="213"/>
      <c r="N2083" s="214"/>
      <c r="O2083" s="214"/>
      <c r="P2083" s="214"/>
      <c r="Q2083" s="214"/>
      <c r="R2083" s="214"/>
      <c r="S2083" s="214"/>
      <c r="T2083" s="215"/>
      <c r="AT2083" s="209" t="s">
        <v>304</v>
      </c>
      <c r="AU2083" s="209" t="s">
        <v>87</v>
      </c>
      <c r="AV2083" s="13" t="s">
        <v>87</v>
      </c>
      <c r="AW2083" s="13" t="s">
        <v>38</v>
      </c>
      <c r="AX2083" s="13" t="s">
        <v>75</v>
      </c>
      <c r="AY2083" s="209" t="s">
        <v>178</v>
      </c>
    </row>
    <row r="2084" spans="2:65" s="14" customFormat="1">
      <c r="B2084" s="216"/>
      <c r="D2084" s="194" t="s">
        <v>304</v>
      </c>
      <c r="E2084" s="217" t="s">
        <v>5</v>
      </c>
      <c r="F2084" s="218" t="s">
        <v>309</v>
      </c>
      <c r="H2084" s="219">
        <v>130.19</v>
      </c>
      <c r="I2084" s="220"/>
      <c r="L2084" s="216"/>
      <c r="M2084" s="221"/>
      <c r="N2084" s="222"/>
      <c r="O2084" s="222"/>
      <c r="P2084" s="222"/>
      <c r="Q2084" s="222"/>
      <c r="R2084" s="222"/>
      <c r="S2084" s="222"/>
      <c r="T2084" s="223"/>
      <c r="AT2084" s="217" t="s">
        <v>304</v>
      </c>
      <c r="AU2084" s="217" t="s">
        <v>87</v>
      </c>
      <c r="AV2084" s="14" t="s">
        <v>177</v>
      </c>
      <c r="AW2084" s="14" t="s">
        <v>38</v>
      </c>
      <c r="AX2084" s="14" t="s">
        <v>82</v>
      </c>
      <c r="AY2084" s="217" t="s">
        <v>178</v>
      </c>
    </row>
    <row r="2085" spans="2:65" s="1" customFormat="1" ht="16.5" customHeight="1">
      <c r="B2085" s="181"/>
      <c r="C2085" s="182" t="s">
        <v>3418</v>
      </c>
      <c r="D2085" s="182" t="s">
        <v>180</v>
      </c>
      <c r="E2085" s="183" t="s">
        <v>3419</v>
      </c>
      <c r="F2085" s="184" t="s">
        <v>3420</v>
      </c>
      <c r="G2085" s="185" t="s">
        <v>302</v>
      </c>
      <c r="H2085" s="186">
        <v>203.74</v>
      </c>
      <c r="I2085" s="187"/>
      <c r="J2085" s="188">
        <f>ROUND(I2085*H2085,2)</f>
        <v>0</v>
      </c>
      <c r="K2085" s="184" t="s">
        <v>1831</v>
      </c>
      <c r="L2085" s="42"/>
      <c r="M2085" s="189" t="s">
        <v>5</v>
      </c>
      <c r="N2085" s="190" t="s">
        <v>46</v>
      </c>
      <c r="O2085" s="43"/>
      <c r="P2085" s="191">
        <f>O2085*H2085</f>
        <v>0</v>
      </c>
      <c r="Q2085" s="191">
        <v>0</v>
      </c>
      <c r="R2085" s="191">
        <f>Q2085*H2085</f>
        <v>0</v>
      </c>
      <c r="S2085" s="191">
        <v>0</v>
      </c>
      <c r="T2085" s="192">
        <f>S2085*H2085</f>
        <v>0</v>
      </c>
      <c r="AR2085" s="25" t="s">
        <v>254</v>
      </c>
      <c r="AT2085" s="25" t="s">
        <v>180</v>
      </c>
      <c r="AU2085" s="25" t="s">
        <v>87</v>
      </c>
      <c r="AY2085" s="25" t="s">
        <v>178</v>
      </c>
      <c r="BE2085" s="193">
        <f>IF(N2085="základní",J2085,0)</f>
        <v>0</v>
      </c>
      <c r="BF2085" s="193">
        <f>IF(N2085="snížená",J2085,0)</f>
        <v>0</v>
      </c>
      <c r="BG2085" s="193">
        <f>IF(N2085="zákl. přenesená",J2085,0)</f>
        <v>0</v>
      </c>
      <c r="BH2085" s="193">
        <f>IF(N2085="sníž. přenesená",J2085,0)</f>
        <v>0</v>
      </c>
      <c r="BI2085" s="193">
        <f>IF(N2085="nulová",J2085,0)</f>
        <v>0</v>
      </c>
      <c r="BJ2085" s="25" t="s">
        <v>82</v>
      </c>
      <c r="BK2085" s="193">
        <f>ROUND(I2085*H2085,2)</f>
        <v>0</v>
      </c>
      <c r="BL2085" s="25" t="s">
        <v>254</v>
      </c>
      <c r="BM2085" s="25" t="s">
        <v>3421</v>
      </c>
    </row>
    <row r="2086" spans="2:65" s="12" customFormat="1">
      <c r="B2086" s="201"/>
      <c r="D2086" s="194" t="s">
        <v>304</v>
      </c>
      <c r="E2086" s="202" t="s">
        <v>5</v>
      </c>
      <c r="F2086" s="203" t="s">
        <v>2791</v>
      </c>
      <c r="H2086" s="202" t="s">
        <v>5</v>
      </c>
      <c r="I2086" s="204"/>
      <c r="L2086" s="201"/>
      <c r="M2086" s="205"/>
      <c r="N2086" s="206"/>
      <c r="O2086" s="206"/>
      <c r="P2086" s="206"/>
      <c r="Q2086" s="206"/>
      <c r="R2086" s="206"/>
      <c r="S2086" s="206"/>
      <c r="T2086" s="207"/>
      <c r="AT2086" s="202" t="s">
        <v>304</v>
      </c>
      <c r="AU2086" s="202" t="s">
        <v>87</v>
      </c>
      <c r="AV2086" s="12" t="s">
        <v>82</v>
      </c>
      <c r="AW2086" s="12" t="s">
        <v>38</v>
      </c>
      <c r="AX2086" s="12" t="s">
        <v>75</v>
      </c>
      <c r="AY2086" s="202" t="s">
        <v>178</v>
      </c>
    </row>
    <row r="2087" spans="2:65" s="13" customFormat="1">
      <c r="B2087" s="208"/>
      <c r="D2087" s="194" t="s">
        <v>304</v>
      </c>
      <c r="E2087" s="209" t="s">
        <v>5</v>
      </c>
      <c r="F2087" s="210" t="s">
        <v>535</v>
      </c>
      <c r="H2087" s="211">
        <v>34</v>
      </c>
      <c r="I2087" s="212"/>
      <c r="L2087" s="208"/>
      <c r="M2087" s="213"/>
      <c r="N2087" s="214"/>
      <c r="O2087" s="214"/>
      <c r="P2087" s="214"/>
      <c r="Q2087" s="214"/>
      <c r="R2087" s="214"/>
      <c r="S2087" s="214"/>
      <c r="T2087" s="215"/>
      <c r="AT2087" s="209" t="s">
        <v>304</v>
      </c>
      <c r="AU2087" s="209" t="s">
        <v>87</v>
      </c>
      <c r="AV2087" s="13" t="s">
        <v>87</v>
      </c>
      <c r="AW2087" s="13" t="s">
        <v>38</v>
      </c>
      <c r="AX2087" s="13" t="s">
        <v>75</v>
      </c>
      <c r="AY2087" s="209" t="s">
        <v>178</v>
      </c>
    </row>
    <row r="2088" spans="2:65" s="12" customFormat="1">
      <c r="B2088" s="201"/>
      <c r="D2088" s="194" t="s">
        <v>304</v>
      </c>
      <c r="E2088" s="202" t="s">
        <v>5</v>
      </c>
      <c r="F2088" s="203" t="s">
        <v>2792</v>
      </c>
      <c r="H2088" s="202" t="s">
        <v>5</v>
      </c>
      <c r="I2088" s="204"/>
      <c r="L2088" s="201"/>
      <c r="M2088" s="205"/>
      <c r="N2088" s="206"/>
      <c r="O2088" s="206"/>
      <c r="P2088" s="206"/>
      <c r="Q2088" s="206"/>
      <c r="R2088" s="206"/>
      <c r="S2088" s="206"/>
      <c r="T2088" s="207"/>
      <c r="AT2088" s="202" t="s">
        <v>304</v>
      </c>
      <c r="AU2088" s="202" t="s">
        <v>87</v>
      </c>
      <c r="AV2088" s="12" t="s">
        <v>82</v>
      </c>
      <c r="AW2088" s="12" t="s">
        <v>38</v>
      </c>
      <c r="AX2088" s="12" t="s">
        <v>75</v>
      </c>
      <c r="AY2088" s="202" t="s">
        <v>178</v>
      </c>
    </row>
    <row r="2089" spans="2:65" s="13" customFormat="1">
      <c r="B2089" s="208"/>
      <c r="D2089" s="194" t="s">
        <v>304</v>
      </c>
      <c r="E2089" s="209" t="s">
        <v>5</v>
      </c>
      <c r="F2089" s="210" t="s">
        <v>535</v>
      </c>
      <c r="H2089" s="211">
        <v>34</v>
      </c>
      <c r="I2089" s="212"/>
      <c r="L2089" s="208"/>
      <c r="M2089" s="213"/>
      <c r="N2089" s="214"/>
      <c r="O2089" s="214"/>
      <c r="P2089" s="214"/>
      <c r="Q2089" s="214"/>
      <c r="R2089" s="214"/>
      <c r="S2089" s="214"/>
      <c r="T2089" s="215"/>
      <c r="AT2089" s="209" t="s">
        <v>304</v>
      </c>
      <c r="AU2089" s="209" t="s">
        <v>87</v>
      </c>
      <c r="AV2089" s="13" t="s">
        <v>87</v>
      </c>
      <c r="AW2089" s="13" t="s">
        <v>38</v>
      </c>
      <c r="AX2089" s="13" t="s">
        <v>75</v>
      </c>
      <c r="AY2089" s="209" t="s">
        <v>178</v>
      </c>
    </row>
    <row r="2090" spans="2:65" s="12" customFormat="1">
      <c r="B2090" s="201"/>
      <c r="D2090" s="194" t="s">
        <v>304</v>
      </c>
      <c r="E2090" s="202" t="s">
        <v>5</v>
      </c>
      <c r="F2090" s="203" t="s">
        <v>2885</v>
      </c>
      <c r="H2090" s="202" t="s">
        <v>5</v>
      </c>
      <c r="I2090" s="204"/>
      <c r="L2090" s="201"/>
      <c r="M2090" s="205"/>
      <c r="N2090" s="206"/>
      <c r="O2090" s="206"/>
      <c r="P2090" s="206"/>
      <c r="Q2090" s="206"/>
      <c r="R2090" s="206"/>
      <c r="S2090" s="206"/>
      <c r="T2090" s="207"/>
      <c r="AT2090" s="202" t="s">
        <v>304</v>
      </c>
      <c r="AU2090" s="202" t="s">
        <v>87</v>
      </c>
      <c r="AV2090" s="12" t="s">
        <v>82</v>
      </c>
      <c r="AW2090" s="12" t="s">
        <v>38</v>
      </c>
      <c r="AX2090" s="12" t="s">
        <v>75</v>
      </c>
      <c r="AY2090" s="202" t="s">
        <v>178</v>
      </c>
    </row>
    <row r="2091" spans="2:65" s="13" customFormat="1">
      <c r="B2091" s="208"/>
      <c r="D2091" s="194" t="s">
        <v>304</v>
      </c>
      <c r="E2091" s="209" t="s">
        <v>5</v>
      </c>
      <c r="F2091" s="210" t="s">
        <v>220</v>
      </c>
      <c r="H2091" s="211">
        <v>9</v>
      </c>
      <c r="I2091" s="212"/>
      <c r="L2091" s="208"/>
      <c r="M2091" s="213"/>
      <c r="N2091" s="214"/>
      <c r="O2091" s="214"/>
      <c r="P2091" s="214"/>
      <c r="Q2091" s="214"/>
      <c r="R2091" s="214"/>
      <c r="S2091" s="214"/>
      <c r="T2091" s="215"/>
      <c r="AT2091" s="209" t="s">
        <v>304</v>
      </c>
      <c r="AU2091" s="209" t="s">
        <v>87</v>
      </c>
      <c r="AV2091" s="13" t="s">
        <v>87</v>
      </c>
      <c r="AW2091" s="13" t="s">
        <v>38</v>
      </c>
      <c r="AX2091" s="13" t="s">
        <v>75</v>
      </c>
      <c r="AY2091" s="209" t="s">
        <v>178</v>
      </c>
    </row>
    <row r="2092" spans="2:65" s="12" customFormat="1">
      <c r="B2092" s="201"/>
      <c r="D2092" s="194" t="s">
        <v>304</v>
      </c>
      <c r="E2092" s="202" t="s">
        <v>5</v>
      </c>
      <c r="F2092" s="203" t="s">
        <v>2886</v>
      </c>
      <c r="H2092" s="202" t="s">
        <v>5</v>
      </c>
      <c r="I2092" s="204"/>
      <c r="L2092" s="201"/>
      <c r="M2092" s="205"/>
      <c r="N2092" s="206"/>
      <c r="O2092" s="206"/>
      <c r="P2092" s="206"/>
      <c r="Q2092" s="206"/>
      <c r="R2092" s="206"/>
      <c r="S2092" s="206"/>
      <c r="T2092" s="207"/>
      <c r="AT2092" s="202" t="s">
        <v>304</v>
      </c>
      <c r="AU2092" s="202" t="s">
        <v>87</v>
      </c>
      <c r="AV2092" s="12" t="s">
        <v>82</v>
      </c>
      <c r="AW2092" s="12" t="s">
        <v>38</v>
      </c>
      <c r="AX2092" s="12" t="s">
        <v>75</v>
      </c>
      <c r="AY2092" s="202" t="s">
        <v>178</v>
      </c>
    </row>
    <row r="2093" spans="2:65" s="13" customFormat="1">
      <c r="B2093" s="208"/>
      <c r="D2093" s="194" t="s">
        <v>304</v>
      </c>
      <c r="E2093" s="209" t="s">
        <v>5</v>
      </c>
      <c r="F2093" s="210" t="s">
        <v>215</v>
      </c>
      <c r="H2093" s="211">
        <v>8</v>
      </c>
      <c r="I2093" s="212"/>
      <c r="L2093" s="208"/>
      <c r="M2093" s="213"/>
      <c r="N2093" s="214"/>
      <c r="O2093" s="214"/>
      <c r="P2093" s="214"/>
      <c r="Q2093" s="214"/>
      <c r="R2093" s="214"/>
      <c r="S2093" s="214"/>
      <c r="T2093" s="215"/>
      <c r="AT2093" s="209" t="s">
        <v>304</v>
      </c>
      <c r="AU2093" s="209" t="s">
        <v>87</v>
      </c>
      <c r="AV2093" s="13" t="s">
        <v>87</v>
      </c>
      <c r="AW2093" s="13" t="s">
        <v>38</v>
      </c>
      <c r="AX2093" s="13" t="s">
        <v>75</v>
      </c>
      <c r="AY2093" s="209" t="s">
        <v>178</v>
      </c>
    </row>
    <row r="2094" spans="2:65" s="12" customFormat="1">
      <c r="B2094" s="201"/>
      <c r="D2094" s="194" t="s">
        <v>304</v>
      </c>
      <c r="E2094" s="202" t="s">
        <v>5</v>
      </c>
      <c r="F2094" s="203" t="s">
        <v>2887</v>
      </c>
      <c r="H2094" s="202" t="s">
        <v>5</v>
      </c>
      <c r="I2094" s="204"/>
      <c r="L2094" s="201"/>
      <c r="M2094" s="205"/>
      <c r="N2094" s="206"/>
      <c r="O2094" s="206"/>
      <c r="P2094" s="206"/>
      <c r="Q2094" s="206"/>
      <c r="R2094" s="206"/>
      <c r="S2094" s="206"/>
      <c r="T2094" s="207"/>
      <c r="AT2094" s="202" t="s">
        <v>304</v>
      </c>
      <c r="AU2094" s="202" t="s">
        <v>87</v>
      </c>
      <c r="AV2094" s="12" t="s">
        <v>82</v>
      </c>
      <c r="AW2094" s="12" t="s">
        <v>38</v>
      </c>
      <c r="AX2094" s="12" t="s">
        <v>75</v>
      </c>
      <c r="AY2094" s="202" t="s">
        <v>178</v>
      </c>
    </row>
    <row r="2095" spans="2:65" s="13" customFormat="1">
      <c r="B2095" s="208"/>
      <c r="D2095" s="194" t="s">
        <v>304</v>
      </c>
      <c r="E2095" s="209" t="s">
        <v>5</v>
      </c>
      <c r="F2095" s="210" t="s">
        <v>254</v>
      </c>
      <c r="H2095" s="211">
        <v>16</v>
      </c>
      <c r="I2095" s="212"/>
      <c r="L2095" s="208"/>
      <c r="M2095" s="213"/>
      <c r="N2095" s="214"/>
      <c r="O2095" s="214"/>
      <c r="P2095" s="214"/>
      <c r="Q2095" s="214"/>
      <c r="R2095" s="214"/>
      <c r="S2095" s="214"/>
      <c r="T2095" s="215"/>
      <c r="AT2095" s="209" t="s">
        <v>304</v>
      </c>
      <c r="AU2095" s="209" t="s">
        <v>87</v>
      </c>
      <c r="AV2095" s="13" t="s">
        <v>87</v>
      </c>
      <c r="AW2095" s="13" t="s">
        <v>38</v>
      </c>
      <c r="AX2095" s="13" t="s">
        <v>75</v>
      </c>
      <c r="AY2095" s="209" t="s">
        <v>178</v>
      </c>
    </row>
    <row r="2096" spans="2:65" s="12" customFormat="1">
      <c r="B2096" s="201"/>
      <c r="D2096" s="194" t="s">
        <v>304</v>
      </c>
      <c r="E2096" s="202" t="s">
        <v>5</v>
      </c>
      <c r="F2096" s="203" t="s">
        <v>2888</v>
      </c>
      <c r="H2096" s="202" t="s">
        <v>5</v>
      </c>
      <c r="I2096" s="204"/>
      <c r="L2096" s="201"/>
      <c r="M2096" s="205"/>
      <c r="N2096" s="206"/>
      <c r="O2096" s="206"/>
      <c r="P2096" s="206"/>
      <c r="Q2096" s="206"/>
      <c r="R2096" s="206"/>
      <c r="S2096" s="206"/>
      <c r="T2096" s="207"/>
      <c r="AT2096" s="202" t="s">
        <v>304</v>
      </c>
      <c r="AU2096" s="202" t="s">
        <v>87</v>
      </c>
      <c r="AV2096" s="12" t="s">
        <v>82</v>
      </c>
      <c r="AW2096" s="12" t="s">
        <v>38</v>
      </c>
      <c r="AX2096" s="12" t="s">
        <v>75</v>
      </c>
      <c r="AY2096" s="202" t="s">
        <v>178</v>
      </c>
    </row>
    <row r="2097" spans="2:65" s="13" customFormat="1">
      <c r="B2097" s="208"/>
      <c r="D2097" s="194" t="s">
        <v>304</v>
      </c>
      <c r="E2097" s="209" t="s">
        <v>5</v>
      </c>
      <c r="F2097" s="210" t="s">
        <v>220</v>
      </c>
      <c r="H2097" s="211">
        <v>9</v>
      </c>
      <c r="I2097" s="212"/>
      <c r="L2097" s="208"/>
      <c r="M2097" s="213"/>
      <c r="N2097" s="214"/>
      <c r="O2097" s="214"/>
      <c r="P2097" s="214"/>
      <c r="Q2097" s="214"/>
      <c r="R2097" s="214"/>
      <c r="S2097" s="214"/>
      <c r="T2097" s="215"/>
      <c r="AT2097" s="209" t="s">
        <v>304</v>
      </c>
      <c r="AU2097" s="209" t="s">
        <v>87</v>
      </c>
      <c r="AV2097" s="13" t="s">
        <v>87</v>
      </c>
      <c r="AW2097" s="13" t="s">
        <v>38</v>
      </c>
      <c r="AX2097" s="13" t="s">
        <v>75</v>
      </c>
      <c r="AY2097" s="209" t="s">
        <v>178</v>
      </c>
    </row>
    <row r="2098" spans="2:65" s="12" customFormat="1">
      <c r="B2098" s="201"/>
      <c r="D2098" s="194" t="s">
        <v>304</v>
      </c>
      <c r="E2098" s="202" t="s">
        <v>5</v>
      </c>
      <c r="F2098" s="203" t="s">
        <v>2793</v>
      </c>
      <c r="H2098" s="202" t="s">
        <v>5</v>
      </c>
      <c r="I2098" s="204"/>
      <c r="L2098" s="201"/>
      <c r="M2098" s="205"/>
      <c r="N2098" s="206"/>
      <c r="O2098" s="206"/>
      <c r="P2098" s="206"/>
      <c r="Q2098" s="206"/>
      <c r="R2098" s="206"/>
      <c r="S2098" s="206"/>
      <c r="T2098" s="207"/>
      <c r="AT2098" s="202" t="s">
        <v>304</v>
      </c>
      <c r="AU2098" s="202" t="s">
        <v>87</v>
      </c>
      <c r="AV2098" s="12" t="s">
        <v>82</v>
      </c>
      <c r="AW2098" s="12" t="s">
        <v>38</v>
      </c>
      <c r="AX2098" s="12" t="s">
        <v>75</v>
      </c>
      <c r="AY2098" s="202" t="s">
        <v>178</v>
      </c>
    </row>
    <row r="2099" spans="2:65" s="13" customFormat="1">
      <c r="B2099" s="208"/>
      <c r="D2099" s="194" t="s">
        <v>304</v>
      </c>
      <c r="E2099" s="209" t="s">
        <v>5</v>
      </c>
      <c r="F2099" s="210" t="s">
        <v>762</v>
      </c>
      <c r="H2099" s="211">
        <v>54</v>
      </c>
      <c r="I2099" s="212"/>
      <c r="L2099" s="208"/>
      <c r="M2099" s="213"/>
      <c r="N2099" s="214"/>
      <c r="O2099" s="214"/>
      <c r="P2099" s="214"/>
      <c r="Q2099" s="214"/>
      <c r="R2099" s="214"/>
      <c r="S2099" s="214"/>
      <c r="T2099" s="215"/>
      <c r="AT2099" s="209" t="s">
        <v>304</v>
      </c>
      <c r="AU2099" s="209" t="s">
        <v>87</v>
      </c>
      <c r="AV2099" s="13" t="s">
        <v>87</v>
      </c>
      <c r="AW2099" s="13" t="s">
        <v>38</v>
      </c>
      <c r="AX2099" s="13" t="s">
        <v>75</v>
      </c>
      <c r="AY2099" s="209" t="s">
        <v>178</v>
      </c>
    </row>
    <row r="2100" spans="2:65" s="12" customFormat="1">
      <c r="B2100" s="201"/>
      <c r="D2100" s="194" t="s">
        <v>304</v>
      </c>
      <c r="E2100" s="202" t="s">
        <v>5</v>
      </c>
      <c r="F2100" s="203" t="s">
        <v>3422</v>
      </c>
      <c r="H2100" s="202" t="s">
        <v>5</v>
      </c>
      <c r="I2100" s="204"/>
      <c r="L2100" s="201"/>
      <c r="M2100" s="205"/>
      <c r="N2100" s="206"/>
      <c r="O2100" s="206"/>
      <c r="P2100" s="206"/>
      <c r="Q2100" s="206"/>
      <c r="R2100" s="206"/>
      <c r="S2100" s="206"/>
      <c r="T2100" s="207"/>
      <c r="AT2100" s="202" t="s">
        <v>304</v>
      </c>
      <c r="AU2100" s="202" t="s">
        <v>87</v>
      </c>
      <c r="AV2100" s="12" t="s">
        <v>82</v>
      </c>
      <c r="AW2100" s="12" t="s">
        <v>38</v>
      </c>
      <c r="AX2100" s="12" t="s">
        <v>75</v>
      </c>
      <c r="AY2100" s="202" t="s">
        <v>178</v>
      </c>
    </row>
    <row r="2101" spans="2:65" s="13" customFormat="1">
      <c r="B2101" s="208"/>
      <c r="D2101" s="194" t="s">
        <v>304</v>
      </c>
      <c r="E2101" s="209" t="s">
        <v>5</v>
      </c>
      <c r="F2101" s="210" t="s">
        <v>488</v>
      </c>
      <c r="H2101" s="211">
        <v>25</v>
      </c>
      <c r="I2101" s="212"/>
      <c r="L2101" s="208"/>
      <c r="M2101" s="213"/>
      <c r="N2101" s="214"/>
      <c r="O2101" s="214"/>
      <c r="P2101" s="214"/>
      <c r="Q2101" s="214"/>
      <c r="R2101" s="214"/>
      <c r="S2101" s="214"/>
      <c r="T2101" s="215"/>
      <c r="AT2101" s="209" t="s">
        <v>304</v>
      </c>
      <c r="AU2101" s="209" t="s">
        <v>87</v>
      </c>
      <c r="AV2101" s="13" t="s">
        <v>87</v>
      </c>
      <c r="AW2101" s="13" t="s">
        <v>38</v>
      </c>
      <c r="AX2101" s="13" t="s">
        <v>75</v>
      </c>
      <c r="AY2101" s="209" t="s">
        <v>178</v>
      </c>
    </row>
    <row r="2102" spans="2:65" s="12" customFormat="1">
      <c r="B2102" s="201"/>
      <c r="D2102" s="194" t="s">
        <v>304</v>
      </c>
      <c r="E2102" s="202" t="s">
        <v>5</v>
      </c>
      <c r="F2102" s="203" t="s">
        <v>1868</v>
      </c>
      <c r="H2102" s="202" t="s">
        <v>5</v>
      </c>
      <c r="I2102" s="204"/>
      <c r="L2102" s="201"/>
      <c r="M2102" s="205"/>
      <c r="N2102" s="206"/>
      <c r="O2102" s="206"/>
      <c r="P2102" s="206"/>
      <c r="Q2102" s="206"/>
      <c r="R2102" s="206"/>
      <c r="S2102" s="206"/>
      <c r="T2102" s="207"/>
      <c r="AT2102" s="202" t="s">
        <v>304</v>
      </c>
      <c r="AU2102" s="202" t="s">
        <v>87</v>
      </c>
      <c r="AV2102" s="12" t="s">
        <v>82</v>
      </c>
      <c r="AW2102" s="12" t="s">
        <v>38</v>
      </c>
      <c r="AX2102" s="12" t="s">
        <v>75</v>
      </c>
      <c r="AY2102" s="202" t="s">
        <v>178</v>
      </c>
    </row>
    <row r="2103" spans="2:65" s="13" customFormat="1">
      <c r="B2103" s="208"/>
      <c r="D2103" s="194" t="s">
        <v>304</v>
      </c>
      <c r="E2103" s="209" t="s">
        <v>5</v>
      </c>
      <c r="F2103" s="210" t="s">
        <v>3423</v>
      </c>
      <c r="H2103" s="211">
        <v>14.74</v>
      </c>
      <c r="I2103" s="212"/>
      <c r="L2103" s="208"/>
      <c r="M2103" s="213"/>
      <c r="N2103" s="214"/>
      <c r="O2103" s="214"/>
      <c r="P2103" s="214"/>
      <c r="Q2103" s="214"/>
      <c r="R2103" s="214"/>
      <c r="S2103" s="214"/>
      <c r="T2103" s="215"/>
      <c r="AT2103" s="209" t="s">
        <v>304</v>
      </c>
      <c r="AU2103" s="209" t="s">
        <v>87</v>
      </c>
      <c r="AV2103" s="13" t="s">
        <v>87</v>
      </c>
      <c r="AW2103" s="13" t="s">
        <v>38</v>
      </c>
      <c r="AX2103" s="13" t="s">
        <v>75</v>
      </c>
      <c r="AY2103" s="209" t="s">
        <v>178</v>
      </c>
    </row>
    <row r="2104" spans="2:65" s="14" customFormat="1">
      <c r="B2104" s="216"/>
      <c r="D2104" s="194" t="s">
        <v>304</v>
      </c>
      <c r="E2104" s="217" t="s">
        <v>5</v>
      </c>
      <c r="F2104" s="218" t="s">
        <v>309</v>
      </c>
      <c r="H2104" s="219">
        <v>203.74</v>
      </c>
      <c r="I2104" s="220"/>
      <c r="L2104" s="216"/>
      <c r="M2104" s="221"/>
      <c r="N2104" s="222"/>
      <c r="O2104" s="222"/>
      <c r="P2104" s="222"/>
      <c r="Q2104" s="222"/>
      <c r="R2104" s="222"/>
      <c r="S2104" s="222"/>
      <c r="T2104" s="223"/>
      <c r="AT2104" s="217" t="s">
        <v>304</v>
      </c>
      <c r="AU2104" s="217" t="s">
        <v>87</v>
      </c>
      <c r="AV2104" s="14" t="s">
        <v>177</v>
      </c>
      <c r="AW2104" s="14" t="s">
        <v>38</v>
      </c>
      <c r="AX2104" s="14" t="s">
        <v>82</v>
      </c>
      <c r="AY2104" s="217" t="s">
        <v>178</v>
      </c>
    </row>
    <row r="2105" spans="2:65" s="1" customFormat="1" ht="16.5" customHeight="1">
      <c r="B2105" s="181"/>
      <c r="C2105" s="235" t="s">
        <v>3424</v>
      </c>
      <c r="D2105" s="235" t="s">
        <v>1620</v>
      </c>
      <c r="E2105" s="236" t="s">
        <v>3425</v>
      </c>
      <c r="F2105" s="237" t="s">
        <v>3426</v>
      </c>
      <c r="G2105" s="238" t="s">
        <v>365</v>
      </c>
      <c r="H2105" s="239">
        <v>0.11</v>
      </c>
      <c r="I2105" s="240"/>
      <c r="J2105" s="241">
        <f>ROUND(I2105*H2105,2)</f>
        <v>0</v>
      </c>
      <c r="K2105" s="237" t="s">
        <v>1831</v>
      </c>
      <c r="L2105" s="242"/>
      <c r="M2105" s="243" t="s">
        <v>5</v>
      </c>
      <c r="N2105" s="244" t="s">
        <v>46</v>
      </c>
      <c r="O2105" s="43"/>
      <c r="P2105" s="191">
        <f>O2105*H2105</f>
        <v>0</v>
      </c>
      <c r="Q2105" s="191">
        <v>1</v>
      </c>
      <c r="R2105" s="191">
        <f>Q2105*H2105</f>
        <v>0.11</v>
      </c>
      <c r="S2105" s="191">
        <v>0</v>
      </c>
      <c r="T2105" s="192">
        <f>S2105*H2105</f>
        <v>0</v>
      </c>
      <c r="AR2105" s="25" t="s">
        <v>527</v>
      </c>
      <c r="AT2105" s="25" t="s">
        <v>1620</v>
      </c>
      <c r="AU2105" s="25" t="s">
        <v>87</v>
      </c>
      <c r="AY2105" s="25" t="s">
        <v>178</v>
      </c>
      <c r="BE2105" s="193">
        <f>IF(N2105="základní",J2105,0)</f>
        <v>0</v>
      </c>
      <c r="BF2105" s="193">
        <f>IF(N2105="snížená",J2105,0)</f>
        <v>0</v>
      </c>
      <c r="BG2105" s="193">
        <f>IF(N2105="zákl. přenesená",J2105,0)</f>
        <v>0</v>
      </c>
      <c r="BH2105" s="193">
        <f>IF(N2105="sníž. přenesená",J2105,0)</f>
        <v>0</v>
      </c>
      <c r="BI2105" s="193">
        <f>IF(N2105="nulová",J2105,0)</f>
        <v>0</v>
      </c>
      <c r="BJ2105" s="25" t="s">
        <v>82</v>
      </c>
      <c r="BK2105" s="193">
        <f>ROUND(I2105*H2105,2)</f>
        <v>0</v>
      </c>
      <c r="BL2105" s="25" t="s">
        <v>254</v>
      </c>
      <c r="BM2105" s="25" t="s">
        <v>3427</v>
      </c>
    </row>
    <row r="2106" spans="2:65" s="13" customFormat="1">
      <c r="B2106" s="208"/>
      <c r="D2106" s="194" t="s">
        <v>304</v>
      </c>
      <c r="E2106" s="209" t="s">
        <v>5</v>
      </c>
      <c r="F2106" s="210" t="s">
        <v>3428</v>
      </c>
      <c r="H2106" s="211">
        <v>3.9E-2</v>
      </c>
      <c r="I2106" s="212"/>
      <c r="L2106" s="208"/>
      <c r="M2106" s="213"/>
      <c r="N2106" s="214"/>
      <c r="O2106" s="214"/>
      <c r="P2106" s="214"/>
      <c r="Q2106" s="214"/>
      <c r="R2106" s="214"/>
      <c r="S2106" s="214"/>
      <c r="T2106" s="215"/>
      <c r="AT2106" s="209" t="s">
        <v>304</v>
      </c>
      <c r="AU2106" s="209" t="s">
        <v>87</v>
      </c>
      <c r="AV2106" s="13" t="s">
        <v>87</v>
      </c>
      <c r="AW2106" s="13" t="s">
        <v>38</v>
      </c>
      <c r="AX2106" s="13" t="s">
        <v>75</v>
      </c>
      <c r="AY2106" s="209" t="s">
        <v>178</v>
      </c>
    </row>
    <row r="2107" spans="2:65" s="13" customFormat="1">
      <c r="B2107" s="208"/>
      <c r="D2107" s="194" t="s">
        <v>304</v>
      </c>
      <c r="E2107" s="209" t="s">
        <v>5</v>
      </c>
      <c r="F2107" s="210" t="s">
        <v>3429</v>
      </c>
      <c r="H2107" s="211">
        <v>7.0999999999999994E-2</v>
      </c>
      <c r="I2107" s="212"/>
      <c r="L2107" s="208"/>
      <c r="M2107" s="213"/>
      <c r="N2107" s="214"/>
      <c r="O2107" s="214"/>
      <c r="P2107" s="214"/>
      <c r="Q2107" s="214"/>
      <c r="R2107" s="214"/>
      <c r="S2107" s="214"/>
      <c r="T2107" s="215"/>
      <c r="AT2107" s="209" t="s">
        <v>304</v>
      </c>
      <c r="AU2107" s="209" t="s">
        <v>87</v>
      </c>
      <c r="AV2107" s="13" t="s">
        <v>87</v>
      </c>
      <c r="AW2107" s="13" t="s">
        <v>38</v>
      </c>
      <c r="AX2107" s="13" t="s">
        <v>75</v>
      </c>
      <c r="AY2107" s="209" t="s">
        <v>178</v>
      </c>
    </row>
    <row r="2108" spans="2:65" s="14" customFormat="1">
      <c r="B2108" s="216"/>
      <c r="D2108" s="194" t="s">
        <v>304</v>
      </c>
      <c r="E2108" s="217" t="s">
        <v>5</v>
      </c>
      <c r="F2108" s="218" t="s">
        <v>309</v>
      </c>
      <c r="H2108" s="219">
        <v>0.11</v>
      </c>
      <c r="I2108" s="220"/>
      <c r="L2108" s="216"/>
      <c r="M2108" s="221"/>
      <c r="N2108" s="222"/>
      <c r="O2108" s="222"/>
      <c r="P2108" s="222"/>
      <c r="Q2108" s="222"/>
      <c r="R2108" s="222"/>
      <c r="S2108" s="222"/>
      <c r="T2108" s="223"/>
      <c r="AT2108" s="217" t="s">
        <v>304</v>
      </c>
      <c r="AU2108" s="217" t="s">
        <v>87</v>
      </c>
      <c r="AV2108" s="14" t="s">
        <v>177</v>
      </c>
      <c r="AW2108" s="14" t="s">
        <v>38</v>
      </c>
      <c r="AX2108" s="14" t="s">
        <v>82</v>
      </c>
      <c r="AY2108" s="217" t="s">
        <v>178</v>
      </c>
    </row>
    <row r="2109" spans="2:65" s="1" customFormat="1" ht="16.5" customHeight="1">
      <c r="B2109" s="181"/>
      <c r="C2109" s="182" t="s">
        <v>3430</v>
      </c>
      <c r="D2109" s="182" t="s">
        <v>180</v>
      </c>
      <c r="E2109" s="183" t="s">
        <v>3431</v>
      </c>
      <c r="F2109" s="184" t="s">
        <v>3432</v>
      </c>
      <c r="G2109" s="185" t="s">
        <v>302</v>
      </c>
      <c r="H2109" s="186">
        <v>33.39</v>
      </c>
      <c r="I2109" s="187"/>
      <c r="J2109" s="188">
        <f>ROUND(I2109*H2109,2)</f>
        <v>0</v>
      </c>
      <c r="K2109" s="184" t="s">
        <v>1831</v>
      </c>
      <c r="L2109" s="42"/>
      <c r="M2109" s="189" t="s">
        <v>5</v>
      </c>
      <c r="N2109" s="190" t="s">
        <v>46</v>
      </c>
      <c r="O2109" s="43"/>
      <c r="P2109" s="191">
        <f>O2109*H2109</f>
        <v>0</v>
      </c>
      <c r="Q2109" s="191">
        <v>3.0000000000000001E-3</v>
      </c>
      <c r="R2109" s="191">
        <f>Q2109*H2109</f>
        <v>0.10017000000000001</v>
      </c>
      <c r="S2109" s="191">
        <v>0</v>
      </c>
      <c r="T2109" s="192">
        <f>S2109*H2109</f>
        <v>0</v>
      </c>
      <c r="AR2109" s="25" t="s">
        <v>254</v>
      </c>
      <c r="AT2109" s="25" t="s">
        <v>180</v>
      </c>
      <c r="AU2109" s="25" t="s">
        <v>87</v>
      </c>
      <c r="AY2109" s="25" t="s">
        <v>178</v>
      </c>
      <c r="BE2109" s="193">
        <f>IF(N2109="základní",J2109,0)</f>
        <v>0</v>
      </c>
      <c r="BF2109" s="193">
        <f>IF(N2109="snížená",J2109,0)</f>
        <v>0</v>
      </c>
      <c r="BG2109" s="193">
        <f>IF(N2109="zákl. přenesená",J2109,0)</f>
        <v>0</v>
      </c>
      <c r="BH2109" s="193">
        <f>IF(N2109="sníž. přenesená",J2109,0)</f>
        <v>0</v>
      </c>
      <c r="BI2109" s="193">
        <f>IF(N2109="nulová",J2109,0)</f>
        <v>0</v>
      </c>
      <c r="BJ2109" s="25" t="s">
        <v>82</v>
      </c>
      <c r="BK2109" s="193">
        <f>ROUND(I2109*H2109,2)</f>
        <v>0</v>
      </c>
      <c r="BL2109" s="25" t="s">
        <v>254</v>
      </c>
      <c r="BM2109" s="25" t="s">
        <v>3433</v>
      </c>
    </row>
    <row r="2110" spans="2:65" s="12" customFormat="1">
      <c r="B2110" s="201"/>
      <c r="D2110" s="194" t="s">
        <v>304</v>
      </c>
      <c r="E2110" s="202" t="s">
        <v>5</v>
      </c>
      <c r="F2110" s="203" t="s">
        <v>3434</v>
      </c>
      <c r="H2110" s="202" t="s">
        <v>5</v>
      </c>
      <c r="I2110" s="204"/>
      <c r="L2110" s="201"/>
      <c r="M2110" s="205"/>
      <c r="N2110" s="206"/>
      <c r="O2110" s="206"/>
      <c r="P2110" s="206"/>
      <c r="Q2110" s="206"/>
      <c r="R2110" s="206"/>
      <c r="S2110" s="206"/>
      <c r="T2110" s="207"/>
      <c r="AT2110" s="202" t="s">
        <v>304</v>
      </c>
      <c r="AU2110" s="202" t="s">
        <v>87</v>
      </c>
      <c r="AV2110" s="12" t="s">
        <v>82</v>
      </c>
      <c r="AW2110" s="12" t="s">
        <v>38</v>
      </c>
      <c r="AX2110" s="12" t="s">
        <v>75</v>
      </c>
      <c r="AY2110" s="202" t="s">
        <v>178</v>
      </c>
    </row>
    <row r="2111" spans="2:65" s="13" customFormat="1">
      <c r="B2111" s="208"/>
      <c r="D2111" s="194" t="s">
        <v>304</v>
      </c>
      <c r="E2111" s="209" t="s">
        <v>5</v>
      </c>
      <c r="F2111" s="210" t="s">
        <v>3102</v>
      </c>
      <c r="H2111" s="211">
        <v>14.65</v>
      </c>
      <c r="I2111" s="212"/>
      <c r="L2111" s="208"/>
      <c r="M2111" s="213"/>
      <c r="N2111" s="214"/>
      <c r="O2111" s="214"/>
      <c r="P2111" s="214"/>
      <c r="Q2111" s="214"/>
      <c r="R2111" s="214"/>
      <c r="S2111" s="214"/>
      <c r="T2111" s="215"/>
      <c r="AT2111" s="209" t="s">
        <v>304</v>
      </c>
      <c r="AU2111" s="209" t="s">
        <v>87</v>
      </c>
      <c r="AV2111" s="13" t="s">
        <v>87</v>
      </c>
      <c r="AW2111" s="13" t="s">
        <v>38</v>
      </c>
      <c r="AX2111" s="13" t="s">
        <v>75</v>
      </c>
      <c r="AY2111" s="209" t="s">
        <v>178</v>
      </c>
    </row>
    <row r="2112" spans="2:65" s="12" customFormat="1">
      <c r="B2112" s="201"/>
      <c r="D2112" s="194" t="s">
        <v>304</v>
      </c>
      <c r="E2112" s="202" t="s">
        <v>5</v>
      </c>
      <c r="F2112" s="203" t="s">
        <v>1952</v>
      </c>
      <c r="H2112" s="202" t="s">
        <v>5</v>
      </c>
      <c r="I2112" s="204"/>
      <c r="L2112" s="201"/>
      <c r="M2112" s="205"/>
      <c r="N2112" s="206"/>
      <c r="O2112" s="206"/>
      <c r="P2112" s="206"/>
      <c r="Q2112" s="206"/>
      <c r="R2112" s="206"/>
      <c r="S2112" s="206"/>
      <c r="T2112" s="207"/>
      <c r="AT2112" s="202" t="s">
        <v>304</v>
      </c>
      <c r="AU2112" s="202" t="s">
        <v>87</v>
      </c>
      <c r="AV2112" s="12" t="s">
        <v>82</v>
      </c>
      <c r="AW2112" s="12" t="s">
        <v>38</v>
      </c>
      <c r="AX2112" s="12" t="s">
        <v>75</v>
      </c>
      <c r="AY2112" s="202" t="s">
        <v>178</v>
      </c>
    </row>
    <row r="2113" spans="2:65" s="13" customFormat="1">
      <c r="B2113" s="208"/>
      <c r="D2113" s="194" t="s">
        <v>304</v>
      </c>
      <c r="E2113" s="209" t="s">
        <v>5</v>
      </c>
      <c r="F2113" s="210" t="s">
        <v>3093</v>
      </c>
      <c r="H2113" s="211">
        <v>10.97</v>
      </c>
      <c r="I2113" s="212"/>
      <c r="L2113" s="208"/>
      <c r="M2113" s="213"/>
      <c r="N2113" s="214"/>
      <c r="O2113" s="214"/>
      <c r="P2113" s="214"/>
      <c r="Q2113" s="214"/>
      <c r="R2113" s="214"/>
      <c r="S2113" s="214"/>
      <c r="T2113" s="215"/>
      <c r="AT2113" s="209" t="s">
        <v>304</v>
      </c>
      <c r="AU2113" s="209" t="s">
        <v>87</v>
      </c>
      <c r="AV2113" s="13" t="s">
        <v>87</v>
      </c>
      <c r="AW2113" s="13" t="s">
        <v>38</v>
      </c>
      <c r="AX2113" s="13" t="s">
        <v>75</v>
      </c>
      <c r="AY2113" s="209" t="s">
        <v>178</v>
      </c>
    </row>
    <row r="2114" spans="2:65" s="12" customFormat="1">
      <c r="B2114" s="201"/>
      <c r="D2114" s="194" t="s">
        <v>304</v>
      </c>
      <c r="E2114" s="202" t="s">
        <v>5</v>
      </c>
      <c r="F2114" s="203" t="s">
        <v>3059</v>
      </c>
      <c r="H2114" s="202" t="s">
        <v>5</v>
      </c>
      <c r="I2114" s="204"/>
      <c r="L2114" s="201"/>
      <c r="M2114" s="205"/>
      <c r="N2114" s="206"/>
      <c r="O2114" s="206"/>
      <c r="P2114" s="206"/>
      <c r="Q2114" s="206"/>
      <c r="R2114" s="206"/>
      <c r="S2114" s="206"/>
      <c r="T2114" s="207"/>
      <c r="AT2114" s="202" t="s">
        <v>304</v>
      </c>
      <c r="AU2114" s="202" t="s">
        <v>87</v>
      </c>
      <c r="AV2114" s="12" t="s">
        <v>82</v>
      </c>
      <c r="AW2114" s="12" t="s">
        <v>38</v>
      </c>
      <c r="AX2114" s="12" t="s">
        <v>75</v>
      </c>
      <c r="AY2114" s="202" t="s">
        <v>178</v>
      </c>
    </row>
    <row r="2115" spans="2:65" s="13" customFormat="1">
      <c r="B2115" s="208"/>
      <c r="D2115" s="194" t="s">
        <v>304</v>
      </c>
      <c r="E2115" s="209" t="s">
        <v>5</v>
      </c>
      <c r="F2115" s="210" t="s">
        <v>3138</v>
      </c>
      <c r="H2115" s="211">
        <v>5.7</v>
      </c>
      <c r="I2115" s="212"/>
      <c r="L2115" s="208"/>
      <c r="M2115" s="213"/>
      <c r="N2115" s="214"/>
      <c r="O2115" s="214"/>
      <c r="P2115" s="214"/>
      <c r="Q2115" s="214"/>
      <c r="R2115" s="214"/>
      <c r="S2115" s="214"/>
      <c r="T2115" s="215"/>
      <c r="AT2115" s="209" t="s">
        <v>304</v>
      </c>
      <c r="AU2115" s="209" t="s">
        <v>87</v>
      </c>
      <c r="AV2115" s="13" t="s">
        <v>87</v>
      </c>
      <c r="AW2115" s="13" t="s">
        <v>38</v>
      </c>
      <c r="AX2115" s="13" t="s">
        <v>75</v>
      </c>
      <c r="AY2115" s="209" t="s">
        <v>178</v>
      </c>
    </row>
    <row r="2116" spans="2:65" s="12" customFormat="1">
      <c r="B2116" s="201"/>
      <c r="D2116" s="194" t="s">
        <v>304</v>
      </c>
      <c r="E2116" s="202" t="s">
        <v>5</v>
      </c>
      <c r="F2116" s="203" t="s">
        <v>3107</v>
      </c>
      <c r="H2116" s="202" t="s">
        <v>5</v>
      </c>
      <c r="I2116" s="204"/>
      <c r="L2116" s="201"/>
      <c r="M2116" s="205"/>
      <c r="N2116" s="206"/>
      <c r="O2116" s="206"/>
      <c r="P2116" s="206"/>
      <c r="Q2116" s="206"/>
      <c r="R2116" s="206"/>
      <c r="S2116" s="206"/>
      <c r="T2116" s="207"/>
      <c r="AT2116" s="202" t="s">
        <v>304</v>
      </c>
      <c r="AU2116" s="202" t="s">
        <v>87</v>
      </c>
      <c r="AV2116" s="12" t="s">
        <v>82</v>
      </c>
      <c r="AW2116" s="12" t="s">
        <v>38</v>
      </c>
      <c r="AX2116" s="12" t="s">
        <v>75</v>
      </c>
      <c r="AY2116" s="202" t="s">
        <v>178</v>
      </c>
    </row>
    <row r="2117" spans="2:65" s="13" customFormat="1">
      <c r="B2117" s="208"/>
      <c r="D2117" s="194" t="s">
        <v>304</v>
      </c>
      <c r="E2117" s="209" t="s">
        <v>5</v>
      </c>
      <c r="F2117" s="210" t="s">
        <v>3108</v>
      </c>
      <c r="H2117" s="211">
        <v>2.0699999999999998</v>
      </c>
      <c r="I2117" s="212"/>
      <c r="L2117" s="208"/>
      <c r="M2117" s="213"/>
      <c r="N2117" s="214"/>
      <c r="O2117" s="214"/>
      <c r="P2117" s="214"/>
      <c r="Q2117" s="214"/>
      <c r="R2117" s="214"/>
      <c r="S2117" s="214"/>
      <c r="T2117" s="215"/>
      <c r="AT2117" s="209" t="s">
        <v>304</v>
      </c>
      <c r="AU2117" s="209" t="s">
        <v>87</v>
      </c>
      <c r="AV2117" s="13" t="s">
        <v>87</v>
      </c>
      <c r="AW2117" s="13" t="s">
        <v>38</v>
      </c>
      <c r="AX2117" s="13" t="s">
        <v>75</v>
      </c>
      <c r="AY2117" s="209" t="s">
        <v>178</v>
      </c>
    </row>
    <row r="2118" spans="2:65" s="14" customFormat="1">
      <c r="B2118" s="216"/>
      <c r="D2118" s="194" t="s">
        <v>304</v>
      </c>
      <c r="E2118" s="217" t="s">
        <v>5</v>
      </c>
      <c r="F2118" s="218" t="s">
        <v>309</v>
      </c>
      <c r="H2118" s="219">
        <v>33.39</v>
      </c>
      <c r="I2118" s="220"/>
      <c r="L2118" s="216"/>
      <c r="M2118" s="221"/>
      <c r="N2118" s="222"/>
      <c r="O2118" s="222"/>
      <c r="P2118" s="222"/>
      <c r="Q2118" s="222"/>
      <c r="R2118" s="222"/>
      <c r="S2118" s="222"/>
      <c r="T2118" s="223"/>
      <c r="AT2118" s="217" t="s">
        <v>304</v>
      </c>
      <c r="AU2118" s="217" t="s">
        <v>87</v>
      </c>
      <c r="AV2118" s="14" t="s">
        <v>177</v>
      </c>
      <c r="AW2118" s="14" t="s">
        <v>38</v>
      </c>
      <c r="AX2118" s="14" t="s">
        <v>82</v>
      </c>
      <c r="AY2118" s="217" t="s">
        <v>178</v>
      </c>
    </row>
    <row r="2119" spans="2:65" s="1" customFormat="1" ht="16.5" customHeight="1">
      <c r="B2119" s="181"/>
      <c r="C2119" s="182" t="s">
        <v>3435</v>
      </c>
      <c r="D2119" s="182" t="s">
        <v>180</v>
      </c>
      <c r="E2119" s="183" t="s">
        <v>3436</v>
      </c>
      <c r="F2119" s="184" t="s">
        <v>3437</v>
      </c>
      <c r="G2119" s="185" t="s">
        <v>302</v>
      </c>
      <c r="H2119" s="186">
        <v>164</v>
      </c>
      <c r="I2119" s="187"/>
      <c r="J2119" s="188">
        <f>ROUND(I2119*H2119,2)</f>
        <v>0</v>
      </c>
      <c r="K2119" s="184" t="s">
        <v>1831</v>
      </c>
      <c r="L2119" s="42"/>
      <c r="M2119" s="189" t="s">
        <v>5</v>
      </c>
      <c r="N2119" s="190" t="s">
        <v>46</v>
      </c>
      <c r="O2119" s="43"/>
      <c r="P2119" s="191">
        <f>O2119*H2119</f>
        <v>0</v>
      </c>
      <c r="Q2119" s="191">
        <v>4.0000000000000001E-3</v>
      </c>
      <c r="R2119" s="191">
        <f>Q2119*H2119</f>
        <v>0.65600000000000003</v>
      </c>
      <c r="S2119" s="191">
        <v>0</v>
      </c>
      <c r="T2119" s="192">
        <f>S2119*H2119</f>
        <v>0</v>
      </c>
      <c r="AR2119" s="25" t="s">
        <v>254</v>
      </c>
      <c r="AT2119" s="25" t="s">
        <v>180</v>
      </c>
      <c r="AU2119" s="25" t="s">
        <v>87</v>
      </c>
      <c r="AY2119" s="25" t="s">
        <v>178</v>
      </c>
      <c r="BE2119" s="193">
        <f>IF(N2119="základní",J2119,0)</f>
        <v>0</v>
      </c>
      <c r="BF2119" s="193">
        <f>IF(N2119="snížená",J2119,0)</f>
        <v>0</v>
      </c>
      <c r="BG2119" s="193">
        <f>IF(N2119="zákl. přenesená",J2119,0)</f>
        <v>0</v>
      </c>
      <c r="BH2119" s="193">
        <f>IF(N2119="sníž. přenesená",J2119,0)</f>
        <v>0</v>
      </c>
      <c r="BI2119" s="193">
        <f>IF(N2119="nulová",J2119,0)</f>
        <v>0</v>
      </c>
      <c r="BJ2119" s="25" t="s">
        <v>82</v>
      </c>
      <c r="BK2119" s="193">
        <f>ROUND(I2119*H2119,2)</f>
        <v>0</v>
      </c>
      <c r="BL2119" s="25" t="s">
        <v>254</v>
      </c>
      <c r="BM2119" s="25" t="s">
        <v>3438</v>
      </c>
    </row>
    <row r="2120" spans="2:65" s="12" customFormat="1">
      <c r="B2120" s="201"/>
      <c r="D2120" s="194" t="s">
        <v>304</v>
      </c>
      <c r="E2120" s="202" t="s">
        <v>5</v>
      </c>
      <c r="F2120" s="203" t="s">
        <v>2791</v>
      </c>
      <c r="H2120" s="202" t="s">
        <v>5</v>
      </c>
      <c r="I2120" s="204"/>
      <c r="L2120" s="201"/>
      <c r="M2120" s="205"/>
      <c r="N2120" s="206"/>
      <c r="O2120" s="206"/>
      <c r="P2120" s="206"/>
      <c r="Q2120" s="206"/>
      <c r="R2120" s="206"/>
      <c r="S2120" s="206"/>
      <c r="T2120" s="207"/>
      <c r="AT2120" s="202" t="s">
        <v>304</v>
      </c>
      <c r="AU2120" s="202" t="s">
        <v>87</v>
      </c>
      <c r="AV2120" s="12" t="s">
        <v>82</v>
      </c>
      <c r="AW2120" s="12" t="s">
        <v>38</v>
      </c>
      <c r="AX2120" s="12" t="s">
        <v>75</v>
      </c>
      <c r="AY2120" s="202" t="s">
        <v>178</v>
      </c>
    </row>
    <row r="2121" spans="2:65" s="13" customFormat="1">
      <c r="B2121" s="208"/>
      <c r="D2121" s="194" t="s">
        <v>304</v>
      </c>
      <c r="E2121" s="209" t="s">
        <v>5</v>
      </c>
      <c r="F2121" s="210" t="s">
        <v>535</v>
      </c>
      <c r="H2121" s="211">
        <v>34</v>
      </c>
      <c r="I2121" s="212"/>
      <c r="L2121" s="208"/>
      <c r="M2121" s="213"/>
      <c r="N2121" s="214"/>
      <c r="O2121" s="214"/>
      <c r="P2121" s="214"/>
      <c r="Q2121" s="214"/>
      <c r="R2121" s="214"/>
      <c r="S2121" s="214"/>
      <c r="T2121" s="215"/>
      <c r="AT2121" s="209" t="s">
        <v>304</v>
      </c>
      <c r="AU2121" s="209" t="s">
        <v>87</v>
      </c>
      <c r="AV2121" s="13" t="s">
        <v>87</v>
      </c>
      <c r="AW2121" s="13" t="s">
        <v>38</v>
      </c>
      <c r="AX2121" s="13" t="s">
        <v>75</v>
      </c>
      <c r="AY2121" s="209" t="s">
        <v>178</v>
      </c>
    </row>
    <row r="2122" spans="2:65" s="12" customFormat="1">
      <c r="B2122" s="201"/>
      <c r="D2122" s="194" t="s">
        <v>304</v>
      </c>
      <c r="E2122" s="202" t="s">
        <v>5</v>
      </c>
      <c r="F2122" s="203" t="s">
        <v>2792</v>
      </c>
      <c r="H2122" s="202" t="s">
        <v>5</v>
      </c>
      <c r="I2122" s="204"/>
      <c r="L2122" s="201"/>
      <c r="M2122" s="205"/>
      <c r="N2122" s="206"/>
      <c r="O2122" s="206"/>
      <c r="P2122" s="206"/>
      <c r="Q2122" s="206"/>
      <c r="R2122" s="206"/>
      <c r="S2122" s="206"/>
      <c r="T2122" s="207"/>
      <c r="AT2122" s="202" t="s">
        <v>304</v>
      </c>
      <c r="AU2122" s="202" t="s">
        <v>87</v>
      </c>
      <c r="AV2122" s="12" t="s">
        <v>82</v>
      </c>
      <c r="AW2122" s="12" t="s">
        <v>38</v>
      </c>
      <c r="AX2122" s="12" t="s">
        <v>75</v>
      </c>
      <c r="AY2122" s="202" t="s">
        <v>178</v>
      </c>
    </row>
    <row r="2123" spans="2:65" s="13" customFormat="1">
      <c r="B2123" s="208"/>
      <c r="D2123" s="194" t="s">
        <v>304</v>
      </c>
      <c r="E2123" s="209" t="s">
        <v>5</v>
      </c>
      <c r="F2123" s="210" t="s">
        <v>535</v>
      </c>
      <c r="H2123" s="211">
        <v>34</v>
      </c>
      <c r="I2123" s="212"/>
      <c r="L2123" s="208"/>
      <c r="M2123" s="213"/>
      <c r="N2123" s="214"/>
      <c r="O2123" s="214"/>
      <c r="P2123" s="214"/>
      <c r="Q2123" s="214"/>
      <c r="R2123" s="214"/>
      <c r="S2123" s="214"/>
      <c r="T2123" s="215"/>
      <c r="AT2123" s="209" t="s">
        <v>304</v>
      </c>
      <c r="AU2123" s="209" t="s">
        <v>87</v>
      </c>
      <c r="AV2123" s="13" t="s">
        <v>87</v>
      </c>
      <c r="AW2123" s="13" t="s">
        <v>38</v>
      </c>
      <c r="AX2123" s="13" t="s">
        <v>75</v>
      </c>
      <c r="AY2123" s="209" t="s">
        <v>178</v>
      </c>
    </row>
    <row r="2124" spans="2:65" s="12" customFormat="1">
      <c r="B2124" s="201"/>
      <c r="D2124" s="194" t="s">
        <v>304</v>
      </c>
      <c r="E2124" s="202" t="s">
        <v>5</v>
      </c>
      <c r="F2124" s="203" t="s">
        <v>2885</v>
      </c>
      <c r="H2124" s="202" t="s">
        <v>5</v>
      </c>
      <c r="I2124" s="204"/>
      <c r="L2124" s="201"/>
      <c r="M2124" s="205"/>
      <c r="N2124" s="206"/>
      <c r="O2124" s="206"/>
      <c r="P2124" s="206"/>
      <c r="Q2124" s="206"/>
      <c r="R2124" s="206"/>
      <c r="S2124" s="206"/>
      <c r="T2124" s="207"/>
      <c r="AT2124" s="202" t="s">
        <v>304</v>
      </c>
      <c r="AU2124" s="202" t="s">
        <v>87</v>
      </c>
      <c r="AV2124" s="12" t="s">
        <v>82</v>
      </c>
      <c r="AW2124" s="12" t="s">
        <v>38</v>
      </c>
      <c r="AX2124" s="12" t="s">
        <v>75</v>
      </c>
      <c r="AY2124" s="202" t="s">
        <v>178</v>
      </c>
    </row>
    <row r="2125" spans="2:65" s="13" customFormat="1">
      <c r="B2125" s="208"/>
      <c r="D2125" s="194" t="s">
        <v>304</v>
      </c>
      <c r="E2125" s="209" t="s">
        <v>5</v>
      </c>
      <c r="F2125" s="210" t="s">
        <v>220</v>
      </c>
      <c r="H2125" s="211">
        <v>9</v>
      </c>
      <c r="I2125" s="212"/>
      <c r="L2125" s="208"/>
      <c r="M2125" s="213"/>
      <c r="N2125" s="214"/>
      <c r="O2125" s="214"/>
      <c r="P2125" s="214"/>
      <c r="Q2125" s="214"/>
      <c r="R2125" s="214"/>
      <c r="S2125" s="214"/>
      <c r="T2125" s="215"/>
      <c r="AT2125" s="209" t="s">
        <v>304</v>
      </c>
      <c r="AU2125" s="209" t="s">
        <v>87</v>
      </c>
      <c r="AV2125" s="13" t="s">
        <v>87</v>
      </c>
      <c r="AW2125" s="13" t="s">
        <v>38</v>
      </c>
      <c r="AX2125" s="13" t="s">
        <v>75</v>
      </c>
      <c r="AY2125" s="209" t="s">
        <v>178</v>
      </c>
    </row>
    <row r="2126" spans="2:65" s="12" customFormat="1">
      <c r="B2126" s="201"/>
      <c r="D2126" s="194" t="s">
        <v>304</v>
      </c>
      <c r="E2126" s="202" t="s">
        <v>5</v>
      </c>
      <c r="F2126" s="203" t="s">
        <v>2886</v>
      </c>
      <c r="H2126" s="202" t="s">
        <v>5</v>
      </c>
      <c r="I2126" s="204"/>
      <c r="L2126" s="201"/>
      <c r="M2126" s="205"/>
      <c r="N2126" s="206"/>
      <c r="O2126" s="206"/>
      <c r="P2126" s="206"/>
      <c r="Q2126" s="206"/>
      <c r="R2126" s="206"/>
      <c r="S2126" s="206"/>
      <c r="T2126" s="207"/>
      <c r="AT2126" s="202" t="s">
        <v>304</v>
      </c>
      <c r="AU2126" s="202" t="s">
        <v>87</v>
      </c>
      <c r="AV2126" s="12" t="s">
        <v>82</v>
      </c>
      <c r="AW2126" s="12" t="s">
        <v>38</v>
      </c>
      <c r="AX2126" s="12" t="s">
        <v>75</v>
      </c>
      <c r="AY2126" s="202" t="s">
        <v>178</v>
      </c>
    </row>
    <row r="2127" spans="2:65" s="13" customFormat="1">
      <c r="B2127" s="208"/>
      <c r="D2127" s="194" t="s">
        <v>304</v>
      </c>
      <c r="E2127" s="209" t="s">
        <v>5</v>
      </c>
      <c r="F2127" s="210" t="s">
        <v>215</v>
      </c>
      <c r="H2127" s="211">
        <v>8</v>
      </c>
      <c r="I2127" s="212"/>
      <c r="L2127" s="208"/>
      <c r="M2127" s="213"/>
      <c r="N2127" s="214"/>
      <c r="O2127" s="214"/>
      <c r="P2127" s="214"/>
      <c r="Q2127" s="214"/>
      <c r="R2127" s="214"/>
      <c r="S2127" s="214"/>
      <c r="T2127" s="215"/>
      <c r="AT2127" s="209" t="s">
        <v>304</v>
      </c>
      <c r="AU2127" s="209" t="s">
        <v>87</v>
      </c>
      <c r="AV2127" s="13" t="s">
        <v>87</v>
      </c>
      <c r="AW2127" s="13" t="s">
        <v>38</v>
      </c>
      <c r="AX2127" s="13" t="s">
        <v>75</v>
      </c>
      <c r="AY2127" s="209" t="s">
        <v>178</v>
      </c>
    </row>
    <row r="2128" spans="2:65" s="12" customFormat="1">
      <c r="B2128" s="201"/>
      <c r="D2128" s="194" t="s">
        <v>304</v>
      </c>
      <c r="E2128" s="202" t="s">
        <v>5</v>
      </c>
      <c r="F2128" s="203" t="s">
        <v>3439</v>
      </c>
      <c r="H2128" s="202" t="s">
        <v>5</v>
      </c>
      <c r="I2128" s="204"/>
      <c r="L2128" s="201"/>
      <c r="M2128" s="205"/>
      <c r="N2128" s="206"/>
      <c r="O2128" s="206"/>
      <c r="P2128" s="206"/>
      <c r="Q2128" s="206"/>
      <c r="R2128" s="206"/>
      <c r="S2128" s="206"/>
      <c r="T2128" s="207"/>
      <c r="AT2128" s="202" t="s">
        <v>304</v>
      </c>
      <c r="AU2128" s="202" t="s">
        <v>87</v>
      </c>
      <c r="AV2128" s="12" t="s">
        <v>82</v>
      </c>
      <c r="AW2128" s="12" t="s">
        <v>38</v>
      </c>
      <c r="AX2128" s="12" t="s">
        <v>75</v>
      </c>
      <c r="AY2128" s="202" t="s">
        <v>178</v>
      </c>
    </row>
    <row r="2129" spans="2:65" s="13" customFormat="1">
      <c r="B2129" s="208"/>
      <c r="D2129" s="194" t="s">
        <v>304</v>
      </c>
      <c r="E2129" s="209" t="s">
        <v>5</v>
      </c>
      <c r="F2129" s="210" t="s">
        <v>254</v>
      </c>
      <c r="H2129" s="211">
        <v>16</v>
      </c>
      <c r="I2129" s="212"/>
      <c r="L2129" s="208"/>
      <c r="M2129" s="213"/>
      <c r="N2129" s="214"/>
      <c r="O2129" s="214"/>
      <c r="P2129" s="214"/>
      <c r="Q2129" s="214"/>
      <c r="R2129" s="214"/>
      <c r="S2129" s="214"/>
      <c r="T2129" s="215"/>
      <c r="AT2129" s="209" t="s">
        <v>304</v>
      </c>
      <c r="AU2129" s="209" t="s">
        <v>87</v>
      </c>
      <c r="AV2129" s="13" t="s">
        <v>87</v>
      </c>
      <c r="AW2129" s="13" t="s">
        <v>38</v>
      </c>
      <c r="AX2129" s="13" t="s">
        <v>75</v>
      </c>
      <c r="AY2129" s="209" t="s">
        <v>178</v>
      </c>
    </row>
    <row r="2130" spans="2:65" s="12" customFormat="1">
      <c r="B2130" s="201"/>
      <c r="D2130" s="194" t="s">
        <v>304</v>
      </c>
      <c r="E2130" s="202" t="s">
        <v>5</v>
      </c>
      <c r="F2130" s="203" t="s">
        <v>2888</v>
      </c>
      <c r="H2130" s="202" t="s">
        <v>5</v>
      </c>
      <c r="I2130" s="204"/>
      <c r="L2130" s="201"/>
      <c r="M2130" s="205"/>
      <c r="N2130" s="206"/>
      <c r="O2130" s="206"/>
      <c r="P2130" s="206"/>
      <c r="Q2130" s="206"/>
      <c r="R2130" s="206"/>
      <c r="S2130" s="206"/>
      <c r="T2130" s="207"/>
      <c r="AT2130" s="202" t="s">
        <v>304</v>
      </c>
      <c r="AU2130" s="202" t="s">
        <v>87</v>
      </c>
      <c r="AV2130" s="12" t="s">
        <v>82</v>
      </c>
      <c r="AW2130" s="12" t="s">
        <v>38</v>
      </c>
      <c r="AX2130" s="12" t="s">
        <v>75</v>
      </c>
      <c r="AY2130" s="202" t="s">
        <v>178</v>
      </c>
    </row>
    <row r="2131" spans="2:65" s="13" customFormat="1">
      <c r="B2131" s="208"/>
      <c r="D2131" s="194" t="s">
        <v>304</v>
      </c>
      <c r="E2131" s="209" t="s">
        <v>5</v>
      </c>
      <c r="F2131" s="210" t="s">
        <v>220</v>
      </c>
      <c r="H2131" s="211">
        <v>9</v>
      </c>
      <c r="I2131" s="212"/>
      <c r="L2131" s="208"/>
      <c r="M2131" s="213"/>
      <c r="N2131" s="214"/>
      <c r="O2131" s="214"/>
      <c r="P2131" s="214"/>
      <c r="Q2131" s="214"/>
      <c r="R2131" s="214"/>
      <c r="S2131" s="214"/>
      <c r="T2131" s="215"/>
      <c r="AT2131" s="209" t="s">
        <v>304</v>
      </c>
      <c r="AU2131" s="209" t="s">
        <v>87</v>
      </c>
      <c r="AV2131" s="13" t="s">
        <v>87</v>
      </c>
      <c r="AW2131" s="13" t="s">
        <v>38</v>
      </c>
      <c r="AX2131" s="13" t="s">
        <v>75</v>
      </c>
      <c r="AY2131" s="209" t="s">
        <v>178</v>
      </c>
    </row>
    <row r="2132" spans="2:65" s="12" customFormat="1">
      <c r="B2132" s="201"/>
      <c r="D2132" s="194" t="s">
        <v>304</v>
      </c>
      <c r="E2132" s="202" t="s">
        <v>5</v>
      </c>
      <c r="F2132" s="203" t="s">
        <v>2793</v>
      </c>
      <c r="H2132" s="202" t="s">
        <v>5</v>
      </c>
      <c r="I2132" s="204"/>
      <c r="L2132" s="201"/>
      <c r="M2132" s="205"/>
      <c r="N2132" s="206"/>
      <c r="O2132" s="206"/>
      <c r="P2132" s="206"/>
      <c r="Q2132" s="206"/>
      <c r="R2132" s="206"/>
      <c r="S2132" s="206"/>
      <c r="T2132" s="207"/>
      <c r="AT2132" s="202" t="s">
        <v>304</v>
      </c>
      <c r="AU2132" s="202" t="s">
        <v>87</v>
      </c>
      <c r="AV2132" s="12" t="s">
        <v>82</v>
      </c>
      <c r="AW2132" s="12" t="s">
        <v>38</v>
      </c>
      <c r="AX2132" s="12" t="s">
        <v>75</v>
      </c>
      <c r="AY2132" s="202" t="s">
        <v>178</v>
      </c>
    </row>
    <row r="2133" spans="2:65" s="13" customFormat="1">
      <c r="B2133" s="208"/>
      <c r="D2133" s="194" t="s">
        <v>304</v>
      </c>
      <c r="E2133" s="209" t="s">
        <v>5</v>
      </c>
      <c r="F2133" s="210" t="s">
        <v>762</v>
      </c>
      <c r="H2133" s="211">
        <v>54</v>
      </c>
      <c r="I2133" s="212"/>
      <c r="L2133" s="208"/>
      <c r="M2133" s="213"/>
      <c r="N2133" s="214"/>
      <c r="O2133" s="214"/>
      <c r="P2133" s="214"/>
      <c r="Q2133" s="214"/>
      <c r="R2133" s="214"/>
      <c r="S2133" s="214"/>
      <c r="T2133" s="215"/>
      <c r="AT2133" s="209" t="s">
        <v>304</v>
      </c>
      <c r="AU2133" s="209" t="s">
        <v>87</v>
      </c>
      <c r="AV2133" s="13" t="s">
        <v>87</v>
      </c>
      <c r="AW2133" s="13" t="s">
        <v>38</v>
      </c>
      <c r="AX2133" s="13" t="s">
        <v>75</v>
      </c>
      <c r="AY2133" s="209" t="s">
        <v>178</v>
      </c>
    </row>
    <row r="2134" spans="2:65" s="14" customFormat="1">
      <c r="B2134" s="216"/>
      <c r="D2134" s="194" t="s">
        <v>304</v>
      </c>
      <c r="E2134" s="217" t="s">
        <v>5</v>
      </c>
      <c r="F2134" s="218" t="s">
        <v>309</v>
      </c>
      <c r="H2134" s="219">
        <v>164</v>
      </c>
      <c r="I2134" s="220"/>
      <c r="L2134" s="216"/>
      <c r="M2134" s="221"/>
      <c r="N2134" s="222"/>
      <c r="O2134" s="222"/>
      <c r="P2134" s="222"/>
      <c r="Q2134" s="222"/>
      <c r="R2134" s="222"/>
      <c r="S2134" s="222"/>
      <c r="T2134" s="223"/>
      <c r="AT2134" s="217" t="s">
        <v>304</v>
      </c>
      <c r="AU2134" s="217" t="s">
        <v>87</v>
      </c>
      <c r="AV2134" s="14" t="s">
        <v>177</v>
      </c>
      <c r="AW2134" s="14" t="s">
        <v>38</v>
      </c>
      <c r="AX2134" s="14" t="s">
        <v>82</v>
      </c>
      <c r="AY2134" s="217" t="s">
        <v>178</v>
      </c>
    </row>
    <row r="2135" spans="2:65" s="1" customFormat="1" ht="16.5" customHeight="1">
      <c r="B2135" s="181"/>
      <c r="C2135" s="182" t="s">
        <v>3440</v>
      </c>
      <c r="D2135" s="182" t="s">
        <v>180</v>
      </c>
      <c r="E2135" s="183" t="s">
        <v>3441</v>
      </c>
      <c r="F2135" s="184" t="s">
        <v>3442</v>
      </c>
      <c r="G2135" s="185" t="s">
        <v>302</v>
      </c>
      <c r="H2135" s="186">
        <v>331.673</v>
      </c>
      <c r="I2135" s="187"/>
      <c r="J2135" s="188">
        <f>ROUND(I2135*H2135,2)</f>
        <v>0</v>
      </c>
      <c r="K2135" s="184" t="s">
        <v>1831</v>
      </c>
      <c r="L2135" s="42"/>
      <c r="M2135" s="189" t="s">
        <v>5</v>
      </c>
      <c r="N2135" s="190" t="s">
        <v>46</v>
      </c>
      <c r="O2135" s="43"/>
      <c r="P2135" s="191">
        <f>O2135*H2135</f>
        <v>0</v>
      </c>
      <c r="Q2135" s="191">
        <v>3.0000000000000001E-3</v>
      </c>
      <c r="R2135" s="191">
        <f>Q2135*H2135</f>
        <v>0.99501899999999999</v>
      </c>
      <c r="S2135" s="191">
        <v>0</v>
      </c>
      <c r="T2135" s="192">
        <f>S2135*H2135</f>
        <v>0</v>
      </c>
      <c r="AR2135" s="25" t="s">
        <v>254</v>
      </c>
      <c r="AT2135" s="25" t="s">
        <v>180</v>
      </c>
      <c r="AU2135" s="25" t="s">
        <v>87</v>
      </c>
      <c r="AY2135" s="25" t="s">
        <v>178</v>
      </c>
      <c r="BE2135" s="193">
        <f>IF(N2135="základní",J2135,0)</f>
        <v>0</v>
      </c>
      <c r="BF2135" s="193">
        <f>IF(N2135="snížená",J2135,0)</f>
        <v>0</v>
      </c>
      <c r="BG2135" s="193">
        <f>IF(N2135="zákl. přenesená",J2135,0)</f>
        <v>0</v>
      </c>
      <c r="BH2135" s="193">
        <f>IF(N2135="sníž. přenesená",J2135,0)</f>
        <v>0</v>
      </c>
      <c r="BI2135" s="193">
        <f>IF(N2135="nulová",J2135,0)</f>
        <v>0</v>
      </c>
      <c r="BJ2135" s="25" t="s">
        <v>82</v>
      </c>
      <c r="BK2135" s="193">
        <f>ROUND(I2135*H2135,2)</f>
        <v>0</v>
      </c>
      <c r="BL2135" s="25" t="s">
        <v>254</v>
      </c>
      <c r="BM2135" s="25" t="s">
        <v>3443</v>
      </c>
    </row>
    <row r="2136" spans="2:65" s="12" customFormat="1">
      <c r="B2136" s="201"/>
      <c r="D2136" s="194" t="s">
        <v>304</v>
      </c>
      <c r="E2136" s="202" t="s">
        <v>5</v>
      </c>
      <c r="F2136" s="203" t="s">
        <v>3444</v>
      </c>
      <c r="H2136" s="202" t="s">
        <v>5</v>
      </c>
      <c r="I2136" s="204"/>
      <c r="L2136" s="201"/>
      <c r="M2136" s="205"/>
      <c r="N2136" s="206"/>
      <c r="O2136" s="206"/>
      <c r="P2136" s="206"/>
      <c r="Q2136" s="206"/>
      <c r="R2136" s="206"/>
      <c r="S2136" s="206"/>
      <c r="T2136" s="207"/>
      <c r="AT2136" s="202" t="s">
        <v>304</v>
      </c>
      <c r="AU2136" s="202" t="s">
        <v>87</v>
      </c>
      <c r="AV2136" s="12" t="s">
        <v>82</v>
      </c>
      <c r="AW2136" s="12" t="s">
        <v>38</v>
      </c>
      <c r="AX2136" s="12" t="s">
        <v>75</v>
      </c>
      <c r="AY2136" s="202" t="s">
        <v>178</v>
      </c>
    </row>
    <row r="2137" spans="2:65" s="13" customFormat="1">
      <c r="B2137" s="208"/>
      <c r="D2137" s="194" t="s">
        <v>304</v>
      </c>
      <c r="E2137" s="209" t="s">
        <v>5</v>
      </c>
      <c r="F2137" s="210" t="s">
        <v>3445</v>
      </c>
      <c r="H2137" s="211">
        <v>331.673</v>
      </c>
      <c r="I2137" s="212"/>
      <c r="L2137" s="208"/>
      <c r="M2137" s="213"/>
      <c r="N2137" s="214"/>
      <c r="O2137" s="214"/>
      <c r="P2137" s="214"/>
      <c r="Q2137" s="214"/>
      <c r="R2137" s="214"/>
      <c r="S2137" s="214"/>
      <c r="T2137" s="215"/>
      <c r="AT2137" s="209" t="s">
        <v>304</v>
      </c>
      <c r="AU2137" s="209" t="s">
        <v>87</v>
      </c>
      <c r="AV2137" s="13" t="s">
        <v>87</v>
      </c>
      <c r="AW2137" s="13" t="s">
        <v>38</v>
      </c>
      <c r="AX2137" s="13" t="s">
        <v>75</v>
      </c>
      <c r="AY2137" s="209" t="s">
        <v>178</v>
      </c>
    </row>
    <row r="2138" spans="2:65" s="14" customFormat="1">
      <c r="B2138" s="216"/>
      <c r="D2138" s="194" t="s">
        <v>304</v>
      </c>
      <c r="E2138" s="217" t="s">
        <v>5</v>
      </c>
      <c r="F2138" s="218" t="s">
        <v>309</v>
      </c>
      <c r="H2138" s="219">
        <v>331.673</v>
      </c>
      <c r="I2138" s="220"/>
      <c r="L2138" s="216"/>
      <c r="M2138" s="221"/>
      <c r="N2138" s="222"/>
      <c r="O2138" s="222"/>
      <c r="P2138" s="222"/>
      <c r="Q2138" s="222"/>
      <c r="R2138" s="222"/>
      <c r="S2138" s="222"/>
      <c r="T2138" s="223"/>
      <c r="AT2138" s="217" t="s">
        <v>304</v>
      </c>
      <c r="AU2138" s="217" t="s">
        <v>87</v>
      </c>
      <c r="AV2138" s="14" t="s">
        <v>177</v>
      </c>
      <c r="AW2138" s="14" t="s">
        <v>38</v>
      </c>
      <c r="AX2138" s="14" t="s">
        <v>82</v>
      </c>
      <c r="AY2138" s="217" t="s">
        <v>178</v>
      </c>
    </row>
    <row r="2139" spans="2:65" s="1" customFormat="1" ht="16.5" customHeight="1">
      <c r="B2139" s="181"/>
      <c r="C2139" s="182" t="s">
        <v>3446</v>
      </c>
      <c r="D2139" s="182" t="s">
        <v>180</v>
      </c>
      <c r="E2139" s="183" t="s">
        <v>3447</v>
      </c>
      <c r="F2139" s="184" t="s">
        <v>3448</v>
      </c>
      <c r="G2139" s="185" t="s">
        <v>302</v>
      </c>
      <c r="H2139" s="186">
        <v>260.38</v>
      </c>
      <c r="I2139" s="187"/>
      <c r="J2139" s="188">
        <f>ROUND(I2139*H2139,2)</f>
        <v>0</v>
      </c>
      <c r="K2139" s="184" t="s">
        <v>1831</v>
      </c>
      <c r="L2139" s="42"/>
      <c r="M2139" s="189" t="s">
        <v>5</v>
      </c>
      <c r="N2139" s="190" t="s">
        <v>46</v>
      </c>
      <c r="O2139" s="43"/>
      <c r="P2139" s="191">
        <f>O2139*H2139</f>
        <v>0</v>
      </c>
      <c r="Q2139" s="191">
        <v>4.0000000000000002E-4</v>
      </c>
      <c r="R2139" s="191">
        <f>Q2139*H2139</f>
        <v>0.10415200000000001</v>
      </c>
      <c r="S2139" s="191">
        <v>0</v>
      </c>
      <c r="T2139" s="192">
        <f>S2139*H2139</f>
        <v>0</v>
      </c>
      <c r="AR2139" s="25" t="s">
        <v>254</v>
      </c>
      <c r="AT2139" s="25" t="s">
        <v>180</v>
      </c>
      <c r="AU2139" s="25" t="s">
        <v>87</v>
      </c>
      <c r="AY2139" s="25" t="s">
        <v>178</v>
      </c>
      <c r="BE2139" s="193">
        <f>IF(N2139="základní",J2139,0)</f>
        <v>0</v>
      </c>
      <c r="BF2139" s="193">
        <f>IF(N2139="snížená",J2139,0)</f>
        <v>0</v>
      </c>
      <c r="BG2139" s="193">
        <f>IF(N2139="zákl. přenesená",J2139,0)</f>
        <v>0</v>
      </c>
      <c r="BH2139" s="193">
        <f>IF(N2139="sníž. přenesená",J2139,0)</f>
        <v>0</v>
      </c>
      <c r="BI2139" s="193">
        <f>IF(N2139="nulová",J2139,0)</f>
        <v>0</v>
      </c>
      <c r="BJ2139" s="25" t="s">
        <v>82</v>
      </c>
      <c r="BK2139" s="193">
        <f>ROUND(I2139*H2139,2)</f>
        <v>0</v>
      </c>
      <c r="BL2139" s="25" t="s">
        <v>254</v>
      </c>
      <c r="BM2139" s="25" t="s">
        <v>3449</v>
      </c>
    </row>
    <row r="2140" spans="2:65" s="12" customFormat="1">
      <c r="B2140" s="201"/>
      <c r="D2140" s="194" t="s">
        <v>304</v>
      </c>
      <c r="E2140" s="202" t="s">
        <v>5</v>
      </c>
      <c r="F2140" s="203" t="s">
        <v>2323</v>
      </c>
      <c r="H2140" s="202" t="s">
        <v>5</v>
      </c>
      <c r="I2140" s="204"/>
      <c r="L2140" s="201"/>
      <c r="M2140" s="205"/>
      <c r="N2140" s="206"/>
      <c r="O2140" s="206"/>
      <c r="P2140" s="206"/>
      <c r="Q2140" s="206"/>
      <c r="R2140" s="206"/>
      <c r="S2140" s="206"/>
      <c r="T2140" s="207"/>
      <c r="AT2140" s="202" t="s">
        <v>304</v>
      </c>
      <c r="AU2140" s="202" t="s">
        <v>87</v>
      </c>
      <c r="AV2140" s="12" t="s">
        <v>82</v>
      </c>
      <c r="AW2140" s="12" t="s">
        <v>38</v>
      </c>
      <c r="AX2140" s="12" t="s">
        <v>75</v>
      </c>
      <c r="AY2140" s="202" t="s">
        <v>178</v>
      </c>
    </row>
    <row r="2141" spans="2:65" s="13" customFormat="1">
      <c r="B2141" s="208"/>
      <c r="D2141" s="194" t="s">
        <v>304</v>
      </c>
      <c r="E2141" s="209" t="s">
        <v>5</v>
      </c>
      <c r="F2141" s="210" t="s">
        <v>3450</v>
      </c>
      <c r="H2141" s="211">
        <v>9.5</v>
      </c>
      <c r="I2141" s="212"/>
      <c r="L2141" s="208"/>
      <c r="M2141" s="213"/>
      <c r="N2141" s="214"/>
      <c r="O2141" s="214"/>
      <c r="P2141" s="214"/>
      <c r="Q2141" s="214"/>
      <c r="R2141" s="214"/>
      <c r="S2141" s="214"/>
      <c r="T2141" s="215"/>
      <c r="AT2141" s="209" t="s">
        <v>304</v>
      </c>
      <c r="AU2141" s="209" t="s">
        <v>87</v>
      </c>
      <c r="AV2141" s="13" t="s">
        <v>87</v>
      </c>
      <c r="AW2141" s="13" t="s">
        <v>38</v>
      </c>
      <c r="AX2141" s="13" t="s">
        <v>75</v>
      </c>
      <c r="AY2141" s="209" t="s">
        <v>178</v>
      </c>
    </row>
    <row r="2142" spans="2:65" s="12" customFormat="1">
      <c r="B2142" s="201"/>
      <c r="D2142" s="194" t="s">
        <v>304</v>
      </c>
      <c r="E2142" s="202" t="s">
        <v>5</v>
      </c>
      <c r="F2142" s="203" t="s">
        <v>1872</v>
      </c>
      <c r="H2142" s="202" t="s">
        <v>5</v>
      </c>
      <c r="I2142" s="204"/>
      <c r="L2142" s="201"/>
      <c r="M2142" s="205"/>
      <c r="N2142" s="206"/>
      <c r="O2142" s="206"/>
      <c r="P2142" s="206"/>
      <c r="Q2142" s="206"/>
      <c r="R2142" s="206"/>
      <c r="S2142" s="206"/>
      <c r="T2142" s="207"/>
      <c r="AT2142" s="202" t="s">
        <v>304</v>
      </c>
      <c r="AU2142" s="202" t="s">
        <v>87</v>
      </c>
      <c r="AV2142" s="12" t="s">
        <v>82</v>
      </c>
      <c r="AW2142" s="12" t="s">
        <v>38</v>
      </c>
      <c r="AX2142" s="12" t="s">
        <v>75</v>
      </c>
      <c r="AY2142" s="202" t="s">
        <v>178</v>
      </c>
    </row>
    <row r="2143" spans="2:65" s="13" customFormat="1">
      <c r="B2143" s="208"/>
      <c r="D2143" s="194" t="s">
        <v>304</v>
      </c>
      <c r="E2143" s="209" t="s">
        <v>5</v>
      </c>
      <c r="F2143" s="210" t="s">
        <v>3451</v>
      </c>
      <c r="H2143" s="211">
        <v>6.48</v>
      </c>
      <c r="I2143" s="212"/>
      <c r="L2143" s="208"/>
      <c r="M2143" s="213"/>
      <c r="N2143" s="214"/>
      <c r="O2143" s="214"/>
      <c r="P2143" s="214"/>
      <c r="Q2143" s="214"/>
      <c r="R2143" s="214"/>
      <c r="S2143" s="214"/>
      <c r="T2143" s="215"/>
      <c r="AT2143" s="209" t="s">
        <v>304</v>
      </c>
      <c r="AU2143" s="209" t="s">
        <v>87</v>
      </c>
      <c r="AV2143" s="13" t="s">
        <v>87</v>
      </c>
      <c r="AW2143" s="13" t="s">
        <v>38</v>
      </c>
      <c r="AX2143" s="13" t="s">
        <v>75</v>
      </c>
      <c r="AY2143" s="209" t="s">
        <v>178</v>
      </c>
    </row>
    <row r="2144" spans="2:65" s="12" customFormat="1">
      <c r="B2144" s="201"/>
      <c r="D2144" s="194" t="s">
        <v>304</v>
      </c>
      <c r="E2144" s="202" t="s">
        <v>5</v>
      </c>
      <c r="F2144" s="203" t="s">
        <v>1874</v>
      </c>
      <c r="H2144" s="202" t="s">
        <v>5</v>
      </c>
      <c r="I2144" s="204"/>
      <c r="L2144" s="201"/>
      <c r="M2144" s="205"/>
      <c r="N2144" s="206"/>
      <c r="O2144" s="206"/>
      <c r="P2144" s="206"/>
      <c r="Q2144" s="206"/>
      <c r="R2144" s="206"/>
      <c r="S2144" s="206"/>
      <c r="T2144" s="207"/>
      <c r="AT2144" s="202" t="s">
        <v>304</v>
      </c>
      <c r="AU2144" s="202" t="s">
        <v>87</v>
      </c>
      <c r="AV2144" s="12" t="s">
        <v>82</v>
      </c>
      <c r="AW2144" s="12" t="s">
        <v>38</v>
      </c>
      <c r="AX2144" s="12" t="s">
        <v>75</v>
      </c>
      <c r="AY2144" s="202" t="s">
        <v>178</v>
      </c>
    </row>
    <row r="2145" spans="2:65" s="13" customFormat="1">
      <c r="B2145" s="208"/>
      <c r="D2145" s="194" t="s">
        <v>304</v>
      </c>
      <c r="E2145" s="209" t="s">
        <v>5</v>
      </c>
      <c r="F2145" s="210" t="s">
        <v>3452</v>
      </c>
      <c r="H2145" s="211">
        <v>10.36</v>
      </c>
      <c r="I2145" s="212"/>
      <c r="L2145" s="208"/>
      <c r="M2145" s="213"/>
      <c r="N2145" s="214"/>
      <c r="O2145" s="214"/>
      <c r="P2145" s="214"/>
      <c r="Q2145" s="214"/>
      <c r="R2145" s="214"/>
      <c r="S2145" s="214"/>
      <c r="T2145" s="215"/>
      <c r="AT2145" s="209" t="s">
        <v>304</v>
      </c>
      <c r="AU2145" s="209" t="s">
        <v>87</v>
      </c>
      <c r="AV2145" s="13" t="s">
        <v>87</v>
      </c>
      <c r="AW2145" s="13" t="s">
        <v>38</v>
      </c>
      <c r="AX2145" s="13" t="s">
        <v>75</v>
      </c>
      <c r="AY2145" s="209" t="s">
        <v>178</v>
      </c>
    </row>
    <row r="2146" spans="2:65" s="12" customFormat="1">
      <c r="B2146" s="201"/>
      <c r="D2146" s="194" t="s">
        <v>304</v>
      </c>
      <c r="E2146" s="202" t="s">
        <v>5</v>
      </c>
      <c r="F2146" s="203" t="s">
        <v>1876</v>
      </c>
      <c r="H2146" s="202" t="s">
        <v>5</v>
      </c>
      <c r="I2146" s="204"/>
      <c r="L2146" s="201"/>
      <c r="M2146" s="205"/>
      <c r="N2146" s="206"/>
      <c r="O2146" s="206"/>
      <c r="P2146" s="206"/>
      <c r="Q2146" s="206"/>
      <c r="R2146" s="206"/>
      <c r="S2146" s="206"/>
      <c r="T2146" s="207"/>
      <c r="AT2146" s="202" t="s">
        <v>304</v>
      </c>
      <c r="AU2146" s="202" t="s">
        <v>87</v>
      </c>
      <c r="AV2146" s="12" t="s">
        <v>82</v>
      </c>
      <c r="AW2146" s="12" t="s">
        <v>38</v>
      </c>
      <c r="AX2146" s="12" t="s">
        <v>75</v>
      </c>
      <c r="AY2146" s="202" t="s">
        <v>178</v>
      </c>
    </row>
    <row r="2147" spans="2:65" s="13" customFormat="1">
      <c r="B2147" s="208"/>
      <c r="D2147" s="194" t="s">
        <v>304</v>
      </c>
      <c r="E2147" s="209" t="s">
        <v>5</v>
      </c>
      <c r="F2147" s="210" t="s">
        <v>3453</v>
      </c>
      <c r="H2147" s="211">
        <v>41.68</v>
      </c>
      <c r="I2147" s="212"/>
      <c r="L2147" s="208"/>
      <c r="M2147" s="213"/>
      <c r="N2147" s="214"/>
      <c r="O2147" s="214"/>
      <c r="P2147" s="214"/>
      <c r="Q2147" s="214"/>
      <c r="R2147" s="214"/>
      <c r="S2147" s="214"/>
      <c r="T2147" s="215"/>
      <c r="AT2147" s="209" t="s">
        <v>304</v>
      </c>
      <c r="AU2147" s="209" t="s">
        <v>87</v>
      </c>
      <c r="AV2147" s="13" t="s">
        <v>87</v>
      </c>
      <c r="AW2147" s="13" t="s">
        <v>38</v>
      </c>
      <c r="AX2147" s="13" t="s">
        <v>75</v>
      </c>
      <c r="AY2147" s="209" t="s">
        <v>178</v>
      </c>
    </row>
    <row r="2148" spans="2:65" s="12" customFormat="1">
      <c r="B2148" s="201"/>
      <c r="D2148" s="194" t="s">
        <v>304</v>
      </c>
      <c r="E2148" s="202" t="s">
        <v>5</v>
      </c>
      <c r="F2148" s="203" t="s">
        <v>1878</v>
      </c>
      <c r="H2148" s="202" t="s">
        <v>5</v>
      </c>
      <c r="I2148" s="204"/>
      <c r="L2148" s="201"/>
      <c r="M2148" s="205"/>
      <c r="N2148" s="206"/>
      <c r="O2148" s="206"/>
      <c r="P2148" s="206"/>
      <c r="Q2148" s="206"/>
      <c r="R2148" s="206"/>
      <c r="S2148" s="206"/>
      <c r="T2148" s="207"/>
      <c r="AT2148" s="202" t="s">
        <v>304</v>
      </c>
      <c r="AU2148" s="202" t="s">
        <v>87</v>
      </c>
      <c r="AV2148" s="12" t="s">
        <v>82</v>
      </c>
      <c r="AW2148" s="12" t="s">
        <v>38</v>
      </c>
      <c r="AX2148" s="12" t="s">
        <v>75</v>
      </c>
      <c r="AY2148" s="202" t="s">
        <v>178</v>
      </c>
    </row>
    <row r="2149" spans="2:65" s="13" customFormat="1">
      <c r="B2149" s="208"/>
      <c r="D2149" s="194" t="s">
        <v>304</v>
      </c>
      <c r="E2149" s="209" t="s">
        <v>5</v>
      </c>
      <c r="F2149" s="210" t="s">
        <v>3454</v>
      </c>
      <c r="H2149" s="211">
        <v>21.94</v>
      </c>
      <c r="I2149" s="212"/>
      <c r="L2149" s="208"/>
      <c r="M2149" s="213"/>
      <c r="N2149" s="214"/>
      <c r="O2149" s="214"/>
      <c r="P2149" s="214"/>
      <c r="Q2149" s="214"/>
      <c r="R2149" s="214"/>
      <c r="S2149" s="214"/>
      <c r="T2149" s="215"/>
      <c r="AT2149" s="209" t="s">
        <v>304</v>
      </c>
      <c r="AU2149" s="209" t="s">
        <v>87</v>
      </c>
      <c r="AV2149" s="13" t="s">
        <v>87</v>
      </c>
      <c r="AW2149" s="13" t="s">
        <v>38</v>
      </c>
      <c r="AX2149" s="13" t="s">
        <v>75</v>
      </c>
      <c r="AY2149" s="209" t="s">
        <v>178</v>
      </c>
    </row>
    <row r="2150" spans="2:65" s="12" customFormat="1">
      <c r="B2150" s="201"/>
      <c r="D2150" s="194" t="s">
        <v>304</v>
      </c>
      <c r="E2150" s="202" t="s">
        <v>5</v>
      </c>
      <c r="F2150" s="203" t="s">
        <v>1880</v>
      </c>
      <c r="H2150" s="202" t="s">
        <v>5</v>
      </c>
      <c r="I2150" s="204"/>
      <c r="L2150" s="201"/>
      <c r="M2150" s="205"/>
      <c r="N2150" s="206"/>
      <c r="O2150" s="206"/>
      <c r="P2150" s="206"/>
      <c r="Q2150" s="206"/>
      <c r="R2150" s="206"/>
      <c r="S2150" s="206"/>
      <c r="T2150" s="207"/>
      <c r="AT2150" s="202" t="s">
        <v>304</v>
      </c>
      <c r="AU2150" s="202" t="s">
        <v>87</v>
      </c>
      <c r="AV2150" s="12" t="s">
        <v>82</v>
      </c>
      <c r="AW2150" s="12" t="s">
        <v>38</v>
      </c>
      <c r="AX2150" s="12" t="s">
        <v>75</v>
      </c>
      <c r="AY2150" s="202" t="s">
        <v>178</v>
      </c>
    </row>
    <row r="2151" spans="2:65" s="13" customFormat="1">
      <c r="B2151" s="208"/>
      <c r="D2151" s="194" t="s">
        <v>304</v>
      </c>
      <c r="E2151" s="209" t="s">
        <v>5</v>
      </c>
      <c r="F2151" s="210" t="s">
        <v>3455</v>
      </c>
      <c r="H2151" s="211">
        <v>16.86</v>
      </c>
      <c r="I2151" s="212"/>
      <c r="L2151" s="208"/>
      <c r="M2151" s="213"/>
      <c r="N2151" s="214"/>
      <c r="O2151" s="214"/>
      <c r="P2151" s="214"/>
      <c r="Q2151" s="214"/>
      <c r="R2151" s="214"/>
      <c r="S2151" s="214"/>
      <c r="T2151" s="215"/>
      <c r="AT2151" s="209" t="s">
        <v>304</v>
      </c>
      <c r="AU2151" s="209" t="s">
        <v>87</v>
      </c>
      <c r="AV2151" s="13" t="s">
        <v>87</v>
      </c>
      <c r="AW2151" s="13" t="s">
        <v>38</v>
      </c>
      <c r="AX2151" s="13" t="s">
        <v>75</v>
      </c>
      <c r="AY2151" s="209" t="s">
        <v>178</v>
      </c>
    </row>
    <row r="2152" spans="2:65" s="12" customFormat="1">
      <c r="B2152" s="201"/>
      <c r="D2152" s="194" t="s">
        <v>304</v>
      </c>
      <c r="E2152" s="202" t="s">
        <v>5</v>
      </c>
      <c r="F2152" s="203" t="s">
        <v>1980</v>
      </c>
      <c r="H2152" s="202" t="s">
        <v>5</v>
      </c>
      <c r="I2152" s="204"/>
      <c r="L2152" s="201"/>
      <c r="M2152" s="205"/>
      <c r="N2152" s="206"/>
      <c r="O2152" s="206"/>
      <c r="P2152" s="206"/>
      <c r="Q2152" s="206"/>
      <c r="R2152" s="206"/>
      <c r="S2152" s="206"/>
      <c r="T2152" s="207"/>
      <c r="AT2152" s="202" t="s">
        <v>304</v>
      </c>
      <c r="AU2152" s="202" t="s">
        <v>87</v>
      </c>
      <c r="AV2152" s="12" t="s">
        <v>82</v>
      </c>
      <c r="AW2152" s="12" t="s">
        <v>38</v>
      </c>
      <c r="AX2152" s="12" t="s">
        <v>75</v>
      </c>
      <c r="AY2152" s="202" t="s">
        <v>178</v>
      </c>
    </row>
    <row r="2153" spans="2:65" s="13" customFormat="1">
      <c r="B2153" s="208"/>
      <c r="D2153" s="194" t="s">
        <v>304</v>
      </c>
      <c r="E2153" s="209" t="s">
        <v>5</v>
      </c>
      <c r="F2153" s="210" t="s">
        <v>3456</v>
      </c>
      <c r="H2153" s="211">
        <v>42.26</v>
      </c>
      <c r="I2153" s="212"/>
      <c r="L2153" s="208"/>
      <c r="M2153" s="213"/>
      <c r="N2153" s="214"/>
      <c r="O2153" s="214"/>
      <c r="P2153" s="214"/>
      <c r="Q2153" s="214"/>
      <c r="R2153" s="214"/>
      <c r="S2153" s="214"/>
      <c r="T2153" s="215"/>
      <c r="AT2153" s="209" t="s">
        <v>304</v>
      </c>
      <c r="AU2153" s="209" t="s">
        <v>87</v>
      </c>
      <c r="AV2153" s="13" t="s">
        <v>87</v>
      </c>
      <c r="AW2153" s="13" t="s">
        <v>38</v>
      </c>
      <c r="AX2153" s="13" t="s">
        <v>75</v>
      </c>
      <c r="AY2153" s="209" t="s">
        <v>178</v>
      </c>
    </row>
    <row r="2154" spans="2:65" s="12" customFormat="1">
      <c r="B2154" s="201"/>
      <c r="D2154" s="194" t="s">
        <v>304</v>
      </c>
      <c r="E2154" s="202" t="s">
        <v>5</v>
      </c>
      <c r="F2154" s="203" t="s">
        <v>1884</v>
      </c>
      <c r="H2154" s="202" t="s">
        <v>5</v>
      </c>
      <c r="I2154" s="204"/>
      <c r="L2154" s="201"/>
      <c r="M2154" s="205"/>
      <c r="N2154" s="206"/>
      <c r="O2154" s="206"/>
      <c r="P2154" s="206"/>
      <c r="Q2154" s="206"/>
      <c r="R2154" s="206"/>
      <c r="S2154" s="206"/>
      <c r="T2154" s="207"/>
      <c r="AT2154" s="202" t="s">
        <v>304</v>
      </c>
      <c r="AU2154" s="202" t="s">
        <v>87</v>
      </c>
      <c r="AV2154" s="12" t="s">
        <v>82</v>
      </c>
      <c r="AW2154" s="12" t="s">
        <v>38</v>
      </c>
      <c r="AX2154" s="12" t="s">
        <v>75</v>
      </c>
      <c r="AY2154" s="202" t="s">
        <v>178</v>
      </c>
    </row>
    <row r="2155" spans="2:65" s="13" customFormat="1">
      <c r="B2155" s="208"/>
      <c r="D2155" s="194" t="s">
        <v>304</v>
      </c>
      <c r="E2155" s="209" t="s">
        <v>5</v>
      </c>
      <c r="F2155" s="210" t="s">
        <v>3457</v>
      </c>
      <c r="H2155" s="211">
        <v>111.3</v>
      </c>
      <c r="I2155" s="212"/>
      <c r="L2155" s="208"/>
      <c r="M2155" s="213"/>
      <c r="N2155" s="214"/>
      <c r="O2155" s="214"/>
      <c r="P2155" s="214"/>
      <c r="Q2155" s="214"/>
      <c r="R2155" s="214"/>
      <c r="S2155" s="214"/>
      <c r="T2155" s="215"/>
      <c r="AT2155" s="209" t="s">
        <v>304</v>
      </c>
      <c r="AU2155" s="209" t="s">
        <v>87</v>
      </c>
      <c r="AV2155" s="13" t="s">
        <v>87</v>
      </c>
      <c r="AW2155" s="13" t="s">
        <v>38</v>
      </c>
      <c r="AX2155" s="13" t="s">
        <v>75</v>
      </c>
      <c r="AY2155" s="209" t="s">
        <v>178</v>
      </c>
    </row>
    <row r="2156" spans="2:65" s="14" customFormat="1">
      <c r="B2156" s="216"/>
      <c r="D2156" s="194" t="s">
        <v>304</v>
      </c>
      <c r="E2156" s="217" t="s">
        <v>5</v>
      </c>
      <c r="F2156" s="218" t="s">
        <v>309</v>
      </c>
      <c r="H2156" s="219">
        <v>260.38</v>
      </c>
      <c r="I2156" s="220"/>
      <c r="L2156" s="216"/>
      <c r="M2156" s="221"/>
      <c r="N2156" s="222"/>
      <c r="O2156" s="222"/>
      <c r="P2156" s="222"/>
      <c r="Q2156" s="222"/>
      <c r="R2156" s="222"/>
      <c r="S2156" s="222"/>
      <c r="T2156" s="223"/>
      <c r="AT2156" s="217" t="s">
        <v>304</v>
      </c>
      <c r="AU2156" s="217" t="s">
        <v>87</v>
      </c>
      <c r="AV2156" s="14" t="s">
        <v>177</v>
      </c>
      <c r="AW2156" s="14" t="s">
        <v>38</v>
      </c>
      <c r="AX2156" s="14" t="s">
        <v>82</v>
      </c>
      <c r="AY2156" s="217" t="s">
        <v>178</v>
      </c>
    </row>
    <row r="2157" spans="2:65" s="1" customFormat="1" ht="16.5" customHeight="1">
      <c r="B2157" s="181"/>
      <c r="C2157" s="182" t="s">
        <v>3458</v>
      </c>
      <c r="D2157" s="182" t="s">
        <v>180</v>
      </c>
      <c r="E2157" s="183" t="s">
        <v>3459</v>
      </c>
      <c r="F2157" s="184" t="s">
        <v>3460</v>
      </c>
      <c r="G2157" s="185" t="s">
        <v>302</v>
      </c>
      <c r="H2157" s="186">
        <v>247.99</v>
      </c>
      <c r="I2157" s="187"/>
      <c r="J2157" s="188">
        <f>ROUND(I2157*H2157,2)</f>
        <v>0</v>
      </c>
      <c r="K2157" s="184" t="s">
        <v>1831</v>
      </c>
      <c r="L2157" s="42"/>
      <c r="M2157" s="189" t="s">
        <v>5</v>
      </c>
      <c r="N2157" s="190" t="s">
        <v>46</v>
      </c>
      <c r="O2157" s="43"/>
      <c r="P2157" s="191">
        <f>O2157*H2157</f>
        <v>0</v>
      </c>
      <c r="Q2157" s="191">
        <v>4.0000000000000002E-4</v>
      </c>
      <c r="R2157" s="191">
        <f>Q2157*H2157</f>
        <v>9.9196000000000006E-2</v>
      </c>
      <c r="S2157" s="191">
        <v>0</v>
      </c>
      <c r="T2157" s="192">
        <f>S2157*H2157</f>
        <v>0</v>
      </c>
      <c r="AR2157" s="25" t="s">
        <v>254</v>
      </c>
      <c r="AT2157" s="25" t="s">
        <v>180</v>
      </c>
      <c r="AU2157" s="25" t="s">
        <v>87</v>
      </c>
      <c r="AY2157" s="25" t="s">
        <v>178</v>
      </c>
      <c r="BE2157" s="193">
        <f>IF(N2157="základní",J2157,0)</f>
        <v>0</v>
      </c>
      <c r="BF2157" s="193">
        <f>IF(N2157="snížená",J2157,0)</f>
        <v>0</v>
      </c>
      <c r="BG2157" s="193">
        <f>IF(N2157="zákl. přenesená",J2157,0)</f>
        <v>0</v>
      </c>
      <c r="BH2157" s="193">
        <f>IF(N2157="sníž. přenesená",J2157,0)</f>
        <v>0</v>
      </c>
      <c r="BI2157" s="193">
        <f>IF(N2157="nulová",J2157,0)</f>
        <v>0</v>
      </c>
      <c r="BJ2157" s="25" t="s">
        <v>82</v>
      </c>
      <c r="BK2157" s="193">
        <f>ROUND(I2157*H2157,2)</f>
        <v>0</v>
      </c>
      <c r="BL2157" s="25" t="s">
        <v>254</v>
      </c>
      <c r="BM2157" s="25" t="s">
        <v>3461</v>
      </c>
    </row>
    <row r="2158" spans="2:65" s="12" customFormat="1">
      <c r="B2158" s="201"/>
      <c r="D2158" s="194" t="s">
        <v>304</v>
      </c>
      <c r="E2158" s="202" t="s">
        <v>5</v>
      </c>
      <c r="F2158" s="203" t="s">
        <v>2791</v>
      </c>
      <c r="H2158" s="202" t="s">
        <v>5</v>
      </c>
      <c r="I2158" s="204"/>
      <c r="L2158" s="201"/>
      <c r="M2158" s="205"/>
      <c r="N2158" s="206"/>
      <c r="O2158" s="206"/>
      <c r="P2158" s="206"/>
      <c r="Q2158" s="206"/>
      <c r="R2158" s="206"/>
      <c r="S2158" s="206"/>
      <c r="T2158" s="207"/>
      <c r="AT2158" s="202" t="s">
        <v>304</v>
      </c>
      <c r="AU2158" s="202" t="s">
        <v>87</v>
      </c>
      <c r="AV2158" s="12" t="s">
        <v>82</v>
      </c>
      <c r="AW2158" s="12" t="s">
        <v>38</v>
      </c>
      <c r="AX2158" s="12" t="s">
        <v>75</v>
      </c>
      <c r="AY2158" s="202" t="s">
        <v>178</v>
      </c>
    </row>
    <row r="2159" spans="2:65" s="13" customFormat="1">
      <c r="B2159" s="208"/>
      <c r="D2159" s="194" t="s">
        <v>304</v>
      </c>
      <c r="E2159" s="209" t="s">
        <v>5</v>
      </c>
      <c r="F2159" s="210" t="s">
        <v>535</v>
      </c>
      <c r="H2159" s="211">
        <v>34</v>
      </c>
      <c r="I2159" s="212"/>
      <c r="L2159" s="208"/>
      <c r="M2159" s="213"/>
      <c r="N2159" s="214"/>
      <c r="O2159" s="214"/>
      <c r="P2159" s="214"/>
      <c r="Q2159" s="214"/>
      <c r="R2159" s="214"/>
      <c r="S2159" s="214"/>
      <c r="T2159" s="215"/>
      <c r="AT2159" s="209" t="s">
        <v>304</v>
      </c>
      <c r="AU2159" s="209" t="s">
        <v>87</v>
      </c>
      <c r="AV2159" s="13" t="s">
        <v>87</v>
      </c>
      <c r="AW2159" s="13" t="s">
        <v>38</v>
      </c>
      <c r="AX2159" s="13" t="s">
        <v>75</v>
      </c>
      <c r="AY2159" s="209" t="s">
        <v>178</v>
      </c>
    </row>
    <row r="2160" spans="2:65" s="12" customFormat="1">
      <c r="B2160" s="201"/>
      <c r="D2160" s="194" t="s">
        <v>304</v>
      </c>
      <c r="E2160" s="202" t="s">
        <v>5</v>
      </c>
      <c r="F2160" s="203" t="s">
        <v>2792</v>
      </c>
      <c r="H2160" s="202" t="s">
        <v>5</v>
      </c>
      <c r="I2160" s="204"/>
      <c r="L2160" s="201"/>
      <c r="M2160" s="205"/>
      <c r="N2160" s="206"/>
      <c r="O2160" s="206"/>
      <c r="P2160" s="206"/>
      <c r="Q2160" s="206"/>
      <c r="R2160" s="206"/>
      <c r="S2160" s="206"/>
      <c r="T2160" s="207"/>
      <c r="AT2160" s="202" t="s">
        <v>304</v>
      </c>
      <c r="AU2160" s="202" t="s">
        <v>87</v>
      </c>
      <c r="AV2160" s="12" t="s">
        <v>82</v>
      </c>
      <c r="AW2160" s="12" t="s">
        <v>38</v>
      </c>
      <c r="AX2160" s="12" t="s">
        <v>75</v>
      </c>
      <c r="AY2160" s="202" t="s">
        <v>178</v>
      </c>
    </row>
    <row r="2161" spans="2:51" s="13" customFormat="1">
      <c r="B2161" s="208"/>
      <c r="D2161" s="194" t="s">
        <v>304</v>
      </c>
      <c r="E2161" s="209" t="s">
        <v>5</v>
      </c>
      <c r="F2161" s="210" t="s">
        <v>535</v>
      </c>
      <c r="H2161" s="211">
        <v>34</v>
      </c>
      <c r="I2161" s="212"/>
      <c r="L2161" s="208"/>
      <c r="M2161" s="213"/>
      <c r="N2161" s="214"/>
      <c r="O2161" s="214"/>
      <c r="P2161" s="214"/>
      <c r="Q2161" s="214"/>
      <c r="R2161" s="214"/>
      <c r="S2161" s="214"/>
      <c r="T2161" s="215"/>
      <c r="AT2161" s="209" t="s">
        <v>304</v>
      </c>
      <c r="AU2161" s="209" t="s">
        <v>87</v>
      </c>
      <c r="AV2161" s="13" t="s">
        <v>87</v>
      </c>
      <c r="AW2161" s="13" t="s">
        <v>38</v>
      </c>
      <c r="AX2161" s="13" t="s">
        <v>75</v>
      </c>
      <c r="AY2161" s="209" t="s">
        <v>178</v>
      </c>
    </row>
    <row r="2162" spans="2:51" s="12" customFormat="1">
      <c r="B2162" s="201"/>
      <c r="D2162" s="194" t="s">
        <v>304</v>
      </c>
      <c r="E2162" s="202" t="s">
        <v>5</v>
      </c>
      <c r="F2162" s="203" t="s">
        <v>2885</v>
      </c>
      <c r="H2162" s="202" t="s">
        <v>5</v>
      </c>
      <c r="I2162" s="204"/>
      <c r="L2162" s="201"/>
      <c r="M2162" s="205"/>
      <c r="N2162" s="206"/>
      <c r="O2162" s="206"/>
      <c r="P2162" s="206"/>
      <c r="Q2162" s="206"/>
      <c r="R2162" s="206"/>
      <c r="S2162" s="206"/>
      <c r="T2162" s="207"/>
      <c r="AT2162" s="202" t="s">
        <v>304</v>
      </c>
      <c r="AU2162" s="202" t="s">
        <v>87</v>
      </c>
      <c r="AV2162" s="12" t="s">
        <v>82</v>
      </c>
      <c r="AW2162" s="12" t="s">
        <v>38</v>
      </c>
      <c r="AX2162" s="12" t="s">
        <v>75</v>
      </c>
      <c r="AY2162" s="202" t="s">
        <v>178</v>
      </c>
    </row>
    <row r="2163" spans="2:51" s="13" customFormat="1">
      <c r="B2163" s="208"/>
      <c r="D2163" s="194" t="s">
        <v>304</v>
      </c>
      <c r="E2163" s="209" t="s">
        <v>5</v>
      </c>
      <c r="F2163" s="210" t="s">
        <v>220</v>
      </c>
      <c r="H2163" s="211">
        <v>9</v>
      </c>
      <c r="I2163" s="212"/>
      <c r="L2163" s="208"/>
      <c r="M2163" s="213"/>
      <c r="N2163" s="214"/>
      <c r="O2163" s="214"/>
      <c r="P2163" s="214"/>
      <c r="Q2163" s="214"/>
      <c r="R2163" s="214"/>
      <c r="S2163" s="214"/>
      <c r="T2163" s="215"/>
      <c r="AT2163" s="209" t="s">
        <v>304</v>
      </c>
      <c r="AU2163" s="209" t="s">
        <v>87</v>
      </c>
      <c r="AV2163" s="13" t="s">
        <v>87</v>
      </c>
      <c r="AW2163" s="13" t="s">
        <v>38</v>
      </c>
      <c r="AX2163" s="13" t="s">
        <v>75</v>
      </c>
      <c r="AY2163" s="209" t="s">
        <v>178</v>
      </c>
    </row>
    <row r="2164" spans="2:51" s="12" customFormat="1">
      <c r="B2164" s="201"/>
      <c r="D2164" s="194" t="s">
        <v>304</v>
      </c>
      <c r="E2164" s="202" t="s">
        <v>5</v>
      </c>
      <c r="F2164" s="203" t="s">
        <v>2886</v>
      </c>
      <c r="H2164" s="202" t="s">
        <v>5</v>
      </c>
      <c r="I2164" s="204"/>
      <c r="L2164" s="201"/>
      <c r="M2164" s="205"/>
      <c r="N2164" s="206"/>
      <c r="O2164" s="206"/>
      <c r="P2164" s="206"/>
      <c r="Q2164" s="206"/>
      <c r="R2164" s="206"/>
      <c r="S2164" s="206"/>
      <c r="T2164" s="207"/>
      <c r="AT2164" s="202" t="s">
        <v>304</v>
      </c>
      <c r="AU2164" s="202" t="s">
        <v>87</v>
      </c>
      <c r="AV2164" s="12" t="s">
        <v>82</v>
      </c>
      <c r="AW2164" s="12" t="s">
        <v>38</v>
      </c>
      <c r="AX2164" s="12" t="s">
        <v>75</v>
      </c>
      <c r="AY2164" s="202" t="s">
        <v>178</v>
      </c>
    </row>
    <row r="2165" spans="2:51" s="13" customFormat="1">
      <c r="B2165" s="208"/>
      <c r="D2165" s="194" t="s">
        <v>304</v>
      </c>
      <c r="E2165" s="209" t="s">
        <v>5</v>
      </c>
      <c r="F2165" s="210" t="s">
        <v>215</v>
      </c>
      <c r="H2165" s="211">
        <v>8</v>
      </c>
      <c r="I2165" s="212"/>
      <c r="L2165" s="208"/>
      <c r="M2165" s="213"/>
      <c r="N2165" s="214"/>
      <c r="O2165" s="214"/>
      <c r="P2165" s="214"/>
      <c r="Q2165" s="214"/>
      <c r="R2165" s="214"/>
      <c r="S2165" s="214"/>
      <c r="T2165" s="215"/>
      <c r="AT2165" s="209" t="s">
        <v>304</v>
      </c>
      <c r="AU2165" s="209" t="s">
        <v>87</v>
      </c>
      <c r="AV2165" s="13" t="s">
        <v>87</v>
      </c>
      <c r="AW2165" s="13" t="s">
        <v>38</v>
      </c>
      <c r="AX2165" s="13" t="s">
        <v>75</v>
      </c>
      <c r="AY2165" s="209" t="s">
        <v>178</v>
      </c>
    </row>
    <row r="2166" spans="2:51" s="12" customFormat="1">
      <c r="B2166" s="201"/>
      <c r="D2166" s="194" t="s">
        <v>304</v>
      </c>
      <c r="E2166" s="202" t="s">
        <v>5</v>
      </c>
      <c r="F2166" s="203" t="s">
        <v>3439</v>
      </c>
      <c r="H2166" s="202" t="s">
        <v>5</v>
      </c>
      <c r="I2166" s="204"/>
      <c r="L2166" s="201"/>
      <c r="M2166" s="205"/>
      <c r="N2166" s="206"/>
      <c r="O2166" s="206"/>
      <c r="P2166" s="206"/>
      <c r="Q2166" s="206"/>
      <c r="R2166" s="206"/>
      <c r="S2166" s="206"/>
      <c r="T2166" s="207"/>
      <c r="AT2166" s="202" t="s">
        <v>304</v>
      </c>
      <c r="AU2166" s="202" t="s">
        <v>87</v>
      </c>
      <c r="AV2166" s="12" t="s">
        <v>82</v>
      </c>
      <c r="AW2166" s="12" t="s">
        <v>38</v>
      </c>
      <c r="AX2166" s="12" t="s">
        <v>75</v>
      </c>
      <c r="AY2166" s="202" t="s">
        <v>178</v>
      </c>
    </row>
    <row r="2167" spans="2:51" s="13" customFormat="1">
      <c r="B2167" s="208"/>
      <c r="D2167" s="194" t="s">
        <v>304</v>
      </c>
      <c r="E2167" s="209" t="s">
        <v>5</v>
      </c>
      <c r="F2167" s="210" t="s">
        <v>254</v>
      </c>
      <c r="H2167" s="211">
        <v>16</v>
      </c>
      <c r="I2167" s="212"/>
      <c r="L2167" s="208"/>
      <c r="M2167" s="213"/>
      <c r="N2167" s="214"/>
      <c r="O2167" s="214"/>
      <c r="P2167" s="214"/>
      <c r="Q2167" s="214"/>
      <c r="R2167" s="214"/>
      <c r="S2167" s="214"/>
      <c r="T2167" s="215"/>
      <c r="AT2167" s="209" t="s">
        <v>304</v>
      </c>
      <c r="AU2167" s="209" t="s">
        <v>87</v>
      </c>
      <c r="AV2167" s="13" t="s">
        <v>87</v>
      </c>
      <c r="AW2167" s="13" t="s">
        <v>38</v>
      </c>
      <c r="AX2167" s="13" t="s">
        <v>75</v>
      </c>
      <c r="AY2167" s="209" t="s">
        <v>178</v>
      </c>
    </row>
    <row r="2168" spans="2:51" s="12" customFormat="1">
      <c r="B2168" s="201"/>
      <c r="D2168" s="194" t="s">
        <v>304</v>
      </c>
      <c r="E2168" s="202" t="s">
        <v>5</v>
      </c>
      <c r="F2168" s="203" t="s">
        <v>2888</v>
      </c>
      <c r="H2168" s="202" t="s">
        <v>5</v>
      </c>
      <c r="I2168" s="204"/>
      <c r="L2168" s="201"/>
      <c r="M2168" s="205"/>
      <c r="N2168" s="206"/>
      <c r="O2168" s="206"/>
      <c r="P2168" s="206"/>
      <c r="Q2168" s="206"/>
      <c r="R2168" s="206"/>
      <c r="S2168" s="206"/>
      <c r="T2168" s="207"/>
      <c r="AT2168" s="202" t="s">
        <v>304</v>
      </c>
      <c r="AU2168" s="202" t="s">
        <v>87</v>
      </c>
      <c r="AV2168" s="12" t="s">
        <v>82</v>
      </c>
      <c r="AW2168" s="12" t="s">
        <v>38</v>
      </c>
      <c r="AX2168" s="12" t="s">
        <v>75</v>
      </c>
      <c r="AY2168" s="202" t="s">
        <v>178</v>
      </c>
    </row>
    <row r="2169" spans="2:51" s="13" customFormat="1">
      <c r="B2169" s="208"/>
      <c r="D2169" s="194" t="s">
        <v>304</v>
      </c>
      <c r="E2169" s="209" t="s">
        <v>5</v>
      </c>
      <c r="F2169" s="210" t="s">
        <v>220</v>
      </c>
      <c r="H2169" s="211">
        <v>9</v>
      </c>
      <c r="I2169" s="212"/>
      <c r="L2169" s="208"/>
      <c r="M2169" s="213"/>
      <c r="N2169" s="214"/>
      <c r="O2169" s="214"/>
      <c r="P2169" s="214"/>
      <c r="Q2169" s="214"/>
      <c r="R2169" s="214"/>
      <c r="S2169" s="214"/>
      <c r="T2169" s="215"/>
      <c r="AT2169" s="209" t="s">
        <v>304</v>
      </c>
      <c r="AU2169" s="209" t="s">
        <v>87</v>
      </c>
      <c r="AV2169" s="13" t="s">
        <v>87</v>
      </c>
      <c r="AW2169" s="13" t="s">
        <v>38</v>
      </c>
      <c r="AX2169" s="13" t="s">
        <v>75</v>
      </c>
      <c r="AY2169" s="209" t="s">
        <v>178</v>
      </c>
    </row>
    <row r="2170" spans="2:51" s="12" customFormat="1">
      <c r="B2170" s="201"/>
      <c r="D2170" s="194" t="s">
        <v>304</v>
      </c>
      <c r="E2170" s="202" t="s">
        <v>5</v>
      </c>
      <c r="F2170" s="203" t="s">
        <v>2793</v>
      </c>
      <c r="H2170" s="202" t="s">
        <v>5</v>
      </c>
      <c r="I2170" s="204"/>
      <c r="L2170" s="201"/>
      <c r="M2170" s="205"/>
      <c r="N2170" s="206"/>
      <c r="O2170" s="206"/>
      <c r="P2170" s="206"/>
      <c r="Q2170" s="206"/>
      <c r="R2170" s="206"/>
      <c r="S2170" s="206"/>
      <c r="T2170" s="207"/>
      <c r="AT2170" s="202" t="s">
        <v>304</v>
      </c>
      <c r="AU2170" s="202" t="s">
        <v>87</v>
      </c>
      <c r="AV2170" s="12" t="s">
        <v>82</v>
      </c>
      <c r="AW2170" s="12" t="s">
        <v>38</v>
      </c>
      <c r="AX2170" s="12" t="s">
        <v>75</v>
      </c>
      <c r="AY2170" s="202" t="s">
        <v>178</v>
      </c>
    </row>
    <row r="2171" spans="2:51" s="13" customFormat="1">
      <c r="B2171" s="208"/>
      <c r="D2171" s="194" t="s">
        <v>304</v>
      </c>
      <c r="E2171" s="209" t="s">
        <v>5</v>
      </c>
      <c r="F2171" s="210" t="s">
        <v>762</v>
      </c>
      <c r="H2171" s="211">
        <v>54</v>
      </c>
      <c r="I2171" s="212"/>
      <c r="L2171" s="208"/>
      <c r="M2171" s="213"/>
      <c r="N2171" s="214"/>
      <c r="O2171" s="214"/>
      <c r="P2171" s="214"/>
      <c r="Q2171" s="214"/>
      <c r="R2171" s="214"/>
      <c r="S2171" s="214"/>
      <c r="T2171" s="215"/>
      <c r="AT2171" s="209" t="s">
        <v>304</v>
      </c>
      <c r="AU2171" s="209" t="s">
        <v>87</v>
      </c>
      <c r="AV2171" s="13" t="s">
        <v>87</v>
      </c>
      <c r="AW2171" s="13" t="s">
        <v>38</v>
      </c>
      <c r="AX2171" s="13" t="s">
        <v>75</v>
      </c>
      <c r="AY2171" s="209" t="s">
        <v>178</v>
      </c>
    </row>
    <row r="2172" spans="2:51" s="12" customFormat="1">
      <c r="B2172" s="201"/>
      <c r="D2172" s="194" t="s">
        <v>304</v>
      </c>
      <c r="E2172" s="202" t="s">
        <v>5</v>
      </c>
      <c r="F2172" s="203" t="s">
        <v>3422</v>
      </c>
      <c r="H2172" s="202" t="s">
        <v>5</v>
      </c>
      <c r="I2172" s="204"/>
      <c r="L2172" s="201"/>
      <c r="M2172" s="205"/>
      <c r="N2172" s="206"/>
      <c r="O2172" s="206"/>
      <c r="P2172" s="206"/>
      <c r="Q2172" s="206"/>
      <c r="R2172" s="206"/>
      <c r="S2172" s="206"/>
      <c r="T2172" s="207"/>
      <c r="AT2172" s="202" t="s">
        <v>304</v>
      </c>
      <c r="AU2172" s="202" t="s">
        <v>87</v>
      </c>
      <c r="AV2172" s="12" t="s">
        <v>82</v>
      </c>
      <c r="AW2172" s="12" t="s">
        <v>38</v>
      </c>
      <c r="AX2172" s="12" t="s">
        <v>75</v>
      </c>
      <c r="AY2172" s="202" t="s">
        <v>178</v>
      </c>
    </row>
    <row r="2173" spans="2:51" s="13" customFormat="1">
      <c r="B2173" s="208"/>
      <c r="D2173" s="194" t="s">
        <v>304</v>
      </c>
      <c r="E2173" s="209" t="s">
        <v>5</v>
      </c>
      <c r="F2173" s="210" t="s">
        <v>3462</v>
      </c>
      <c r="H2173" s="211">
        <v>50</v>
      </c>
      <c r="I2173" s="212"/>
      <c r="L2173" s="208"/>
      <c r="M2173" s="213"/>
      <c r="N2173" s="214"/>
      <c r="O2173" s="214"/>
      <c r="P2173" s="214"/>
      <c r="Q2173" s="214"/>
      <c r="R2173" s="214"/>
      <c r="S2173" s="214"/>
      <c r="T2173" s="215"/>
      <c r="AT2173" s="209" t="s">
        <v>304</v>
      </c>
      <c r="AU2173" s="209" t="s">
        <v>87</v>
      </c>
      <c r="AV2173" s="13" t="s">
        <v>87</v>
      </c>
      <c r="AW2173" s="13" t="s">
        <v>38</v>
      </c>
      <c r="AX2173" s="13" t="s">
        <v>75</v>
      </c>
      <c r="AY2173" s="209" t="s">
        <v>178</v>
      </c>
    </row>
    <row r="2174" spans="2:51" s="12" customFormat="1">
      <c r="B2174" s="201"/>
      <c r="D2174" s="194" t="s">
        <v>304</v>
      </c>
      <c r="E2174" s="202" t="s">
        <v>5</v>
      </c>
      <c r="F2174" s="203" t="s">
        <v>2323</v>
      </c>
      <c r="H2174" s="202" t="s">
        <v>5</v>
      </c>
      <c r="I2174" s="204"/>
      <c r="L2174" s="201"/>
      <c r="M2174" s="205"/>
      <c r="N2174" s="206"/>
      <c r="O2174" s="206"/>
      <c r="P2174" s="206"/>
      <c r="Q2174" s="206"/>
      <c r="R2174" s="206"/>
      <c r="S2174" s="206"/>
      <c r="T2174" s="207"/>
      <c r="AT2174" s="202" t="s">
        <v>304</v>
      </c>
      <c r="AU2174" s="202" t="s">
        <v>87</v>
      </c>
      <c r="AV2174" s="12" t="s">
        <v>82</v>
      </c>
      <c r="AW2174" s="12" t="s">
        <v>38</v>
      </c>
      <c r="AX2174" s="12" t="s">
        <v>75</v>
      </c>
      <c r="AY2174" s="202" t="s">
        <v>178</v>
      </c>
    </row>
    <row r="2175" spans="2:51" s="13" customFormat="1">
      <c r="B2175" s="208"/>
      <c r="D2175" s="194" t="s">
        <v>304</v>
      </c>
      <c r="E2175" s="209" t="s">
        <v>5</v>
      </c>
      <c r="F2175" s="210" t="s">
        <v>3463</v>
      </c>
      <c r="H2175" s="211">
        <v>5.75</v>
      </c>
      <c r="I2175" s="212"/>
      <c r="L2175" s="208"/>
      <c r="M2175" s="213"/>
      <c r="N2175" s="214"/>
      <c r="O2175" s="214"/>
      <c r="P2175" s="214"/>
      <c r="Q2175" s="214"/>
      <c r="R2175" s="214"/>
      <c r="S2175" s="214"/>
      <c r="T2175" s="215"/>
      <c r="AT2175" s="209" t="s">
        <v>304</v>
      </c>
      <c r="AU2175" s="209" t="s">
        <v>87</v>
      </c>
      <c r="AV2175" s="13" t="s">
        <v>87</v>
      </c>
      <c r="AW2175" s="13" t="s">
        <v>38</v>
      </c>
      <c r="AX2175" s="13" t="s">
        <v>75</v>
      </c>
      <c r="AY2175" s="209" t="s">
        <v>178</v>
      </c>
    </row>
    <row r="2176" spans="2:51" s="13" customFormat="1">
      <c r="B2176" s="208"/>
      <c r="D2176" s="194" t="s">
        <v>304</v>
      </c>
      <c r="E2176" s="209" t="s">
        <v>5</v>
      </c>
      <c r="F2176" s="210" t="s">
        <v>3464</v>
      </c>
      <c r="H2176" s="211">
        <v>13.5</v>
      </c>
      <c r="I2176" s="212"/>
      <c r="L2176" s="208"/>
      <c r="M2176" s="213"/>
      <c r="N2176" s="214"/>
      <c r="O2176" s="214"/>
      <c r="P2176" s="214"/>
      <c r="Q2176" s="214"/>
      <c r="R2176" s="214"/>
      <c r="S2176" s="214"/>
      <c r="T2176" s="215"/>
      <c r="AT2176" s="209" t="s">
        <v>304</v>
      </c>
      <c r="AU2176" s="209" t="s">
        <v>87</v>
      </c>
      <c r="AV2176" s="13" t="s">
        <v>87</v>
      </c>
      <c r="AW2176" s="13" t="s">
        <v>38</v>
      </c>
      <c r="AX2176" s="13" t="s">
        <v>75</v>
      </c>
      <c r="AY2176" s="209" t="s">
        <v>178</v>
      </c>
    </row>
    <row r="2177" spans="2:65" s="12" customFormat="1">
      <c r="B2177" s="201"/>
      <c r="D2177" s="194" t="s">
        <v>304</v>
      </c>
      <c r="E2177" s="202" t="s">
        <v>5</v>
      </c>
      <c r="F2177" s="203" t="s">
        <v>1868</v>
      </c>
      <c r="H2177" s="202" t="s">
        <v>5</v>
      </c>
      <c r="I2177" s="204"/>
      <c r="L2177" s="201"/>
      <c r="M2177" s="205"/>
      <c r="N2177" s="206"/>
      <c r="O2177" s="206"/>
      <c r="P2177" s="206"/>
      <c r="Q2177" s="206"/>
      <c r="R2177" s="206"/>
      <c r="S2177" s="206"/>
      <c r="T2177" s="207"/>
      <c r="AT2177" s="202" t="s">
        <v>304</v>
      </c>
      <c r="AU2177" s="202" t="s">
        <v>87</v>
      </c>
      <c r="AV2177" s="12" t="s">
        <v>82</v>
      </c>
      <c r="AW2177" s="12" t="s">
        <v>38</v>
      </c>
      <c r="AX2177" s="12" t="s">
        <v>75</v>
      </c>
      <c r="AY2177" s="202" t="s">
        <v>178</v>
      </c>
    </row>
    <row r="2178" spans="2:65" s="13" customFormat="1">
      <c r="B2178" s="208"/>
      <c r="D2178" s="194" t="s">
        <v>304</v>
      </c>
      <c r="E2178" s="209" t="s">
        <v>5</v>
      </c>
      <c r="F2178" s="210" t="s">
        <v>3423</v>
      </c>
      <c r="H2178" s="211">
        <v>14.74</v>
      </c>
      <c r="I2178" s="212"/>
      <c r="L2178" s="208"/>
      <c r="M2178" s="213"/>
      <c r="N2178" s="214"/>
      <c r="O2178" s="214"/>
      <c r="P2178" s="214"/>
      <c r="Q2178" s="214"/>
      <c r="R2178" s="214"/>
      <c r="S2178" s="214"/>
      <c r="T2178" s="215"/>
      <c r="AT2178" s="209" t="s">
        <v>304</v>
      </c>
      <c r="AU2178" s="209" t="s">
        <v>87</v>
      </c>
      <c r="AV2178" s="13" t="s">
        <v>87</v>
      </c>
      <c r="AW2178" s="13" t="s">
        <v>38</v>
      </c>
      <c r="AX2178" s="13" t="s">
        <v>75</v>
      </c>
      <c r="AY2178" s="209" t="s">
        <v>178</v>
      </c>
    </row>
    <row r="2179" spans="2:65" s="14" customFormat="1">
      <c r="B2179" s="216"/>
      <c r="D2179" s="194" t="s">
        <v>304</v>
      </c>
      <c r="E2179" s="217" t="s">
        <v>5</v>
      </c>
      <c r="F2179" s="218" t="s">
        <v>309</v>
      </c>
      <c r="H2179" s="219">
        <v>247.99</v>
      </c>
      <c r="I2179" s="220"/>
      <c r="L2179" s="216"/>
      <c r="M2179" s="221"/>
      <c r="N2179" s="222"/>
      <c r="O2179" s="222"/>
      <c r="P2179" s="222"/>
      <c r="Q2179" s="222"/>
      <c r="R2179" s="222"/>
      <c r="S2179" s="222"/>
      <c r="T2179" s="223"/>
      <c r="AT2179" s="217" t="s">
        <v>304</v>
      </c>
      <c r="AU2179" s="217" t="s">
        <v>87</v>
      </c>
      <c r="AV2179" s="14" t="s">
        <v>177</v>
      </c>
      <c r="AW2179" s="14" t="s">
        <v>38</v>
      </c>
      <c r="AX2179" s="14" t="s">
        <v>82</v>
      </c>
      <c r="AY2179" s="217" t="s">
        <v>178</v>
      </c>
    </row>
    <row r="2180" spans="2:65" s="1" customFormat="1" ht="25.5" customHeight="1">
      <c r="B2180" s="181"/>
      <c r="C2180" s="235" t="s">
        <v>3465</v>
      </c>
      <c r="D2180" s="235" t="s">
        <v>1620</v>
      </c>
      <c r="E2180" s="236" t="s">
        <v>3466</v>
      </c>
      <c r="F2180" s="237" t="s">
        <v>3467</v>
      </c>
      <c r="G2180" s="238" t="s">
        <v>302</v>
      </c>
      <c r="H2180" s="239">
        <v>429.23</v>
      </c>
      <c r="I2180" s="240"/>
      <c r="J2180" s="241">
        <f>ROUND(I2180*H2180,2)</f>
        <v>0</v>
      </c>
      <c r="K2180" s="237" t="s">
        <v>1831</v>
      </c>
      <c r="L2180" s="242"/>
      <c r="M2180" s="243" t="s">
        <v>5</v>
      </c>
      <c r="N2180" s="244" t="s">
        <v>46</v>
      </c>
      <c r="O2180" s="43"/>
      <c r="P2180" s="191">
        <f>O2180*H2180</f>
        <v>0</v>
      </c>
      <c r="Q2180" s="191">
        <v>4.3E-3</v>
      </c>
      <c r="R2180" s="191">
        <f>Q2180*H2180</f>
        <v>1.8456890000000001</v>
      </c>
      <c r="S2180" s="191">
        <v>0</v>
      </c>
      <c r="T2180" s="192">
        <f>S2180*H2180</f>
        <v>0</v>
      </c>
      <c r="AR2180" s="25" t="s">
        <v>527</v>
      </c>
      <c r="AT2180" s="25" t="s">
        <v>1620</v>
      </c>
      <c r="AU2180" s="25" t="s">
        <v>87</v>
      </c>
      <c r="AY2180" s="25" t="s">
        <v>178</v>
      </c>
      <c r="BE2180" s="193">
        <f>IF(N2180="základní",J2180,0)</f>
        <v>0</v>
      </c>
      <c r="BF2180" s="193">
        <f>IF(N2180="snížená",J2180,0)</f>
        <v>0</v>
      </c>
      <c r="BG2180" s="193">
        <f>IF(N2180="zákl. přenesená",J2180,0)</f>
        <v>0</v>
      </c>
      <c r="BH2180" s="193">
        <f>IF(N2180="sníž. přenesená",J2180,0)</f>
        <v>0</v>
      </c>
      <c r="BI2180" s="193">
        <f>IF(N2180="nulová",J2180,0)</f>
        <v>0</v>
      </c>
      <c r="BJ2180" s="25" t="s">
        <v>82</v>
      </c>
      <c r="BK2180" s="193">
        <f>ROUND(I2180*H2180,2)</f>
        <v>0</v>
      </c>
      <c r="BL2180" s="25" t="s">
        <v>254</v>
      </c>
      <c r="BM2180" s="25" t="s">
        <v>3468</v>
      </c>
    </row>
    <row r="2181" spans="2:65" s="13" customFormat="1">
      <c r="B2181" s="208"/>
      <c r="D2181" s="194" t="s">
        <v>304</v>
      </c>
      <c r="E2181" s="209" t="s">
        <v>5</v>
      </c>
      <c r="F2181" s="210" t="s">
        <v>3469</v>
      </c>
      <c r="H2181" s="211">
        <v>297.58800000000002</v>
      </c>
      <c r="I2181" s="212"/>
      <c r="L2181" s="208"/>
      <c r="M2181" s="213"/>
      <c r="N2181" s="214"/>
      <c r="O2181" s="214"/>
      <c r="P2181" s="214"/>
      <c r="Q2181" s="214"/>
      <c r="R2181" s="214"/>
      <c r="S2181" s="214"/>
      <c r="T2181" s="215"/>
      <c r="AT2181" s="209" t="s">
        <v>304</v>
      </c>
      <c r="AU2181" s="209" t="s">
        <v>87</v>
      </c>
      <c r="AV2181" s="13" t="s">
        <v>87</v>
      </c>
      <c r="AW2181" s="13" t="s">
        <v>38</v>
      </c>
      <c r="AX2181" s="13" t="s">
        <v>75</v>
      </c>
      <c r="AY2181" s="209" t="s">
        <v>178</v>
      </c>
    </row>
    <row r="2182" spans="2:65" s="12" customFormat="1">
      <c r="B2182" s="201"/>
      <c r="D2182" s="194" t="s">
        <v>304</v>
      </c>
      <c r="E2182" s="202" t="s">
        <v>5</v>
      </c>
      <c r="F2182" s="203" t="s">
        <v>1872</v>
      </c>
      <c r="H2182" s="202" t="s">
        <v>5</v>
      </c>
      <c r="I2182" s="204"/>
      <c r="L2182" s="201"/>
      <c r="M2182" s="205"/>
      <c r="N2182" s="206"/>
      <c r="O2182" s="206"/>
      <c r="P2182" s="206"/>
      <c r="Q2182" s="206"/>
      <c r="R2182" s="206"/>
      <c r="S2182" s="206"/>
      <c r="T2182" s="207"/>
      <c r="AT2182" s="202" t="s">
        <v>304</v>
      </c>
      <c r="AU2182" s="202" t="s">
        <v>87</v>
      </c>
      <c r="AV2182" s="12" t="s">
        <v>82</v>
      </c>
      <c r="AW2182" s="12" t="s">
        <v>38</v>
      </c>
      <c r="AX2182" s="12" t="s">
        <v>75</v>
      </c>
      <c r="AY2182" s="202" t="s">
        <v>178</v>
      </c>
    </row>
    <row r="2183" spans="2:65" s="13" customFormat="1">
      <c r="B2183" s="208"/>
      <c r="D2183" s="194" t="s">
        <v>304</v>
      </c>
      <c r="E2183" s="209" t="s">
        <v>5</v>
      </c>
      <c r="F2183" s="210" t="s">
        <v>3470</v>
      </c>
      <c r="H2183" s="211">
        <v>3.726</v>
      </c>
      <c r="I2183" s="212"/>
      <c r="L2183" s="208"/>
      <c r="M2183" s="213"/>
      <c r="N2183" s="214"/>
      <c r="O2183" s="214"/>
      <c r="P2183" s="214"/>
      <c r="Q2183" s="214"/>
      <c r="R2183" s="214"/>
      <c r="S2183" s="214"/>
      <c r="T2183" s="215"/>
      <c r="AT2183" s="209" t="s">
        <v>304</v>
      </c>
      <c r="AU2183" s="209" t="s">
        <v>87</v>
      </c>
      <c r="AV2183" s="13" t="s">
        <v>87</v>
      </c>
      <c r="AW2183" s="13" t="s">
        <v>38</v>
      </c>
      <c r="AX2183" s="13" t="s">
        <v>75</v>
      </c>
      <c r="AY2183" s="209" t="s">
        <v>178</v>
      </c>
    </row>
    <row r="2184" spans="2:65" s="12" customFormat="1">
      <c r="B2184" s="201"/>
      <c r="D2184" s="194" t="s">
        <v>304</v>
      </c>
      <c r="E2184" s="202" t="s">
        <v>5</v>
      </c>
      <c r="F2184" s="203" t="s">
        <v>1874</v>
      </c>
      <c r="H2184" s="202" t="s">
        <v>5</v>
      </c>
      <c r="I2184" s="204"/>
      <c r="L2184" s="201"/>
      <c r="M2184" s="205"/>
      <c r="N2184" s="206"/>
      <c r="O2184" s="206"/>
      <c r="P2184" s="206"/>
      <c r="Q2184" s="206"/>
      <c r="R2184" s="206"/>
      <c r="S2184" s="206"/>
      <c r="T2184" s="207"/>
      <c r="AT2184" s="202" t="s">
        <v>304</v>
      </c>
      <c r="AU2184" s="202" t="s">
        <v>87</v>
      </c>
      <c r="AV2184" s="12" t="s">
        <v>82</v>
      </c>
      <c r="AW2184" s="12" t="s">
        <v>38</v>
      </c>
      <c r="AX2184" s="12" t="s">
        <v>75</v>
      </c>
      <c r="AY2184" s="202" t="s">
        <v>178</v>
      </c>
    </row>
    <row r="2185" spans="2:65" s="13" customFormat="1">
      <c r="B2185" s="208"/>
      <c r="D2185" s="194" t="s">
        <v>304</v>
      </c>
      <c r="E2185" s="209" t="s">
        <v>5</v>
      </c>
      <c r="F2185" s="210" t="s">
        <v>3471</v>
      </c>
      <c r="H2185" s="211">
        <v>5.9569999999999999</v>
      </c>
      <c r="I2185" s="212"/>
      <c r="L2185" s="208"/>
      <c r="M2185" s="213"/>
      <c r="N2185" s="214"/>
      <c r="O2185" s="214"/>
      <c r="P2185" s="214"/>
      <c r="Q2185" s="214"/>
      <c r="R2185" s="214"/>
      <c r="S2185" s="214"/>
      <c r="T2185" s="215"/>
      <c r="AT2185" s="209" t="s">
        <v>304</v>
      </c>
      <c r="AU2185" s="209" t="s">
        <v>87</v>
      </c>
      <c r="AV2185" s="13" t="s">
        <v>87</v>
      </c>
      <c r="AW2185" s="13" t="s">
        <v>38</v>
      </c>
      <c r="AX2185" s="13" t="s">
        <v>75</v>
      </c>
      <c r="AY2185" s="209" t="s">
        <v>178</v>
      </c>
    </row>
    <row r="2186" spans="2:65" s="12" customFormat="1">
      <c r="B2186" s="201"/>
      <c r="D2186" s="194" t="s">
        <v>304</v>
      </c>
      <c r="E2186" s="202" t="s">
        <v>5</v>
      </c>
      <c r="F2186" s="203" t="s">
        <v>1876</v>
      </c>
      <c r="H2186" s="202" t="s">
        <v>5</v>
      </c>
      <c r="I2186" s="204"/>
      <c r="L2186" s="201"/>
      <c r="M2186" s="205"/>
      <c r="N2186" s="206"/>
      <c r="O2186" s="206"/>
      <c r="P2186" s="206"/>
      <c r="Q2186" s="206"/>
      <c r="R2186" s="206"/>
      <c r="S2186" s="206"/>
      <c r="T2186" s="207"/>
      <c r="AT2186" s="202" t="s">
        <v>304</v>
      </c>
      <c r="AU2186" s="202" t="s">
        <v>87</v>
      </c>
      <c r="AV2186" s="12" t="s">
        <v>82</v>
      </c>
      <c r="AW2186" s="12" t="s">
        <v>38</v>
      </c>
      <c r="AX2186" s="12" t="s">
        <v>75</v>
      </c>
      <c r="AY2186" s="202" t="s">
        <v>178</v>
      </c>
    </row>
    <row r="2187" spans="2:65" s="13" customFormat="1">
      <c r="B2187" s="208"/>
      <c r="D2187" s="194" t="s">
        <v>304</v>
      </c>
      <c r="E2187" s="209" t="s">
        <v>5</v>
      </c>
      <c r="F2187" s="210" t="s">
        <v>3472</v>
      </c>
      <c r="H2187" s="211">
        <v>23.966000000000001</v>
      </c>
      <c r="I2187" s="212"/>
      <c r="L2187" s="208"/>
      <c r="M2187" s="213"/>
      <c r="N2187" s="214"/>
      <c r="O2187" s="214"/>
      <c r="P2187" s="214"/>
      <c r="Q2187" s="214"/>
      <c r="R2187" s="214"/>
      <c r="S2187" s="214"/>
      <c r="T2187" s="215"/>
      <c r="AT2187" s="209" t="s">
        <v>304</v>
      </c>
      <c r="AU2187" s="209" t="s">
        <v>87</v>
      </c>
      <c r="AV2187" s="13" t="s">
        <v>87</v>
      </c>
      <c r="AW2187" s="13" t="s">
        <v>38</v>
      </c>
      <c r="AX2187" s="13" t="s">
        <v>75</v>
      </c>
      <c r="AY2187" s="209" t="s">
        <v>178</v>
      </c>
    </row>
    <row r="2188" spans="2:65" s="12" customFormat="1">
      <c r="B2188" s="201"/>
      <c r="D2188" s="194" t="s">
        <v>304</v>
      </c>
      <c r="E2188" s="202" t="s">
        <v>5</v>
      </c>
      <c r="F2188" s="203" t="s">
        <v>1932</v>
      </c>
      <c r="H2188" s="202" t="s">
        <v>5</v>
      </c>
      <c r="I2188" s="204"/>
      <c r="L2188" s="201"/>
      <c r="M2188" s="205"/>
      <c r="N2188" s="206"/>
      <c r="O2188" s="206"/>
      <c r="P2188" s="206"/>
      <c r="Q2188" s="206"/>
      <c r="R2188" s="206"/>
      <c r="S2188" s="206"/>
      <c r="T2188" s="207"/>
      <c r="AT2188" s="202" t="s">
        <v>304</v>
      </c>
      <c r="AU2188" s="202" t="s">
        <v>87</v>
      </c>
      <c r="AV2188" s="12" t="s">
        <v>82</v>
      </c>
      <c r="AW2188" s="12" t="s">
        <v>38</v>
      </c>
      <c r="AX2188" s="12" t="s">
        <v>75</v>
      </c>
      <c r="AY2188" s="202" t="s">
        <v>178</v>
      </c>
    </row>
    <row r="2189" spans="2:65" s="13" customFormat="1">
      <c r="B2189" s="208"/>
      <c r="D2189" s="194" t="s">
        <v>304</v>
      </c>
      <c r="E2189" s="209" t="s">
        <v>5</v>
      </c>
      <c r="F2189" s="210" t="s">
        <v>3473</v>
      </c>
      <c r="H2189" s="211">
        <v>9.6950000000000003</v>
      </c>
      <c r="I2189" s="212"/>
      <c r="L2189" s="208"/>
      <c r="M2189" s="213"/>
      <c r="N2189" s="214"/>
      <c r="O2189" s="214"/>
      <c r="P2189" s="214"/>
      <c r="Q2189" s="214"/>
      <c r="R2189" s="214"/>
      <c r="S2189" s="214"/>
      <c r="T2189" s="215"/>
      <c r="AT2189" s="209" t="s">
        <v>304</v>
      </c>
      <c r="AU2189" s="209" t="s">
        <v>87</v>
      </c>
      <c r="AV2189" s="13" t="s">
        <v>87</v>
      </c>
      <c r="AW2189" s="13" t="s">
        <v>38</v>
      </c>
      <c r="AX2189" s="13" t="s">
        <v>75</v>
      </c>
      <c r="AY2189" s="209" t="s">
        <v>178</v>
      </c>
    </row>
    <row r="2190" spans="2:65" s="12" customFormat="1">
      <c r="B2190" s="201"/>
      <c r="D2190" s="194" t="s">
        <v>304</v>
      </c>
      <c r="E2190" s="202" t="s">
        <v>5</v>
      </c>
      <c r="F2190" s="203" t="s">
        <v>1882</v>
      </c>
      <c r="H2190" s="202" t="s">
        <v>5</v>
      </c>
      <c r="I2190" s="204"/>
      <c r="L2190" s="201"/>
      <c r="M2190" s="205"/>
      <c r="N2190" s="206"/>
      <c r="O2190" s="206"/>
      <c r="P2190" s="206"/>
      <c r="Q2190" s="206"/>
      <c r="R2190" s="206"/>
      <c r="S2190" s="206"/>
      <c r="T2190" s="207"/>
      <c r="AT2190" s="202" t="s">
        <v>304</v>
      </c>
      <c r="AU2190" s="202" t="s">
        <v>87</v>
      </c>
      <c r="AV2190" s="12" t="s">
        <v>82</v>
      </c>
      <c r="AW2190" s="12" t="s">
        <v>38</v>
      </c>
      <c r="AX2190" s="12" t="s">
        <v>75</v>
      </c>
      <c r="AY2190" s="202" t="s">
        <v>178</v>
      </c>
    </row>
    <row r="2191" spans="2:65" s="13" customFormat="1">
      <c r="B2191" s="208"/>
      <c r="D2191" s="194" t="s">
        <v>304</v>
      </c>
      <c r="E2191" s="209" t="s">
        <v>5</v>
      </c>
      <c r="F2191" s="210" t="s">
        <v>3474</v>
      </c>
      <c r="H2191" s="211">
        <v>24.3</v>
      </c>
      <c r="I2191" s="212"/>
      <c r="L2191" s="208"/>
      <c r="M2191" s="213"/>
      <c r="N2191" s="214"/>
      <c r="O2191" s="214"/>
      <c r="P2191" s="214"/>
      <c r="Q2191" s="214"/>
      <c r="R2191" s="214"/>
      <c r="S2191" s="214"/>
      <c r="T2191" s="215"/>
      <c r="AT2191" s="209" t="s">
        <v>304</v>
      </c>
      <c r="AU2191" s="209" t="s">
        <v>87</v>
      </c>
      <c r="AV2191" s="13" t="s">
        <v>87</v>
      </c>
      <c r="AW2191" s="13" t="s">
        <v>38</v>
      </c>
      <c r="AX2191" s="13" t="s">
        <v>75</v>
      </c>
      <c r="AY2191" s="209" t="s">
        <v>178</v>
      </c>
    </row>
    <row r="2192" spans="2:65" s="12" customFormat="1">
      <c r="B2192" s="201"/>
      <c r="D2192" s="194" t="s">
        <v>304</v>
      </c>
      <c r="E2192" s="202" t="s">
        <v>5</v>
      </c>
      <c r="F2192" s="203" t="s">
        <v>1884</v>
      </c>
      <c r="H2192" s="202" t="s">
        <v>5</v>
      </c>
      <c r="I2192" s="204"/>
      <c r="L2192" s="201"/>
      <c r="M2192" s="205"/>
      <c r="N2192" s="206"/>
      <c r="O2192" s="206"/>
      <c r="P2192" s="206"/>
      <c r="Q2192" s="206"/>
      <c r="R2192" s="206"/>
      <c r="S2192" s="206"/>
      <c r="T2192" s="207"/>
      <c r="AT2192" s="202" t="s">
        <v>304</v>
      </c>
      <c r="AU2192" s="202" t="s">
        <v>87</v>
      </c>
      <c r="AV2192" s="12" t="s">
        <v>82</v>
      </c>
      <c r="AW2192" s="12" t="s">
        <v>38</v>
      </c>
      <c r="AX2192" s="12" t="s">
        <v>75</v>
      </c>
      <c r="AY2192" s="202" t="s">
        <v>178</v>
      </c>
    </row>
    <row r="2193" spans="2:65" s="13" customFormat="1">
      <c r="B2193" s="208"/>
      <c r="D2193" s="194" t="s">
        <v>304</v>
      </c>
      <c r="E2193" s="209" t="s">
        <v>5</v>
      </c>
      <c r="F2193" s="210" t="s">
        <v>3475</v>
      </c>
      <c r="H2193" s="211">
        <v>63.997999999999998</v>
      </c>
      <c r="I2193" s="212"/>
      <c r="L2193" s="208"/>
      <c r="M2193" s="213"/>
      <c r="N2193" s="214"/>
      <c r="O2193" s="214"/>
      <c r="P2193" s="214"/>
      <c r="Q2193" s="214"/>
      <c r="R2193" s="214"/>
      <c r="S2193" s="214"/>
      <c r="T2193" s="215"/>
      <c r="AT2193" s="209" t="s">
        <v>304</v>
      </c>
      <c r="AU2193" s="209" t="s">
        <v>87</v>
      </c>
      <c r="AV2193" s="13" t="s">
        <v>87</v>
      </c>
      <c r="AW2193" s="13" t="s">
        <v>38</v>
      </c>
      <c r="AX2193" s="13" t="s">
        <v>75</v>
      </c>
      <c r="AY2193" s="209" t="s">
        <v>178</v>
      </c>
    </row>
    <row r="2194" spans="2:65" s="14" customFormat="1">
      <c r="B2194" s="216"/>
      <c r="D2194" s="194" t="s">
        <v>304</v>
      </c>
      <c r="E2194" s="217" t="s">
        <v>5</v>
      </c>
      <c r="F2194" s="218" t="s">
        <v>309</v>
      </c>
      <c r="H2194" s="219">
        <v>429.23</v>
      </c>
      <c r="I2194" s="220"/>
      <c r="L2194" s="216"/>
      <c r="M2194" s="221"/>
      <c r="N2194" s="222"/>
      <c r="O2194" s="222"/>
      <c r="P2194" s="222"/>
      <c r="Q2194" s="222"/>
      <c r="R2194" s="222"/>
      <c r="S2194" s="222"/>
      <c r="T2194" s="223"/>
      <c r="AT2194" s="217" t="s">
        <v>304</v>
      </c>
      <c r="AU2194" s="217" t="s">
        <v>87</v>
      </c>
      <c r="AV2194" s="14" t="s">
        <v>177</v>
      </c>
      <c r="AW2194" s="14" t="s">
        <v>38</v>
      </c>
      <c r="AX2194" s="14" t="s">
        <v>82</v>
      </c>
      <c r="AY2194" s="217" t="s">
        <v>178</v>
      </c>
    </row>
    <row r="2195" spans="2:65" s="1" customFormat="1" ht="16.5" customHeight="1">
      <c r="B2195" s="181"/>
      <c r="C2195" s="235" t="s">
        <v>3476</v>
      </c>
      <c r="D2195" s="235" t="s">
        <v>1620</v>
      </c>
      <c r="E2195" s="236" t="s">
        <v>3477</v>
      </c>
      <c r="F2195" s="237" t="s">
        <v>3478</v>
      </c>
      <c r="G2195" s="238" t="s">
        <v>302</v>
      </c>
      <c r="H2195" s="239">
        <v>120.292</v>
      </c>
      <c r="I2195" s="240"/>
      <c r="J2195" s="241">
        <f>ROUND(I2195*H2195,2)</f>
        <v>0</v>
      </c>
      <c r="K2195" s="237" t="s">
        <v>1831</v>
      </c>
      <c r="L2195" s="242"/>
      <c r="M2195" s="243" t="s">
        <v>5</v>
      </c>
      <c r="N2195" s="244" t="s">
        <v>46</v>
      </c>
      <c r="O2195" s="43"/>
      <c r="P2195" s="191">
        <f>O2195*H2195</f>
        <v>0</v>
      </c>
      <c r="Q2195" s="191">
        <v>5.0000000000000001E-3</v>
      </c>
      <c r="R2195" s="191">
        <f>Q2195*H2195</f>
        <v>0.60145999999999999</v>
      </c>
      <c r="S2195" s="191">
        <v>0</v>
      </c>
      <c r="T2195" s="192">
        <f>S2195*H2195</f>
        <v>0</v>
      </c>
      <c r="AR2195" s="25" t="s">
        <v>527</v>
      </c>
      <c r="AT2195" s="25" t="s">
        <v>1620</v>
      </c>
      <c r="AU2195" s="25" t="s">
        <v>87</v>
      </c>
      <c r="AY2195" s="25" t="s">
        <v>178</v>
      </c>
      <c r="BE2195" s="193">
        <f>IF(N2195="základní",J2195,0)</f>
        <v>0</v>
      </c>
      <c r="BF2195" s="193">
        <f>IF(N2195="snížená",J2195,0)</f>
        <v>0</v>
      </c>
      <c r="BG2195" s="193">
        <f>IF(N2195="zákl. přenesená",J2195,0)</f>
        <v>0</v>
      </c>
      <c r="BH2195" s="193">
        <f>IF(N2195="sníž. přenesená",J2195,0)</f>
        <v>0</v>
      </c>
      <c r="BI2195" s="193">
        <f>IF(N2195="nulová",J2195,0)</f>
        <v>0</v>
      </c>
      <c r="BJ2195" s="25" t="s">
        <v>82</v>
      </c>
      <c r="BK2195" s="193">
        <f>ROUND(I2195*H2195,2)</f>
        <v>0</v>
      </c>
      <c r="BL2195" s="25" t="s">
        <v>254</v>
      </c>
      <c r="BM2195" s="25" t="s">
        <v>3479</v>
      </c>
    </row>
    <row r="2196" spans="2:65" s="12" customFormat="1">
      <c r="B2196" s="201"/>
      <c r="D2196" s="194" t="s">
        <v>304</v>
      </c>
      <c r="E2196" s="202" t="s">
        <v>5</v>
      </c>
      <c r="F2196" s="203" t="s">
        <v>1872</v>
      </c>
      <c r="H2196" s="202" t="s">
        <v>5</v>
      </c>
      <c r="I2196" s="204"/>
      <c r="L2196" s="201"/>
      <c r="M2196" s="205"/>
      <c r="N2196" s="206"/>
      <c r="O2196" s="206"/>
      <c r="P2196" s="206"/>
      <c r="Q2196" s="206"/>
      <c r="R2196" s="206"/>
      <c r="S2196" s="206"/>
      <c r="T2196" s="207"/>
      <c r="AT2196" s="202" t="s">
        <v>304</v>
      </c>
      <c r="AU2196" s="202" t="s">
        <v>87</v>
      </c>
      <c r="AV2196" s="12" t="s">
        <v>82</v>
      </c>
      <c r="AW2196" s="12" t="s">
        <v>38</v>
      </c>
      <c r="AX2196" s="12" t="s">
        <v>75</v>
      </c>
      <c r="AY2196" s="202" t="s">
        <v>178</v>
      </c>
    </row>
    <row r="2197" spans="2:65" s="13" customFormat="1">
      <c r="B2197" s="208"/>
      <c r="D2197" s="194" t="s">
        <v>304</v>
      </c>
      <c r="E2197" s="209" t="s">
        <v>5</v>
      </c>
      <c r="F2197" s="210" t="s">
        <v>3470</v>
      </c>
      <c r="H2197" s="211">
        <v>3.726</v>
      </c>
      <c r="I2197" s="212"/>
      <c r="L2197" s="208"/>
      <c r="M2197" s="213"/>
      <c r="N2197" s="214"/>
      <c r="O2197" s="214"/>
      <c r="P2197" s="214"/>
      <c r="Q2197" s="214"/>
      <c r="R2197" s="214"/>
      <c r="S2197" s="214"/>
      <c r="T2197" s="215"/>
      <c r="AT2197" s="209" t="s">
        <v>304</v>
      </c>
      <c r="AU2197" s="209" t="s">
        <v>87</v>
      </c>
      <c r="AV2197" s="13" t="s">
        <v>87</v>
      </c>
      <c r="AW2197" s="13" t="s">
        <v>38</v>
      </c>
      <c r="AX2197" s="13" t="s">
        <v>75</v>
      </c>
      <c r="AY2197" s="209" t="s">
        <v>178</v>
      </c>
    </row>
    <row r="2198" spans="2:65" s="12" customFormat="1">
      <c r="B2198" s="201"/>
      <c r="D2198" s="194" t="s">
        <v>304</v>
      </c>
      <c r="E2198" s="202" t="s">
        <v>5</v>
      </c>
      <c r="F2198" s="203" t="s">
        <v>1874</v>
      </c>
      <c r="H2198" s="202" t="s">
        <v>5</v>
      </c>
      <c r="I2198" s="204"/>
      <c r="L2198" s="201"/>
      <c r="M2198" s="205"/>
      <c r="N2198" s="206"/>
      <c r="O2198" s="206"/>
      <c r="P2198" s="206"/>
      <c r="Q2198" s="206"/>
      <c r="R2198" s="206"/>
      <c r="S2198" s="206"/>
      <c r="T2198" s="207"/>
      <c r="AT2198" s="202" t="s">
        <v>304</v>
      </c>
      <c r="AU2198" s="202" t="s">
        <v>87</v>
      </c>
      <c r="AV2198" s="12" t="s">
        <v>82</v>
      </c>
      <c r="AW2198" s="12" t="s">
        <v>38</v>
      </c>
      <c r="AX2198" s="12" t="s">
        <v>75</v>
      </c>
      <c r="AY2198" s="202" t="s">
        <v>178</v>
      </c>
    </row>
    <row r="2199" spans="2:65" s="13" customFormat="1">
      <c r="B2199" s="208"/>
      <c r="D2199" s="194" t="s">
        <v>304</v>
      </c>
      <c r="E2199" s="209" t="s">
        <v>5</v>
      </c>
      <c r="F2199" s="210" t="s">
        <v>3471</v>
      </c>
      <c r="H2199" s="211">
        <v>5.9569999999999999</v>
      </c>
      <c r="I2199" s="212"/>
      <c r="L2199" s="208"/>
      <c r="M2199" s="213"/>
      <c r="N2199" s="214"/>
      <c r="O2199" s="214"/>
      <c r="P2199" s="214"/>
      <c r="Q2199" s="214"/>
      <c r="R2199" s="214"/>
      <c r="S2199" s="214"/>
      <c r="T2199" s="215"/>
      <c r="AT2199" s="209" t="s">
        <v>304</v>
      </c>
      <c r="AU2199" s="209" t="s">
        <v>87</v>
      </c>
      <c r="AV2199" s="13" t="s">
        <v>87</v>
      </c>
      <c r="AW2199" s="13" t="s">
        <v>38</v>
      </c>
      <c r="AX2199" s="13" t="s">
        <v>75</v>
      </c>
      <c r="AY2199" s="209" t="s">
        <v>178</v>
      </c>
    </row>
    <row r="2200" spans="2:65" s="12" customFormat="1">
      <c r="B2200" s="201"/>
      <c r="D2200" s="194" t="s">
        <v>304</v>
      </c>
      <c r="E2200" s="202" t="s">
        <v>5</v>
      </c>
      <c r="F2200" s="203" t="s">
        <v>1878</v>
      </c>
      <c r="H2200" s="202" t="s">
        <v>5</v>
      </c>
      <c r="I2200" s="204"/>
      <c r="L2200" s="201"/>
      <c r="M2200" s="205"/>
      <c r="N2200" s="206"/>
      <c r="O2200" s="206"/>
      <c r="P2200" s="206"/>
      <c r="Q2200" s="206"/>
      <c r="R2200" s="206"/>
      <c r="S2200" s="206"/>
      <c r="T2200" s="207"/>
      <c r="AT2200" s="202" t="s">
        <v>304</v>
      </c>
      <c r="AU2200" s="202" t="s">
        <v>87</v>
      </c>
      <c r="AV2200" s="12" t="s">
        <v>82</v>
      </c>
      <c r="AW2200" s="12" t="s">
        <v>38</v>
      </c>
      <c r="AX2200" s="12" t="s">
        <v>75</v>
      </c>
      <c r="AY2200" s="202" t="s">
        <v>178</v>
      </c>
    </row>
    <row r="2201" spans="2:65" s="13" customFormat="1">
      <c r="B2201" s="208"/>
      <c r="D2201" s="194" t="s">
        <v>304</v>
      </c>
      <c r="E2201" s="209" t="s">
        <v>5</v>
      </c>
      <c r="F2201" s="210" t="s">
        <v>3480</v>
      </c>
      <c r="H2201" s="211">
        <v>12.616</v>
      </c>
      <c r="I2201" s="212"/>
      <c r="L2201" s="208"/>
      <c r="M2201" s="213"/>
      <c r="N2201" s="214"/>
      <c r="O2201" s="214"/>
      <c r="P2201" s="214"/>
      <c r="Q2201" s="214"/>
      <c r="R2201" s="214"/>
      <c r="S2201" s="214"/>
      <c r="T2201" s="215"/>
      <c r="AT2201" s="209" t="s">
        <v>304</v>
      </c>
      <c r="AU2201" s="209" t="s">
        <v>87</v>
      </c>
      <c r="AV2201" s="13" t="s">
        <v>87</v>
      </c>
      <c r="AW2201" s="13" t="s">
        <v>38</v>
      </c>
      <c r="AX2201" s="13" t="s">
        <v>75</v>
      </c>
      <c r="AY2201" s="209" t="s">
        <v>178</v>
      </c>
    </row>
    <row r="2202" spans="2:65" s="12" customFormat="1">
      <c r="B2202" s="201"/>
      <c r="D2202" s="194" t="s">
        <v>304</v>
      </c>
      <c r="E2202" s="202" t="s">
        <v>5</v>
      </c>
      <c r="F2202" s="203" t="s">
        <v>1932</v>
      </c>
      <c r="H2202" s="202" t="s">
        <v>5</v>
      </c>
      <c r="I2202" s="204"/>
      <c r="L2202" s="201"/>
      <c r="M2202" s="205"/>
      <c r="N2202" s="206"/>
      <c r="O2202" s="206"/>
      <c r="P2202" s="206"/>
      <c r="Q2202" s="206"/>
      <c r="R2202" s="206"/>
      <c r="S2202" s="206"/>
      <c r="T2202" s="207"/>
      <c r="AT2202" s="202" t="s">
        <v>304</v>
      </c>
      <c r="AU2202" s="202" t="s">
        <v>87</v>
      </c>
      <c r="AV2202" s="12" t="s">
        <v>82</v>
      </c>
      <c r="AW2202" s="12" t="s">
        <v>38</v>
      </c>
      <c r="AX2202" s="12" t="s">
        <v>75</v>
      </c>
      <c r="AY2202" s="202" t="s">
        <v>178</v>
      </c>
    </row>
    <row r="2203" spans="2:65" s="13" customFormat="1">
      <c r="B2203" s="208"/>
      <c r="D2203" s="194" t="s">
        <v>304</v>
      </c>
      <c r="E2203" s="209" t="s">
        <v>5</v>
      </c>
      <c r="F2203" s="210" t="s">
        <v>3473</v>
      </c>
      <c r="H2203" s="211">
        <v>9.6950000000000003</v>
      </c>
      <c r="I2203" s="212"/>
      <c r="L2203" s="208"/>
      <c r="M2203" s="213"/>
      <c r="N2203" s="214"/>
      <c r="O2203" s="214"/>
      <c r="P2203" s="214"/>
      <c r="Q2203" s="214"/>
      <c r="R2203" s="214"/>
      <c r="S2203" s="214"/>
      <c r="T2203" s="215"/>
      <c r="AT2203" s="209" t="s">
        <v>304</v>
      </c>
      <c r="AU2203" s="209" t="s">
        <v>87</v>
      </c>
      <c r="AV2203" s="13" t="s">
        <v>87</v>
      </c>
      <c r="AW2203" s="13" t="s">
        <v>38</v>
      </c>
      <c r="AX2203" s="13" t="s">
        <v>75</v>
      </c>
      <c r="AY2203" s="209" t="s">
        <v>178</v>
      </c>
    </row>
    <row r="2204" spans="2:65" s="12" customFormat="1">
      <c r="B2204" s="201"/>
      <c r="D2204" s="194" t="s">
        <v>304</v>
      </c>
      <c r="E2204" s="202" t="s">
        <v>5</v>
      </c>
      <c r="F2204" s="203" t="s">
        <v>1882</v>
      </c>
      <c r="H2204" s="202" t="s">
        <v>5</v>
      </c>
      <c r="I2204" s="204"/>
      <c r="L2204" s="201"/>
      <c r="M2204" s="205"/>
      <c r="N2204" s="206"/>
      <c r="O2204" s="206"/>
      <c r="P2204" s="206"/>
      <c r="Q2204" s="206"/>
      <c r="R2204" s="206"/>
      <c r="S2204" s="206"/>
      <c r="T2204" s="207"/>
      <c r="AT2204" s="202" t="s">
        <v>304</v>
      </c>
      <c r="AU2204" s="202" t="s">
        <v>87</v>
      </c>
      <c r="AV2204" s="12" t="s">
        <v>82</v>
      </c>
      <c r="AW2204" s="12" t="s">
        <v>38</v>
      </c>
      <c r="AX2204" s="12" t="s">
        <v>75</v>
      </c>
      <c r="AY2204" s="202" t="s">
        <v>178</v>
      </c>
    </row>
    <row r="2205" spans="2:65" s="13" customFormat="1">
      <c r="B2205" s="208"/>
      <c r="D2205" s="194" t="s">
        <v>304</v>
      </c>
      <c r="E2205" s="209" t="s">
        <v>5</v>
      </c>
      <c r="F2205" s="210" t="s">
        <v>3474</v>
      </c>
      <c r="H2205" s="211">
        <v>24.3</v>
      </c>
      <c r="I2205" s="212"/>
      <c r="L2205" s="208"/>
      <c r="M2205" s="213"/>
      <c r="N2205" s="214"/>
      <c r="O2205" s="214"/>
      <c r="P2205" s="214"/>
      <c r="Q2205" s="214"/>
      <c r="R2205" s="214"/>
      <c r="S2205" s="214"/>
      <c r="T2205" s="215"/>
      <c r="AT2205" s="209" t="s">
        <v>304</v>
      </c>
      <c r="AU2205" s="209" t="s">
        <v>87</v>
      </c>
      <c r="AV2205" s="13" t="s">
        <v>87</v>
      </c>
      <c r="AW2205" s="13" t="s">
        <v>38</v>
      </c>
      <c r="AX2205" s="13" t="s">
        <v>75</v>
      </c>
      <c r="AY2205" s="209" t="s">
        <v>178</v>
      </c>
    </row>
    <row r="2206" spans="2:65" s="12" customFormat="1">
      <c r="B2206" s="201"/>
      <c r="D2206" s="194" t="s">
        <v>304</v>
      </c>
      <c r="E2206" s="202" t="s">
        <v>5</v>
      </c>
      <c r="F2206" s="203" t="s">
        <v>1935</v>
      </c>
      <c r="H2206" s="202" t="s">
        <v>5</v>
      </c>
      <c r="I2206" s="204"/>
      <c r="L2206" s="201"/>
      <c r="M2206" s="205"/>
      <c r="N2206" s="206"/>
      <c r="O2206" s="206"/>
      <c r="P2206" s="206"/>
      <c r="Q2206" s="206"/>
      <c r="R2206" s="206"/>
      <c r="S2206" s="206"/>
      <c r="T2206" s="207"/>
      <c r="AT2206" s="202" t="s">
        <v>304</v>
      </c>
      <c r="AU2206" s="202" t="s">
        <v>87</v>
      </c>
      <c r="AV2206" s="12" t="s">
        <v>82</v>
      </c>
      <c r="AW2206" s="12" t="s">
        <v>38</v>
      </c>
      <c r="AX2206" s="12" t="s">
        <v>75</v>
      </c>
      <c r="AY2206" s="202" t="s">
        <v>178</v>
      </c>
    </row>
    <row r="2207" spans="2:65" s="13" customFormat="1">
      <c r="B2207" s="208"/>
      <c r="D2207" s="194" t="s">
        <v>304</v>
      </c>
      <c r="E2207" s="209" t="s">
        <v>5</v>
      </c>
      <c r="F2207" s="210" t="s">
        <v>3475</v>
      </c>
      <c r="H2207" s="211">
        <v>63.997999999999998</v>
      </c>
      <c r="I2207" s="212"/>
      <c r="L2207" s="208"/>
      <c r="M2207" s="213"/>
      <c r="N2207" s="214"/>
      <c r="O2207" s="214"/>
      <c r="P2207" s="214"/>
      <c r="Q2207" s="214"/>
      <c r="R2207" s="214"/>
      <c r="S2207" s="214"/>
      <c r="T2207" s="215"/>
      <c r="AT2207" s="209" t="s">
        <v>304</v>
      </c>
      <c r="AU2207" s="209" t="s">
        <v>87</v>
      </c>
      <c r="AV2207" s="13" t="s">
        <v>87</v>
      </c>
      <c r="AW2207" s="13" t="s">
        <v>38</v>
      </c>
      <c r="AX2207" s="13" t="s">
        <v>75</v>
      </c>
      <c r="AY2207" s="209" t="s">
        <v>178</v>
      </c>
    </row>
    <row r="2208" spans="2:65" s="14" customFormat="1">
      <c r="B2208" s="216"/>
      <c r="D2208" s="194" t="s">
        <v>304</v>
      </c>
      <c r="E2208" s="217" t="s">
        <v>5</v>
      </c>
      <c r="F2208" s="218" t="s">
        <v>309</v>
      </c>
      <c r="H2208" s="219">
        <v>120.292</v>
      </c>
      <c r="I2208" s="220"/>
      <c r="L2208" s="216"/>
      <c r="M2208" s="221"/>
      <c r="N2208" s="222"/>
      <c r="O2208" s="222"/>
      <c r="P2208" s="222"/>
      <c r="Q2208" s="222"/>
      <c r="R2208" s="222"/>
      <c r="S2208" s="222"/>
      <c r="T2208" s="223"/>
      <c r="AT2208" s="217" t="s">
        <v>304</v>
      </c>
      <c r="AU2208" s="217" t="s">
        <v>87</v>
      </c>
      <c r="AV2208" s="14" t="s">
        <v>177</v>
      </c>
      <c r="AW2208" s="14" t="s">
        <v>38</v>
      </c>
      <c r="AX2208" s="14" t="s">
        <v>82</v>
      </c>
      <c r="AY2208" s="217" t="s">
        <v>178</v>
      </c>
    </row>
    <row r="2209" spans="2:65" s="1" customFormat="1" ht="25.5" customHeight="1">
      <c r="B2209" s="181"/>
      <c r="C2209" s="182" t="s">
        <v>3481</v>
      </c>
      <c r="D2209" s="182" t="s">
        <v>180</v>
      </c>
      <c r="E2209" s="183" t="s">
        <v>3482</v>
      </c>
      <c r="F2209" s="184" t="s">
        <v>3483</v>
      </c>
      <c r="G2209" s="185" t="s">
        <v>302</v>
      </c>
      <c r="H2209" s="186">
        <v>73.375</v>
      </c>
      <c r="I2209" s="187"/>
      <c r="J2209" s="188">
        <f>ROUND(I2209*H2209,2)</f>
        <v>0</v>
      </c>
      <c r="K2209" s="184" t="s">
        <v>1831</v>
      </c>
      <c r="L2209" s="42"/>
      <c r="M2209" s="189" t="s">
        <v>5</v>
      </c>
      <c r="N2209" s="190" t="s">
        <v>46</v>
      </c>
      <c r="O2209" s="43"/>
      <c r="P2209" s="191">
        <f>O2209*H2209</f>
        <v>0</v>
      </c>
      <c r="Q2209" s="191">
        <v>6.8000000000000005E-4</v>
      </c>
      <c r="R2209" s="191">
        <f>Q2209*H2209</f>
        <v>4.9895000000000002E-2</v>
      </c>
      <c r="S2209" s="191">
        <v>0</v>
      </c>
      <c r="T2209" s="192">
        <f>S2209*H2209</f>
        <v>0</v>
      </c>
      <c r="AR2209" s="25" t="s">
        <v>254</v>
      </c>
      <c r="AT2209" s="25" t="s">
        <v>180</v>
      </c>
      <c r="AU2209" s="25" t="s">
        <v>87</v>
      </c>
      <c r="AY2209" s="25" t="s">
        <v>178</v>
      </c>
      <c r="BE2209" s="193">
        <f>IF(N2209="základní",J2209,0)</f>
        <v>0</v>
      </c>
      <c r="BF2209" s="193">
        <f>IF(N2209="snížená",J2209,0)</f>
        <v>0</v>
      </c>
      <c r="BG2209" s="193">
        <f>IF(N2209="zákl. přenesená",J2209,0)</f>
        <v>0</v>
      </c>
      <c r="BH2209" s="193">
        <f>IF(N2209="sníž. přenesená",J2209,0)</f>
        <v>0</v>
      </c>
      <c r="BI2209" s="193">
        <f>IF(N2209="nulová",J2209,0)</f>
        <v>0</v>
      </c>
      <c r="BJ2209" s="25" t="s">
        <v>82</v>
      </c>
      <c r="BK2209" s="193">
        <f>ROUND(I2209*H2209,2)</f>
        <v>0</v>
      </c>
      <c r="BL2209" s="25" t="s">
        <v>254</v>
      </c>
      <c r="BM2209" s="25" t="s">
        <v>3484</v>
      </c>
    </row>
    <row r="2210" spans="2:65" s="12" customFormat="1">
      <c r="B2210" s="201"/>
      <c r="D2210" s="194" t="s">
        <v>304</v>
      </c>
      <c r="E2210" s="202" t="s">
        <v>5</v>
      </c>
      <c r="F2210" s="203" t="s">
        <v>2791</v>
      </c>
      <c r="H2210" s="202" t="s">
        <v>5</v>
      </c>
      <c r="I2210" s="204"/>
      <c r="L2210" s="201"/>
      <c r="M2210" s="205"/>
      <c r="N2210" s="206"/>
      <c r="O2210" s="206"/>
      <c r="P2210" s="206"/>
      <c r="Q2210" s="206"/>
      <c r="R2210" s="206"/>
      <c r="S2210" s="206"/>
      <c r="T2210" s="207"/>
      <c r="AT2210" s="202" t="s">
        <v>304</v>
      </c>
      <c r="AU2210" s="202" t="s">
        <v>87</v>
      </c>
      <c r="AV2210" s="12" t="s">
        <v>82</v>
      </c>
      <c r="AW2210" s="12" t="s">
        <v>38</v>
      </c>
      <c r="AX2210" s="12" t="s">
        <v>75</v>
      </c>
      <c r="AY2210" s="202" t="s">
        <v>178</v>
      </c>
    </row>
    <row r="2211" spans="2:65" s="13" customFormat="1">
      <c r="B2211" s="208"/>
      <c r="D2211" s="194" t="s">
        <v>304</v>
      </c>
      <c r="E2211" s="209" t="s">
        <v>5</v>
      </c>
      <c r="F2211" s="210" t="s">
        <v>535</v>
      </c>
      <c r="H2211" s="211">
        <v>34</v>
      </c>
      <c r="I2211" s="212"/>
      <c r="L2211" s="208"/>
      <c r="M2211" s="213"/>
      <c r="N2211" s="214"/>
      <c r="O2211" s="214"/>
      <c r="P2211" s="214"/>
      <c r="Q2211" s="214"/>
      <c r="R2211" s="214"/>
      <c r="S2211" s="214"/>
      <c r="T2211" s="215"/>
      <c r="AT2211" s="209" t="s">
        <v>304</v>
      </c>
      <c r="AU2211" s="209" t="s">
        <v>87</v>
      </c>
      <c r="AV2211" s="13" t="s">
        <v>87</v>
      </c>
      <c r="AW2211" s="13" t="s">
        <v>38</v>
      </c>
      <c r="AX2211" s="13" t="s">
        <v>75</v>
      </c>
      <c r="AY2211" s="209" t="s">
        <v>178</v>
      </c>
    </row>
    <row r="2212" spans="2:65" s="12" customFormat="1">
      <c r="B2212" s="201"/>
      <c r="D2212" s="194" t="s">
        <v>304</v>
      </c>
      <c r="E2212" s="202" t="s">
        <v>5</v>
      </c>
      <c r="F2212" s="203" t="s">
        <v>2887</v>
      </c>
      <c r="H2212" s="202" t="s">
        <v>5</v>
      </c>
      <c r="I2212" s="204"/>
      <c r="L2212" s="201"/>
      <c r="M2212" s="205"/>
      <c r="N2212" s="206"/>
      <c r="O2212" s="206"/>
      <c r="P2212" s="206"/>
      <c r="Q2212" s="206"/>
      <c r="R2212" s="206"/>
      <c r="S2212" s="206"/>
      <c r="T2212" s="207"/>
      <c r="AT2212" s="202" t="s">
        <v>304</v>
      </c>
      <c r="AU2212" s="202" t="s">
        <v>87</v>
      </c>
      <c r="AV2212" s="12" t="s">
        <v>82</v>
      </c>
      <c r="AW2212" s="12" t="s">
        <v>38</v>
      </c>
      <c r="AX2212" s="12" t="s">
        <v>75</v>
      </c>
      <c r="AY2212" s="202" t="s">
        <v>178</v>
      </c>
    </row>
    <row r="2213" spans="2:65" s="13" customFormat="1">
      <c r="B2213" s="208"/>
      <c r="D2213" s="194" t="s">
        <v>304</v>
      </c>
      <c r="E2213" s="209" t="s">
        <v>5</v>
      </c>
      <c r="F2213" s="210" t="s">
        <v>254</v>
      </c>
      <c r="H2213" s="211">
        <v>16</v>
      </c>
      <c r="I2213" s="212"/>
      <c r="L2213" s="208"/>
      <c r="M2213" s="213"/>
      <c r="N2213" s="214"/>
      <c r="O2213" s="214"/>
      <c r="P2213" s="214"/>
      <c r="Q2213" s="214"/>
      <c r="R2213" s="214"/>
      <c r="S2213" s="214"/>
      <c r="T2213" s="215"/>
      <c r="AT2213" s="209" t="s">
        <v>304</v>
      </c>
      <c r="AU2213" s="209" t="s">
        <v>87</v>
      </c>
      <c r="AV2213" s="13" t="s">
        <v>87</v>
      </c>
      <c r="AW2213" s="13" t="s">
        <v>38</v>
      </c>
      <c r="AX2213" s="13" t="s">
        <v>75</v>
      </c>
      <c r="AY2213" s="209" t="s">
        <v>178</v>
      </c>
    </row>
    <row r="2214" spans="2:65" s="12" customFormat="1">
      <c r="B2214" s="201"/>
      <c r="D2214" s="194" t="s">
        <v>304</v>
      </c>
      <c r="E2214" s="202" t="s">
        <v>5</v>
      </c>
      <c r="F2214" s="203" t="s">
        <v>2888</v>
      </c>
      <c r="H2214" s="202" t="s">
        <v>5</v>
      </c>
      <c r="I2214" s="204"/>
      <c r="L2214" s="201"/>
      <c r="M2214" s="205"/>
      <c r="N2214" s="206"/>
      <c r="O2214" s="206"/>
      <c r="P2214" s="206"/>
      <c r="Q2214" s="206"/>
      <c r="R2214" s="206"/>
      <c r="S2214" s="206"/>
      <c r="T2214" s="207"/>
      <c r="AT2214" s="202" t="s">
        <v>304</v>
      </c>
      <c r="AU2214" s="202" t="s">
        <v>87</v>
      </c>
      <c r="AV2214" s="12" t="s">
        <v>82</v>
      </c>
      <c r="AW2214" s="12" t="s">
        <v>38</v>
      </c>
      <c r="AX2214" s="12" t="s">
        <v>75</v>
      </c>
      <c r="AY2214" s="202" t="s">
        <v>178</v>
      </c>
    </row>
    <row r="2215" spans="2:65" s="13" customFormat="1">
      <c r="B2215" s="208"/>
      <c r="D2215" s="194" t="s">
        <v>304</v>
      </c>
      <c r="E2215" s="209" t="s">
        <v>5</v>
      </c>
      <c r="F2215" s="210" t="s">
        <v>220</v>
      </c>
      <c r="H2215" s="211">
        <v>9</v>
      </c>
      <c r="I2215" s="212"/>
      <c r="L2215" s="208"/>
      <c r="M2215" s="213"/>
      <c r="N2215" s="214"/>
      <c r="O2215" s="214"/>
      <c r="P2215" s="214"/>
      <c r="Q2215" s="214"/>
      <c r="R2215" s="214"/>
      <c r="S2215" s="214"/>
      <c r="T2215" s="215"/>
      <c r="AT2215" s="209" t="s">
        <v>304</v>
      </c>
      <c r="AU2215" s="209" t="s">
        <v>87</v>
      </c>
      <c r="AV2215" s="13" t="s">
        <v>87</v>
      </c>
      <c r="AW2215" s="13" t="s">
        <v>38</v>
      </c>
      <c r="AX2215" s="13" t="s">
        <v>75</v>
      </c>
      <c r="AY2215" s="209" t="s">
        <v>178</v>
      </c>
    </row>
    <row r="2216" spans="2:65" s="12" customFormat="1">
      <c r="B2216" s="201"/>
      <c r="D2216" s="194" t="s">
        <v>304</v>
      </c>
      <c r="E2216" s="202" t="s">
        <v>5</v>
      </c>
      <c r="F2216" s="203" t="s">
        <v>2323</v>
      </c>
      <c r="H2216" s="202" t="s">
        <v>5</v>
      </c>
      <c r="I2216" s="204"/>
      <c r="L2216" s="201"/>
      <c r="M2216" s="205"/>
      <c r="N2216" s="206"/>
      <c r="O2216" s="206"/>
      <c r="P2216" s="206"/>
      <c r="Q2216" s="206"/>
      <c r="R2216" s="206"/>
      <c r="S2216" s="206"/>
      <c r="T2216" s="207"/>
      <c r="AT2216" s="202" t="s">
        <v>304</v>
      </c>
      <c r="AU2216" s="202" t="s">
        <v>87</v>
      </c>
      <c r="AV2216" s="12" t="s">
        <v>82</v>
      </c>
      <c r="AW2216" s="12" t="s">
        <v>38</v>
      </c>
      <c r="AX2216" s="12" t="s">
        <v>75</v>
      </c>
      <c r="AY2216" s="202" t="s">
        <v>178</v>
      </c>
    </row>
    <row r="2217" spans="2:65" s="13" customFormat="1">
      <c r="B2217" s="208"/>
      <c r="D2217" s="194" t="s">
        <v>304</v>
      </c>
      <c r="E2217" s="209" t="s">
        <v>5</v>
      </c>
      <c r="F2217" s="210" t="s">
        <v>3416</v>
      </c>
      <c r="H2217" s="211">
        <v>4.75</v>
      </c>
      <c r="I2217" s="212"/>
      <c r="L2217" s="208"/>
      <c r="M2217" s="213"/>
      <c r="N2217" s="214"/>
      <c r="O2217" s="214"/>
      <c r="P2217" s="214"/>
      <c r="Q2217" s="214"/>
      <c r="R2217" s="214"/>
      <c r="S2217" s="214"/>
      <c r="T2217" s="215"/>
      <c r="AT2217" s="209" t="s">
        <v>304</v>
      </c>
      <c r="AU2217" s="209" t="s">
        <v>87</v>
      </c>
      <c r="AV2217" s="13" t="s">
        <v>87</v>
      </c>
      <c r="AW2217" s="13" t="s">
        <v>38</v>
      </c>
      <c r="AX2217" s="13" t="s">
        <v>75</v>
      </c>
      <c r="AY2217" s="209" t="s">
        <v>178</v>
      </c>
    </row>
    <row r="2218" spans="2:65" s="13" customFormat="1">
      <c r="B2218" s="208"/>
      <c r="D2218" s="194" t="s">
        <v>304</v>
      </c>
      <c r="E2218" s="209" t="s">
        <v>5</v>
      </c>
      <c r="F2218" s="210" t="s">
        <v>2324</v>
      </c>
      <c r="H2218" s="211">
        <v>2.875</v>
      </c>
      <c r="I2218" s="212"/>
      <c r="L2218" s="208"/>
      <c r="M2218" s="213"/>
      <c r="N2218" s="214"/>
      <c r="O2218" s="214"/>
      <c r="P2218" s="214"/>
      <c r="Q2218" s="214"/>
      <c r="R2218" s="214"/>
      <c r="S2218" s="214"/>
      <c r="T2218" s="215"/>
      <c r="AT2218" s="209" t="s">
        <v>304</v>
      </c>
      <c r="AU2218" s="209" t="s">
        <v>87</v>
      </c>
      <c r="AV2218" s="13" t="s">
        <v>87</v>
      </c>
      <c r="AW2218" s="13" t="s">
        <v>38</v>
      </c>
      <c r="AX2218" s="13" t="s">
        <v>75</v>
      </c>
      <c r="AY2218" s="209" t="s">
        <v>178</v>
      </c>
    </row>
    <row r="2219" spans="2:65" s="13" customFormat="1">
      <c r="B2219" s="208"/>
      <c r="D2219" s="194" t="s">
        <v>304</v>
      </c>
      <c r="E2219" s="209" t="s">
        <v>5</v>
      </c>
      <c r="F2219" s="210" t="s">
        <v>3485</v>
      </c>
      <c r="H2219" s="211">
        <v>6.75</v>
      </c>
      <c r="I2219" s="212"/>
      <c r="L2219" s="208"/>
      <c r="M2219" s="213"/>
      <c r="N2219" s="214"/>
      <c r="O2219" s="214"/>
      <c r="P2219" s="214"/>
      <c r="Q2219" s="214"/>
      <c r="R2219" s="214"/>
      <c r="S2219" s="214"/>
      <c r="T2219" s="215"/>
      <c r="AT2219" s="209" t="s">
        <v>304</v>
      </c>
      <c r="AU2219" s="209" t="s">
        <v>87</v>
      </c>
      <c r="AV2219" s="13" t="s">
        <v>87</v>
      </c>
      <c r="AW2219" s="13" t="s">
        <v>38</v>
      </c>
      <c r="AX2219" s="13" t="s">
        <v>75</v>
      </c>
      <c r="AY2219" s="209" t="s">
        <v>178</v>
      </c>
    </row>
    <row r="2220" spans="2:65" s="14" customFormat="1">
      <c r="B2220" s="216"/>
      <c r="D2220" s="194" t="s">
        <v>304</v>
      </c>
      <c r="E2220" s="217" t="s">
        <v>5</v>
      </c>
      <c r="F2220" s="218" t="s">
        <v>309</v>
      </c>
      <c r="H2220" s="219">
        <v>73.375</v>
      </c>
      <c r="I2220" s="220"/>
      <c r="L2220" s="216"/>
      <c r="M2220" s="221"/>
      <c r="N2220" s="222"/>
      <c r="O2220" s="222"/>
      <c r="P2220" s="222"/>
      <c r="Q2220" s="222"/>
      <c r="R2220" s="222"/>
      <c r="S2220" s="222"/>
      <c r="T2220" s="223"/>
      <c r="AT2220" s="217" t="s">
        <v>304</v>
      </c>
      <c r="AU2220" s="217" t="s">
        <v>87</v>
      </c>
      <c r="AV2220" s="14" t="s">
        <v>177</v>
      </c>
      <c r="AW2220" s="14" t="s">
        <v>38</v>
      </c>
      <c r="AX2220" s="14" t="s">
        <v>82</v>
      </c>
      <c r="AY2220" s="217" t="s">
        <v>178</v>
      </c>
    </row>
    <row r="2221" spans="2:65" s="1" customFormat="1" ht="16.5" customHeight="1">
      <c r="B2221" s="181"/>
      <c r="C2221" s="182" t="s">
        <v>3486</v>
      </c>
      <c r="D2221" s="182" t="s">
        <v>180</v>
      </c>
      <c r="E2221" s="183" t="s">
        <v>3487</v>
      </c>
      <c r="F2221" s="184" t="s">
        <v>3488</v>
      </c>
      <c r="G2221" s="185" t="s">
        <v>315</v>
      </c>
      <c r="H2221" s="186">
        <v>64.8</v>
      </c>
      <c r="I2221" s="187"/>
      <c r="J2221" s="188">
        <f>ROUND(I2221*H2221,2)</f>
        <v>0</v>
      </c>
      <c r="K2221" s="184" t="s">
        <v>1831</v>
      </c>
      <c r="L2221" s="42"/>
      <c r="M2221" s="189" t="s">
        <v>5</v>
      </c>
      <c r="N2221" s="190" t="s">
        <v>46</v>
      </c>
      <c r="O2221" s="43"/>
      <c r="P2221" s="191">
        <f>O2221*H2221</f>
        <v>0</v>
      </c>
      <c r="Q2221" s="191">
        <v>2.5999999999999998E-4</v>
      </c>
      <c r="R2221" s="191">
        <f>Q2221*H2221</f>
        <v>1.6847999999999998E-2</v>
      </c>
      <c r="S2221" s="191">
        <v>0</v>
      </c>
      <c r="T2221" s="192">
        <f>S2221*H2221</f>
        <v>0</v>
      </c>
      <c r="AR2221" s="25" t="s">
        <v>254</v>
      </c>
      <c r="AT2221" s="25" t="s">
        <v>180</v>
      </c>
      <c r="AU2221" s="25" t="s">
        <v>87</v>
      </c>
      <c r="AY2221" s="25" t="s">
        <v>178</v>
      </c>
      <c r="BE2221" s="193">
        <f>IF(N2221="základní",J2221,0)</f>
        <v>0</v>
      </c>
      <c r="BF2221" s="193">
        <f>IF(N2221="snížená",J2221,0)</f>
        <v>0</v>
      </c>
      <c r="BG2221" s="193">
        <f>IF(N2221="zákl. přenesená",J2221,0)</f>
        <v>0</v>
      </c>
      <c r="BH2221" s="193">
        <f>IF(N2221="sníž. přenesená",J2221,0)</f>
        <v>0</v>
      </c>
      <c r="BI2221" s="193">
        <f>IF(N2221="nulová",J2221,0)</f>
        <v>0</v>
      </c>
      <c r="BJ2221" s="25" t="s">
        <v>82</v>
      </c>
      <c r="BK2221" s="193">
        <f>ROUND(I2221*H2221,2)</f>
        <v>0</v>
      </c>
      <c r="BL2221" s="25" t="s">
        <v>254</v>
      </c>
      <c r="BM2221" s="25" t="s">
        <v>3489</v>
      </c>
    </row>
    <row r="2222" spans="2:65" s="12" customFormat="1">
      <c r="B2222" s="201"/>
      <c r="D2222" s="194" t="s">
        <v>304</v>
      </c>
      <c r="E2222" s="202" t="s">
        <v>5</v>
      </c>
      <c r="F2222" s="203" t="s">
        <v>3490</v>
      </c>
      <c r="H2222" s="202" t="s">
        <v>5</v>
      </c>
      <c r="I2222" s="204"/>
      <c r="L2222" s="201"/>
      <c r="M2222" s="205"/>
      <c r="N2222" s="206"/>
      <c r="O2222" s="206"/>
      <c r="P2222" s="206"/>
      <c r="Q2222" s="206"/>
      <c r="R2222" s="206"/>
      <c r="S2222" s="206"/>
      <c r="T2222" s="207"/>
      <c r="AT2222" s="202" t="s">
        <v>304</v>
      </c>
      <c r="AU2222" s="202" t="s">
        <v>87</v>
      </c>
      <c r="AV2222" s="12" t="s">
        <v>82</v>
      </c>
      <c r="AW2222" s="12" t="s">
        <v>38</v>
      </c>
      <c r="AX2222" s="12" t="s">
        <v>75</v>
      </c>
      <c r="AY2222" s="202" t="s">
        <v>178</v>
      </c>
    </row>
    <row r="2223" spans="2:65" s="13" customFormat="1">
      <c r="B2223" s="208"/>
      <c r="D2223" s="194" t="s">
        <v>304</v>
      </c>
      <c r="E2223" s="209" t="s">
        <v>5</v>
      </c>
      <c r="F2223" s="210" t="s">
        <v>3491</v>
      </c>
      <c r="H2223" s="211">
        <v>64.8</v>
      </c>
      <c r="I2223" s="212"/>
      <c r="L2223" s="208"/>
      <c r="M2223" s="213"/>
      <c r="N2223" s="214"/>
      <c r="O2223" s="214"/>
      <c r="P2223" s="214"/>
      <c r="Q2223" s="214"/>
      <c r="R2223" s="214"/>
      <c r="S2223" s="214"/>
      <c r="T2223" s="215"/>
      <c r="AT2223" s="209" t="s">
        <v>304</v>
      </c>
      <c r="AU2223" s="209" t="s">
        <v>87</v>
      </c>
      <c r="AV2223" s="13" t="s">
        <v>87</v>
      </c>
      <c r="AW2223" s="13" t="s">
        <v>38</v>
      </c>
      <c r="AX2223" s="13" t="s">
        <v>75</v>
      </c>
      <c r="AY2223" s="209" t="s">
        <v>178</v>
      </c>
    </row>
    <row r="2224" spans="2:65" s="14" customFormat="1">
      <c r="B2224" s="216"/>
      <c r="D2224" s="194" t="s">
        <v>304</v>
      </c>
      <c r="E2224" s="217" t="s">
        <v>5</v>
      </c>
      <c r="F2224" s="218" t="s">
        <v>309</v>
      </c>
      <c r="H2224" s="219">
        <v>64.8</v>
      </c>
      <c r="I2224" s="220"/>
      <c r="L2224" s="216"/>
      <c r="M2224" s="221"/>
      <c r="N2224" s="222"/>
      <c r="O2224" s="222"/>
      <c r="P2224" s="222"/>
      <c r="Q2224" s="222"/>
      <c r="R2224" s="222"/>
      <c r="S2224" s="222"/>
      <c r="T2224" s="223"/>
      <c r="AT2224" s="217" t="s">
        <v>304</v>
      </c>
      <c r="AU2224" s="217" t="s">
        <v>87</v>
      </c>
      <c r="AV2224" s="14" t="s">
        <v>177</v>
      </c>
      <c r="AW2224" s="14" t="s">
        <v>38</v>
      </c>
      <c r="AX2224" s="14" t="s">
        <v>82</v>
      </c>
      <c r="AY2224" s="217" t="s">
        <v>178</v>
      </c>
    </row>
    <row r="2225" spans="2:65" s="1" customFormat="1" ht="16.5" customHeight="1">
      <c r="B2225" s="181"/>
      <c r="C2225" s="182" t="s">
        <v>3492</v>
      </c>
      <c r="D2225" s="182" t="s">
        <v>180</v>
      </c>
      <c r="E2225" s="183" t="s">
        <v>3493</v>
      </c>
      <c r="F2225" s="184" t="s">
        <v>3494</v>
      </c>
      <c r="G2225" s="185" t="s">
        <v>302</v>
      </c>
      <c r="H2225" s="186">
        <v>125.44</v>
      </c>
      <c r="I2225" s="187"/>
      <c r="J2225" s="188">
        <f>ROUND(I2225*H2225,2)</f>
        <v>0</v>
      </c>
      <c r="K2225" s="184" t="s">
        <v>1831</v>
      </c>
      <c r="L2225" s="42"/>
      <c r="M2225" s="189" t="s">
        <v>5</v>
      </c>
      <c r="N2225" s="190" t="s">
        <v>46</v>
      </c>
      <c r="O2225" s="43"/>
      <c r="P2225" s="191">
        <f>O2225*H2225</f>
        <v>0</v>
      </c>
      <c r="Q2225" s="191">
        <v>0</v>
      </c>
      <c r="R2225" s="191">
        <f>Q2225*H2225</f>
        <v>0</v>
      </c>
      <c r="S2225" s="191">
        <v>0</v>
      </c>
      <c r="T2225" s="192">
        <f>S2225*H2225</f>
        <v>0</v>
      </c>
      <c r="AR2225" s="25" t="s">
        <v>254</v>
      </c>
      <c r="AT2225" s="25" t="s">
        <v>180</v>
      </c>
      <c r="AU2225" s="25" t="s">
        <v>87</v>
      </c>
      <c r="AY2225" s="25" t="s">
        <v>178</v>
      </c>
      <c r="BE2225" s="193">
        <f>IF(N2225="základní",J2225,0)</f>
        <v>0</v>
      </c>
      <c r="BF2225" s="193">
        <f>IF(N2225="snížená",J2225,0)</f>
        <v>0</v>
      </c>
      <c r="BG2225" s="193">
        <f>IF(N2225="zákl. přenesená",J2225,0)</f>
        <v>0</v>
      </c>
      <c r="BH2225" s="193">
        <f>IF(N2225="sníž. přenesená",J2225,0)</f>
        <v>0</v>
      </c>
      <c r="BI2225" s="193">
        <f>IF(N2225="nulová",J2225,0)</f>
        <v>0</v>
      </c>
      <c r="BJ2225" s="25" t="s">
        <v>82</v>
      </c>
      <c r="BK2225" s="193">
        <f>ROUND(I2225*H2225,2)</f>
        <v>0</v>
      </c>
      <c r="BL2225" s="25" t="s">
        <v>254</v>
      </c>
      <c r="BM2225" s="25" t="s">
        <v>3495</v>
      </c>
    </row>
    <row r="2226" spans="2:65" s="12" customFormat="1">
      <c r="B2226" s="201"/>
      <c r="D2226" s="194" t="s">
        <v>304</v>
      </c>
      <c r="E2226" s="202" t="s">
        <v>5</v>
      </c>
      <c r="F2226" s="203" t="s">
        <v>1872</v>
      </c>
      <c r="H2226" s="202" t="s">
        <v>5</v>
      </c>
      <c r="I2226" s="204"/>
      <c r="L2226" s="201"/>
      <c r="M2226" s="205"/>
      <c r="N2226" s="206"/>
      <c r="O2226" s="206"/>
      <c r="P2226" s="206"/>
      <c r="Q2226" s="206"/>
      <c r="R2226" s="206"/>
      <c r="S2226" s="206"/>
      <c r="T2226" s="207"/>
      <c r="AT2226" s="202" t="s">
        <v>304</v>
      </c>
      <c r="AU2226" s="202" t="s">
        <v>87</v>
      </c>
      <c r="AV2226" s="12" t="s">
        <v>82</v>
      </c>
      <c r="AW2226" s="12" t="s">
        <v>38</v>
      </c>
      <c r="AX2226" s="12" t="s">
        <v>75</v>
      </c>
      <c r="AY2226" s="202" t="s">
        <v>178</v>
      </c>
    </row>
    <row r="2227" spans="2:65" s="13" customFormat="1">
      <c r="B2227" s="208"/>
      <c r="D2227" s="194" t="s">
        <v>304</v>
      </c>
      <c r="E2227" s="209" t="s">
        <v>5</v>
      </c>
      <c r="F2227" s="210" t="s">
        <v>3403</v>
      </c>
      <c r="H2227" s="211">
        <v>3.24</v>
      </c>
      <c r="I2227" s="212"/>
      <c r="L2227" s="208"/>
      <c r="M2227" s="213"/>
      <c r="N2227" s="214"/>
      <c r="O2227" s="214"/>
      <c r="P2227" s="214"/>
      <c r="Q2227" s="214"/>
      <c r="R2227" s="214"/>
      <c r="S2227" s="214"/>
      <c r="T2227" s="215"/>
      <c r="AT2227" s="209" t="s">
        <v>304</v>
      </c>
      <c r="AU2227" s="209" t="s">
        <v>87</v>
      </c>
      <c r="AV2227" s="13" t="s">
        <v>87</v>
      </c>
      <c r="AW2227" s="13" t="s">
        <v>38</v>
      </c>
      <c r="AX2227" s="13" t="s">
        <v>75</v>
      </c>
      <c r="AY2227" s="209" t="s">
        <v>178</v>
      </c>
    </row>
    <row r="2228" spans="2:65" s="12" customFormat="1">
      <c r="B2228" s="201"/>
      <c r="D2228" s="194" t="s">
        <v>304</v>
      </c>
      <c r="E2228" s="202" t="s">
        <v>5</v>
      </c>
      <c r="F2228" s="203" t="s">
        <v>1874</v>
      </c>
      <c r="H2228" s="202" t="s">
        <v>5</v>
      </c>
      <c r="I2228" s="204"/>
      <c r="L2228" s="201"/>
      <c r="M2228" s="205"/>
      <c r="N2228" s="206"/>
      <c r="O2228" s="206"/>
      <c r="P2228" s="206"/>
      <c r="Q2228" s="206"/>
      <c r="R2228" s="206"/>
      <c r="S2228" s="206"/>
      <c r="T2228" s="207"/>
      <c r="AT2228" s="202" t="s">
        <v>304</v>
      </c>
      <c r="AU2228" s="202" t="s">
        <v>87</v>
      </c>
      <c r="AV2228" s="12" t="s">
        <v>82</v>
      </c>
      <c r="AW2228" s="12" t="s">
        <v>38</v>
      </c>
      <c r="AX2228" s="12" t="s">
        <v>75</v>
      </c>
      <c r="AY2228" s="202" t="s">
        <v>178</v>
      </c>
    </row>
    <row r="2229" spans="2:65" s="13" customFormat="1">
      <c r="B2229" s="208"/>
      <c r="D2229" s="194" t="s">
        <v>304</v>
      </c>
      <c r="E2229" s="209" t="s">
        <v>5</v>
      </c>
      <c r="F2229" s="210" t="s">
        <v>3417</v>
      </c>
      <c r="H2229" s="211">
        <v>5.18</v>
      </c>
      <c r="I2229" s="212"/>
      <c r="L2229" s="208"/>
      <c r="M2229" s="213"/>
      <c r="N2229" s="214"/>
      <c r="O2229" s="214"/>
      <c r="P2229" s="214"/>
      <c r="Q2229" s="214"/>
      <c r="R2229" s="214"/>
      <c r="S2229" s="214"/>
      <c r="T2229" s="215"/>
      <c r="AT2229" s="209" t="s">
        <v>304</v>
      </c>
      <c r="AU2229" s="209" t="s">
        <v>87</v>
      </c>
      <c r="AV2229" s="13" t="s">
        <v>87</v>
      </c>
      <c r="AW2229" s="13" t="s">
        <v>38</v>
      </c>
      <c r="AX2229" s="13" t="s">
        <v>75</v>
      </c>
      <c r="AY2229" s="209" t="s">
        <v>178</v>
      </c>
    </row>
    <row r="2230" spans="2:65" s="12" customFormat="1">
      <c r="B2230" s="201"/>
      <c r="D2230" s="194" t="s">
        <v>304</v>
      </c>
      <c r="E2230" s="202" t="s">
        <v>5</v>
      </c>
      <c r="F2230" s="203" t="s">
        <v>1876</v>
      </c>
      <c r="H2230" s="202" t="s">
        <v>5</v>
      </c>
      <c r="I2230" s="204"/>
      <c r="L2230" s="201"/>
      <c r="M2230" s="205"/>
      <c r="N2230" s="206"/>
      <c r="O2230" s="206"/>
      <c r="P2230" s="206"/>
      <c r="Q2230" s="206"/>
      <c r="R2230" s="206"/>
      <c r="S2230" s="206"/>
      <c r="T2230" s="207"/>
      <c r="AT2230" s="202" t="s">
        <v>304</v>
      </c>
      <c r="AU2230" s="202" t="s">
        <v>87</v>
      </c>
      <c r="AV2230" s="12" t="s">
        <v>82</v>
      </c>
      <c r="AW2230" s="12" t="s">
        <v>38</v>
      </c>
      <c r="AX2230" s="12" t="s">
        <v>75</v>
      </c>
      <c r="AY2230" s="202" t="s">
        <v>178</v>
      </c>
    </row>
    <row r="2231" spans="2:65" s="13" customFormat="1">
      <c r="B2231" s="208"/>
      <c r="D2231" s="194" t="s">
        <v>304</v>
      </c>
      <c r="E2231" s="209" t="s">
        <v>5</v>
      </c>
      <c r="F2231" s="210" t="s">
        <v>3092</v>
      </c>
      <c r="H2231" s="211">
        <v>20.84</v>
      </c>
      <c r="I2231" s="212"/>
      <c r="L2231" s="208"/>
      <c r="M2231" s="213"/>
      <c r="N2231" s="214"/>
      <c r="O2231" s="214"/>
      <c r="P2231" s="214"/>
      <c r="Q2231" s="214"/>
      <c r="R2231" s="214"/>
      <c r="S2231" s="214"/>
      <c r="T2231" s="215"/>
      <c r="AT2231" s="209" t="s">
        <v>304</v>
      </c>
      <c r="AU2231" s="209" t="s">
        <v>87</v>
      </c>
      <c r="AV2231" s="13" t="s">
        <v>87</v>
      </c>
      <c r="AW2231" s="13" t="s">
        <v>38</v>
      </c>
      <c r="AX2231" s="13" t="s">
        <v>75</v>
      </c>
      <c r="AY2231" s="209" t="s">
        <v>178</v>
      </c>
    </row>
    <row r="2232" spans="2:65" s="12" customFormat="1">
      <c r="B2232" s="201"/>
      <c r="D2232" s="194" t="s">
        <v>304</v>
      </c>
      <c r="E2232" s="202" t="s">
        <v>5</v>
      </c>
      <c r="F2232" s="203" t="s">
        <v>1878</v>
      </c>
      <c r="H2232" s="202" t="s">
        <v>5</v>
      </c>
      <c r="I2232" s="204"/>
      <c r="L2232" s="201"/>
      <c r="M2232" s="205"/>
      <c r="N2232" s="206"/>
      <c r="O2232" s="206"/>
      <c r="P2232" s="206"/>
      <c r="Q2232" s="206"/>
      <c r="R2232" s="206"/>
      <c r="S2232" s="206"/>
      <c r="T2232" s="207"/>
      <c r="AT2232" s="202" t="s">
        <v>304</v>
      </c>
      <c r="AU2232" s="202" t="s">
        <v>87</v>
      </c>
      <c r="AV2232" s="12" t="s">
        <v>82</v>
      </c>
      <c r="AW2232" s="12" t="s">
        <v>38</v>
      </c>
      <c r="AX2232" s="12" t="s">
        <v>75</v>
      </c>
      <c r="AY2232" s="202" t="s">
        <v>178</v>
      </c>
    </row>
    <row r="2233" spans="2:65" s="13" customFormat="1">
      <c r="B2233" s="208"/>
      <c r="D2233" s="194" t="s">
        <v>304</v>
      </c>
      <c r="E2233" s="209" t="s">
        <v>5</v>
      </c>
      <c r="F2233" s="210" t="s">
        <v>3093</v>
      </c>
      <c r="H2233" s="211">
        <v>10.97</v>
      </c>
      <c r="I2233" s="212"/>
      <c r="L2233" s="208"/>
      <c r="M2233" s="213"/>
      <c r="N2233" s="214"/>
      <c r="O2233" s="214"/>
      <c r="P2233" s="214"/>
      <c r="Q2233" s="214"/>
      <c r="R2233" s="214"/>
      <c r="S2233" s="214"/>
      <c r="T2233" s="215"/>
      <c r="AT2233" s="209" t="s">
        <v>304</v>
      </c>
      <c r="AU2233" s="209" t="s">
        <v>87</v>
      </c>
      <c r="AV2233" s="13" t="s">
        <v>87</v>
      </c>
      <c r="AW2233" s="13" t="s">
        <v>38</v>
      </c>
      <c r="AX2233" s="13" t="s">
        <v>75</v>
      </c>
      <c r="AY2233" s="209" t="s">
        <v>178</v>
      </c>
    </row>
    <row r="2234" spans="2:65" s="12" customFormat="1">
      <c r="B2234" s="201"/>
      <c r="D2234" s="194" t="s">
        <v>304</v>
      </c>
      <c r="E2234" s="202" t="s">
        <v>5</v>
      </c>
      <c r="F2234" s="203" t="s">
        <v>1880</v>
      </c>
      <c r="H2234" s="202" t="s">
        <v>5</v>
      </c>
      <c r="I2234" s="204"/>
      <c r="L2234" s="201"/>
      <c r="M2234" s="205"/>
      <c r="N2234" s="206"/>
      <c r="O2234" s="206"/>
      <c r="P2234" s="206"/>
      <c r="Q2234" s="206"/>
      <c r="R2234" s="206"/>
      <c r="S2234" s="206"/>
      <c r="T2234" s="207"/>
      <c r="AT2234" s="202" t="s">
        <v>304</v>
      </c>
      <c r="AU2234" s="202" t="s">
        <v>87</v>
      </c>
      <c r="AV2234" s="12" t="s">
        <v>82</v>
      </c>
      <c r="AW2234" s="12" t="s">
        <v>38</v>
      </c>
      <c r="AX2234" s="12" t="s">
        <v>75</v>
      </c>
      <c r="AY2234" s="202" t="s">
        <v>178</v>
      </c>
    </row>
    <row r="2235" spans="2:65" s="13" customFormat="1">
      <c r="B2235" s="208"/>
      <c r="D2235" s="194" t="s">
        <v>304</v>
      </c>
      <c r="E2235" s="209" t="s">
        <v>5</v>
      </c>
      <c r="F2235" s="210" t="s">
        <v>3103</v>
      </c>
      <c r="H2235" s="211">
        <v>8.43</v>
      </c>
      <c r="I2235" s="212"/>
      <c r="L2235" s="208"/>
      <c r="M2235" s="213"/>
      <c r="N2235" s="214"/>
      <c r="O2235" s="214"/>
      <c r="P2235" s="214"/>
      <c r="Q2235" s="214"/>
      <c r="R2235" s="214"/>
      <c r="S2235" s="214"/>
      <c r="T2235" s="215"/>
      <c r="AT2235" s="209" t="s">
        <v>304</v>
      </c>
      <c r="AU2235" s="209" t="s">
        <v>87</v>
      </c>
      <c r="AV2235" s="13" t="s">
        <v>87</v>
      </c>
      <c r="AW2235" s="13" t="s">
        <v>38</v>
      </c>
      <c r="AX2235" s="13" t="s">
        <v>75</v>
      </c>
      <c r="AY2235" s="209" t="s">
        <v>178</v>
      </c>
    </row>
    <row r="2236" spans="2:65" s="12" customFormat="1">
      <c r="B2236" s="201"/>
      <c r="D2236" s="194" t="s">
        <v>304</v>
      </c>
      <c r="E2236" s="202" t="s">
        <v>5</v>
      </c>
      <c r="F2236" s="203" t="s">
        <v>1980</v>
      </c>
      <c r="H2236" s="202" t="s">
        <v>5</v>
      </c>
      <c r="I2236" s="204"/>
      <c r="L2236" s="201"/>
      <c r="M2236" s="205"/>
      <c r="N2236" s="206"/>
      <c r="O2236" s="206"/>
      <c r="P2236" s="206"/>
      <c r="Q2236" s="206"/>
      <c r="R2236" s="206"/>
      <c r="S2236" s="206"/>
      <c r="T2236" s="207"/>
      <c r="AT2236" s="202" t="s">
        <v>304</v>
      </c>
      <c r="AU2236" s="202" t="s">
        <v>87</v>
      </c>
      <c r="AV2236" s="12" t="s">
        <v>82</v>
      </c>
      <c r="AW2236" s="12" t="s">
        <v>38</v>
      </c>
      <c r="AX2236" s="12" t="s">
        <v>75</v>
      </c>
      <c r="AY2236" s="202" t="s">
        <v>178</v>
      </c>
    </row>
    <row r="2237" spans="2:65" s="13" customFormat="1">
      <c r="B2237" s="208"/>
      <c r="D2237" s="194" t="s">
        <v>304</v>
      </c>
      <c r="E2237" s="209" t="s">
        <v>5</v>
      </c>
      <c r="F2237" s="210" t="s">
        <v>2609</v>
      </c>
      <c r="H2237" s="211">
        <v>21.13</v>
      </c>
      <c r="I2237" s="212"/>
      <c r="L2237" s="208"/>
      <c r="M2237" s="213"/>
      <c r="N2237" s="214"/>
      <c r="O2237" s="214"/>
      <c r="P2237" s="214"/>
      <c r="Q2237" s="214"/>
      <c r="R2237" s="214"/>
      <c r="S2237" s="214"/>
      <c r="T2237" s="215"/>
      <c r="AT2237" s="209" t="s">
        <v>304</v>
      </c>
      <c r="AU2237" s="209" t="s">
        <v>87</v>
      </c>
      <c r="AV2237" s="13" t="s">
        <v>87</v>
      </c>
      <c r="AW2237" s="13" t="s">
        <v>38</v>
      </c>
      <c r="AX2237" s="13" t="s">
        <v>75</v>
      </c>
      <c r="AY2237" s="209" t="s">
        <v>178</v>
      </c>
    </row>
    <row r="2238" spans="2:65" s="12" customFormat="1">
      <c r="B2238" s="201"/>
      <c r="D2238" s="194" t="s">
        <v>304</v>
      </c>
      <c r="E2238" s="202" t="s">
        <v>5</v>
      </c>
      <c r="F2238" s="203" t="s">
        <v>1935</v>
      </c>
      <c r="H2238" s="202" t="s">
        <v>5</v>
      </c>
      <c r="I2238" s="204"/>
      <c r="L2238" s="201"/>
      <c r="M2238" s="205"/>
      <c r="N2238" s="206"/>
      <c r="O2238" s="206"/>
      <c r="P2238" s="206"/>
      <c r="Q2238" s="206"/>
      <c r="R2238" s="206"/>
      <c r="S2238" s="206"/>
      <c r="T2238" s="207"/>
      <c r="AT2238" s="202" t="s">
        <v>304</v>
      </c>
      <c r="AU2238" s="202" t="s">
        <v>87</v>
      </c>
      <c r="AV2238" s="12" t="s">
        <v>82</v>
      </c>
      <c r="AW2238" s="12" t="s">
        <v>38</v>
      </c>
      <c r="AX2238" s="12" t="s">
        <v>75</v>
      </c>
      <c r="AY2238" s="202" t="s">
        <v>178</v>
      </c>
    </row>
    <row r="2239" spans="2:65" s="13" customFormat="1">
      <c r="B2239" s="208"/>
      <c r="D2239" s="194" t="s">
        <v>304</v>
      </c>
      <c r="E2239" s="209" t="s">
        <v>5</v>
      </c>
      <c r="F2239" s="210" t="s">
        <v>3104</v>
      </c>
      <c r="H2239" s="211">
        <v>55.65</v>
      </c>
      <c r="I2239" s="212"/>
      <c r="L2239" s="208"/>
      <c r="M2239" s="213"/>
      <c r="N2239" s="214"/>
      <c r="O2239" s="214"/>
      <c r="P2239" s="214"/>
      <c r="Q2239" s="214"/>
      <c r="R2239" s="214"/>
      <c r="S2239" s="214"/>
      <c r="T2239" s="215"/>
      <c r="AT2239" s="209" t="s">
        <v>304</v>
      </c>
      <c r="AU2239" s="209" t="s">
        <v>87</v>
      </c>
      <c r="AV2239" s="13" t="s">
        <v>87</v>
      </c>
      <c r="AW2239" s="13" t="s">
        <v>38</v>
      </c>
      <c r="AX2239" s="13" t="s">
        <v>75</v>
      </c>
      <c r="AY2239" s="209" t="s">
        <v>178</v>
      </c>
    </row>
    <row r="2240" spans="2:65" s="14" customFormat="1">
      <c r="B2240" s="216"/>
      <c r="D2240" s="194" t="s">
        <v>304</v>
      </c>
      <c r="E2240" s="217" t="s">
        <v>5</v>
      </c>
      <c r="F2240" s="218" t="s">
        <v>309</v>
      </c>
      <c r="H2240" s="219">
        <v>125.44</v>
      </c>
      <c r="I2240" s="220"/>
      <c r="L2240" s="216"/>
      <c r="M2240" s="221"/>
      <c r="N2240" s="222"/>
      <c r="O2240" s="222"/>
      <c r="P2240" s="222"/>
      <c r="Q2240" s="222"/>
      <c r="R2240" s="222"/>
      <c r="S2240" s="222"/>
      <c r="T2240" s="223"/>
      <c r="AT2240" s="217" t="s">
        <v>304</v>
      </c>
      <c r="AU2240" s="217" t="s">
        <v>87</v>
      </c>
      <c r="AV2240" s="14" t="s">
        <v>177</v>
      </c>
      <c r="AW2240" s="14" t="s">
        <v>38</v>
      </c>
      <c r="AX2240" s="14" t="s">
        <v>82</v>
      </c>
      <c r="AY2240" s="217" t="s">
        <v>178</v>
      </c>
    </row>
    <row r="2241" spans="2:65" s="1" customFormat="1" ht="16.5" customHeight="1">
      <c r="B2241" s="181"/>
      <c r="C2241" s="235" t="s">
        <v>3496</v>
      </c>
      <c r="D2241" s="235" t="s">
        <v>1620</v>
      </c>
      <c r="E2241" s="236" t="s">
        <v>3497</v>
      </c>
      <c r="F2241" s="237" t="s">
        <v>3498</v>
      </c>
      <c r="G2241" s="238" t="s">
        <v>302</v>
      </c>
      <c r="H2241" s="239">
        <v>137.98400000000001</v>
      </c>
      <c r="I2241" s="240"/>
      <c r="J2241" s="241">
        <f>ROUND(I2241*H2241,2)</f>
        <v>0</v>
      </c>
      <c r="K2241" s="237" t="s">
        <v>1831</v>
      </c>
      <c r="L2241" s="242"/>
      <c r="M2241" s="243" t="s">
        <v>5</v>
      </c>
      <c r="N2241" s="244" t="s">
        <v>46</v>
      </c>
      <c r="O2241" s="43"/>
      <c r="P2241" s="191">
        <f>O2241*H2241</f>
        <v>0</v>
      </c>
      <c r="Q2241" s="191">
        <v>2.0000000000000001E-4</v>
      </c>
      <c r="R2241" s="191">
        <f>Q2241*H2241</f>
        <v>2.7596800000000005E-2</v>
      </c>
      <c r="S2241" s="191">
        <v>0</v>
      </c>
      <c r="T2241" s="192">
        <f>S2241*H2241</f>
        <v>0</v>
      </c>
      <c r="AR2241" s="25" t="s">
        <v>527</v>
      </c>
      <c r="AT2241" s="25" t="s">
        <v>1620</v>
      </c>
      <c r="AU2241" s="25" t="s">
        <v>87</v>
      </c>
      <c r="AY2241" s="25" t="s">
        <v>178</v>
      </c>
      <c r="BE2241" s="193">
        <f>IF(N2241="základní",J2241,0)</f>
        <v>0</v>
      </c>
      <c r="BF2241" s="193">
        <f>IF(N2241="snížená",J2241,0)</f>
        <v>0</v>
      </c>
      <c r="BG2241" s="193">
        <f>IF(N2241="zákl. přenesená",J2241,0)</f>
        <v>0</v>
      </c>
      <c r="BH2241" s="193">
        <f>IF(N2241="sníž. přenesená",J2241,0)</f>
        <v>0</v>
      </c>
      <c r="BI2241" s="193">
        <f>IF(N2241="nulová",J2241,0)</f>
        <v>0</v>
      </c>
      <c r="BJ2241" s="25" t="s">
        <v>82</v>
      </c>
      <c r="BK2241" s="193">
        <f>ROUND(I2241*H2241,2)</f>
        <v>0</v>
      </c>
      <c r="BL2241" s="25" t="s">
        <v>254</v>
      </c>
      <c r="BM2241" s="25" t="s">
        <v>3499</v>
      </c>
    </row>
    <row r="2242" spans="2:65" s="13" customFormat="1">
      <c r="B2242" s="208"/>
      <c r="D2242" s="194" t="s">
        <v>304</v>
      </c>
      <c r="E2242" s="209" t="s">
        <v>5</v>
      </c>
      <c r="F2242" s="210" t="s">
        <v>3500</v>
      </c>
      <c r="H2242" s="211">
        <v>137.98400000000001</v>
      </c>
      <c r="I2242" s="212"/>
      <c r="L2242" s="208"/>
      <c r="M2242" s="213"/>
      <c r="N2242" s="214"/>
      <c r="O2242" s="214"/>
      <c r="P2242" s="214"/>
      <c r="Q2242" s="214"/>
      <c r="R2242" s="214"/>
      <c r="S2242" s="214"/>
      <c r="T2242" s="215"/>
      <c r="AT2242" s="209" t="s">
        <v>304</v>
      </c>
      <c r="AU2242" s="209" t="s">
        <v>87</v>
      </c>
      <c r="AV2242" s="13" t="s">
        <v>87</v>
      </c>
      <c r="AW2242" s="13" t="s">
        <v>38</v>
      </c>
      <c r="AX2242" s="13" t="s">
        <v>75</v>
      </c>
      <c r="AY2242" s="209" t="s">
        <v>178</v>
      </c>
    </row>
    <row r="2243" spans="2:65" s="14" customFormat="1">
      <c r="B2243" s="216"/>
      <c r="D2243" s="194" t="s">
        <v>304</v>
      </c>
      <c r="E2243" s="217" t="s">
        <v>5</v>
      </c>
      <c r="F2243" s="218" t="s">
        <v>309</v>
      </c>
      <c r="H2243" s="219">
        <v>137.98400000000001</v>
      </c>
      <c r="I2243" s="220"/>
      <c r="L2243" s="216"/>
      <c r="M2243" s="221"/>
      <c r="N2243" s="222"/>
      <c r="O2243" s="222"/>
      <c r="P2243" s="222"/>
      <c r="Q2243" s="222"/>
      <c r="R2243" s="222"/>
      <c r="S2243" s="222"/>
      <c r="T2243" s="223"/>
      <c r="AT2243" s="217" t="s">
        <v>304</v>
      </c>
      <c r="AU2243" s="217" t="s">
        <v>87</v>
      </c>
      <c r="AV2243" s="14" t="s">
        <v>177</v>
      </c>
      <c r="AW2243" s="14" t="s">
        <v>38</v>
      </c>
      <c r="AX2243" s="14" t="s">
        <v>82</v>
      </c>
      <c r="AY2243" s="217" t="s">
        <v>178</v>
      </c>
    </row>
    <row r="2244" spans="2:65" s="1" customFormat="1" ht="25.5" customHeight="1">
      <c r="B2244" s="181"/>
      <c r="C2244" s="182" t="s">
        <v>3501</v>
      </c>
      <c r="D2244" s="182" t="s">
        <v>180</v>
      </c>
      <c r="E2244" s="183" t="s">
        <v>3502</v>
      </c>
      <c r="F2244" s="184" t="s">
        <v>3503</v>
      </c>
      <c r="G2244" s="185" t="s">
        <v>365</v>
      </c>
      <c r="H2244" s="186">
        <v>4.6059999999999999</v>
      </c>
      <c r="I2244" s="187"/>
      <c r="J2244" s="188">
        <f>ROUND(I2244*H2244,2)</f>
        <v>0</v>
      </c>
      <c r="K2244" s="184" t="s">
        <v>1831</v>
      </c>
      <c r="L2244" s="42"/>
      <c r="M2244" s="189" t="s">
        <v>5</v>
      </c>
      <c r="N2244" s="190" t="s">
        <v>46</v>
      </c>
      <c r="O2244" s="43"/>
      <c r="P2244" s="191">
        <f>O2244*H2244</f>
        <v>0</v>
      </c>
      <c r="Q2244" s="191">
        <v>0</v>
      </c>
      <c r="R2244" s="191">
        <f>Q2244*H2244</f>
        <v>0</v>
      </c>
      <c r="S2244" s="191">
        <v>0</v>
      </c>
      <c r="T2244" s="192">
        <f>S2244*H2244</f>
        <v>0</v>
      </c>
      <c r="AR2244" s="25" t="s">
        <v>254</v>
      </c>
      <c r="AT2244" s="25" t="s">
        <v>180</v>
      </c>
      <c r="AU2244" s="25" t="s">
        <v>87</v>
      </c>
      <c r="AY2244" s="25" t="s">
        <v>178</v>
      </c>
      <c r="BE2244" s="193">
        <f>IF(N2244="základní",J2244,0)</f>
        <v>0</v>
      </c>
      <c r="BF2244" s="193">
        <f>IF(N2244="snížená",J2244,0)</f>
        <v>0</v>
      </c>
      <c r="BG2244" s="193">
        <f>IF(N2244="zákl. přenesená",J2244,0)</f>
        <v>0</v>
      </c>
      <c r="BH2244" s="193">
        <f>IF(N2244="sníž. přenesená",J2244,0)</f>
        <v>0</v>
      </c>
      <c r="BI2244" s="193">
        <f>IF(N2244="nulová",J2244,0)</f>
        <v>0</v>
      </c>
      <c r="BJ2244" s="25" t="s">
        <v>82</v>
      </c>
      <c r="BK2244" s="193">
        <f>ROUND(I2244*H2244,2)</f>
        <v>0</v>
      </c>
      <c r="BL2244" s="25" t="s">
        <v>254</v>
      </c>
      <c r="BM2244" s="25" t="s">
        <v>3504</v>
      </c>
    </row>
    <row r="2245" spans="2:65" s="11" customFormat="1" ht="29.85" customHeight="1">
      <c r="B2245" s="168"/>
      <c r="D2245" s="169" t="s">
        <v>74</v>
      </c>
      <c r="E2245" s="179" t="s">
        <v>1488</v>
      </c>
      <c r="F2245" s="179" t="s">
        <v>3505</v>
      </c>
      <c r="I2245" s="171"/>
      <c r="J2245" s="180">
        <f>BK2245</f>
        <v>0</v>
      </c>
      <c r="L2245" s="168"/>
      <c r="M2245" s="173"/>
      <c r="N2245" s="174"/>
      <c r="O2245" s="174"/>
      <c r="P2245" s="175">
        <f>SUM(P2246:P2407)</f>
        <v>0</v>
      </c>
      <c r="Q2245" s="174"/>
      <c r="R2245" s="175">
        <f>SUM(R2246:R2407)</f>
        <v>5.88914078</v>
      </c>
      <c r="S2245" s="174"/>
      <c r="T2245" s="176">
        <f>SUM(T2246:T2407)</f>
        <v>0</v>
      </c>
      <c r="AR2245" s="169" t="s">
        <v>87</v>
      </c>
      <c r="AT2245" s="177" t="s">
        <v>74</v>
      </c>
      <c r="AU2245" s="177" t="s">
        <v>82</v>
      </c>
      <c r="AY2245" s="169" t="s">
        <v>178</v>
      </c>
      <c r="BK2245" s="178">
        <f>SUM(BK2246:BK2407)</f>
        <v>0</v>
      </c>
    </row>
    <row r="2246" spans="2:65" s="1" customFormat="1" ht="16.5" customHeight="1">
      <c r="B2246" s="181"/>
      <c r="C2246" s="182" t="s">
        <v>3506</v>
      </c>
      <c r="D2246" s="182" t="s">
        <v>180</v>
      </c>
      <c r="E2246" s="183" t="s">
        <v>3507</v>
      </c>
      <c r="F2246" s="184" t="s">
        <v>3508</v>
      </c>
      <c r="G2246" s="185" t="s">
        <v>315</v>
      </c>
      <c r="H2246" s="186">
        <v>120</v>
      </c>
      <c r="I2246" s="187"/>
      <c r="J2246" s="188">
        <f>ROUND(I2246*H2246,2)</f>
        <v>0</v>
      </c>
      <c r="K2246" s="184" t="s">
        <v>5</v>
      </c>
      <c r="L2246" s="42"/>
      <c r="M2246" s="189" t="s">
        <v>5</v>
      </c>
      <c r="N2246" s="190" t="s">
        <v>46</v>
      </c>
      <c r="O2246" s="43"/>
      <c r="P2246" s="191">
        <f>O2246*H2246</f>
        <v>0</v>
      </c>
      <c r="Q2246" s="191">
        <v>0</v>
      </c>
      <c r="R2246" s="191">
        <f>Q2246*H2246</f>
        <v>0</v>
      </c>
      <c r="S2246" s="191">
        <v>0</v>
      </c>
      <c r="T2246" s="192">
        <f>S2246*H2246</f>
        <v>0</v>
      </c>
      <c r="AR2246" s="25" t="s">
        <v>254</v>
      </c>
      <c r="AT2246" s="25" t="s">
        <v>180</v>
      </c>
      <c r="AU2246" s="25" t="s">
        <v>87</v>
      </c>
      <c r="AY2246" s="25" t="s">
        <v>178</v>
      </c>
      <c r="BE2246" s="193">
        <f>IF(N2246="základní",J2246,0)</f>
        <v>0</v>
      </c>
      <c r="BF2246" s="193">
        <f>IF(N2246="snížená",J2246,0)</f>
        <v>0</v>
      </c>
      <c r="BG2246" s="193">
        <f>IF(N2246="zákl. přenesená",J2246,0)</f>
        <v>0</v>
      </c>
      <c r="BH2246" s="193">
        <f>IF(N2246="sníž. přenesená",J2246,0)</f>
        <v>0</v>
      </c>
      <c r="BI2246" s="193">
        <f>IF(N2246="nulová",J2246,0)</f>
        <v>0</v>
      </c>
      <c r="BJ2246" s="25" t="s">
        <v>82</v>
      </c>
      <c r="BK2246" s="193">
        <f>ROUND(I2246*H2246,2)</f>
        <v>0</v>
      </c>
      <c r="BL2246" s="25" t="s">
        <v>254</v>
      </c>
      <c r="BM2246" s="25" t="s">
        <v>3509</v>
      </c>
    </row>
    <row r="2247" spans="2:65" s="12" customFormat="1">
      <c r="B2247" s="201"/>
      <c r="D2247" s="194" t="s">
        <v>304</v>
      </c>
      <c r="E2247" s="202" t="s">
        <v>5</v>
      </c>
      <c r="F2247" s="203" t="s">
        <v>3510</v>
      </c>
      <c r="H2247" s="202" t="s">
        <v>5</v>
      </c>
      <c r="I2247" s="204"/>
      <c r="L2247" s="201"/>
      <c r="M2247" s="205"/>
      <c r="N2247" s="206"/>
      <c r="O2247" s="206"/>
      <c r="P2247" s="206"/>
      <c r="Q2247" s="206"/>
      <c r="R2247" s="206"/>
      <c r="S2247" s="206"/>
      <c r="T2247" s="207"/>
      <c r="AT2247" s="202" t="s">
        <v>304</v>
      </c>
      <c r="AU2247" s="202" t="s">
        <v>87</v>
      </c>
      <c r="AV2247" s="12" t="s">
        <v>82</v>
      </c>
      <c r="AW2247" s="12" t="s">
        <v>38</v>
      </c>
      <c r="AX2247" s="12" t="s">
        <v>75</v>
      </c>
      <c r="AY2247" s="202" t="s">
        <v>178</v>
      </c>
    </row>
    <row r="2248" spans="2:65" s="12" customFormat="1">
      <c r="B2248" s="201"/>
      <c r="D2248" s="194" t="s">
        <v>304</v>
      </c>
      <c r="E2248" s="202" t="s">
        <v>5</v>
      </c>
      <c r="F2248" s="203" t="s">
        <v>3511</v>
      </c>
      <c r="H2248" s="202" t="s">
        <v>5</v>
      </c>
      <c r="I2248" s="204"/>
      <c r="L2248" s="201"/>
      <c r="M2248" s="205"/>
      <c r="N2248" s="206"/>
      <c r="O2248" s="206"/>
      <c r="P2248" s="206"/>
      <c r="Q2248" s="206"/>
      <c r="R2248" s="206"/>
      <c r="S2248" s="206"/>
      <c r="T2248" s="207"/>
      <c r="AT2248" s="202" t="s">
        <v>304</v>
      </c>
      <c r="AU2248" s="202" t="s">
        <v>87</v>
      </c>
      <c r="AV2248" s="12" t="s">
        <v>82</v>
      </c>
      <c r="AW2248" s="12" t="s">
        <v>38</v>
      </c>
      <c r="AX2248" s="12" t="s">
        <v>75</v>
      </c>
      <c r="AY2248" s="202" t="s">
        <v>178</v>
      </c>
    </row>
    <row r="2249" spans="2:65" s="13" customFormat="1">
      <c r="B2249" s="208"/>
      <c r="D2249" s="194" t="s">
        <v>304</v>
      </c>
      <c r="E2249" s="209" t="s">
        <v>5</v>
      </c>
      <c r="F2249" s="210" t="s">
        <v>210</v>
      </c>
      <c r="H2249" s="211">
        <v>7</v>
      </c>
      <c r="I2249" s="212"/>
      <c r="L2249" s="208"/>
      <c r="M2249" s="213"/>
      <c r="N2249" s="214"/>
      <c r="O2249" s="214"/>
      <c r="P2249" s="214"/>
      <c r="Q2249" s="214"/>
      <c r="R2249" s="214"/>
      <c r="S2249" s="214"/>
      <c r="T2249" s="215"/>
      <c r="AT2249" s="209" t="s">
        <v>304</v>
      </c>
      <c r="AU2249" s="209" t="s">
        <v>87</v>
      </c>
      <c r="AV2249" s="13" t="s">
        <v>87</v>
      </c>
      <c r="AW2249" s="13" t="s">
        <v>38</v>
      </c>
      <c r="AX2249" s="13" t="s">
        <v>75</v>
      </c>
      <c r="AY2249" s="209" t="s">
        <v>178</v>
      </c>
    </row>
    <row r="2250" spans="2:65" s="12" customFormat="1">
      <c r="B2250" s="201"/>
      <c r="D2250" s="194" t="s">
        <v>304</v>
      </c>
      <c r="E2250" s="202" t="s">
        <v>5</v>
      </c>
      <c r="F2250" s="203" t="s">
        <v>3512</v>
      </c>
      <c r="H2250" s="202" t="s">
        <v>5</v>
      </c>
      <c r="I2250" s="204"/>
      <c r="L2250" s="201"/>
      <c r="M2250" s="205"/>
      <c r="N2250" s="206"/>
      <c r="O2250" s="206"/>
      <c r="P2250" s="206"/>
      <c r="Q2250" s="206"/>
      <c r="R2250" s="206"/>
      <c r="S2250" s="206"/>
      <c r="T2250" s="207"/>
      <c r="AT2250" s="202" t="s">
        <v>304</v>
      </c>
      <c r="AU2250" s="202" t="s">
        <v>87</v>
      </c>
      <c r="AV2250" s="12" t="s">
        <v>82</v>
      </c>
      <c r="AW2250" s="12" t="s">
        <v>38</v>
      </c>
      <c r="AX2250" s="12" t="s">
        <v>75</v>
      </c>
      <c r="AY2250" s="202" t="s">
        <v>178</v>
      </c>
    </row>
    <row r="2251" spans="2:65" s="13" customFormat="1">
      <c r="B2251" s="208"/>
      <c r="D2251" s="194" t="s">
        <v>304</v>
      </c>
      <c r="E2251" s="209" t="s">
        <v>5</v>
      </c>
      <c r="F2251" s="210" t="s">
        <v>210</v>
      </c>
      <c r="H2251" s="211">
        <v>7</v>
      </c>
      <c r="I2251" s="212"/>
      <c r="L2251" s="208"/>
      <c r="M2251" s="213"/>
      <c r="N2251" s="214"/>
      <c r="O2251" s="214"/>
      <c r="P2251" s="214"/>
      <c r="Q2251" s="214"/>
      <c r="R2251" s="214"/>
      <c r="S2251" s="214"/>
      <c r="T2251" s="215"/>
      <c r="AT2251" s="209" t="s">
        <v>304</v>
      </c>
      <c r="AU2251" s="209" t="s">
        <v>87</v>
      </c>
      <c r="AV2251" s="13" t="s">
        <v>87</v>
      </c>
      <c r="AW2251" s="13" t="s">
        <v>38</v>
      </c>
      <c r="AX2251" s="13" t="s">
        <v>75</v>
      </c>
      <c r="AY2251" s="209" t="s">
        <v>178</v>
      </c>
    </row>
    <row r="2252" spans="2:65" s="12" customFormat="1">
      <c r="B2252" s="201"/>
      <c r="D2252" s="194" t="s">
        <v>304</v>
      </c>
      <c r="E2252" s="202" t="s">
        <v>5</v>
      </c>
      <c r="F2252" s="203" t="s">
        <v>3513</v>
      </c>
      <c r="H2252" s="202" t="s">
        <v>5</v>
      </c>
      <c r="I2252" s="204"/>
      <c r="L2252" s="201"/>
      <c r="M2252" s="205"/>
      <c r="N2252" s="206"/>
      <c r="O2252" s="206"/>
      <c r="P2252" s="206"/>
      <c r="Q2252" s="206"/>
      <c r="R2252" s="206"/>
      <c r="S2252" s="206"/>
      <c r="T2252" s="207"/>
      <c r="AT2252" s="202" t="s">
        <v>304</v>
      </c>
      <c r="AU2252" s="202" t="s">
        <v>87</v>
      </c>
      <c r="AV2252" s="12" t="s">
        <v>82</v>
      </c>
      <c r="AW2252" s="12" t="s">
        <v>38</v>
      </c>
      <c r="AX2252" s="12" t="s">
        <v>75</v>
      </c>
      <c r="AY2252" s="202" t="s">
        <v>178</v>
      </c>
    </row>
    <row r="2253" spans="2:65" s="13" customFormat="1">
      <c r="B2253" s="208"/>
      <c r="D2253" s="194" t="s">
        <v>304</v>
      </c>
      <c r="E2253" s="209" t="s">
        <v>5</v>
      </c>
      <c r="F2253" s="210" t="s">
        <v>3514</v>
      </c>
      <c r="H2253" s="211">
        <v>4.8</v>
      </c>
      <c r="I2253" s="212"/>
      <c r="L2253" s="208"/>
      <c r="M2253" s="213"/>
      <c r="N2253" s="214"/>
      <c r="O2253" s="214"/>
      <c r="P2253" s="214"/>
      <c r="Q2253" s="214"/>
      <c r="R2253" s="214"/>
      <c r="S2253" s="214"/>
      <c r="T2253" s="215"/>
      <c r="AT2253" s="209" t="s">
        <v>304</v>
      </c>
      <c r="AU2253" s="209" t="s">
        <v>87</v>
      </c>
      <c r="AV2253" s="13" t="s">
        <v>87</v>
      </c>
      <c r="AW2253" s="13" t="s">
        <v>38</v>
      </c>
      <c r="AX2253" s="13" t="s">
        <v>75</v>
      </c>
      <c r="AY2253" s="209" t="s">
        <v>178</v>
      </c>
    </row>
    <row r="2254" spans="2:65" s="12" customFormat="1">
      <c r="B2254" s="201"/>
      <c r="D2254" s="194" t="s">
        <v>304</v>
      </c>
      <c r="E2254" s="202" t="s">
        <v>5</v>
      </c>
      <c r="F2254" s="203" t="s">
        <v>3515</v>
      </c>
      <c r="H2254" s="202" t="s">
        <v>5</v>
      </c>
      <c r="I2254" s="204"/>
      <c r="L2254" s="201"/>
      <c r="M2254" s="205"/>
      <c r="N2254" s="206"/>
      <c r="O2254" s="206"/>
      <c r="P2254" s="206"/>
      <c r="Q2254" s="206"/>
      <c r="R2254" s="206"/>
      <c r="S2254" s="206"/>
      <c r="T2254" s="207"/>
      <c r="AT2254" s="202" t="s">
        <v>304</v>
      </c>
      <c r="AU2254" s="202" t="s">
        <v>87</v>
      </c>
      <c r="AV2254" s="12" t="s">
        <v>82</v>
      </c>
      <c r="AW2254" s="12" t="s">
        <v>38</v>
      </c>
      <c r="AX2254" s="12" t="s">
        <v>75</v>
      </c>
      <c r="AY2254" s="202" t="s">
        <v>178</v>
      </c>
    </row>
    <row r="2255" spans="2:65" s="12" customFormat="1">
      <c r="B2255" s="201"/>
      <c r="D2255" s="194" t="s">
        <v>304</v>
      </c>
      <c r="E2255" s="202" t="s">
        <v>5</v>
      </c>
      <c r="F2255" s="203" t="s">
        <v>3513</v>
      </c>
      <c r="H2255" s="202" t="s">
        <v>5</v>
      </c>
      <c r="I2255" s="204"/>
      <c r="L2255" s="201"/>
      <c r="M2255" s="205"/>
      <c r="N2255" s="206"/>
      <c r="O2255" s="206"/>
      <c r="P2255" s="206"/>
      <c r="Q2255" s="206"/>
      <c r="R2255" s="206"/>
      <c r="S2255" s="206"/>
      <c r="T2255" s="207"/>
      <c r="AT2255" s="202" t="s">
        <v>304</v>
      </c>
      <c r="AU2255" s="202" t="s">
        <v>87</v>
      </c>
      <c r="AV2255" s="12" t="s">
        <v>82</v>
      </c>
      <c r="AW2255" s="12" t="s">
        <v>38</v>
      </c>
      <c r="AX2255" s="12" t="s">
        <v>75</v>
      </c>
      <c r="AY2255" s="202" t="s">
        <v>178</v>
      </c>
    </row>
    <row r="2256" spans="2:65" s="13" customFormat="1">
      <c r="B2256" s="208"/>
      <c r="D2256" s="194" t="s">
        <v>304</v>
      </c>
      <c r="E2256" s="209" t="s">
        <v>5</v>
      </c>
      <c r="F2256" s="210" t="s">
        <v>3516</v>
      </c>
      <c r="H2256" s="211">
        <v>84.96</v>
      </c>
      <c r="I2256" s="212"/>
      <c r="L2256" s="208"/>
      <c r="M2256" s="213"/>
      <c r="N2256" s="214"/>
      <c r="O2256" s="214"/>
      <c r="P2256" s="214"/>
      <c r="Q2256" s="214"/>
      <c r="R2256" s="214"/>
      <c r="S2256" s="214"/>
      <c r="T2256" s="215"/>
      <c r="AT2256" s="209" t="s">
        <v>304</v>
      </c>
      <c r="AU2256" s="209" t="s">
        <v>87</v>
      </c>
      <c r="AV2256" s="13" t="s">
        <v>87</v>
      </c>
      <c r="AW2256" s="13" t="s">
        <v>38</v>
      </c>
      <c r="AX2256" s="13" t="s">
        <v>75</v>
      </c>
      <c r="AY2256" s="209" t="s">
        <v>178</v>
      </c>
    </row>
    <row r="2257" spans="2:65" s="12" customFormat="1">
      <c r="B2257" s="201"/>
      <c r="D2257" s="194" t="s">
        <v>304</v>
      </c>
      <c r="E2257" s="202" t="s">
        <v>5</v>
      </c>
      <c r="F2257" s="203" t="s">
        <v>3517</v>
      </c>
      <c r="H2257" s="202" t="s">
        <v>5</v>
      </c>
      <c r="I2257" s="204"/>
      <c r="L2257" s="201"/>
      <c r="M2257" s="205"/>
      <c r="N2257" s="206"/>
      <c r="O2257" s="206"/>
      <c r="P2257" s="206"/>
      <c r="Q2257" s="206"/>
      <c r="R2257" s="206"/>
      <c r="S2257" s="206"/>
      <c r="T2257" s="207"/>
      <c r="AT2257" s="202" t="s">
        <v>304</v>
      </c>
      <c r="AU2257" s="202" t="s">
        <v>87</v>
      </c>
      <c r="AV2257" s="12" t="s">
        <v>82</v>
      </c>
      <c r="AW2257" s="12" t="s">
        <v>38</v>
      </c>
      <c r="AX2257" s="12" t="s">
        <v>75</v>
      </c>
      <c r="AY2257" s="202" t="s">
        <v>178</v>
      </c>
    </row>
    <row r="2258" spans="2:65" s="13" customFormat="1">
      <c r="B2258" s="208"/>
      <c r="D2258" s="194" t="s">
        <v>304</v>
      </c>
      <c r="E2258" s="209" t="s">
        <v>5</v>
      </c>
      <c r="F2258" s="210" t="s">
        <v>3518</v>
      </c>
      <c r="H2258" s="211">
        <v>16.239999999999998</v>
      </c>
      <c r="I2258" s="212"/>
      <c r="L2258" s="208"/>
      <c r="M2258" s="213"/>
      <c r="N2258" s="214"/>
      <c r="O2258" s="214"/>
      <c r="P2258" s="214"/>
      <c r="Q2258" s="214"/>
      <c r="R2258" s="214"/>
      <c r="S2258" s="214"/>
      <c r="T2258" s="215"/>
      <c r="AT2258" s="209" t="s">
        <v>304</v>
      </c>
      <c r="AU2258" s="209" t="s">
        <v>87</v>
      </c>
      <c r="AV2258" s="13" t="s">
        <v>87</v>
      </c>
      <c r="AW2258" s="13" t="s">
        <v>38</v>
      </c>
      <c r="AX2258" s="13" t="s">
        <v>75</v>
      </c>
      <c r="AY2258" s="209" t="s">
        <v>178</v>
      </c>
    </row>
    <row r="2259" spans="2:65" s="14" customFormat="1">
      <c r="B2259" s="216"/>
      <c r="D2259" s="194" t="s">
        <v>304</v>
      </c>
      <c r="E2259" s="217" t="s">
        <v>5</v>
      </c>
      <c r="F2259" s="218" t="s">
        <v>309</v>
      </c>
      <c r="H2259" s="219">
        <v>120</v>
      </c>
      <c r="I2259" s="220"/>
      <c r="L2259" s="216"/>
      <c r="M2259" s="221"/>
      <c r="N2259" s="222"/>
      <c r="O2259" s="222"/>
      <c r="P2259" s="222"/>
      <c r="Q2259" s="222"/>
      <c r="R2259" s="222"/>
      <c r="S2259" s="222"/>
      <c r="T2259" s="223"/>
      <c r="AT2259" s="217" t="s">
        <v>304</v>
      </c>
      <c r="AU2259" s="217" t="s">
        <v>87</v>
      </c>
      <c r="AV2259" s="14" t="s">
        <v>177</v>
      </c>
      <c r="AW2259" s="14" t="s">
        <v>38</v>
      </c>
      <c r="AX2259" s="14" t="s">
        <v>82</v>
      </c>
      <c r="AY2259" s="217" t="s">
        <v>178</v>
      </c>
    </row>
    <row r="2260" spans="2:65" s="1" customFormat="1" ht="16.5" customHeight="1">
      <c r="B2260" s="181"/>
      <c r="C2260" s="182" t="s">
        <v>3519</v>
      </c>
      <c r="D2260" s="182" t="s">
        <v>180</v>
      </c>
      <c r="E2260" s="183" t="s">
        <v>3520</v>
      </c>
      <c r="F2260" s="184" t="s">
        <v>3521</v>
      </c>
      <c r="G2260" s="185" t="s">
        <v>183</v>
      </c>
      <c r="H2260" s="186">
        <v>1</v>
      </c>
      <c r="I2260" s="187"/>
      <c r="J2260" s="188">
        <f t="shared" ref="J2260:J2270" si="0">ROUND(I2260*H2260,2)</f>
        <v>0</v>
      </c>
      <c r="K2260" s="184" t="s">
        <v>5</v>
      </c>
      <c r="L2260" s="42"/>
      <c r="M2260" s="189" t="s">
        <v>5</v>
      </c>
      <c r="N2260" s="190" t="s">
        <v>46</v>
      </c>
      <c r="O2260" s="43"/>
      <c r="P2260" s="191">
        <f t="shared" ref="P2260:P2270" si="1">O2260*H2260</f>
        <v>0</v>
      </c>
      <c r="Q2260" s="191">
        <v>0</v>
      </c>
      <c r="R2260" s="191">
        <f t="shared" ref="R2260:R2270" si="2">Q2260*H2260</f>
        <v>0</v>
      </c>
      <c r="S2260" s="191">
        <v>0</v>
      </c>
      <c r="T2260" s="192">
        <f t="shared" ref="T2260:T2270" si="3">S2260*H2260</f>
        <v>0</v>
      </c>
      <c r="AR2260" s="25" t="s">
        <v>254</v>
      </c>
      <c r="AT2260" s="25" t="s">
        <v>180</v>
      </c>
      <c r="AU2260" s="25" t="s">
        <v>87</v>
      </c>
      <c r="AY2260" s="25" t="s">
        <v>178</v>
      </c>
      <c r="BE2260" s="193">
        <f t="shared" ref="BE2260:BE2270" si="4">IF(N2260="základní",J2260,0)</f>
        <v>0</v>
      </c>
      <c r="BF2260" s="193">
        <f t="shared" ref="BF2260:BF2270" si="5">IF(N2260="snížená",J2260,0)</f>
        <v>0</v>
      </c>
      <c r="BG2260" s="193">
        <f t="shared" ref="BG2260:BG2270" si="6">IF(N2260="zákl. přenesená",J2260,0)</f>
        <v>0</v>
      </c>
      <c r="BH2260" s="193">
        <f t="shared" ref="BH2260:BH2270" si="7">IF(N2260="sníž. přenesená",J2260,0)</f>
        <v>0</v>
      </c>
      <c r="BI2260" s="193">
        <f t="shared" ref="BI2260:BI2270" si="8">IF(N2260="nulová",J2260,0)</f>
        <v>0</v>
      </c>
      <c r="BJ2260" s="25" t="s">
        <v>82</v>
      </c>
      <c r="BK2260" s="193">
        <f t="shared" ref="BK2260:BK2270" si="9">ROUND(I2260*H2260,2)</f>
        <v>0</v>
      </c>
      <c r="BL2260" s="25" t="s">
        <v>254</v>
      </c>
      <c r="BM2260" s="25" t="s">
        <v>3522</v>
      </c>
    </row>
    <row r="2261" spans="2:65" s="1" customFormat="1" ht="16.5" customHeight="1">
      <c r="B2261" s="181"/>
      <c r="C2261" s="182" t="s">
        <v>3523</v>
      </c>
      <c r="D2261" s="182" t="s">
        <v>180</v>
      </c>
      <c r="E2261" s="183" t="s">
        <v>3524</v>
      </c>
      <c r="F2261" s="184" t="s">
        <v>3525</v>
      </c>
      <c r="G2261" s="185" t="s">
        <v>183</v>
      </c>
      <c r="H2261" s="186">
        <v>1</v>
      </c>
      <c r="I2261" s="187"/>
      <c r="J2261" s="188">
        <f t="shared" si="0"/>
        <v>0</v>
      </c>
      <c r="K2261" s="184" t="s">
        <v>5</v>
      </c>
      <c r="L2261" s="42"/>
      <c r="M2261" s="189" t="s">
        <v>5</v>
      </c>
      <c r="N2261" s="190" t="s">
        <v>46</v>
      </c>
      <c r="O2261" s="43"/>
      <c r="P2261" s="191">
        <f t="shared" si="1"/>
        <v>0</v>
      </c>
      <c r="Q2261" s="191">
        <v>0</v>
      </c>
      <c r="R2261" s="191">
        <f t="shared" si="2"/>
        <v>0</v>
      </c>
      <c r="S2261" s="191">
        <v>0</v>
      </c>
      <c r="T2261" s="192">
        <f t="shared" si="3"/>
        <v>0</v>
      </c>
      <c r="AR2261" s="25" t="s">
        <v>254</v>
      </c>
      <c r="AT2261" s="25" t="s">
        <v>180</v>
      </c>
      <c r="AU2261" s="25" t="s">
        <v>87</v>
      </c>
      <c r="AY2261" s="25" t="s">
        <v>178</v>
      </c>
      <c r="BE2261" s="193">
        <f t="shared" si="4"/>
        <v>0</v>
      </c>
      <c r="BF2261" s="193">
        <f t="shared" si="5"/>
        <v>0</v>
      </c>
      <c r="BG2261" s="193">
        <f t="shared" si="6"/>
        <v>0</v>
      </c>
      <c r="BH2261" s="193">
        <f t="shared" si="7"/>
        <v>0</v>
      </c>
      <c r="BI2261" s="193">
        <f t="shared" si="8"/>
        <v>0</v>
      </c>
      <c r="BJ2261" s="25" t="s">
        <v>82</v>
      </c>
      <c r="BK2261" s="193">
        <f t="shared" si="9"/>
        <v>0</v>
      </c>
      <c r="BL2261" s="25" t="s">
        <v>254</v>
      </c>
      <c r="BM2261" s="25" t="s">
        <v>3526</v>
      </c>
    </row>
    <row r="2262" spans="2:65" s="1" customFormat="1" ht="16.5" customHeight="1">
      <c r="B2262" s="181"/>
      <c r="C2262" s="235" t="s">
        <v>3527</v>
      </c>
      <c r="D2262" s="235" t="s">
        <v>1620</v>
      </c>
      <c r="E2262" s="236" t="s">
        <v>3528</v>
      </c>
      <c r="F2262" s="237" t="s">
        <v>3529</v>
      </c>
      <c r="G2262" s="238" t="s">
        <v>442</v>
      </c>
      <c r="H2262" s="239">
        <v>10</v>
      </c>
      <c r="I2262" s="240"/>
      <c r="J2262" s="241">
        <f t="shared" si="0"/>
        <v>0</v>
      </c>
      <c r="K2262" s="237" t="s">
        <v>5</v>
      </c>
      <c r="L2262" s="242"/>
      <c r="M2262" s="243" t="s">
        <v>5</v>
      </c>
      <c r="N2262" s="244" t="s">
        <v>46</v>
      </c>
      <c r="O2262" s="43"/>
      <c r="P2262" s="191">
        <f t="shared" si="1"/>
        <v>0</v>
      </c>
      <c r="Q2262" s="191">
        <v>0</v>
      </c>
      <c r="R2262" s="191">
        <f t="shared" si="2"/>
        <v>0</v>
      </c>
      <c r="S2262" s="191">
        <v>0</v>
      </c>
      <c r="T2262" s="192">
        <f t="shared" si="3"/>
        <v>0</v>
      </c>
      <c r="AR2262" s="25" t="s">
        <v>527</v>
      </c>
      <c r="AT2262" s="25" t="s">
        <v>1620</v>
      </c>
      <c r="AU2262" s="25" t="s">
        <v>87</v>
      </c>
      <c r="AY2262" s="25" t="s">
        <v>178</v>
      </c>
      <c r="BE2262" s="193">
        <f t="shared" si="4"/>
        <v>0</v>
      </c>
      <c r="BF2262" s="193">
        <f t="shared" si="5"/>
        <v>0</v>
      </c>
      <c r="BG2262" s="193">
        <f t="shared" si="6"/>
        <v>0</v>
      </c>
      <c r="BH2262" s="193">
        <f t="shared" si="7"/>
        <v>0</v>
      </c>
      <c r="BI2262" s="193">
        <f t="shared" si="8"/>
        <v>0</v>
      </c>
      <c r="BJ2262" s="25" t="s">
        <v>82</v>
      </c>
      <c r="BK2262" s="193">
        <f t="shared" si="9"/>
        <v>0</v>
      </c>
      <c r="BL2262" s="25" t="s">
        <v>254</v>
      </c>
      <c r="BM2262" s="25" t="s">
        <v>3530</v>
      </c>
    </row>
    <row r="2263" spans="2:65" s="1" customFormat="1" ht="16.5" customHeight="1">
      <c r="B2263" s="181"/>
      <c r="C2263" s="235" t="s">
        <v>3531</v>
      </c>
      <c r="D2263" s="235" t="s">
        <v>1620</v>
      </c>
      <c r="E2263" s="236" t="s">
        <v>3532</v>
      </c>
      <c r="F2263" s="237" t="s">
        <v>3533</v>
      </c>
      <c r="G2263" s="238" t="s">
        <v>442</v>
      </c>
      <c r="H2263" s="239">
        <v>2</v>
      </c>
      <c r="I2263" s="240"/>
      <c r="J2263" s="241">
        <f t="shared" si="0"/>
        <v>0</v>
      </c>
      <c r="K2263" s="237" t="s">
        <v>5</v>
      </c>
      <c r="L2263" s="242"/>
      <c r="M2263" s="243" t="s">
        <v>5</v>
      </c>
      <c r="N2263" s="244" t="s">
        <v>46</v>
      </c>
      <c r="O2263" s="43"/>
      <c r="P2263" s="191">
        <f t="shared" si="1"/>
        <v>0</v>
      </c>
      <c r="Q2263" s="191">
        <v>0</v>
      </c>
      <c r="R2263" s="191">
        <f t="shared" si="2"/>
        <v>0</v>
      </c>
      <c r="S2263" s="191">
        <v>0</v>
      </c>
      <c r="T2263" s="192">
        <f t="shared" si="3"/>
        <v>0</v>
      </c>
      <c r="AR2263" s="25" t="s">
        <v>527</v>
      </c>
      <c r="AT2263" s="25" t="s">
        <v>1620</v>
      </c>
      <c r="AU2263" s="25" t="s">
        <v>87</v>
      </c>
      <c r="AY2263" s="25" t="s">
        <v>178</v>
      </c>
      <c r="BE2263" s="193">
        <f t="shared" si="4"/>
        <v>0</v>
      </c>
      <c r="BF2263" s="193">
        <f t="shared" si="5"/>
        <v>0</v>
      </c>
      <c r="BG2263" s="193">
        <f t="shared" si="6"/>
        <v>0</v>
      </c>
      <c r="BH2263" s="193">
        <f t="shared" si="7"/>
        <v>0</v>
      </c>
      <c r="BI2263" s="193">
        <f t="shared" si="8"/>
        <v>0</v>
      </c>
      <c r="BJ2263" s="25" t="s">
        <v>82</v>
      </c>
      <c r="BK2263" s="193">
        <f t="shared" si="9"/>
        <v>0</v>
      </c>
      <c r="BL2263" s="25" t="s">
        <v>254</v>
      </c>
      <c r="BM2263" s="25" t="s">
        <v>3534</v>
      </c>
    </row>
    <row r="2264" spans="2:65" s="1" customFormat="1" ht="16.5" customHeight="1">
      <c r="B2264" s="181"/>
      <c r="C2264" s="235" t="s">
        <v>3535</v>
      </c>
      <c r="D2264" s="235" t="s">
        <v>1620</v>
      </c>
      <c r="E2264" s="236" t="s">
        <v>3536</v>
      </c>
      <c r="F2264" s="237" t="s">
        <v>3537</v>
      </c>
      <c r="G2264" s="238" t="s">
        <v>315</v>
      </c>
      <c r="H2264" s="239">
        <v>9</v>
      </c>
      <c r="I2264" s="240"/>
      <c r="J2264" s="241">
        <f t="shared" si="0"/>
        <v>0</v>
      </c>
      <c r="K2264" s="237" t="s">
        <v>5</v>
      </c>
      <c r="L2264" s="242"/>
      <c r="M2264" s="243" t="s">
        <v>5</v>
      </c>
      <c r="N2264" s="244" t="s">
        <v>46</v>
      </c>
      <c r="O2264" s="43"/>
      <c r="P2264" s="191">
        <f t="shared" si="1"/>
        <v>0</v>
      </c>
      <c r="Q2264" s="191">
        <v>0</v>
      </c>
      <c r="R2264" s="191">
        <f t="shared" si="2"/>
        <v>0</v>
      </c>
      <c r="S2264" s="191">
        <v>0</v>
      </c>
      <c r="T2264" s="192">
        <f t="shared" si="3"/>
        <v>0</v>
      </c>
      <c r="AR2264" s="25" t="s">
        <v>527</v>
      </c>
      <c r="AT2264" s="25" t="s">
        <v>1620</v>
      </c>
      <c r="AU2264" s="25" t="s">
        <v>87</v>
      </c>
      <c r="AY2264" s="25" t="s">
        <v>178</v>
      </c>
      <c r="BE2264" s="193">
        <f t="shared" si="4"/>
        <v>0</v>
      </c>
      <c r="BF2264" s="193">
        <f t="shared" si="5"/>
        <v>0</v>
      </c>
      <c r="BG2264" s="193">
        <f t="shared" si="6"/>
        <v>0</v>
      </c>
      <c r="BH2264" s="193">
        <f t="shared" si="7"/>
        <v>0</v>
      </c>
      <c r="BI2264" s="193">
        <f t="shared" si="8"/>
        <v>0</v>
      </c>
      <c r="BJ2264" s="25" t="s">
        <v>82</v>
      </c>
      <c r="BK2264" s="193">
        <f t="shared" si="9"/>
        <v>0</v>
      </c>
      <c r="BL2264" s="25" t="s">
        <v>254</v>
      </c>
      <c r="BM2264" s="25" t="s">
        <v>3538</v>
      </c>
    </row>
    <row r="2265" spans="2:65" s="1" customFormat="1" ht="16.5" customHeight="1">
      <c r="B2265" s="181"/>
      <c r="C2265" s="235" t="s">
        <v>3539</v>
      </c>
      <c r="D2265" s="235" t="s">
        <v>1620</v>
      </c>
      <c r="E2265" s="236" t="s">
        <v>3540</v>
      </c>
      <c r="F2265" s="237" t="s">
        <v>3541</v>
      </c>
      <c r="G2265" s="238" t="s">
        <v>442</v>
      </c>
      <c r="H2265" s="239">
        <v>1</v>
      </c>
      <c r="I2265" s="240"/>
      <c r="J2265" s="241">
        <f t="shared" si="0"/>
        <v>0</v>
      </c>
      <c r="K2265" s="237" t="s">
        <v>5</v>
      </c>
      <c r="L2265" s="242"/>
      <c r="M2265" s="243" t="s">
        <v>5</v>
      </c>
      <c r="N2265" s="244" t="s">
        <v>46</v>
      </c>
      <c r="O2265" s="43"/>
      <c r="P2265" s="191">
        <f t="shared" si="1"/>
        <v>0</v>
      </c>
      <c r="Q2265" s="191">
        <v>0</v>
      </c>
      <c r="R2265" s="191">
        <f t="shared" si="2"/>
        <v>0</v>
      </c>
      <c r="S2265" s="191">
        <v>0</v>
      </c>
      <c r="T2265" s="192">
        <f t="shared" si="3"/>
        <v>0</v>
      </c>
      <c r="AR2265" s="25" t="s">
        <v>527</v>
      </c>
      <c r="AT2265" s="25" t="s">
        <v>1620</v>
      </c>
      <c r="AU2265" s="25" t="s">
        <v>87</v>
      </c>
      <c r="AY2265" s="25" t="s">
        <v>178</v>
      </c>
      <c r="BE2265" s="193">
        <f t="shared" si="4"/>
        <v>0</v>
      </c>
      <c r="BF2265" s="193">
        <f t="shared" si="5"/>
        <v>0</v>
      </c>
      <c r="BG2265" s="193">
        <f t="shared" si="6"/>
        <v>0</v>
      </c>
      <c r="BH2265" s="193">
        <f t="shared" si="7"/>
        <v>0</v>
      </c>
      <c r="BI2265" s="193">
        <f t="shared" si="8"/>
        <v>0</v>
      </c>
      <c r="BJ2265" s="25" t="s">
        <v>82</v>
      </c>
      <c r="BK2265" s="193">
        <f t="shared" si="9"/>
        <v>0</v>
      </c>
      <c r="BL2265" s="25" t="s">
        <v>254</v>
      </c>
      <c r="BM2265" s="25" t="s">
        <v>3542</v>
      </c>
    </row>
    <row r="2266" spans="2:65" s="1" customFormat="1" ht="16.5" customHeight="1">
      <c r="B2266" s="181"/>
      <c r="C2266" s="235" t="s">
        <v>3543</v>
      </c>
      <c r="D2266" s="235" t="s">
        <v>1620</v>
      </c>
      <c r="E2266" s="236" t="s">
        <v>3544</v>
      </c>
      <c r="F2266" s="237" t="s">
        <v>3545</v>
      </c>
      <c r="G2266" s="238" t="s">
        <v>442</v>
      </c>
      <c r="H2266" s="239">
        <v>1</v>
      </c>
      <c r="I2266" s="240"/>
      <c r="J2266" s="241">
        <f t="shared" si="0"/>
        <v>0</v>
      </c>
      <c r="K2266" s="237" t="s">
        <v>5</v>
      </c>
      <c r="L2266" s="242"/>
      <c r="M2266" s="243" t="s">
        <v>5</v>
      </c>
      <c r="N2266" s="244" t="s">
        <v>46</v>
      </c>
      <c r="O2266" s="43"/>
      <c r="P2266" s="191">
        <f t="shared" si="1"/>
        <v>0</v>
      </c>
      <c r="Q2266" s="191">
        <v>0</v>
      </c>
      <c r="R2266" s="191">
        <f t="shared" si="2"/>
        <v>0</v>
      </c>
      <c r="S2266" s="191">
        <v>0</v>
      </c>
      <c r="T2266" s="192">
        <f t="shared" si="3"/>
        <v>0</v>
      </c>
      <c r="AR2266" s="25" t="s">
        <v>527</v>
      </c>
      <c r="AT2266" s="25" t="s">
        <v>1620</v>
      </c>
      <c r="AU2266" s="25" t="s">
        <v>87</v>
      </c>
      <c r="AY2266" s="25" t="s">
        <v>178</v>
      </c>
      <c r="BE2266" s="193">
        <f t="shared" si="4"/>
        <v>0</v>
      </c>
      <c r="BF2266" s="193">
        <f t="shared" si="5"/>
        <v>0</v>
      </c>
      <c r="BG2266" s="193">
        <f t="shared" si="6"/>
        <v>0</v>
      </c>
      <c r="BH2266" s="193">
        <f t="shared" si="7"/>
        <v>0</v>
      </c>
      <c r="BI2266" s="193">
        <f t="shared" si="8"/>
        <v>0</v>
      </c>
      <c r="BJ2266" s="25" t="s">
        <v>82</v>
      </c>
      <c r="BK2266" s="193">
        <f t="shared" si="9"/>
        <v>0</v>
      </c>
      <c r="BL2266" s="25" t="s">
        <v>254</v>
      </c>
      <c r="BM2266" s="25" t="s">
        <v>3546</v>
      </c>
    </row>
    <row r="2267" spans="2:65" s="1" customFormat="1" ht="16.5" customHeight="1">
      <c r="B2267" s="181"/>
      <c r="C2267" s="235" t="s">
        <v>3547</v>
      </c>
      <c r="D2267" s="235" t="s">
        <v>1620</v>
      </c>
      <c r="E2267" s="236" t="s">
        <v>3548</v>
      </c>
      <c r="F2267" s="237" t="s">
        <v>3549</v>
      </c>
      <c r="G2267" s="238" t="s">
        <v>442</v>
      </c>
      <c r="H2267" s="239">
        <v>1</v>
      </c>
      <c r="I2267" s="240"/>
      <c r="J2267" s="241">
        <f t="shared" si="0"/>
        <v>0</v>
      </c>
      <c r="K2267" s="237" t="s">
        <v>5</v>
      </c>
      <c r="L2267" s="242"/>
      <c r="M2267" s="243" t="s">
        <v>5</v>
      </c>
      <c r="N2267" s="244" t="s">
        <v>46</v>
      </c>
      <c r="O2267" s="43"/>
      <c r="P2267" s="191">
        <f t="shared" si="1"/>
        <v>0</v>
      </c>
      <c r="Q2267" s="191">
        <v>0</v>
      </c>
      <c r="R2267" s="191">
        <f t="shared" si="2"/>
        <v>0</v>
      </c>
      <c r="S2267" s="191">
        <v>0</v>
      </c>
      <c r="T2267" s="192">
        <f t="shared" si="3"/>
        <v>0</v>
      </c>
      <c r="AR2267" s="25" t="s">
        <v>527</v>
      </c>
      <c r="AT2267" s="25" t="s">
        <v>1620</v>
      </c>
      <c r="AU2267" s="25" t="s">
        <v>87</v>
      </c>
      <c r="AY2267" s="25" t="s">
        <v>178</v>
      </c>
      <c r="BE2267" s="193">
        <f t="shared" si="4"/>
        <v>0</v>
      </c>
      <c r="BF2267" s="193">
        <f t="shared" si="5"/>
        <v>0</v>
      </c>
      <c r="BG2267" s="193">
        <f t="shared" si="6"/>
        <v>0</v>
      </c>
      <c r="BH2267" s="193">
        <f t="shared" si="7"/>
        <v>0</v>
      </c>
      <c r="BI2267" s="193">
        <f t="shared" si="8"/>
        <v>0</v>
      </c>
      <c r="BJ2267" s="25" t="s">
        <v>82</v>
      </c>
      <c r="BK2267" s="193">
        <f t="shared" si="9"/>
        <v>0</v>
      </c>
      <c r="BL2267" s="25" t="s">
        <v>254</v>
      </c>
      <c r="BM2267" s="25" t="s">
        <v>3550</v>
      </c>
    </row>
    <row r="2268" spans="2:65" s="1" customFormat="1" ht="16.5" customHeight="1">
      <c r="B2268" s="181"/>
      <c r="C2268" s="235" t="s">
        <v>3551</v>
      </c>
      <c r="D2268" s="235" t="s">
        <v>1620</v>
      </c>
      <c r="E2268" s="236" t="s">
        <v>3552</v>
      </c>
      <c r="F2268" s="237" t="s">
        <v>3553</v>
      </c>
      <c r="G2268" s="238" t="s">
        <v>442</v>
      </c>
      <c r="H2268" s="239">
        <v>1</v>
      </c>
      <c r="I2268" s="240"/>
      <c r="J2268" s="241">
        <f t="shared" si="0"/>
        <v>0</v>
      </c>
      <c r="K2268" s="237" t="s">
        <v>5</v>
      </c>
      <c r="L2268" s="242"/>
      <c r="M2268" s="243" t="s">
        <v>5</v>
      </c>
      <c r="N2268" s="244" t="s">
        <v>46</v>
      </c>
      <c r="O2268" s="43"/>
      <c r="P2268" s="191">
        <f t="shared" si="1"/>
        <v>0</v>
      </c>
      <c r="Q2268" s="191">
        <v>0</v>
      </c>
      <c r="R2268" s="191">
        <f t="shared" si="2"/>
        <v>0</v>
      </c>
      <c r="S2268" s="191">
        <v>0</v>
      </c>
      <c r="T2268" s="192">
        <f t="shared" si="3"/>
        <v>0</v>
      </c>
      <c r="AR2268" s="25" t="s">
        <v>527</v>
      </c>
      <c r="AT2268" s="25" t="s">
        <v>1620</v>
      </c>
      <c r="AU2268" s="25" t="s">
        <v>87</v>
      </c>
      <c r="AY2268" s="25" t="s">
        <v>178</v>
      </c>
      <c r="BE2268" s="193">
        <f t="shared" si="4"/>
        <v>0</v>
      </c>
      <c r="BF2268" s="193">
        <f t="shared" si="5"/>
        <v>0</v>
      </c>
      <c r="BG2268" s="193">
        <f t="shared" si="6"/>
        <v>0</v>
      </c>
      <c r="BH2268" s="193">
        <f t="shared" si="7"/>
        <v>0</v>
      </c>
      <c r="BI2268" s="193">
        <f t="shared" si="8"/>
        <v>0</v>
      </c>
      <c r="BJ2268" s="25" t="s">
        <v>82</v>
      </c>
      <c r="BK2268" s="193">
        <f t="shared" si="9"/>
        <v>0</v>
      </c>
      <c r="BL2268" s="25" t="s">
        <v>254</v>
      </c>
      <c r="BM2268" s="25" t="s">
        <v>3554</v>
      </c>
    </row>
    <row r="2269" spans="2:65" s="1" customFormat="1" ht="16.5" customHeight="1">
      <c r="B2269" s="181"/>
      <c r="C2269" s="182" t="s">
        <v>3555</v>
      </c>
      <c r="D2269" s="182" t="s">
        <v>180</v>
      </c>
      <c r="E2269" s="183" t="s">
        <v>3556</v>
      </c>
      <c r="F2269" s="184" t="s">
        <v>3557</v>
      </c>
      <c r="G2269" s="185" t="s">
        <v>442</v>
      </c>
      <c r="H2269" s="186">
        <v>12</v>
      </c>
      <c r="I2269" s="187"/>
      <c r="J2269" s="188">
        <f t="shared" si="0"/>
        <v>0</v>
      </c>
      <c r="K2269" s="184" t="s">
        <v>5</v>
      </c>
      <c r="L2269" s="42"/>
      <c r="M2269" s="189" t="s">
        <v>5</v>
      </c>
      <c r="N2269" s="190" t="s">
        <v>46</v>
      </c>
      <c r="O2269" s="43"/>
      <c r="P2269" s="191">
        <f t="shared" si="1"/>
        <v>0</v>
      </c>
      <c r="Q2269" s="191">
        <v>0</v>
      </c>
      <c r="R2269" s="191">
        <f t="shared" si="2"/>
        <v>0</v>
      </c>
      <c r="S2269" s="191">
        <v>0</v>
      </c>
      <c r="T2269" s="192">
        <f t="shared" si="3"/>
        <v>0</v>
      </c>
      <c r="AR2269" s="25" t="s">
        <v>254</v>
      </c>
      <c r="AT2269" s="25" t="s">
        <v>180</v>
      </c>
      <c r="AU2269" s="25" t="s">
        <v>87</v>
      </c>
      <c r="AY2269" s="25" t="s">
        <v>178</v>
      </c>
      <c r="BE2269" s="193">
        <f t="shared" si="4"/>
        <v>0</v>
      </c>
      <c r="BF2269" s="193">
        <f t="shared" si="5"/>
        <v>0</v>
      </c>
      <c r="BG2269" s="193">
        <f t="shared" si="6"/>
        <v>0</v>
      </c>
      <c r="BH2269" s="193">
        <f t="shared" si="7"/>
        <v>0</v>
      </c>
      <c r="BI2269" s="193">
        <f t="shared" si="8"/>
        <v>0</v>
      </c>
      <c r="BJ2269" s="25" t="s">
        <v>82</v>
      </c>
      <c r="BK2269" s="193">
        <f t="shared" si="9"/>
        <v>0</v>
      </c>
      <c r="BL2269" s="25" t="s">
        <v>254</v>
      </c>
      <c r="BM2269" s="25" t="s">
        <v>3558</v>
      </c>
    </row>
    <row r="2270" spans="2:65" s="1" customFormat="1" ht="25.5" customHeight="1">
      <c r="B2270" s="181"/>
      <c r="C2270" s="182" t="s">
        <v>3559</v>
      </c>
      <c r="D2270" s="182" t="s">
        <v>180</v>
      </c>
      <c r="E2270" s="183" t="s">
        <v>3560</v>
      </c>
      <c r="F2270" s="184" t="s">
        <v>3561</v>
      </c>
      <c r="G2270" s="185" t="s">
        <v>302</v>
      </c>
      <c r="H2270" s="186">
        <v>584.64200000000005</v>
      </c>
      <c r="I2270" s="187"/>
      <c r="J2270" s="188">
        <f t="shared" si="0"/>
        <v>0</v>
      </c>
      <c r="K2270" s="184" t="s">
        <v>1831</v>
      </c>
      <c r="L2270" s="42"/>
      <c r="M2270" s="189" t="s">
        <v>5</v>
      </c>
      <c r="N2270" s="190" t="s">
        <v>46</v>
      </c>
      <c r="O2270" s="43"/>
      <c r="P2270" s="191">
        <f t="shared" si="1"/>
        <v>0</v>
      </c>
      <c r="Q2270" s="191">
        <v>0</v>
      </c>
      <c r="R2270" s="191">
        <f t="shared" si="2"/>
        <v>0</v>
      </c>
      <c r="S2270" s="191">
        <v>0</v>
      </c>
      <c r="T2270" s="192">
        <f t="shared" si="3"/>
        <v>0</v>
      </c>
      <c r="AR2270" s="25" t="s">
        <v>254</v>
      </c>
      <c r="AT2270" s="25" t="s">
        <v>180</v>
      </c>
      <c r="AU2270" s="25" t="s">
        <v>87</v>
      </c>
      <c r="AY2270" s="25" t="s">
        <v>178</v>
      </c>
      <c r="BE2270" s="193">
        <f t="shared" si="4"/>
        <v>0</v>
      </c>
      <c r="BF2270" s="193">
        <f t="shared" si="5"/>
        <v>0</v>
      </c>
      <c r="BG2270" s="193">
        <f t="shared" si="6"/>
        <v>0</v>
      </c>
      <c r="BH2270" s="193">
        <f t="shared" si="7"/>
        <v>0</v>
      </c>
      <c r="BI2270" s="193">
        <f t="shared" si="8"/>
        <v>0</v>
      </c>
      <c r="BJ2270" s="25" t="s">
        <v>82</v>
      </c>
      <c r="BK2270" s="193">
        <f t="shared" si="9"/>
        <v>0</v>
      </c>
      <c r="BL2270" s="25" t="s">
        <v>254</v>
      </c>
      <c r="BM2270" s="25" t="s">
        <v>3562</v>
      </c>
    </row>
    <row r="2271" spans="2:65" s="12" customFormat="1">
      <c r="B2271" s="201"/>
      <c r="D2271" s="194" t="s">
        <v>304</v>
      </c>
      <c r="E2271" s="202" t="s">
        <v>5</v>
      </c>
      <c r="F2271" s="203" t="s">
        <v>3004</v>
      </c>
      <c r="H2271" s="202" t="s">
        <v>5</v>
      </c>
      <c r="I2271" s="204"/>
      <c r="L2271" s="201"/>
      <c r="M2271" s="205"/>
      <c r="N2271" s="206"/>
      <c r="O2271" s="206"/>
      <c r="P2271" s="206"/>
      <c r="Q2271" s="206"/>
      <c r="R2271" s="206"/>
      <c r="S2271" s="206"/>
      <c r="T2271" s="207"/>
      <c r="AT2271" s="202" t="s">
        <v>304</v>
      </c>
      <c r="AU2271" s="202" t="s">
        <v>87</v>
      </c>
      <c r="AV2271" s="12" t="s">
        <v>82</v>
      </c>
      <c r="AW2271" s="12" t="s">
        <v>38</v>
      </c>
      <c r="AX2271" s="12" t="s">
        <v>75</v>
      </c>
      <c r="AY2271" s="202" t="s">
        <v>178</v>
      </c>
    </row>
    <row r="2272" spans="2:65" s="13" customFormat="1">
      <c r="B2272" s="208"/>
      <c r="D2272" s="194" t="s">
        <v>304</v>
      </c>
      <c r="E2272" s="209" t="s">
        <v>5</v>
      </c>
      <c r="F2272" s="210" t="s">
        <v>3563</v>
      </c>
      <c r="H2272" s="211">
        <v>33.6</v>
      </c>
      <c r="I2272" s="212"/>
      <c r="L2272" s="208"/>
      <c r="M2272" s="213"/>
      <c r="N2272" s="214"/>
      <c r="O2272" s="214"/>
      <c r="P2272" s="214"/>
      <c r="Q2272" s="214"/>
      <c r="R2272" s="214"/>
      <c r="S2272" s="214"/>
      <c r="T2272" s="215"/>
      <c r="AT2272" s="209" t="s">
        <v>304</v>
      </c>
      <c r="AU2272" s="209" t="s">
        <v>87</v>
      </c>
      <c r="AV2272" s="13" t="s">
        <v>87</v>
      </c>
      <c r="AW2272" s="13" t="s">
        <v>38</v>
      </c>
      <c r="AX2272" s="13" t="s">
        <v>75</v>
      </c>
      <c r="AY2272" s="209" t="s">
        <v>178</v>
      </c>
    </row>
    <row r="2273" spans="2:65" s="12" customFormat="1">
      <c r="B2273" s="201"/>
      <c r="D2273" s="194" t="s">
        <v>304</v>
      </c>
      <c r="E2273" s="202" t="s">
        <v>5</v>
      </c>
      <c r="F2273" s="203" t="s">
        <v>3564</v>
      </c>
      <c r="H2273" s="202" t="s">
        <v>5</v>
      </c>
      <c r="I2273" s="204"/>
      <c r="L2273" s="201"/>
      <c r="M2273" s="205"/>
      <c r="N2273" s="206"/>
      <c r="O2273" s="206"/>
      <c r="P2273" s="206"/>
      <c r="Q2273" s="206"/>
      <c r="R2273" s="206"/>
      <c r="S2273" s="206"/>
      <c r="T2273" s="207"/>
      <c r="AT2273" s="202" t="s">
        <v>304</v>
      </c>
      <c r="AU2273" s="202" t="s">
        <v>87</v>
      </c>
      <c r="AV2273" s="12" t="s">
        <v>82</v>
      </c>
      <c r="AW2273" s="12" t="s">
        <v>38</v>
      </c>
      <c r="AX2273" s="12" t="s">
        <v>75</v>
      </c>
      <c r="AY2273" s="202" t="s">
        <v>178</v>
      </c>
    </row>
    <row r="2274" spans="2:65" s="13" customFormat="1">
      <c r="B2274" s="208"/>
      <c r="D2274" s="194" t="s">
        <v>304</v>
      </c>
      <c r="E2274" s="209" t="s">
        <v>5</v>
      </c>
      <c r="F2274" s="210" t="s">
        <v>3565</v>
      </c>
      <c r="H2274" s="211">
        <v>4.2</v>
      </c>
      <c r="I2274" s="212"/>
      <c r="L2274" s="208"/>
      <c r="M2274" s="213"/>
      <c r="N2274" s="214"/>
      <c r="O2274" s="214"/>
      <c r="P2274" s="214"/>
      <c r="Q2274" s="214"/>
      <c r="R2274" s="214"/>
      <c r="S2274" s="214"/>
      <c r="T2274" s="215"/>
      <c r="AT2274" s="209" t="s">
        <v>304</v>
      </c>
      <c r="AU2274" s="209" t="s">
        <v>87</v>
      </c>
      <c r="AV2274" s="13" t="s">
        <v>87</v>
      </c>
      <c r="AW2274" s="13" t="s">
        <v>38</v>
      </c>
      <c r="AX2274" s="13" t="s">
        <v>75</v>
      </c>
      <c r="AY2274" s="209" t="s">
        <v>178</v>
      </c>
    </row>
    <row r="2275" spans="2:65" s="12" customFormat="1">
      <c r="B2275" s="201"/>
      <c r="D2275" s="194" t="s">
        <v>304</v>
      </c>
      <c r="E2275" s="202" t="s">
        <v>5</v>
      </c>
      <c r="F2275" s="203" t="s">
        <v>3566</v>
      </c>
      <c r="H2275" s="202" t="s">
        <v>5</v>
      </c>
      <c r="I2275" s="204"/>
      <c r="L2275" s="201"/>
      <c r="M2275" s="205"/>
      <c r="N2275" s="206"/>
      <c r="O2275" s="206"/>
      <c r="P2275" s="206"/>
      <c r="Q2275" s="206"/>
      <c r="R2275" s="206"/>
      <c r="S2275" s="206"/>
      <c r="T2275" s="207"/>
      <c r="AT2275" s="202" t="s">
        <v>304</v>
      </c>
      <c r="AU2275" s="202" t="s">
        <v>87</v>
      </c>
      <c r="AV2275" s="12" t="s">
        <v>82</v>
      </c>
      <c r="AW2275" s="12" t="s">
        <v>38</v>
      </c>
      <c r="AX2275" s="12" t="s">
        <v>75</v>
      </c>
      <c r="AY2275" s="202" t="s">
        <v>178</v>
      </c>
    </row>
    <row r="2276" spans="2:65" s="13" customFormat="1">
      <c r="B2276" s="208"/>
      <c r="D2276" s="194" t="s">
        <v>304</v>
      </c>
      <c r="E2276" s="209" t="s">
        <v>5</v>
      </c>
      <c r="F2276" s="210" t="s">
        <v>3567</v>
      </c>
      <c r="H2276" s="211">
        <v>5.76</v>
      </c>
      <c r="I2276" s="212"/>
      <c r="L2276" s="208"/>
      <c r="M2276" s="213"/>
      <c r="N2276" s="214"/>
      <c r="O2276" s="214"/>
      <c r="P2276" s="214"/>
      <c r="Q2276" s="214"/>
      <c r="R2276" s="214"/>
      <c r="S2276" s="214"/>
      <c r="T2276" s="215"/>
      <c r="AT2276" s="209" t="s">
        <v>304</v>
      </c>
      <c r="AU2276" s="209" t="s">
        <v>87</v>
      </c>
      <c r="AV2276" s="13" t="s">
        <v>87</v>
      </c>
      <c r="AW2276" s="13" t="s">
        <v>38</v>
      </c>
      <c r="AX2276" s="13" t="s">
        <v>75</v>
      </c>
      <c r="AY2276" s="209" t="s">
        <v>178</v>
      </c>
    </row>
    <row r="2277" spans="2:65" s="12" customFormat="1">
      <c r="B2277" s="201"/>
      <c r="D2277" s="194" t="s">
        <v>304</v>
      </c>
      <c r="E2277" s="202" t="s">
        <v>5</v>
      </c>
      <c r="F2277" s="203" t="s">
        <v>3006</v>
      </c>
      <c r="H2277" s="202" t="s">
        <v>5</v>
      </c>
      <c r="I2277" s="204"/>
      <c r="L2277" s="201"/>
      <c r="M2277" s="205"/>
      <c r="N2277" s="206"/>
      <c r="O2277" s="206"/>
      <c r="P2277" s="206"/>
      <c r="Q2277" s="206"/>
      <c r="R2277" s="206"/>
      <c r="S2277" s="206"/>
      <c r="T2277" s="207"/>
      <c r="AT2277" s="202" t="s">
        <v>304</v>
      </c>
      <c r="AU2277" s="202" t="s">
        <v>87</v>
      </c>
      <c r="AV2277" s="12" t="s">
        <v>82</v>
      </c>
      <c r="AW2277" s="12" t="s">
        <v>38</v>
      </c>
      <c r="AX2277" s="12" t="s">
        <v>75</v>
      </c>
      <c r="AY2277" s="202" t="s">
        <v>178</v>
      </c>
    </row>
    <row r="2278" spans="2:65" s="13" customFormat="1">
      <c r="B2278" s="208"/>
      <c r="D2278" s="194" t="s">
        <v>304</v>
      </c>
      <c r="E2278" s="209" t="s">
        <v>5</v>
      </c>
      <c r="F2278" s="210" t="s">
        <v>3568</v>
      </c>
      <c r="H2278" s="211">
        <v>426.13799999999998</v>
      </c>
      <c r="I2278" s="212"/>
      <c r="L2278" s="208"/>
      <c r="M2278" s="213"/>
      <c r="N2278" s="214"/>
      <c r="O2278" s="214"/>
      <c r="P2278" s="214"/>
      <c r="Q2278" s="214"/>
      <c r="R2278" s="214"/>
      <c r="S2278" s="214"/>
      <c r="T2278" s="215"/>
      <c r="AT2278" s="209" t="s">
        <v>304</v>
      </c>
      <c r="AU2278" s="209" t="s">
        <v>87</v>
      </c>
      <c r="AV2278" s="13" t="s">
        <v>87</v>
      </c>
      <c r="AW2278" s="13" t="s">
        <v>38</v>
      </c>
      <c r="AX2278" s="13" t="s">
        <v>75</v>
      </c>
      <c r="AY2278" s="209" t="s">
        <v>178</v>
      </c>
    </row>
    <row r="2279" spans="2:65" s="12" customFormat="1">
      <c r="B2279" s="201"/>
      <c r="D2279" s="194" t="s">
        <v>304</v>
      </c>
      <c r="E2279" s="202" t="s">
        <v>5</v>
      </c>
      <c r="F2279" s="203" t="s">
        <v>3566</v>
      </c>
      <c r="H2279" s="202" t="s">
        <v>5</v>
      </c>
      <c r="I2279" s="204"/>
      <c r="L2279" s="201"/>
      <c r="M2279" s="205"/>
      <c r="N2279" s="206"/>
      <c r="O2279" s="206"/>
      <c r="P2279" s="206"/>
      <c r="Q2279" s="206"/>
      <c r="R2279" s="206"/>
      <c r="S2279" s="206"/>
      <c r="T2279" s="207"/>
      <c r="AT2279" s="202" t="s">
        <v>304</v>
      </c>
      <c r="AU2279" s="202" t="s">
        <v>87</v>
      </c>
      <c r="AV2279" s="12" t="s">
        <v>82</v>
      </c>
      <c r="AW2279" s="12" t="s">
        <v>38</v>
      </c>
      <c r="AX2279" s="12" t="s">
        <v>75</v>
      </c>
      <c r="AY2279" s="202" t="s">
        <v>178</v>
      </c>
    </row>
    <row r="2280" spans="2:65" s="13" customFormat="1">
      <c r="B2280" s="208"/>
      <c r="D2280" s="194" t="s">
        <v>304</v>
      </c>
      <c r="E2280" s="209" t="s">
        <v>5</v>
      </c>
      <c r="F2280" s="210" t="s">
        <v>3569</v>
      </c>
      <c r="H2280" s="211">
        <v>101.952</v>
      </c>
      <c r="I2280" s="212"/>
      <c r="L2280" s="208"/>
      <c r="M2280" s="213"/>
      <c r="N2280" s="214"/>
      <c r="O2280" s="214"/>
      <c r="P2280" s="214"/>
      <c r="Q2280" s="214"/>
      <c r="R2280" s="214"/>
      <c r="S2280" s="214"/>
      <c r="T2280" s="215"/>
      <c r="AT2280" s="209" t="s">
        <v>304</v>
      </c>
      <c r="AU2280" s="209" t="s">
        <v>87</v>
      </c>
      <c r="AV2280" s="13" t="s">
        <v>87</v>
      </c>
      <c r="AW2280" s="13" t="s">
        <v>38</v>
      </c>
      <c r="AX2280" s="13" t="s">
        <v>75</v>
      </c>
      <c r="AY2280" s="209" t="s">
        <v>178</v>
      </c>
    </row>
    <row r="2281" spans="2:65" s="12" customFormat="1">
      <c r="B2281" s="201"/>
      <c r="D2281" s="194" t="s">
        <v>304</v>
      </c>
      <c r="E2281" s="202" t="s">
        <v>5</v>
      </c>
      <c r="F2281" s="203" t="s">
        <v>3570</v>
      </c>
      <c r="H2281" s="202" t="s">
        <v>5</v>
      </c>
      <c r="I2281" s="204"/>
      <c r="L2281" s="201"/>
      <c r="M2281" s="205"/>
      <c r="N2281" s="206"/>
      <c r="O2281" s="206"/>
      <c r="P2281" s="206"/>
      <c r="Q2281" s="206"/>
      <c r="R2281" s="206"/>
      <c r="S2281" s="206"/>
      <c r="T2281" s="207"/>
      <c r="AT2281" s="202" t="s">
        <v>304</v>
      </c>
      <c r="AU2281" s="202" t="s">
        <v>87</v>
      </c>
      <c r="AV2281" s="12" t="s">
        <v>82</v>
      </c>
      <c r="AW2281" s="12" t="s">
        <v>38</v>
      </c>
      <c r="AX2281" s="12" t="s">
        <v>75</v>
      </c>
      <c r="AY2281" s="202" t="s">
        <v>178</v>
      </c>
    </row>
    <row r="2282" spans="2:65" s="13" customFormat="1">
      <c r="B2282" s="208"/>
      <c r="D2282" s="194" t="s">
        <v>304</v>
      </c>
      <c r="E2282" s="209" t="s">
        <v>5</v>
      </c>
      <c r="F2282" s="210" t="s">
        <v>3571</v>
      </c>
      <c r="H2282" s="211">
        <v>12.992000000000001</v>
      </c>
      <c r="I2282" s="212"/>
      <c r="L2282" s="208"/>
      <c r="M2282" s="213"/>
      <c r="N2282" s="214"/>
      <c r="O2282" s="214"/>
      <c r="P2282" s="214"/>
      <c r="Q2282" s="214"/>
      <c r="R2282" s="214"/>
      <c r="S2282" s="214"/>
      <c r="T2282" s="215"/>
      <c r="AT2282" s="209" t="s">
        <v>304</v>
      </c>
      <c r="AU2282" s="209" t="s">
        <v>87</v>
      </c>
      <c r="AV2282" s="13" t="s">
        <v>87</v>
      </c>
      <c r="AW2282" s="13" t="s">
        <v>38</v>
      </c>
      <c r="AX2282" s="13" t="s">
        <v>75</v>
      </c>
      <c r="AY2282" s="209" t="s">
        <v>178</v>
      </c>
    </row>
    <row r="2283" spans="2:65" s="14" customFormat="1">
      <c r="B2283" s="216"/>
      <c r="D2283" s="194" t="s">
        <v>304</v>
      </c>
      <c r="E2283" s="217" t="s">
        <v>5</v>
      </c>
      <c r="F2283" s="218" t="s">
        <v>309</v>
      </c>
      <c r="H2283" s="219">
        <v>584.64200000000005</v>
      </c>
      <c r="I2283" s="220"/>
      <c r="L2283" s="216"/>
      <c r="M2283" s="221"/>
      <c r="N2283" s="222"/>
      <c r="O2283" s="222"/>
      <c r="P2283" s="222"/>
      <c r="Q2283" s="222"/>
      <c r="R2283" s="222"/>
      <c r="S2283" s="222"/>
      <c r="T2283" s="223"/>
      <c r="AT2283" s="217" t="s">
        <v>304</v>
      </c>
      <c r="AU2283" s="217" t="s">
        <v>87</v>
      </c>
      <c r="AV2283" s="14" t="s">
        <v>177</v>
      </c>
      <c r="AW2283" s="14" t="s">
        <v>38</v>
      </c>
      <c r="AX2283" s="14" t="s">
        <v>82</v>
      </c>
      <c r="AY2283" s="217" t="s">
        <v>178</v>
      </c>
    </row>
    <row r="2284" spans="2:65" s="1" customFormat="1" ht="16.5" customHeight="1">
      <c r="B2284" s="181"/>
      <c r="C2284" s="235" t="s">
        <v>3572</v>
      </c>
      <c r="D2284" s="235" t="s">
        <v>1620</v>
      </c>
      <c r="E2284" s="236" t="s">
        <v>3425</v>
      </c>
      <c r="F2284" s="237" t="s">
        <v>3426</v>
      </c>
      <c r="G2284" s="238" t="s">
        <v>365</v>
      </c>
      <c r="H2284" s="239">
        <v>0.182</v>
      </c>
      <c r="I2284" s="240"/>
      <c r="J2284" s="241">
        <f>ROUND(I2284*H2284,2)</f>
        <v>0</v>
      </c>
      <c r="K2284" s="237" t="s">
        <v>1831</v>
      </c>
      <c r="L2284" s="242"/>
      <c r="M2284" s="243" t="s">
        <v>5</v>
      </c>
      <c r="N2284" s="244" t="s">
        <v>46</v>
      </c>
      <c r="O2284" s="43"/>
      <c r="P2284" s="191">
        <f>O2284*H2284</f>
        <v>0</v>
      </c>
      <c r="Q2284" s="191">
        <v>1</v>
      </c>
      <c r="R2284" s="191">
        <f>Q2284*H2284</f>
        <v>0.182</v>
      </c>
      <c r="S2284" s="191">
        <v>0</v>
      </c>
      <c r="T2284" s="192">
        <f>S2284*H2284</f>
        <v>0</v>
      </c>
      <c r="AR2284" s="25" t="s">
        <v>527</v>
      </c>
      <c r="AT2284" s="25" t="s">
        <v>1620</v>
      </c>
      <c r="AU2284" s="25" t="s">
        <v>87</v>
      </c>
      <c r="AY2284" s="25" t="s">
        <v>178</v>
      </c>
      <c r="BE2284" s="193">
        <f>IF(N2284="základní",J2284,0)</f>
        <v>0</v>
      </c>
      <c r="BF2284" s="193">
        <f>IF(N2284="snížená",J2284,0)</f>
        <v>0</v>
      </c>
      <c r="BG2284" s="193">
        <f>IF(N2284="zákl. přenesená",J2284,0)</f>
        <v>0</v>
      </c>
      <c r="BH2284" s="193">
        <f>IF(N2284="sníž. přenesená",J2284,0)</f>
        <v>0</v>
      </c>
      <c r="BI2284" s="193">
        <f>IF(N2284="nulová",J2284,0)</f>
        <v>0</v>
      </c>
      <c r="BJ2284" s="25" t="s">
        <v>82</v>
      </c>
      <c r="BK2284" s="193">
        <f>ROUND(I2284*H2284,2)</f>
        <v>0</v>
      </c>
      <c r="BL2284" s="25" t="s">
        <v>254</v>
      </c>
      <c r="BM2284" s="25" t="s">
        <v>3573</v>
      </c>
    </row>
    <row r="2285" spans="2:65" s="12" customFormat="1">
      <c r="B2285" s="201"/>
      <c r="D2285" s="194" t="s">
        <v>304</v>
      </c>
      <c r="E2285" s="202" t="s">
        <v>5</v>
      </c>
      <c r="F2285" s="203" t="s">
        <v>3004</v>
      </c>
      <c r="H2285" s="202" t="s">
        <v>5</v>
      </c>
      <c r="I2285" s="204"/>
      <c r="L2285" s="201"/>
      <c r="M2285" s="205"/>
      <c r="N2285" s="206"/>
      <c r="O2285" s="206"/>
      <c r="P2285" s="206"/>
      <c r="Q2285" s="206"/>
      <c r="R2285" s="206"/>
      <c r="S2285" s="206"/>
      <c r="T2285" s="207"/>
      <c r="AT2285" s="202" t="s">
        <v>304</v>
      </c>
      <c r="AU2285" s="202" t="s">
        <v>87</v>
      </c>
      <c r="AV2285" s="12" t="s">
        <v>82</v>
      </c>
      <c r="AW2285" s="12" t="s">
        <v>38</v>
      </c>
      <c r="AX2285" s="12" t="s">
        <v>75</v>
      </c>
      <c r="AY2285" s="202" t="s">
        <v>178</v>
      </c>
    </row>
    <row r="2286" spans="2:65" s="13" customFormat="1">
      <c r="B2286" s="208"/>
      <c r="D2286" s="194" t="s">
        <v>304</v>
      </c>
      <c r="E2286" s="209" t="s">
        <v>5</v>
      </c>
      <c r="F2286" s="210" t="s">
        <v>3574</v>
      </c>
      <c r="H2286" s="211">
        <v>0.01</v>
      </c>
      <c r="I2286" s="212"/>
      <c r="L2286" s="208"/>
      <c r="M2286" s="213"/>
      <c r="N2286" s="214"/>
      <c r="O2286" s="214"/>
      <c r="P2286" s="214"/>
      <c r="Q2286" s="214"/>
      <c r="R2286" s="214"/>
      <c r="S2286" s="214"/>
      <c r="T2286" s="215"/>
      <c r="AT2286" s="209" t="s">
        <v>304</v>
      </c>
      <c r="AU2286" s="209" t="s">
        <v>87</v>
      </c>
      <c r="AV2286" s="13" t="s">
        <v>87</v>
      </c>
      <c r="AW2286" s="13" t="s">
        <v>38</v>
      </c>
      <c r="AX2286" s="13" t="s">
        <v>75</v>
      </c>
      <c r="AY2286" s="209" t="s">
        <v>178</v>
      </c>
    </row>
    <row r="2287" spans="2:65" s="12" customFormat="1">
      <c r="B2287" s="201"/>
      <c r="D2287" s="194" t="s">
        <v>304</v>
      </c>
      <c r="E2287" s="202" t="s">
        <v>5</v>
      </c>
      <c r="F2287" s="203" t="s">
        <v>3564</v>
      </c>
      <c r="H2287" s="202" t="s">
        <v>5</v>
      </c>
      <c r="I2287" s="204"/>
      <c r="L2287" s="201"/>
      <c r="M2287" s="205"/>
      <c r="N2287" s="206"/>
      <c r="O2287" s="206"/>
      <c r="P2287" s="206"/>
      <c r="Q2287" s="206"/>
      <c r="R2287" s="206"/>
      <c r="S2287" s="206"/>
      <c r="T2287" s="207"/>
      <c r="AT2287" s="202" t="s">
        <v>304</v>
      </c>
      <c r="AU2287" s="202" t="s">
        <v>87</v>
      </c>
      <c r="AV2287" s="12" t="s">
        <v>82</v>
      </c>
      <c r="AW2287" s="12" t="s">
        <v>38</v>
      </c>
      <c r="AX2287" s="12" t="s">
        <v>75</v>
      </c>
      <c r="AY2287" s="202" t="s">
        <v>178</v>
      </c>
    </row>
    <row r="2288" spans="2:65" s="13" customFormat="1">
      <c r="B2288" s="208"/>
      <c r="D2288" s="194" t="s">
        <v>304</v>
      </c>
      <c r="E2288" s="209" t="s">
        <v>5</v>
      </c>
      <c r="F2288" s="210" t="s">
        <v>3575</v>
      </c>
      <c r="H2288" s="211">
        <v>1E-3</v>
      </c>
      <c r="I2288" s="212"/>
      <c r="L2288" s="208"/>
      <c r="M2288" s="213"/>
      <c r="N2288" s="214"/>
      <c r="O2288" s="214"/>
      <c r="P2288" s="214"/>
      <c r="Q2288" s="214"/>
      <c r="R2288" s="214"/>
      <c r="S2288" s="214"/>
      <c r="T2288" s="215"/>
      <c r="AT2288" s="209" t="s">
        <v>304</v>
      </c>
      <c r="AU2288" s="209" t="s">
        <v>87</v>
      </c>
      <c r="AV2288" s="13" t="s">
        <v>87</v>
      </c>
      <c r="AW2288" s="13" t="s">
        <v>38</v>
      </c>
      <c r="AX2288" s="13" t="s">
        <v>75</v>
      </c>
      <c r="AY2288" s="209" t="s">
        <v>178</v>
      </c>
    </row>
    <row r="2289" spans="2:65" s="12" customFormat="1">
      <c r="B2289" s="201"/>
      <c r="D2289" s="194" t="s">
        <v>304</v>
      </c>
      <c r="E2289" s="202" t="s">
        <v>5</v>
      </c>
      <c r="F2289" s="203" t="s">
        <v>3566</v>
      </c>
      <c r="H2289" s="202" t="s">
        <v>5</v>
      </c>
      <c r="I2289" s="204"/>
      <c r="L2289" s="201"/>
      <c r="M2289" s="205"/>
      <c r="N2289" s="206"/>
      <c r="O2289" s="206"/>
      <c r="P2289" s="206"/>
      <c r="Q2289" s="206"/>
      <c r="R2289" s="206"/>
      <c r="S2289" s="206"/>
      <c r="T2289" s="207"/>
      <c r="AT2289" s="202" t="s">
        <v>304</v>
      </c>
      <c r="AU2289" s="202" t="s">
        <v>87</v>
      </c>
      <c r="AV2289" s="12" t="s">
        <v>82</v>
      </c>
      <c r="AW2289" s="12" t="s">
        <v>38</v>
      </c>
      <c r="AX2289" s="12" t="s">
        <v>75</v>
      </c>
      <c r="AY2289" s="202" t="s">
        <v>178</v>
      </c>
    </row>
    <row r="2290" spans="2:65" s="13" customFormat="1">
      <c r="B2290" s="208"/>
      <c r="D2290" s="194" t="s">
        <v>304</v>
      </c>
      <c r="E2290" s="209" t="s">
        <v>5</v>
      </c>
      <c r="F2290" s="210" t="s">
        <v>3576</v>
      </c>
      <c r="H2290" s="211">
        <v>2E-3</v>
      </c>
      <c r="I2290" s="212"/>
      <c r="L2290" s="208"/>
      <c r="M2290" s="213"/>
      <c r="N2290" s="214"/>
      <c r="O2290" s="214"/>
      <c r="P2290" s="214"/>
      <c r="Q2290" s="214"/>
      <c r="R2290" s="214"/>
      <c r="S2290" s="214"/>
      <c r="T2290" s="215"/>
      <c r="AT2290" s="209" t="s">
        <v>304</v>
      </c>
      <c r="AU2290" s="209" t="s">
        <v>87</v>
      </c>
      <c r="AV2290" s="13" t="s">
        <v>87</v>
      </c>
      <c r="AW2290" s="13" t="s">
        <v>38</v>
      </c>
      <c r="AX2290" s="13" t="s">
        <v>75</v>
      </c>
      <c r="AY2290" s="209" t="s">
        <v>178</v>
      </c>
    </row>
    <row r="2291" spans="2:65" s="12" customFormat="1">
      <c r="B2291" s="201"/>
      <c r="D2291" s="194" t="s">
        <v>304</v>
      </c>
      <c r="E2291" s="202" t="s">
        <v>5</v>
      </c>
      <c r="F2291" s="203" t="s">
        <v>3006</v>
      </c>
      <c r="H2291" s="202" t="s">
        <v>5</v>
      </c>
      <c r="I2291" s="204"/>
      <c r="L2291" s="201"/>
      <c r="M2291" s="205"/>
      <c r="N2291" s="206"/>
      <c r="O2291" s="206"/>
      <c r="P2291" s="206"/>
      <c r="Q2291" s="206"/>
      <c r="R2291" s="206"/>
      <c r="S2291" s="206"/>
      <c r="T2291" s="207"/>
      <c r="AT2291" s="202" t="s">
        <v>304</v>
      </c>
      <c r="AU2291" s="202" t="s">
        <v>87</v>
      </c>
      <c r="AV2291" s="12" t="s">
        <v>82</v>
      </c>
      <c r="AW2291" s="12" t="s">
        <v>38</v>
      </c>
      <c r="AX2291" s="12" t="s">
        <v>75</v>
      </c>
      <c r="AY2291" s="202" t="s">
        <v>178</v>
      </c>
    </row>
    <row r="2292" spans="2:65" s="13" customFormat="1">
      <c r="B2292" s="208"/>
      <c r="D2292" s="194" t="s">
        <v>304</v>
      </c>
      <c r="E2292" s="209" t="s">
        <v>5</v>
      </c>
      <c r="F2292" s="210" t="s">
        <v>3577</v>
      </c>
      <c r="H2292" s="211">
        <v>0.128</v>
      </c>
      <c r="I2292" s="212"/>
      <c r="L2292" s="208"/>
      <c r="M2292" s="213"/>
      <c r="N2292" s="214"/>
      <c r="O2292" s="214"/>
      <c r="P2292" s="214"/>
      <c r="Q2292" s="214"/>
      <c r="R2292" s="214"/>
      <c r="S2292" s="214"/>
      <c r="T2292" s="215"/>
      <c r="AT2292" s="209" t="s">
        <v>304</v>
      </c>
      <c r="AU2292" s="209" t="s">
        <v>87</v>
      </c>
      <c r="AV2292" s="13" t="s">
        <v>87</v>
      </c>
      <c r="AW2292" s="13" t="s">
        <v>38</v>
      </c>
      <c r="AX2292" s="13" t="s">
        <v>75</v>
      </c>
      <c r="AY2292" s="209" t="s">
        <v>178</v>
      </c>
    </row>
    <row r="2293" spans="2:65" s="12" customFormat="1">
      <c r="B2293" s="201"/>
      <c r="D2293" s="194" t="s">
        <v>304</v>
      </c>
      <c r="E2293" s="202" t="s">
        <v>5</v>
      </c>
      <c r="F2293" s="203" t="s">
        <v>3566</v>
      </c>
      <c r="H2293" s="202" t="s">
        <v>5</v>
      </c>
      <c r="I2293" s="204"/>
      <c r="L2293" s="201"/>
      <c r="M2293" s="205"/>
      <c r="N2293" s="206"/>
      <c r="O2293" s="206"/>
      <c r="P2293" s="206"/>
      <c r="Q2293" s="206"/>
      <c r="R2293" s="206"/>
      <c r="S2293" s="206"/>
      <c r="T2293" s="207"/>
      <c r="AT2293" s="202" t="s">
        <v>304</v>
      </c>
      <c r="AU2293" s="202" t="s">
        <v>87</v>
      </c>
      <c r="AV2293" s="12" t="s">
        <v>82</v>
      </c>
      <c r="AW2293" s="12" t="s">
        <v>38</v>
      </c>
      <c r="AX2293" s="12" t="s">
        <v>75</v>
      </c>
      <c r="AY2293" s="202" t="s">
        <v>178</v>
      </c>
    </row>
    <row r="2294" spans="2:65" s="13" customFormat="1">
      <c r="B2294" s="208"/>
      <c r="D2294" s="194" t="s">
        <v>304</v>
      </c>
      <c r="E2294" s="209" t="s">
        <v>5</v>
      </c>
      <c r="F2294" s="210" t="s">
        <v>3578</v>
      </c>
      <c r="H2294" s="211">
        <v>3.5999999999999997E-2</v>
      </c>
      <c r="I2294" s="212"/>
      <c r="L2294" s="208"/>
      <c r="M2294" s="213"/>
      <c r="N2294" s="214"/>
      <c r="O2294" s="214"/>
      <c r="P2294" s="214"/>
      <c r="Q2294" s="214"/>
      <c r="R2294" s="214"/>
      <c r="S2294" s="214"/>
      <c r="T2294" s="215"/>
      <c r="AT2294" s="209" t="s">
        <v>304</v>
      </c>
      <c r="AU2294" s="209" t="s">
        <v>87</v>
      </c>
      <c r="AV2294" s="13" t="s">
        <v>87</v>
      </c>
      <c r="AW2294" s="13" t="s">
        <v>38</v>
      </c>
      <c r="AX2294" s="13" t="s">
        <v>75</v>
      </c>
      <c r="AY2294" s="209" t="s">
        <v>178</v>
      </c>
    </row>
    <row r="2295" spans="2:65" s="12" customFormat="1">
      <c r="B2295" s="201"/>
      <c r="D2295" s="194" t="s">
        <v>304</v>
      </c>
      <c r="E2295" s="202" t="s">
        <v>5</v>
      </c>
      <c r="F2295" s="203" t="s">
        <v>3570</v>
      </c>
      <c r="H2295" s="202" t="s">
        <v>5</v>
      </c>
      <c r="I2295" s="204"/>
      <c r="L2295" s="201"/>
      <c r="M2295" s="205"/>
      <c r="N2295" s="206"/>
      <c r="O2295" s="206"/>
      <c r="P2295" s="206"/>
      <c r="Q2295" s="206"/>
      <c r="R2295" s="206"/>
      <c r="S2295" s="206"/>
      <c r="T2295" s="207"/>
      <c r="AT2295" s="202" t="s">
        <v>304</v>
      </c>
      <c r="AU2295" s="202" t="s">
        <v>87</v>
      </c>
      <c r="AV2295" s="12" t="s">
        <v>82</v>
      </c>
      <c r="AW2295" s="12" t="s">
        <v>38</v>
      </c>
      <c r="AX2295" s="12" t="s">
        <v>75</v>
      </c>
      <c r="AY2295" s="202" t="s">
        <v>178</v>
      </c>
    </row>
    <row r="2296" spans="2:65" s="13" customFormat="1">
      <c r="B2296" s="208"/>
      <c r="D2296" s="194" t="s">
        <v>304</v>
      </c>
      <c r="E2296" s="209" t="s">
        <v>5</v>
      </c>
      <c r="F2296" s="210" t="s">
        <v>3579</v>
      </c>
      <c r="H2296" s="211">
        <v>5.0000000000000001E-3</v>
      </c>
      <c r="I2296" s="212"/>
      <c r="L2296" s="208"/>
      <c r="M2296" s="213"/>
      <c r="N2296" s="214"/>
      <c r="O2296" s="214"/>
      <c r="P2296" s="214"/>
      <c r="Q2296" s="214"/>
      <c r="R2296" s="214"/>
      <c r="S2296" s="214"/>
      <c r="T2296" s="215"/>
      <c r="AT2296" s="209" t="s">
        <v>304</v>
      </c>
      <c r="AU2296" s="209" t="s">
        <v>87</v>
      </c>
      <c r="AV2296" s="13" t="s">
        <v>87</v>
      </c>
      <c r="AW2296" s="13" t="s">
        <v>38</v>
      </c>
      <c r="AX2296" s="13" t="s">
        <v>75</v>
      </c>
      <c r="AY2296" s="209" t="s">
        <v>178</v>
      </c>
    </row>
    <row r="2297" spans="2:65" s="14" customFormat="1">
      <c r="B2297" s="216"/>
      <c r="D2297" s="194" t="s">
        <v>304</v>
      </c>
      <c r="E2297" s="217" t="s">
        <v>5</v>
      </c>
      <c r="F2297" s="218" t="s">
        <v>309</v>
      </c>
      <c r="H2297" s="219">
        <v>0.182</v>
      </c>
      <c r="I2297" s="220"/>
      <c r="L2297" s="216"/>
      <c r="M2297" s="221"/>
      <c r="N2297" s="222"/>
      <c r="O2297" s="222"/>
      <c r="P2297" s="222"/>
      <c r="Q2297" s="222"/>
      <c r="R2297" s="222"/>
      <c r="S2297" s="222"/>
      <c r="T2297" s="223"/>
      <c r="AT2297" s="217" t="s">
        <v>304</v>
      </c>
      <c r="AU2297" s="217" t="s">
        <v>87</v>
      </c>
      <c r="AV2297" s="14" t="s">
        <v>177</v>
      </c>
      <c r="AW2297" s="14" t="s">
        <v>38</v>
      </c>
      <c r="AX2297" s="14" t="s">
        <v>82</v>
      </c>
      <c r="AY2297" s="217" t="s">
        <v>178</v>
      </c>
    </row>
    <row r="2298" spans="2:65" s="1" customFormat="1" ht="25.5" customHeight="1">
      <c r="B2298" s="181"/>
      <c r="C2298" s="182" t="s">
        <v>3580</v>
      </c>
      <c r="D2298" s="182" t="s">
        <v>180</v>
      </c>
      <c r="E2298" s="183" t="s">
        <v>3581</v>
      </c>
      <c r="F2298" s="184" t="s">
        <v>3582</v>
      </c>
      <c r="G2298" s="185" t="s">
        <v>302</v>
      </c>
      <c r="H2298" s="186">
        <v>16.04</v>
      </c>
      <c r="I2298" s="187"/>
      <c r="J2298" s="188">
        <f>ROUND(I2298*H2298,2)</f>
        <v>0</v>
      </c>
      <c r="K2298" s="184" t="s">
        <v>1831</v>
      </c>
      <c r="L2298" s="42"/>
      <c r="M2298" s="189" t="s">
        <v>5</v>
      </c>
      <c r="N2298" s="190" t="s">
        <v>46</v>
      </c>
      <c r="O2298" s="43"/>
      <c r="P2298" s="191">
        <f>O2298*H2298</f>
        <v>0</v>
      </c>
      <c r="Q2298" s="191">
        <v>0</v>
      </c>
      <c r="R2298" s="191">
        <f>Q2298*H2298</f>
        <v>0</v>
      </c>
      <c r="S2298" s="191">
        <v>0</v>
      </c>
      <c r="T2298" s="192">
        <f>S2298*H2298</f>
        <v>0</v>
      </c>
      <c r="AR2298" s="25" t="s">
        <v>254</v>
      </c>
      <c r="AT2298" s="25" t="s">
        <v>180</v>
      </c>
      <c r="AU2298" s="25" t="s">
        <v>87</v>
      </c>
      <c r="AY2298" s="25" t="s">
        <v>178</v>
      </c>
      <c r="BE2298" s="193">
        <f>IF(N2298="základní",J2298,0)</f>
        <v>0</v>
      </c>
      <c r="BF2298" s="193">
        <f>IF(N2298="snížená",J2298,0)</f>
        <v>0</v>
      </c>
      <c r="BG2298" s="193">
        <f>IF(N2298="zákl. přenesená",J2298,0)</f>
        <v>0</v>
      </c>
      <c r="BH2298" s="193">
        <f>IF(N2298="sníž. přenesená",J2298,0)</f>
        <v>0</v>
      </c>
      <c r="BI2298" s="193">
        <f>IF(N2298="nulová",J2298,0)</f>
        <v>0</v>
      </c>
      <c r="BJ2298" s="25" t="s">
        <v>82</v>
      </c>
      <c r="BK2298" s="193">
        <f>ROUND(I2298*H2298,2)</f>
        <v>0</v>
      </c>
      <c r="BL2298" s="25" t="s">
        <v>254</v>
      </c>
      <c r="BM2298" s="25" t="s">
        <v>3583</v>
      </c>
    </row>
    <row r="2299" spans="2:65" s="12" customFormat="1">
      <c r="B2299" s="201"/>
      <c r="D2299" s="194" t="s">
        <v>304</v>
      </c>
      <c r="E2299" s="202" t="s">
        <v>5</v>
      </c>
      <c r="F2299" s="203" t="s">
        <v>3004</v>
      </c>
      <c r="H2299" s="202" t="s">
        <v>5</v>
      </c>
      <c r="I2299" s="204"/>
      <c r="L2299" s="201"/>
      <c r="M2299" s="205"/>
      <c r="N2299" s="206"/>
      <c r="O2299" s="206"/>
      <c r="P2299" s="206"/>
      <c r="Q2299" s="206"/>
      <c r="R2299" s="206"/>
      <c r="S2299" s="206"/>
      <c r="T2299" s="207"/>
      <c r="AT2299" s="202" t="s">
        <v>304</v>
      </c>
      <c r="AU2299" s="202" t="s">
        <v>87</v>
      </c>
      <c r="AV2299" s="12" t="s">
        <v>82</v>
      </c>
      <c r="AW2299" s="12" t="s">
        <v>38</v>
      </c>
      <c r="AX2299" s="12" t="s">
        <v>75</v>
      </c>
      <c r="AY2299" s="202" t="s">
        <v>178</v>
      </c>
    </row>
    <row r="2300" spans="2:65" s="12" customFormat="1">
      <c r="B2300" s="201"/>
      <c r="D2300" s="194" t="s">
        <v>304</v>
      </c>
      <c r="E2300" s="202" t="s">
        <v>5</v>
      </c>
      <c r="F2300" s="203" t="s">
        <v>3584</v>
      </c>
      <c r="H2300" s="202" t="s">
        <v>5</v>
      </c>
      <c r="I2300" s="204"/>
      <c r="L2300" s="201"/>
      <c r="M2300" s="205"/>
      <c r="N2300" s="206"/>
      <c r="O2300" s="206"/>
      <c r="P2300" s="206"/>
      <c r="Q2300" s="206"/>
      <c r="R2300" s="206"/>
      <c r="S2300" s="206"/>
      <c r="T2300" s="207"/>
      <c r="AT2300" s="202" t="s">
        <v>304</v>
      </c>
      <c r="AU2300" s="202" t="s">
        <v>87</v>
      </c>
      <c r="AV2300" s="12" t="s">
        <v>82</v>
      </c>
      <c r="AW2300" s="12" t="s">
        <v>38</v>
      </c>
      <c r="AX2300" s="12" t="s">
        <v>75</v>
      </c>
      <c r="AY2300" s="202" t="s">
        <v>178</v>
      </c>
    </row>
    <row r="2301" spans="2:65" s="13" customFormat="1">
      <c r="B2301" s="208"/>
      <c r="D2301" s="194" t="s">
        <v>304</v>
      </c>
      <c r="E2301" s="209" t="s">
        <v>5</v>
      </c>
      <c r="F2301" s="210" t="s">
        <v>3585</v>
      </c>
      <c r="H2301" s="211">
        <v>5.6</v>
      </c>
      <c r="I2301" s="212"/>
      <c r="L2301" s="208"/>
      <c r="M2301" s="213"/>
      <c r="N2301" s="214"/>
      <c r="O2301" s="214"/>
      <c r="P2301" s="214"/>
      <c r="Q2301" s="214"/>
      <c r="R2301" s="214"/>
      <c r="S2301" s="214"/>
      <c r="T2301" s="215"/>
      <c r="AT2301" s="209" t="s">
        <v>304</v>
      </c>
      <c r="AU2301" s="209" t="s">
        <v>87</v>
      </c>
      <c r="AV2301" s="13" t="s">
        <v>87</v>
      </c>
      <c r="AW2301" s="13" t="s">
        <v>38</v>
      </c>
      <c r="AX2301" s="13" t="s">
        <v>75</v>
      </c>
      <c r="AY2301" s="209" t="s">
        <v>178</v>
      </c>
    </row>
    <row r="2302" spans="2:65" s="12" customFormat="1">
      <c r="B2302" s="201"/>
      <c r="D2302" s="194" t="s">
        <v>304</v>
      </c>
      <c r="E2302" s="202" t="s">
        <v>5</v>
      </c>
      <c r="F2302" s="203" t="s">
        <v>3006</v>
      </c>
      <c r="H2302" s="202" t="s">
        <v>5</v>
      </c>
      <c r="I2302" s="204"/>
      <c r="L2302" s="201"/>
      <c r="M2302" s="205"/>
      <c r="N2302" s="206"/>
      <c r="O2302" s="206"/>
      <c r="P2302" s="206"/>
      <c r="Q2302" s="206"/>
      <c r="R2302" s="206"/>
      <c r="S2302" s="206"/>
      <c r="T2302" s="207"/>
      <c r="AT2302" s="202" t="s">
        <v>304</v>
      </c>
      <c r="AU2302" s="202" t="s">
        <v>87</v>
      </c>
      <c r="AV2302" s="12" t="s">
        <v>82</v>
      </c>
      <c r="AW2302" s="12" t="s">
        <v>38</v>
      </c>
      <c r="AX2302" s="12" t="s">
        <v>75</v>
      </c>
      <c r="AY2302" s="202" t="s">
        <v>178</v>
      </c>
    </row>
    <row r="2303" spans="2:65" s="12" customFormat="1">
      <c r="B2303" s="201"/>
      <c r="D2303" s="194" t="s">
        <v>304</v>
      </c>
      <c r="E2303" s="202" t="s">
        <v>5</v>
      </c>
      <c r="F2303" s="203" t="s">
        <v>3586</v>
      </c>
      <c r="H2303" s="202" t="s">
        <v>5</v>
      </c>
      <c r="I2303" s="204"/>
      <c r="L2303" s="201"/>
      <c r="M2303" s="205"/>
      <c r="N2303" s="206"/>
      <c r="O2303" s="206"/>
      <c r="P2303" s="206"/>
      <c r="Q2303" s="206"/>
      <c r="R2303" s="206"/>
      <c r="S2303" s="206"/>
      <c r="T2303" s="207"/>
      <c r="AT2303" s="202" t="s">
        <v>304</v>
      </c>
      <c r="AU2303" s="202" t="s">
        <v>87</v>
      </c>
      <c r="AV2303" s="12" t="s">
        <v>82</v>
      </c>
      <c r="AW2303" s="12" t="s">
        <v>38</v>
      </c>
      <c r="AX2303" s="12" t="s">
        <v>75</v>
      </c>
      <c r="AY2303" s="202" t="s">
        <v>178</v>
      </c>
    </row>
    <row r="2304" spans="2:65" s="13" customFormat="1">
      <c r="B2304" s="208"/>
      <c r="D2304" s="194" t="s">
        <v>304</v>
      </c>
      <c r="E2304" s="209" t="s">
        <v>5</v>
      </c>
      <c r="F2304" s="210" t="s">
        <v>3587</v>
      </c>
      <c r="H2304" s="211">
        <v>5.12</v>
      </c>
      <c r="I2304" s="212"/>
      <c r="L2304" s="208"/>
      <c r="M2304" s="213"/>
      <c r="N2304" s="214"/>
      <c r="O2304" s="214"/>
      <c r="P2304" s="214"/>
      <c r="Q2304" s="214"/>
      <c r="R2304" s="214"/>
      <c r="S2304" s="214"/>
      <c r="T2304" s="215"/>
      <c r="AT2304" s="209" t="s">
        <v>304</v>
      </c>
      <c r="AU2304" s="209" t="s">
        <v>87</v>
      </c>
      <c r="AV2304" s="13" t="s">
        <v>87</v>
      </c>
      <c r="AW2304" s="13" t="s">
        <v>38</v>
      </c>
      <c r="AX2304" s="13" t="s">
        <v>75</v>
      </c>
      <c r="AY2304" s="209" t="s">
        <v>178</v>
      </c>
    </row>
    <row r="2305" spans="2:65" s="13" customFormat="1">
      <c r="B2305" s="208"/>
      <c r="D2305" s="194" t="s">
        <v>304</v>
      </c>
      <c r="E2305" s="209" t="s">
        <v>5</v>
      </c>
      <c r="F2305" s="210" t="s">
        <v>3588</v>
      </c>
      <c r="H2305" s="211">
        <v>1.28</v>
      </c>
      <c r="I2305" s="212"/>
      <c r="L2305" s="208"/>
      <c r="M2305" s="213"/>
      <c r="N2305" s="214"/>
      <c r="O2305" s="214"/>
      <c r="P2305" s="214"/>
      <c r="Q2305" s="214"/>
      <c r="R2305" s="214"/>
      <c r="S2305" s="214"/>
      <c r="T2305" s="215"/>
      <c r="AT2305" s="209" t="s">
        <v>304</v>
      </c>
      <c r="AU2305" s="209" t="s">
        <v>87</v>
      </c>
      <c r="AV2305" s="13" t="s">
        <v>87</v>
      </c>
      <c r="AW2305" s="13" t="s">
        <v>38</v>
      </c>
      <c r="AX2305" s="13" t="s">
        <v>75</v>
      </c>
      <c r="AY2305" s="209" t="s">
        <v>178</v>
      </c>
    </row>
    <row r="2306" spans="2:65" s="13" customFormat="1">
      <c r="B2306" s="208"/>
      <c r="D2306" s="194" t="s">
        <v>304</v>
      </c>
      <c r="E2306" s="209" t="s">
        <v>5</v>
      </c>
      <c r="F2306" s="210" t="s">
        <v>3589</v>
      </c>
      <c r="H2306" s="211">
        <v>3.12</v>
      </c>
      <c r="I2306" s="212"/>
      <c r="L2306" s="208"/>
      <c r="M2306" s="213"/>
      <c r="N2306" s="214"/>
      <c r="O2306" s="214"/>
      <c r="P2306" s="214"/>
      <c r="Q2306" s="214"/>
      <c r="R2306" s="214"/>
      <c r="S2306" s="214"/>
      <c r="T2306" s="215"/>
      <c r="AT2306" s="209" t="s">
        <v>304</v>
      </c>
      <c r="AU2306" s="209" t="s">
        <v>87</v>
      </c>
      <c r="AV2306" s="13" t="s">
        <v>87</v>
      </c>
      <c r="AW2306" s="13" t="s">
        <v>38</v>
      </c>
      <c r="AX2306" s="13" t="s">
        <v>75</v>
      </c>
      <c r="AY2306" s="209" t="s">
        <v>178</v>
      </c>
    </row>
    <row r="2307" spans="2:65" s="13" customFormat="1">
      <c r="B2307" s="208"/>
      <c r="D2307" s="194" t="s">
        <v>304</v>
      </c>
      <c r="E2307" s="209" t="s">
        <v>5</v>
      </c>
      <c r="F2307" s="210" t="s">
        <v>3590</v>
      </c>
      <c r="H2307" s="211">
        <v>0.92</v>
      </c>
      <c r="I2307" s="212"/>
      <c r="L2307" s="208"/>
      <c r="M2307" s="213"/>
      <c r="N2307" s="214"/>
      <c r="O2307" s="214"/>
      <c r="P2307" s="214"/>
      <c r="Q2307" s="214"/>
      <c r="R2307" s="214"/>
      <c r="S2307" s="214"/>
      <c r="T2307" s="215"/>
      <c r="AT2307" s="209" t="s">
        <v>304</v>
      </c>
      <c r="AU2307" s="209" t="s">
        <v>87</v>
      </c>
      <c r="AV2307" s="13" t="s">
        <v>87</v>
      </c>
      <c r="AW2307" s="13" t="s">
        <v>38</v>
      </c>
      <c r="AX2307" s="13" t="s">
        <v>75</v>
      </c>
      <c r="AY2307" s="209" t="s">
        <v>178</v>
      </c>
    </row>
    <row r="2308" spans="2:65" s="14" customFormat="1">
      <c r="B2308" s="216"/>
      <c r="D2308" s="194" t="s">
        <v>304</v>
      </c>
      <c r="E2308" s="217" t="s">
        <v>5</v>
      </c>
      <c r="F2308" s="218" t="s">
        <v>309</v>
      </c>
      <c r="H2308" s="219">
        <v>16.04</v>
      </c>
      <c r="I2308" s="220"/>
      <c r="L2308" s="216"/>
      <c r="M2308" s="221"/>
      <c r="N2308" s="222"/>
      <c r="O2308" s="222"/>
      <c r="P2308" s="222"/>
      <c r="Q2308" s="222"/>
      <c r="R2308" s="222"/>
      <c r="S2308" s="222"/>
      <c r="T2308" s="223"/>
      <c r="AT2308" s="217" t="s">
        <v>304</v>
      </c>
      <c r="AU2308" s="217" t="s">
        <v>87</v>
      </c>
      <c r="AV2308" s="14" t="s">
        <v>177</v>
      </c>
      <c r="AW2308" s="14" t="s">
        <v>38</v>
      </c>
      <c r="AX2308" s="14" t="s">
        <v>82</v>
      </c>
      <c r="AY2308" s="217" t="s">
        <v>178</v>
      </c>
    </row>
    <row r="2309" spans="2:65" s="1" customFormat="1" ht="16.5" customHeight="1">
      <c r="B2309" s="181"/>
      <c r="C2309" s="235" t="s">
        <v>3591</v>
      </c>
      <c r="D2309" s="235" t="s">
        <v>1620</v>
      </c>
      <c r="E2309" s="236" t="s">
        <v>3592</v>
      </c>
      <c r="F2309" s="237" t="s">
        <v>3593</v>
      </c>
      <c r="G2309" s="238" t="s">
        <v>302</v>
      </c>
      <c r="H2309" s="239">
        <v>18.446000000000002</v>
      </c>
      <c r="I2309" s="240"/>
      <c r="J2309" s="241">
        <f>ROUND(I2309*H2309,2)</f>
        <v>0</v>
      </c>
      <c r="K2309" s="237" t="s">
        <v>1831</v>
      </c>
      <c r="L2309" s="242"/>
      <c r="M2309" s="243" t="s">
        <v>5</v>
      </c>
      <c r="N2309" s="244" t="s">
        <v>46</v>
      </c>
      <c r="O2309" s="43"/>
      <c r="P2309" s="191">
        <f>O2309*H2309</f>
        <v>0</v>
      </c>
      <c r="Q2309" s="191">
        <v>3.0000000000000001E-3</v>
      </c>
      <c r="R2309" s="191">
        <f>Q2309*H2309</f>
        <v>5.5338000000000005E-2</v>
      </c>
      <c r="S2309" s="191">
        <v>0</v>
      </c>
      <c r="T2309" s="192">
        <f>S2309*H2309</f>
        <v>0</v>
      </c>
      <c r="AR2309" s="25" t="s">
        <v>527</v>
      </c>
      <c r="AT2309" s="25" t="s">
        <v>1620</v>
      </c>
      <c r="AU2309" s="25" t="s">
        <v>87</v>
      </c>
      <c r="AY2309" s="25" t="s">
        <v>178</v>
      </c>
      <c r="BE2309" s="193">
        <f>IF(N2309="základní",J2309,0)</f>
        <v>0</v>
      </c>
      <c r="BF2309" s="193">
        <f>IF(N2309="snížená",J2309,0)</f>
        <v>0</v>
      </c>
      <c r="BG2309" s="193">
        <f>IF(N2309="zákl. přenesená",J2309,0)</f>
        <v>0</v>
      </c>
      <c r="BH2309" s="193">
        <f>IF(N2309="sníž. přenesená",J2309,0)</f>
        <v>0</v>
      </c>
      <c r="BI2309" s="193">
        <f>IF(N2309="nulová",J2309,0)</f>
        <v>0</v>
      </c>
      <c r="BJ2309" s="25" t="s">
        <v>82</v>
      </c>
      <c r="BK2309" s="193">
        <f>ROUND(I2309*H2309,2)</f>
        <v>0</v>
      </c>
      <c r="BL2309" s="25" t="s">
        <v>254</v>
      </c>
      <c r="BM2309" s="25" t="s">
        <v>3594</v>
      </c>
    </row>
    <row r="2310" spans="2:65" s="13" customFormat="1">
      <c r="B2310" s="208"/>
      <c r="D2310" s="194" t="s">
        <v>304</v>
      </c>
      <c r="E2310" s="209" t="s">
        <v>5</v>
      </c>
      <c r="F2310" s="210" t="s">
        <v>3595</v>
      </c>
      <c r="H2310" s="211">
        <v>18.446000000000002</v>
      </c>
      <c r="I2310" s="212"/>
      <c r="L2310" s="208"/>
      <c r="M2310" s="213"/>
      <c r="N2310" s="214"/>
      <c r="O2310" s="214"/>
      <c r="P2310" s="214"/>
      <c r="Q2310" s="214"/>
      <c r="R2310" s="214"/>
      <c r="S2310" s="214"/>
      <c r="T2310" s="215"/>
      <c r="AT2310" s="209" t="s">
        <v>304</v>
      </c>
      <c r="AU2310" s="209" t="s">
        <v>87</v>
      </c>
      <c r="AV2310" s="13" t="s">
        <v>87</v>
      </c>
      <c r="AW2310" s="13" t="s">
        <v>38</v>
      </c>
      <c r="AX2310" s="13" t="s">
        <v>75</v>
      </c>
      <c r="AY2310" s="209" t="s">
        <v>178</v>
      </c>
    </row>
    <row r="2311" spans="2:65" s="14" customFormat="1">
      <c r="B2311" s="216"/>
      <c r="D2311" s="194" t="s">
        <v>304</v>
      </c>
      <c r="E2311" s="217" t="s">
        <v>5</v>
      </c>
      <c r="F2311" s="218" t="s">
        <v>309</v>
      </c>
      <c r="H2311" s="219">
        <v>18.446000000000002</v>
      </c>
      <c r="I2311" s="220"/>
      <c r="L2311" s="216"/>
      <c r="M2311" s="221"/>
      <c r="N2311" s="222"/>
      <c r="O2311" s="222"/>
      <c r="P2311" s="222"/>
      <c r="Q2311" s="222"/>
      <c r="R2311" s="222"/>
      <c r="S2311" s="222"/>
      <c r="T2311" s="223"/>
      <c r="AT2311" s="217" t="s">
        <v>304</v>
      </c>
      <c r="AU2311" s="217" t="s">
        <v>87</v>
      </c>
      <c r="AV2311" s="14" t="s">
        <v>177</v>
      </c>
      <c r="AW2311" s="14" t="s">
        <v>38</v>
      </c>
      <c r="AX2311" s="14" t="s">
        <v>82</v>
      </c>
      <c r="AY2311" s="217" t="s">
        <v>178</v>
      </c>
    </row>
    <row r="2312" spans="2:65" s="1" customFormat="1" ht="25.5" customHeight="1">
      <c r="B2312" s="181"/>
      <c r="C2312" s="182" t="s">
        <v>3596</v>
      </c>
      <c r="D2312" s="182" t="s">
        <v>180</v>
      </c>
      <c r="E2312" s="183" t="s">
        <v>3597</v>
      </c>
      <c r="F2312" s="184" t="s">
        <v>3598</v>
      </c>
      <c r="G2312" s="185" t="s">
        <v>302</v>
      </c>
      <c r="H2312" s="186">
        <v>584.64200000000005</v>
      </c>
      <c r="I2312" s="187"/>
      <c r="J2312" s="188">
        <f>ROUND(I2312*H2312,2)</f>
        <v>0</v>
      </c>
      <c r="K2312" s="184" t="s">
        <v>1831</v>
      </c>
      <c r="L2312" s="42"/>
      <c r="M2312" s="189" t="s">
        <v>5</v>
      </c>
      <c r="N2312" s="190" t="s">
        <v>46</v>
      </c>
      <c r="O2312" s="43"/>
      <c r="P2312" s="191">
        <f>O2312*H2312</f>
        <v>0</v>
      </c>
      <c r="Q2312" s="191">
        <v>8.8000000000000003E-4</v>
      </c>
      <c r="R2312" s="191">
        <f>Q2312*H2312</f>
        <v>0.5144849600000001</v>
      </c>
      <c r="S2312" s="191">
        <v>0</v>
      </c>
      <c r="T2312" s="192">
        <f>S2312*H2312</f>
        <v>0</v>
      </c>
      <c r="AR2312" s="25" t="s">
        <v>254</v>
      </c>
      <c r="AT2312" s="25" t="s">
        <v>180</v>
      </c>
      <c r="AU2312" s="25" t="s">
        <v>87</v>
      </c>
      <c r="AY2312" s="25" t="s">
        <v>178</v>
      </c>
      <c r="BE2312" s="193">
        <f>IF(N2312="základní",J2312,0)</f>
        <v>0</v>
      </c>
      <c r="BF2312" s="193">
        <f>IF(N2312="snížená",J2312,0)</f>
        <v>0</v>
      </c>
      <c r="BG2312" s="193">
        <f>IF(N2312="zákl. přenesená",J2312,0)</f>
        <v>0</v>
      </c>
      <c r="BH2312" s="193">
        <f>IF(N2312="sníž. přenesená",J2312,0)</f>
        <v>0</v>
      </c>
      <c r="BI2312" s="193">
        <f>IF(N2312="nulová",J2312,0)</f>
        <v>0</v>
      </c>
      <c r="BJ2312" s="25" t="s">
        <v>82</v>
      </c>
      <c r="BK2312" s="193">
        <f>ROUND(I2312*H2312,2)</f>
        <v>0</v>
      </c>
      <c r="BL2312" s="25" t="s">
        <v>254</v>
      </c>
      <c r="BM2312" s="25" t="s">
        <v>3599</v>
      </c>
    </row>
    <row r="2313" spans="2:65" s="1" customFormat="1" ht="16.5" customHeight="1">
      <c r="B2313" s="181"/>
      <c r="C2313" s="235" t="s">
        <v>3600</v>
      </c>
      <c r="D2313" s="235" t="s">
        <v>1620</v>
      </c>
      <c r="E2313" s="236" t="s">
        <v>3601</v>
      </c>
      <c r="F2313" s="237" t="s">
        <v>3602</v>
      </c>
      <c r="G2313" s="238" t="s">
        <v>302</v>
      </c>
      <c r="H2313" s="239">
        <v>678.58199999999999</v>
      </c>
      <c r="I2313" s="240"/>
      <c r="J2313" s="241">
        <f>ROUND(I2313*H2313,2)</f>
        <v>0</v>
      </c>
      <c r="K2313" s="237" t="s">
        <v>1831</v>
      </c>
      <c r="L2313" s="242"/>
      <c r="M2313" s="243" t="s">
        <v>5</v>
      </c>
      <c r="N2313" s="244" t="s">
        <v>46</v>
      </c>
      <c r="O2313" s="43"/>
      <c r="P2313" s="191">
        <f>O2313*H2313</f>
        <v>0</v>
      </c>
      <c r="Q2313" s="191">
        <v>4.4000000000000003E-3</v>
      </c>
      <c r="R2313" s="191">
        <f>Q2313*H2313</f>
        <v>2.9857608</v>
      </c>
      <c r="S2313" s="191">
        <v>0</v>
      </c>
      <c r="T2313" s="192">
        <f>S2313*H2313</f>
        <v>0</v>
      </c>
      <c r="AR2313" s="25" t="s">
        <v>527</v>
      </c>
      <c r="AT2313" s="25" t="s">
        <v>1620</v>
      </c>
      <c r="AU2313" s="25" t="s">
        <v>87</v>
      </c>
      <c r="AY2313" s="25" t="s">
        <v>178</v>
      </c>
      <c r="BE2313" s="193">
        <f>IF(N2313="základní",J2313,0)</f>
        <v>0</v>
      </c>
      <c r="BF2313" s="193">
        <f>IF(N2313="snížená",J2313,0)</f>
        <v>0</v>
      </c>
      <c r="BG2313" s="193">
        <f>IF(N2313="zákl. přenesená",J2313,0)</f>
        <v>0</v>
      </c>
      <c r="BH2313" s="193">
        <f>IF(N2313="sníž. přenesená",J2313,0)</f>
        <v>0</v>
      </c>
      <c r="BI2313" s="193">
        <f>IF(N2313="nulová",J2313,0)</f>
        <v>0</v>
      </c>
      <c r="BJ2313" s="25" t="s">
        <v>82</v>
      </c>
      <c r="BK2313" s="193">
        <f>ROUND(I2313*H2313,2)</f>
        <v>0</v>
      </c>
      <c r="BL2313" s="25" t="s">
        <v>254</v>
      </c>
      <c r="BM2313" s="25" t="s">
        <v>3603</v>
      </c>
    </row>
    <row r="2314" spans="2:65" s="12" customFormat="1">
      <c r="B2314" s="201"/>
      <c r="D2314" s="194" t="s">
        <v>304</v>
      </c>
      <c r="E2314" s="202" t="s">
        <v>5</v>
      </c>
      <c r="F2314" s="203" t="s">
        <v>3004</v>
      </c>
      <c r="H2314" s="202" t="s">
        <v>5</v>
      </c>
      <c r="I2314" s="204"/>
      <c r="L2314" s="201"/>
      <c r="M2314" s="205"/>
      <c r="N2314" s="206"/>
      <c r="O2314" s="206"/>
      <c r="P2314" s="206"/>
      <c r="Q2314" s="206"/>
      <c r="R2314" s="206"/>
      <c r="S2314" s="206"/>
      <c r="T2314" s="207"/>
      <c r="AT2314" s="202" t="s">
        <v>304</v>
      </c>
      <c r="AU2314" s="202" t="s">
        <v>87</v>
      </c>
      <c r="AV2314" s="12" t="s">
        <v>82</v>
      </c>
      <c r="AW2314" s="12" t="s">
        <v>38</v>
      </c>
      <c r="AX2314" s="12" t="s">
        <v>75</v>
      </c>
      <c r="AY2314" s="202" t="s">
        <v>178</v>
      </c>
    </row>
    <row r="2315" spans="2:65" s="13" customFormat="1">
      <c r="B2315" s="208"/>
      <c r="D2315" s="194" t="s">
        <v>304</v>
      </c>
      <c r="E2315" s="209" t="s">
        <v>5</v>
      </c>
      <c r="F2315" s="210" t="s">
        <v>3604</v>
      </c>
      <c r="H2315" s="211">
        <v>38.64</v>
      </c>
      <c r="I2315" s="212"/>
      <c r="L2315" s="208"/>
      <c r="M2315" s="213"/>
      <c r="N2315" s="214"/>
      <c r="O2315" s="214"/>
      <c r="P2315" s="214"/>
      <c r="Q2315" s="214"/>
      <c r="R2315" s="214"/>
      <c r="S2315" s="214"/>
      <c r="T2315" s="215"/>
      <c r="AT2315" s="209" t="s">
        <v>304</v>
      </c>
      <c r="AU2315" s="209" t="s">
        <v>87</v>
      </c>
      <c r="AV2315" s="13" t="s">
        <v>87</v>
      </c>
      <c r="AW2315" s="13" t="s">
        <v>38</v>
      </c>
      <c r="AX2315" s="13" t="s">
        <v>75</v>
      </c>
      <c r="AY2315" s="209" t="s">
        <v>178</v>
      </c>
    </row>
    <row r="2316" spans="2:65" s="12" customFormat="1">
      <c r="B2316" s="201"/>
      <c r="D2316" s="194" t="s">
        <v>304</v>
      </c>
      <c r="E2316" s="202" t="s">
        <v>5</v>
      </c>
      <c r="F2316" s="203" t="s">
        <v>3564</v>
      </c>
      <c r="H2316" s="202" t="s">
        <v>5</v>
      </c>
      <c r="I2316" s="204"/>
      <c r="L2316" s="201"/>
      <c r="M2316" s="205"/>
      <c r="N2316" s="206"/>
      <c r="O2316" s="206"/>
      <c r="P2316" s="206"/>
      <c r="Q2316" s="206"/>
      <c r="R2316" s="206"/>
      <c r="S2316" s="206"/>
      <c r="T2316" s="207"/>
      <c r="AT2316" s="202" t="s">
        <v>304</v>
      </c>
      <c r="AU2316" s="202" t="s">
        <v>87</v>
      </c>
      <c r="AV2316" s="12" t="s">
        <v>82</v>
      </c>
      <c r="AW2316" s="12" t="s">
        <v>38</v>
      </c>
      <c r="AX2316" s="12" t="s">
        <v>75</v>
      </c>
      <c r="AY2316" s="202" t="s">
        <v>178</v>
      </c>
    </row>
    <row r="2317" spans="2:65" s="13" customFormat="1">
      <c r="B2317" s="208"/>
      <c r="D2317" s="194" t="s">
        <v>304</v>
      </c>
      <c r="E2317" s="209" t="s">
        <v>5</v>
      </c>
      <c r="F2317" s="210" t="s">
        <v>3605</v>
      </c>
      <c r="H2317" s="211">
        <v>5.04</v>
      </c>
      <c r="I2317" s="212"/>
      <c r="L2317" s="208"/>
      <c r="M2317" s="213"/>
      <c r="N2317" s="214"/>
      <c r="O2317" s="214"/>
      <c r="P2317" s="214"/>
      <c r="Q2317" s="214"/>
      <c r="R2317" s="214"/>
      <c r="S2317" s="214"/>
      <c r="T2317" s="215"/>
      <c r="AT2317" s="209" t="s">
        <v>304</v>
      </c>
      <c r="AU2317" s="209" t="s">
        <v>87</v>
      </c>
      <c r="AV2317" s="13" t="s">
        <v>87</v>
      </c>
      <c r="AW2317" s="13" t="s">
        <v>38</v>
      </c>
      <c r="AX2317" s="13" t="s">
        <v>75</v>
      </c>
      <c r="AY2317" s="209" t="s">
        <v>178</v>
      </c>
    </row>
    <row r="2318" spans="2:65" s="12" customFormat="1">
      <c r="B2318" s="201"/>
      <c r="D2318" s="194" t="s">
        <v>304</v>
      </c>
      <c r="E2318" s="202" t="s">
        <v>5</v>
      </c>
      <c r="F2318" s="203" t="s">
        <v>3566</v>
      </c>
      <c r="H2318" s="202" t="s">
        <v>5</v>
      </c>
      <c r="I2318" s="204"/>
      <c r="L2318" s="201"/>
      <c r="M2318" s="205"/>
      <c r="N2318" s="206"/>
      <c r="O2318" s="206"/>
      <c r="P2318" s="206"/>
      <c r="Q2318" s="206"/>
      <c r="R2318" s="206"/>
      <c r="S2318" s="206"/>
      <c r="T2318" s="207"/>
      <c r="AT2318" s="202" t="s">
        <v>304</v>
      </c>
      <c r="AU2318" s="202" t="s">
        <v>87</v>
      </c>
      <c r="AV2318" s="12" t="s">
        <v>82</v>
      </c>
      <c r="AW2318" s="12" t="s">
        <v>38</v>
      </c>
      <c r="AX2318" s="12" t="s">
        <v>75</v>
      </c>
      <c r="AY2318" s="202" t="s">
        <v>178</v>
      </c>
    </row>
    <row r="2319" spans="2:65" s="13" customFormat="1">
      <c r="B2319" s="208"/>
      <c r="D2319" s="194" t="s">
        <v>304</v>
      </c>
      <c r="E2319" s="209" t="s">
        <v>5</v>
      </c>
      <c r="F2319" s="210" t="s">
        <v>3606</v>
      </c>
      <c r="H2319" s="211">
        <v>6.9119999999999999</v>
      </c>
      <c r="I2319" s="212"/>
      <c r="L2319" s="208"/>
      <c r="M2319" s="213"/>
      <c r="N2319" s="214"/>
      <c r="O2319" s="214"/>
      <c r="P2319" s="214"/>
      <c r="Q2319" s="214"/>
      <c r="R2319" s="214"/>
      <c r="S2319" s="214"/>
      <c r="T2319" s="215"/>
      <c r="AT2319" s="209" t="s">
        <v>304</v>
      </c>
      <c r="AU2319" s="209" t="s">
        <v>87</v>
      </c>
      <c r="AV2319" s="13" t="s">
        <v>87</v>
      </c>
      <c r="AW2319" s="13" t="s">
        <v>38</v>
      </c>
      <c r="AX2319" s="13" t="s">
        <v>75</v>
      </c>
      <c r="AY2319" s="209" t="s">
        <v>178</v>
      </c>
    </row>
    <row r="2320" spans="2:65" s="12" customFormat="1">
      <c r="B2320" s="201"/>
      <c r="D2320" s="194" t="s">
        <v>304</v>
      </c>
      <c r="E2320" s="202" t="s">
        <v>5</v>
      </c>
      <c r="F2320" s="203" t="s">
        <v>3006</v>
      </c>
      <c r="H2320" s="202" t="s">
        <v>5</v>
      </c>
      <c r="I2320" s="204"/>
      <c r="L2320" s="201"/>
      <c r="M2320" s="205"/>
      <c r="N2320" s="206"/>
      <c r="O2320" s="206"/>
      <c r="P2320" s="206"/>
      <c r="Q2320" s="206"/>
      <c r="R2320" s="206"/>
      <c r="S2320" s="206"/>
      <c r="T2320" s="207"/>
      <c r="AT2320" s="202" t="s">
        <v>304</v>
      </c>
      <c r="AU2320" s="202" t="s">
        <v>87</v>
      </c>
      <c r="AV2320" s="12" t="s">
        <v>82</v>
      </c>
      <c r="AW2320" s="12" t="s">
        <v>38</v>
      </c>
      <c r="AX2320" s="12" t="s">
        <v>75</v>
      </c>
      <c r="AY2320" s="202" t="s">
        <v>178</v>
      </c>
    </row>
    <row r="2321" spans="2:65" s="13" customFormat="1">
      <c r="B2321" s="208"/>
      <c r="D2321" s="194" t="s">
        <v>304</v>
      </c>
      <c r="E2321" s="209" t="s">
        <v>5</v>
      </c>
      <c r="F2321" s="210" t="s">
        <v>3607</v>
      </c>
      <c r="H2321" s="211">
        <v>490.05799999999999</v>
      </c>
      <c r="I2321" s="212"/>
      <c r="L2321" s="208"/>
      <c r="M2321" s="213"/>
      <c r="N2321" s="214"/>
      <c r="O2321" s="214"/>
      <c r="P2321" s="214"/>
      <c r="Q2321" s="214"/>
      <c r="R2321" s="214"/>
      <c r="S2321" s="214"/>
      <c r="T2321" s="215"/>
      <c r="AT2321" s="209" t="s">
        <v>304</v>
      </c>
      <c r="AU2321" s="209" t="s">
        <v>87</v>
      </c>
      <c r="AV2321" s="13" t="s">
        <v>87</v>
      </c>
      <c r="AW2321" s="13" t="s">
        <v>38</v>
      </c>
      <c r="AX2321" s="13" t="s">
        <v>75</v>
      </c>
      <c r="AY2321" s="209" t="s">
        <v>178</v>
      </c>
    </row>
    <row r="2322" spans="2:65" s="12" customFormat="1">
      <c r="B2322" s="201"/>
      <c r="D2322" s="194" t="s">
        <v>304</v>
      </c>
      <c r="E2322" s="202" t="s">
        <v>5</v>
      </c>
      <c r="F2322" s="203" t="s">
        <v>3566</v>
      </c>
      <c r="H2322" s="202" t="s">
        <v>5</v>
      </c>
      <c r="I2322" s="204"/>
      <c r="L2322" s="201"/>
      <c r="M2322" s="205"/>
      <c r="N2322" s="206"/>
      <c r="O2322" s="206"/>
      <c r="P2322" s="206"/>
      <c r="Q2322" s="206"/>
      <c r="R2322" s="206"/>
      <c r="S2322" s="206"/>
      <c r="T2322" s="207"/>
      <c r="AT2322" s="202" t="s">
        <v>304</v>
      </c>
      <c r="AU2322" s="202" t="s">
        <v>87</v>
      </c>
      <c r="AV2322" s="12" t="s">
        <v>82</v>
      </c>
      <c r="AW2322" s="12" t="s">
        <v>38</v>
      </c>
      <c r="AX2322" s="12" t="s">
        <v>75</v>
      </c>
      <c r="AY2322" s="202" t="s">
        <v>178</v>
      </c>
    </row>
    <row r="2323" spans="2:65" s="13" customFormat="1">
      <c r="B2323" s="208"/>
      <c r="D2323" s="194" t="s">
        <v>304</v>
      </c>
      <c r="E2323" s="209" t="s">
        <v>5</v>
      </c>
      <c r="F2323" s="210" t="s">
        <v>3608</v>
      </c>
      <c r="H2323" s="211">
        <v>122.342</v>
      </c>
      <c r="I2323" s="212"/>
      <c r="L2323" s="208"/>
      <c r="M2323" s="213"/>
      <c r="N2323" s="214"/>
      <c r="O2323" s="214"/>
      <c r="P2323" s="214"/>
      <c r="Q2323" s="214"/>
      <c r="R2323" s="214"/>
      <c r="S2323" s="214"/>
      <c r="T2323" s="215"/>
      <c r="AT2323" s="209" t="s">
        <v>304</v>
      </c>
      <c r="AU2323" s="209" t="s">
        <v>87</v>
      </c>
      <c r="AV2323" s="13" t="s">
        <v>87</v>
      </c>
      <c r="AW2323" s="13" t="s">
        <v>38</v>
      </c>
      <c r="AX2323" s="13" t="s">
        <v>75</v>
      </c>
      <c r="AY2323" s="209" t="s">
        <v>178</v>
      </c>
    </row>
    <row r="2324" spans="2:65" s="12" customFormat="1">
      <c r="B2324" s="201"/>
      <c r="D2324" s="194" t="s">
        <v>304</v>
      </c>
      <c r="E2324" s="202" t="s">
        <v>5</v>
      </c>
      <c r="F2324" s="203" t="s">
        <v>3570</v>
      </c>
      <c r="H2324" s="202" t="s">
        <v>5</v>
      </c>
      <c r="I2324" s="204"/>
      <c r="L2324" s="201"/>
      <c r="M2324" s="205"/>
      <c r="N2324" s="206"/>
      <c r="O2324" s="206"/>
      <c r="P2324" s="206"/>
      <c r="Q2324" s="206"/>
      <c r="R2324" s="206"/>
      <c r="S2324" s="206"/>
      <c r="T2324" s="207"/>
      <c r="AT2324" s="202" t="s">
        <v>304</v>
      </c>
      <c r="AU2324" s="202" t="s">
        <v>87</v>
      </c>
      <c r="AV2324" s="12" t="s">
        <v>82</v>
      </c>
      <c r="AW2324" s="12" t="s">
        <v>38</v>
      </c>
      <c r="AX2324" s="12" t="s">
        <v>75</v>
      </c>
      <c r="AY2324" s="202" t="s">
        <v>178</v>
      </c>
    </row>
    <row r="2325" spans="2:65" s="13" customFormat="1">
      <c r="B2325" s="208"/>
      <c r="D2325" s="194" t="s">
        <v>304</v>
      </c>
      <c r="E2325" s="209" t="s">
        <v>5</v>
      </c>
      <c r="F2325" s="210" t="s">
        <v>3609</v>
      </c>
      <c r="H2325" s="211">
        <v>15.59</v>
      </c>
      <c r="I2325" s="212"/>
      <c r="L2325" s="208"/>
      <c r="M2325" s="213"/>
      <c r="N2325" s="214"/>
      <c r="O2325" s="214"/>
      <c r="P2325" s="214"/>
      <c r="Q2325" s="214"/>
      <c r="R2325" s="214"/>
      <c r="S2325" s="214"/>
      <c r="T2325" s="215"/>
      <c r="AT2325" s="209" t="s">
        <v>304</v>
      </c>
      <c r="AU2325" s="209" t="s">
        <v>87</v>
      </c>
      <c r="AV2325" s="13" t="s">
        <v>87</v>
      </c>
      <c r="AW2325" s="13" t="s">
        <v>38</v>
      </c>
      <c r="AX2325" s="13" t="s">
        <v>75</v>
      </c>
      <c r="AY2325" s="209" t="s">
        <v>178</v>
      </c>
    </row>
    <row r="2326" spans="2:65" s="14" customFormat="1">
      <c r="B2326" s="216"/>
      <c r="D2326" s="194" t="s">
        <v>304</v>
      </c>
      <c r="E2326" s="217" t="s">
        <v>5</v>
      </c>
      <c r="F2326" s="218" t="s">
        <v>309</v>
      </c>
      <c r="H2326" s="219">
        <v>678.58199999999999</v>
      </c>
      <c r="I2326" s="220"/>
      <c r="L2326" s="216"/>
      <c r="M2326" s="221"/>
      <c r="N2326" s="222"/>
      <c r="O2326" s="222"/>
      <c r="P2326" s="222"/>
      <c r="Q2326" s="222"/>
      <c r="R2326" s="222"/>
      <c r="S2326" s="222"/>
      <c r="T2326" s="223"/>
      <c r="AT2326" s="217" t="s">
        <v>304</v>
      </c>
      <c r="AU2326" s="217" t="s">
        <v>87</v>
      </c>
      <c r="AV2326" s="14" t="s">
        <v>177</v>
      </c>
      <c r="AW2326" s="14" t="s">
        <v>38</v>
      </c>
      <c r="AX2326" s="14" t="s">
        <v>82</v>
      </c>
      <c r="AY2326" s="217" t="s">
        <v>178</v>
      </c>
    </row>
    <row r="2327" spans="2:65" s="1" customFormat="1" ht="25.5" customHeight="1">
      <c r="B2327" s="181"/>
      <c r="C2327" s="182" t="s">
        <v>3610</v>
      </c>
      <c r="D2327" s="182" t="s">
        <v>180</v>
      </c>
      <c r="E2327" s="183" t="s">
        <v>3611</v>
      </c>
      <c r="F2327" s="184" t="s">
        <v>3612</v>
      </c>
      <c r="G2327" s="185" t="s">
        <v>442</v>
      </c>
      <c r="H2327" s="186">
        <v>80.3</v>
      </c>
      <c r="I2327" s="187"/>
      <c r="J2327" s="188">
        <f>ROUND(I2327*H2327,2)</f>
        <v>0</v>
      </c>
      <c r="K2327" s="184" t="s">
        <v>1831</v>
      </c>
      <c r="L2327" s="42"/>
      <c r="M2327" s="189" t="s">
        <v>5</v>
      </c>
      <c r="N2327" s="190" t="s">
        <v>46</v>
      </c>
      <c r="O2327" s="43"/>
      <c r="P2327" s="191">
        <f>O2327*H2327</f>
        <v>0</v>
      </c>
      <c r="Q2327" s="191">
        <v>1.1199999999999999E-3</v>
      </c>
      <c r="R2327" s="191">
        <f>Q2327*H2327</f>
        <v>8.9935999999999988E-2</v>
      </c>
      <c r="S2327" s="191">
        <v>0</v>
      </c>
      <c r="T2327" s="192">
        <f>S2327*H2327</f>
        <v>0</v>
      </c>
      <c r="AR2327" s="25" t="s">
        <v>254</v>
      </c>
      <c r="AT2327" s="25" t="s">
        <v>180</v>
      </c>
      <c r="AU2327" s="25" t="s">
        <v>87</v>
      </c>
      <c r="AY2327" s="25" t="s">
        <v>178</v>
      </c>
      <c r="BE2327" s="193">
        <f>IF(N2327="základní",J2327,0)</f>
        <v>0</v>
      </c>
      <c r="BF2327" s="193">
        <f>IF(N2327="snížená",J2327,0)</f>
        <v>0</v>
      </c>
      <c r="BG2327" s="193">
        <f>IF(N2327="zákl. přenesená",J2327,0)</f>
        <v>0</v>
      </c>
      <c r="BH2327" s="193">
        <f>IF(N2327="sníž. přenesená",J2327,0)</f>
        <v>0</v>
      </c>
      <c r="BI2327" s="193">
        <f>IF(N2327="nulová",J2327,0)</f>
        <v>0</v>
      </c>
      <c r="BJ2327" s="25" t="s">
        <v>82</v>
      </c>
      <c r="BK2327" s="193">
        <f>ROUND(I2327*H2327,2)</f>
        <v>0</v>
      </c>
      <c r="BL2327" s="25" t="s">
        <v>254</v>
      </c>
      <c r="BM2327" s="25" t="s">
        <v>3613</v>
      </c>
    </row>
    <row r="2328" spans="2:65" s="12" customFormat="1">
      <c r="B2328" s="201"/>
      <c r="D2328" s="194" t="s">
        <v>304</v>
      </c>
      <c r="E2328" s="202" t="s">
        <v>5</v>
      </c>
      <c r="F2328" s="203" t="s">
        <v>3614</v>
      </c>
      <c r="H2328" s="202" t="s">
        <v>5</v>
      </c>
      <c r="I2328" s="204"/>
      <c r="L2328" s="201"/>
      <c r="M2328" s="205"/>
      <c r="N2328" s="206"/>
      <c r="O2328" s="206"/>
      <c r="P2328" s="206"/>
      <c r="Q2328" s="206"/>
      <c r="R2328" s="206"/>
      <c r="S2328" s="206"/>
      <c r="T2328" s="207"/>
      <c r="AT2328" s="202" t="s">
        <v>304</v>
      </c>
      <c r="AU2328" s="202" t="s">
        <v>87</v>
      </c>
      <c r="AV2328" s="12" t="s">
        <v>82</v>
      </c>
      <c r="AW2328" s="12" t="s">
        <v>38</v>
      </c>
      <c r="AX2328" s="12" t="s">
        <v>75</v>
      </c>
      <c r="AY2328" s="202" t="s">
        <v>178</v>
      </c>
    </row>
    <row r="2329" spans="2:65" s="13" customFormat="1">
      <c r="B2329" s="208"/>
      <c r="D2329" s="194" t="s">
        <v>304</v>
      </c>
      <c r="E2329" s="209" t="s">
        <v>5</v>
      </c>
      <c r="F2329" s="210" t="s">
        <v>3615</v>
      </c>
      <c r="H2329" s="211">
        <v>55</v>
      </c>
      <c r="I2329" s="212"/>
      <c r="L2329" s="208"/>
      <c r="M2329" s="213"/>
      <c r="N2329" s="214"/>
      <c r="O2329" s="214"/>
      <c r="P2329" s="214"/>
      <c r="Q2329" s="214"/>
      <c r="R2329" s="214"/>
      <c r="S2329" s="214"/>
      <c r="T2329" s="215"/>
      <c r="AT2329" s="209" t="s">
        <v>304</v>
      </c>
      <c r="AU2329" s="209" t="s">
        <v>87</v>
      </c>
      <c r="AV2329" s="13" t="s">
        <v>87</v>
      </c>
      <c r="AW2329" s="13" t="s">
        <v>38</v>
      </c>
      <c r="AX2329" s="13" t="s">
        <v>75</v>
      </c>
      <c r="AY2329" s="209" t="s">
        <v>178</v>
      </c>
    </row>
    <row r="2330" spans="2:65" s="12" customFormat="1">
      <c r="B2330" s="201"/>
      <c r="D2330" s="194" t="s">
        <v>304</v>
      </c>
      <c r="E2330" s="202" t="s">
        <v>5</v>
      </c>
      <c r="F2330" s="203" t="s">
        <v>3616</v>
      </c>
      <c r="H2330" s="202" t="s">
        <v>5</v>
      </c>
      <c r="I2330" s="204"/>
      <c r="L2330" s="201"/>
      <c r="M2330" s="205"/>
      <c r="N2330" s="206"/>
      <c r="O2330" s="206"/>
      <c r="P2330" s="206"/>
      <c r="Q2330" s="206"/>
      <c r="R2330" s="206"/>
      <c r="S2330" s="206"/>
      <c r="T2330" s="207"/>
      <c r="AT2330" s="202" t="s">
        <v>304</v>
      </c>
      <c r="AU2330" s="202" t="s">
        <v>87</v>
      </c>
      <c r="AV2330" s="12" t="s">
        <v>82</v>
      </c>
      <c r="AW2330" s="12" t="s">
        <v>38</v>
      </c>
      <c r="AX2330" s="12" t="s">
        <v>75</v>
      </c>
      <c r="AY2330" s="202" t="s">
        <v>178</v>
      </c>
    </row>
    <row r="2331" spans="2:65" s="13" customFormat="1">
      <c r="B2331" s="208"/>
      <c r="D2331" s="194" t="s">
        <v>304</v>
      </c>
      <c r="E2331" s="209" t="s">
        <v>5</v>
      </c>
      <c r="F2331" s="210" t="s">
        <v>3617</v>
      </c>
      <c r="H2331" s="211">
        <v>12.65</v>
      </c>
      <c r="I2331" s="212"/>
      <c r="L2331" s="208"/>
      <c r="M2331" s="213"/>
      <c r="N2331" s="214"/>
      <c r="O2331" s="214"/>
      <c r="P2331" s="214"/>
      <c r="Q2331" s="214"/>
      <c r="R2331" s="214"/>
      <c r="S2331" s="214"/>
      <c r="T2331" s="215"/>
      <c r="AT2331" s="209" t="s">
        <v>304</v>
      </c>
      <c r="AU2331" s="209" t="s">
        <v>87</v>
      </c>
      <c r="AV2331" s="13" t="s">
        <v>87</v>
      </c>
      <c r="AW2331" s="13" t="s">
        <v>38</v>
      </c>
      <c r="AX2331" s="13" t="s">
        <v>75</v>
      </c>
      <c r="AY2331" s="209" t="s">
        <v>178</v>
      </c>
    </row>
    <row r="2332" spans="2:65" s="12" customFormat="1">
      <c r="B2332" s="201"/>
      <c r="D2332" s="194" t="s">
        <v>304</v>
      </c>
      <c r="E2332" s="202" t="s">
        <v>5</v>
      </c>
      <c r="F2332" s="203" t="s">
        <v>3618</v>
      </c>
      <c r="H2332" s="202" t="s">
        <v>5</v>
      </c>
      <c r="I2332" s="204"/>
      <c r="L2332" s="201"/>
      <c r="M2332" s="205"/>
      <c r="N2332" s="206"/>
      <c r="O2332" s="206"/>
      <c r="P2332" s="206"/>
      <c r="Q2332" s="206"/>
      <c r="R2332" s="206"/>
      <c r="S2332" s="206"/>
      <c r="T2332" s="207"/>
      <c r="AT2332" s="202" t="s">
        <v>304</v>
      </c>
      <c r="AU2332" s="202" t="s">
        <v>87</v>
      </c>
      <c r="AV2332" s="12" t="s">
        <v>82</v>
      </c>
      <c r="AW2332" s="12" t="s">
        <v>38</v>
      </c>
      <c r="AX2332" s="12" t="s">
        <v>75</v>
      </c>
      <c r="AY2332" s="202" t="s">
        <v>178</v>
      </c>
    </row>
    <row r="2333" spans="2:65" s="13" customFormat="1">
      <c r="B2333" s="208"/>
      <c r="D2333" s="194" t="s">
        <v>304</v>
      </c>
      <c r="E2333" s="209" t="s">
        <v>5</v>
      </c>
      <c r="F2333" s="210" t="s">
        <v>3617</v>
      </c>
      <c r="H2333" s="211">
        <v>12.65</v>
      </c>
      <c r="I2333" s="212"/>
      <c r="L2333" s="208"/>
      <c r="M2333" s="213"/>
      <c r="N2333" s="214"/>
      <c r="O2333" s="214"/>
      <c r="P2333" s="214"/>
      <c r="Q2333" s="214"/>
      <c r="R2333" s="214"/>
      <c r="S2333" s="214"/>
      <c r="T2333" s="215"/>
      <c r="AT2333" s="209" t="s">
        <v>304</v>
      </c>
      <c r="AU2333" s="209" t="s">
        <v>87</v>
      </c>
      <c r="AV2333" s="13" t="s">
        <v>87</v>
      </c>
      <c r="AW2333" s="13" t="s">
        <v>38</v>
      </c>
      <c r="AX2333" s="13" t="s">
        <v>75</v>
      </c>
      <c r="AY2333" s="209" t="s">
        <v>178</v>
      </c>
    </row>
    <row r="2334" spans="2:65" s="14" customFormat="1">
      <c r="B2334" s="216"/>
      <c r="D2334" s="194" t="s">
        <v>304</v>
      </c>
      <c r="E2334" s="217" t="s">
        <v>5</v>
      </c>
      <c r="F2334" s="218" t="s">
        <v>309</v>
      </c>
      <c r="H2334" s="219">
        <v>80.3</v>
      </c>
      <c r="I2334" s="220"/>
      <c r="L2334" s="216"/>
      <c r="M2334" s="221"/>
      <c r="N2334" s="222"/>
      <c r="O2334" s="222"/>
      <c r="P2334" s="222"/>
      <c r="Q2334" s="222"/>
      <c r="R2334" s="222"/>
      <c r="S2334" s="222"/>
      <c r="T2334" s="223"/>
      <c r="AT2334" s="217" t="s">
        <v>304</v>
      </c>
      <c r="AU2334" s="217" t="s">
        <v>87</v>
      </c>
      <c r="AV2334" s="14" t="s">
        <v>177</v>
      </c>
      <c r="AW2334" s="14" t="s">
        <v>38</v>
      </c>
      <c r="AX2334" s="14" t="s">
        <v>82</v>
      </c>
      <c r="AY2334" s="217" t="s">
        <v>178</v>
      </c>
    </row>
    <row r="2335" spans="2:65" s="1" customFormat="1" ht="25.5" customHeight="1">
      <c r="B2335" s="181"/>
      <c r="C2335" s="182" t="s">
        <v>3619</v>
      </c>
      <c r="D2335" s="182" t="s">
        <v>180</v>
      </c>
      <c r="E2335" s="183" t="s">
        <v>3620</v>
      </c>
      <c r="F2335" s="184" t="s">
        <v>3621</v>
      </c>
      <c r="G2335" s="185" t="s">
        <v>442</v>
      </c>
      <c r="H2335" s="186">
        <v>55</v>
      </c>
      <c r="I2335" s="187"/>
      <c r="J2335" s="188">
        <f>ROUND(I2335*H2335,2)</f>
        <v>0</v>
      </c>
      <c r="K2335" s="184" t="s">
        <v>5</v>
      </c>
      <c r="L2335" s="42"/>
      <c r="M2335" s="189" t="s">
        <v>5</v>
      </c>
      <c r="N2335" s="190" t="s">
        <v>46</v>
      </c>
      <c r="O2335" s="43"/>
      <c r="P2335" s="191">
        <f>O2335*H2335</f>
        <v>0</v>
      </c>
      <c r="Q2335" s="191">
        <v>1.1100000000000001E-3</v>
      </c>
      <c r="R2335" s="191">
        <f>Q2335*H2335</f>
        <v>6.1050000000000007E-2</v>
      </c>
      <c r="S2335" s="191">
        <v>0</v>
      </c>
      <c r="T2335" s="192">
        <f>S2335*H2335</f>
        <v>0</v>
      </c>
      <c r="AR2335" s="25" t="s">
        <v>254</v>
      </c>
      <c r="AT2335" s="25" t="s">
        <v>180</v>
      </c>
      <c r="AU2335" s="25" t="s">
        <v>87</v>
      </c>
      <c r="AY2335" s="25" t="s">
        <v>178</v>
      </c>
      <c r="BE2335" s="193">
        <f>IF(N2335="základní",J2335,0)</f>
        <v>0</v>
      </c>
      <c r="BF2335" s="193">
        <f>IF(N2335="snížená",J2335,0)</f>
        <v>0</v>
      </c>
      <c r="BG2335" s="193">
        <f>IF(N2335="zákl. přenesená",J2335,0)</f>
        <v>0</v>
      </c>
      <c r="BH2335" s="193">
        <f>IF(N2335="sníž. přenesená",J2335,0)</f>
        <v>0</v>
      </c>
      <c r="BI2335" s="193">
        <f>IF(N2335="nulová",J2335,0)</f>
        <v>0</v>
      </c>
      <c r="BJ2335" s="25" t="s">
        <v>82</v>
      </c>
      <c r="BK2335" s="193">
        <f>ROUND(I2335*H2335,2)</f>
        <v>0</v>
      </c>
      <c r="BL2335" s="25" t="s">
        <v>254</v>
      </c>
      <c r="BM2335" s="25" t="s">
        <v>3622</v>
      </c>
    </row>
    <row r="2336" spans="2:65" s="12" customFormat="1">
      <c r="B2336" s="201"/>
      <c r="D2336" s="194" t="s">
        <v>304</v>
      </c>
      <c r="E2336" s="202" t="s">
        <v>5</v>
      </c>
      <c r="F2336" s="203" t="s">
        <v>3623</v>
      </c>
      <c r="H2336" s="202" t="s">
        <v>5</v>
      </c>
      <c r="I2336" s="204"/>
      <c r="L2336" s="201"/>
      <c r="M2336" s="205"/>
      <c r="N2336" s="206"/>
      <c r="O2336" s="206"/>
      <c r="P2336" s="206"/>
      <c r="Q2336" s="206"/>
      <c r="R2336" s="206"/>
      <c r="S2336" s="206"/>
      <c r="T2336" s="207"/>
      <c r="AT2336" s="202" t="s">
        <v>304</v>
      </c>
      <c r="AU2336" s="202" t="s">
        <v>87</v>
      </c>
      <c r="AV2336" s="12" t="s">
        <v>82</v>
      </c>
      <c r="AW2336" s="12" t="s">
        <v>38</v>
      </c>
      <c r="AX2336" s="12" t="s">
        <v>75</v>
      </c>
      <c r="AY2336" s="202" t="s">
        <v>178</v>
      </c>
    </row>
    <row r="2337" spans="2:65" s="13" customFormat="1">
      <c r="B2337" s="208"/>
      <c r="D2337" s="194" t="s">
        <v>304</v>
      </c>
      <c r="E2337" s="209" t="s">
        <v>5</v>
      </c>
      <c r="F2337" s="210" t="s">
        <v>3615</v>
      </c>
      <c r="H2337" s="211">
        <v>55</v>
      </c>
      <c r="I2337" s="212"/>
      <c r="L2337" s="208"/>
      <c r="M2337" s="213"/>
      <c r="N2337" s="214"/>
      <c r="O2337" s="214"/>
      <c r="P2337" s="214"/>
      <c r="Q2337" s="214"/>
      <c r="R2337" s="214"/>
      <c r="S2337" s="214"/>
      <c r="T2337" s="215"/>
      <c r="AT2337" s="209" t="s">
        <v>304</v>
      </c>
      <c r="AU2337" s="209" t="s">
        <v>87</v>
      </c>
      <c r="AV2337" s="13" t="s">
        <v>87</v>
      </c>
      <c r="AW2337" s="13" t="s">
        <v>38</v>
      </c>
      <c r="AX2337" s="13" t="s">
        <v>75</v>
      </c>
      <c r="AY2337" s="209" t="s">
        <v>178</v>
      </c>
    </row>
    <row r="2338" spans="2:65" s="14" customFormat="1">
      <c r="B2338" s="216"/>
      <c r="D2338" s="194" t="s">
        <v>304</v>
      </c>
      <c r="E2338" s="217" t="s">
        <v>5</v>
      </c>
      <c r="F2338" s="218" t="s">
        <v>309</v>
      </c>
      <c r="H2338" s="219">
        <v>55</v>
      </c>
      <c r="I2338" s="220"/>
      <c r="L2338" s="216"/>
      <c r="M2338" s="221"/>
      <c r="N2338" s="222"/>
      <c r="O2338" s="222"/>
      <c r="P2338" s="222"/>
      <c r="Q2338" s="222"/>
      <c r="R2338" s="222"/>
      <c r="S2338" s="222"/>
      <c r="T2338" s="223"/>
      <c r="AT2338" s="217" t="s">
        <v>304</v>
      </c>
      <c r="AU2338" s="217" t="s">
        <v>87</v>
      </c>
      <c r="AV2338" s="14" t="s">
        <v>177</v>
      </c>
      <c r="AW2338" s="14" t="s">
        <v>38</v>
      </c>
      <c r="AX2338" s="14" t="s">
        <v>82</v>
      </c>
      <c r="AY2338" s="217" t="s">
        <v>178</v>
      </c>
    </row>
    <row r="2339" spans="2:65" s="1" customFormat="1" ht="25.5" customHeight="1">
      <c r="B2339" s="181"/>
      <c r="C2339" s="182" t="s">
        <v>3624</v>
      </c>
      <c r="D2339" s="182" t="s">
        <v>180</v>
      </c>
      <c r="E2339" s="183" t="s">
        <v>3625</v>
      </c>
      <c r="F2339" s="184" t="s">
        <v>3626</v>
      </c>
      <c r="G2339" s="185" t="s">
        <v>442</v>
      </c>
      <c r="H2339" s="186">
        <v>75.900000000000006</v>
      </c>
      <c r="I2339" s="187"/>
      <c r="J2339" s="188">
        <f>ROUND(I2339*H2339,2)</f>
        <v>0</v>
      </c>
      <c r="K2339" s="184" t="s">
        <v>1831</v>
      </c>
      <c r="L2339" s="42"/>
      <c r="M2339" s="189" t="s">
        <v>5</v>
      </c>
      <c r="N2339" s="190" t="s">
        <v>46</v>
      </c>
      <c r="O2339" s="43"/>
      <c r="P2339" s="191">
        <f>O2339*H2339</f>
        <v>0</v>
      </c>
      <c r="Q2339" s="191">
        <v>1.1199999999999999E-3</v>
      </c>
      <c r="R2339" s="191">
        <f>Q2339*H2339</f>
        <v>8.5008E-2</v>
      </c>
      <c r="S2339" s="191">
        <v>0</v>
      </c>
      <c r="T2339" s="192">
        <f>S2339*H2339</f>
        <v>0</v>
      </c>
      <c r="AR2339" s="25" t="s">
        <v>254</v>
      </c>
      <c r="AT2339" s="25" t="s">
        <v>180</v>
      </c>
      <c r="AU2339" s="25" t="s">
        <v>87</v>
      </c>
      <c r="AY2339" s="25" t="s">
        <v>178</v>
      </c>
      <c r="BE2339" s="193">
        <f>IF(N2339="základní",J2339,0)</f>
        <v>0</v>
      </c>
      <c r="BF2339" s="193">
        <f>IF(N2339="snížená",J2339,0)</f>
        <v>0</v>
      </c>
      <c r="BG2339" s="193">
        <f>IF(N2339="zákl. přenesená",J2339,0)</f>
        <v>0</v>
      </c>
      <c r="BH2339" s="193">
        <f>IF(N2339="sníž. přenesená",J2339,0)</f>
        <v>0</v>
      </c>
      <c r="BI2339" s="193">
        <f>IF(N2339="nulová",J2339,0)</f>
        <v>0</v>
      </c>
      <c r="BJ2339" s="25" t="s">
        <v>82</v>
      </c>
      <c r="BK2339" s="193">
        <f>ROUND(I2339*H2339,2)</f>
        <v>0</v>
      </c>
      <c r="BL2339" s="25" t="s">
        <v>254</v>
      </c>
      <c r="BM2339" s="25" t="s">
        <v>3627</v>
      </c>
    </row>
    <row r="2340" spans="2:65" s="12" customFormat="1">
      <c r="B2340" s="201"/>
      <c r="D2340" s="194" t="s">
        <v>304</v>
      </c>
      <c r="E2340" s="202" t="s">
        <v>5</v>
      </c>
      <c r="F2340" s="203" t="s">
        <v>3628</v>
      </c>
      <c r="H2340" s="202" t="s">
        <v>5</v>
      </c>
      <c r="I2340" s="204"/>
      <c r="L2340" s="201"/>
      <c r="M2340" s="205"/>
      <c r="N2340" s="206"/>
      <c r="O2340" s="206"/>
      <c r="P2340" s="206"/>
      <c r="Q2340" s="206"/>
      <c r="R2340" s="206"/>
      <c r="S2340" s="206"/>
      <c r="T2340" s="207"/>
      <c r="AT2340" s="202" t="s">
        <v>304</v>
      </c>
      <c r="AU2340" s="202" t="s">
        <v>87</v>
      </c>
      <c r="AV2340" s="12" t="s">
        <v>82</v>
      </c>
      <c r="AW2340" s="12" t="s">
        <v>38</v>
      </c>
      <c r="AX2340" s="12" t="s">
        <v>75</v>
      </c>
      <c r="AY2340" s="202" t="s">
        <v>178</v>
      </c>
    </row>
    <row r="2341" spans="2:65" s="13" customFormat="1">
      <c r="B2341" s="208"/>
      <c r="D2341" s="194" t="s">
        <v>304</v>
      </c>
      <c r="E2341" s="209" t="s">
        <v>5</v>
      </c>
      <c r="F2341" s="210" t="s">
        <v>3615</v>
      </c>
      <c r="H2341" s="211">
        <v>55</v>
      </c>
      <c r="I2341" s="212"/>
      <c r="L2341" s="208"/>
      <c r="M2341" s="213"/>
      <c r="N2341" s="214"/>
      <c r="O2341" s="214"/>
      <c r="P2341" s="214"/>
      <c r="Q2341" s="214"/>
      <c r="R2341" s="214"/>
      <c r="S2341" s="214"/>
      <c r="T2341" s="215"/>
      <c r="AT2341" s="209" t="s">
        <v>304</v>
      </c>
      <c r="AU2341" s="209" t="s">
        <v>87</v>
      </c>
      <c r="AV2341" s="13" t="s">
        <v>87</v>
      </c>
      <c r="AW2341" s="13" t="s">
        <v>38</v>
      </c>
      <c r="AX2341" s="13" t="s">
        <v>75</v>
      </c>
      <c r="AY2341" s="209" t="s">
        <v>178</v>
      </c>
    </row>
    <row r="2342" spans="2:65" s="12" customFormat="1">
      <c r="B2342" s="201"/>
      <c r="D2342" s="194" t="s">
        <v>304</v>
      </c>
      <c r="E2342" s="202" t="s">
        <v>5</v>
      </c>
      <c r="F2342" s="203" t="s">
        <v>3629</v>
      </c>
      <c r="H2342" s="202" t="s">
        <v>5</v>
      </c>
      <c r="I2342" s="204"/>
      <c r="L2342" s="201"/>
      <c r="M2342" s="205"/>
      <c r="N2342" s="206"/>
      <c r="O2342" s="206"/>
      <c r="P2342" s="206"/>
      <c r="Q2342" s="206"/>
      <c r="R2342" s="206"/>
      <c r="S2342" s="206"/>
      <c r="T2342" s="207"/>
      <c r="AT2342" s="202" t="s">
        <v>304</v>
      </c>
      <c r="AU2342" s="202" t="s">
        <v>87</v>
      </c>
      <c r="AV2342" s="12" t="s">
        <v>82</v>
      </c>
      <c r="AW2342" s="12" t="s">
        <v>38</v>
      </c>
      <c r="AX2342" s="12" t="s">
        <v>75</v>
      </c>
      <c r="AY2342" s="202" t="s">
        <v>178</v>
      </c>
    </row>
    <row r="2343" spans="2:65" s="13" customFormat="1">
      <c r="B2343" s="208"/>
      <c r="D2343" s="194" t="s">
        <v>304</v>
      </c>
      <c r="E2343" s="209" t="s">
        <v>5</v>
      </c>
      <c r="F2343" s="210" t="s">
        <v>3617</v>
      </c>
      <c r="H2343" s="211">
        <v>12.65</v>
      </c>
      <c r="I2343" s="212"/>
      <c r="L2343" s="208"/>
      <c r="M2343" s="213"/>
      <c r="N2343" s="214"/>
      <c r="O2343" s="214"/>
      <c r="P2343" s="214"/>
      <c r="Q2343" s="214"/>
      <c r="R2343" s="214"/>
      <c r="S2343" s="214"/>
      <c r="T2343" s="215"/>
      <c r="AT2343" s="209" t="s">
        <v>304</v>
      </c>
      <c r="AU2343" s="209" t="s">
        <v>87</v>
      </c>
      <c r="AV2343" s="13" t="s">
        <v>87</v>
      </c>
      <c r="AW2343" s="13" t="s">
        <v>38</v>
      </c>
      <c r="AX2343" s="13" t="s">
        <v>75</v>
      </c>
      <c r="AY2343" s="209" t="s">
        <v>178</v>
      </c>
    </row>
    <row r="2344" spans="2:65" s="12" customFormat="1">
      <c r="B2344" s="201"/>
      <c r="D2344" s="194" t="s">
        <v>304</v>
      </c>
      <c r="E2344" s="202" t="s">
        <v>5</v>
      </c>
      <c r="F2344" s="203" t="s">
        <v>3630</v>
      </c>
      <c r="H2344" s="202" t="s">
        <v>5</v>
      </c>
      <c r="I2344" s="204"/>
      <c r="L2344" s="201"/>
      <c r="M2344" s="205"/>
      <c r="N2344" s="206"/>
      <c r="O2344" s="206"/>
      <c r="P2344" s="206"/>
      <c r="Q2344" s="206"/>
      <c r="R2344" s="206"/>
      <c r="S2344" s="206"/>
      <c r="T2344" s="207"/>
      <c r="AT2344" s="202" t="s">
        <v>304</v>
      </c>
      <c r="AU2344" s="202" t="s">
        <v>87</v>
      </c>
      <c r="AV2344" s="12" t="s">
        <v>82</v>
      </c>
      <c r="AW2344" s="12" t="s">
        <v>38</v>
      </c>
      <c r="AX2344" s="12" t="s">
        <v>75</v>
      </c>
      <c r="AY2344" s="202" t="s">
        <v>178</v>
      </c>
    </row>
    <row r="2345" spans="2:65" s="13" customFormat="1">
      <c r="B2345" s="208"/>
      <c r="D2345" s="194" t="s">
        <v>304</v>
      </c>
      <c r="E2345" s="209" t="s">
        <v>5</v>
      </c>
      <c r="F2345" s="210" t="s">
        <v>3631</v>
      </c>
      <c r="H2345" s="211">
        <v>8.25</v>
      </c>
      <c r="I2345" s="212"/>
      <c r="L2345" s="208"/>
      <c r="M2345" s="213"/>
      <c r="N2345" s="214"/>
      <c r="O2345" s="214"/>
      <c r="P2345" s="214"/>
      <c r="Q2345" s="214"/>
      <c r="R2345" s="214"/>
      <c r="S2345" s="214"/>
      <c r="T2345" s="215"/>
      <c r="AT2345" s="209" t="s">
        <v>304</v>
      </c>
      <c r="AU2345" s="209" t="s">
        <v>87</v>
      </c>
      <c r="AV2345" s="13" t="s">
        <v>87</v>
      </c>
      <c r="AW2345" s="13" t="s">
        <v>38</v>
      </c>
      <c r="AX2345" s="13" t="s">
        <v>75</v>
      </c>
      <c r="AY2345" s="209" t="s">
        <v>178</v>
      </c>
    </row>
    <row r="2346" spans="2:65" s="14" customFormat="1">
      <c r="B2346" s="216"/>
      <c r="D2346" s="194" t="s">
        <v>304</v>
      </c>
      <c r="E2346" s="217" t="s">
        <v>5</v>
      </c>
      <c r="F2346" s="218" t="s">
        <v>309</v>
      </c>
      <c r="H2346" s="219">
        <v>75.900000000000006</v>
      </c>
      <c r="I2346" s="220"/>
      <c r="L2346" s="216"/>
      <c r="M2346" s="221"/>
      <c r="N2346" s="222"/>
      <c r="O2346" s="222"/>
      <c r="P2346" s="222"/>
      <c r="Q2346" s="222"/>
      <c r="R2346" s="222"/>
      <c r="S2346" s="222"/>
      <c r="T2346" s="223"/>
      <c r="AT2346" s="217" t="s">
        <v>304</v>
      </c>
      <c r="AU2346" s="217" t="s">
        <v>87</v>
      </c>
      <c r="AV2346" s="14" t="s">
        <v>177</v>
      </c>
      <c r="AW2346" s="14" t="s">
        <v>38</v>
      </c>
      <c r="AX2346" s="14" t="s">
        <v>82</v>
      </c>
      <c r="AY2346" s="217" t="s">
        <v>178</v>
      </c>
    </row>
    <row r="2347" spans="2:65" s="1" customFormat="1" ht="25.5" customHeight="1">
      <c r="B2347" s="181"/>
      <c r="C2347" s="182" t="s">
        <v>3632</v>
      </c>
      <c r="D2347" s="182" t="s">
        <v>180</v>
      </c>
      <c r="E2347" s="183" t="s">
        <v>3633</v>
      </c>
      <c r="F2347" s="184" t="s">
        <v>3634</v>
      </c>
      <c r="G2347" s="185" t="s">
        <v>442</v>
      </c>
      <c r="H2347" s="186">
        <v>58.3</v>
      </c>
      <c r="I2347" s="187"/>
      <c r="J2347" s="188">
        <f>ROUND(I2347*H2347,2)</f>
        <v>0</v>
      </c>
      <c r="K2347" s="184" t="s">
        <v>1831</v>
      </c>
      <c r="L2347" s="42"/>
      <c r="M2347" s="189" t="s">
        <v>5</v>
      </c>
      <c r="N2347" s="190" t="s">
        <v>46</v>
      </c>
      <c r="O2347" s="43"/>
      <c r="P2347" s="191">
        <f>O2347*H2347</f>
        <v>0</v>
      </c>
      <c r="Q2347" s="191">
        <v>2.7799999999999999E-3</v>
      </c>
      <c r="R2347" s="191">
        <f>Q2347*H2347</f>
        <v>0.162074</v>
      </c>
      <c r="S2347" s="191">
        <v>0</v>
      </c>
      <c r="T2347" s="192">
        <f>S2347*H2347</f>
        <v>0</v>
      </c>
      <c r="AR2347" s="25" t="s">
        <v>254</v>
      </c>
      <c r="AT2347" s="25" t="s">
        <v>180</v>
      </c>
      <c r="AU2347" s="25" t="s">
        <v>87</v>
      </c>
      <c r="AY2347" s="25" t="s">
        <v>178</v>
      </c>
      <c r="BE2347" s="193">
        <f>IF(N2347="základní",J2347,0)</f>
        <v>0</v>
      </c>
      <c r="BF2347" s="193">
        <f>IF(N2347="snížená",J2347,0)</f>
        <v>0</v>
      </c>
      <c r="BG2347" s="193">
        <f>IF(N2347="zákl. přenesená",J2347,0)</f>
        <v>0</v>
      </c>
      <c r="BH2347" s="193">
        <f>IF(N2347="sníž. přenesená",J2347,0)</f>
        <v>0</v>
      </c>
      <c r="BI2347" s="193">
        <f>IF(N2347="nulová",J2347,0)</f>
        <v>0</v>
      </c>
      <c r="BJ2347" s="25" t="s">
        <v>82</v>
      </c>
      <c r="BK2347" s="193">
        <f>ROUND(I2347*H2347,2)</f>
        <v>0</v>
      </c>
      <c r="BL2347" s="25" t="s">
        <v>254</v>
      </c>
      <c r="BM2347" s="25" t="s">
        <v>3635</v>
      </c>
    </row>
    <row r="2348" spans="2:65" s="12" customFormat="1">
      <c r="B2348" s="201"/>
      <c r="D2348" s="194" t="s">
        <v>304</v>
      </c>
      <c r="E2348" s="202" t="s">
        <v>5</v>
      </c>
      <c r="F2348" s="203" t="s">
        <v>3636</v>
      </c>
      <c r="H2348" s="202" t="s">
        <v>5</v>
      </c>
      <c r="I2348" s="204"/>
      <c r="L2348" s="201"/>
      <c r="M2348" s="205"/>
      <c r="N2348" s="206"/>
      <c r="O2348" s="206"/>
      <c r="P2348" s="206"/>
      <c r="Q2348" s="206"/>
      <c r="R2348" s="206"/>
      <c r="S2348" s="206"/>
      <c r="T2348" s="207"/>
      <c r="AT2348" s="202" t="s">
        <v>304</v>
      </c>
      <c r="AU2348" s="202" t="s">
        <v>87</v>
      </c>
      <c r="AV2348" s="12" t="s">
        <v>82</v>
      </c>
      <c r="AW2348" s="12" t="s">
        <v>38</v>
      </c>
      <c r="AX2348" s="12" t="s">
        <v>75</v>
      </c>
      <c r="AY2348" s="202" t="s">
        <v>178</v>
      </c>
    </row>
    <row r="2349" spans="2:65" s="13" customFormat="1">
      <c r="B2349" s="208"/>
      <c r="D2349" s="194" t="s">
        <v>304</v>
      </c>
      <c r="E2349" s="209" t="s">
        <v>5</v>
      </c>
      <c r="F2349" s="210" t="s">
        <v>3637</v>
      </c>
      <c r="H2349" s="211">
        <v>50.05</v>
      </c>
      <c r="I2349" s="212"/>
      <c r="L2349" s="208"/>
      <c r="M2349" s="213"/>
      <c r="N2349" s="214"/>
      <c r="O2349" s="214"/>
      <c r="P2349" s="214"/>
      <c r="Q2349" s="214"/>
      <c r="R2349" s="214"/>
      <c r="S2349" s="214"/>
      <c r="T2349" s="215"/>
      <c r="AT2349" s="209" t="s">
        <v>304</v>
      </c>
      <c r="AU2349" s="209" t="s">
        <v>87</v>
      </c>
      <c r="AV2349" s="13" t="s">
        <v>87</v>
      </c>
      <c r="AW2349" s="13" t="s">
        <v>38</v>
      </c>
      <c r="AX2349" s="13" t="s">
        <v>75</v>
      </c>
      <c r="AY2349" s="209" t="s">
        <v>178</v>
      </c>
    </row>
    <row r="2350" spans="2:65" s="12" customFormat="1">
      <c r="B2350" s="201"/>
      <c r="D2350" s="194" t="s">
        <v>304</v>
      </c>
      <c r="E2350" s="202" t="s">
        <v>5</v>
      </c>
      <c r="F2350" s="203" t="s">
        <v>3638</v>
      </c>
      <c r="H2350" s="202" t="s">
        <v>5</v>
      </c>
      <c r="I2350" s="204"/>
      <c r="L2350" s="201"/>
      <c r="M2350" s="205"/>
      <c r="N2350" s="206"/>
      <c r="O2350" s="206"/>
      <c r="P2350" s="206"/>
      <c r="Q2350" s="206"/>
      <c r="R2350" s="206"/>
      <c r="S2350" s="206"/>
      <c r="T2350" s="207"/>
      <c r="AT2350" s="202" t="s">
        <v>304</v>
      </c>
      <c r="AU2350" s="202" t="s">
        <v>87</v>
      </c>
      <c r="AV2350" s="12" t="s">
        <v>82</v>
      </c>
      <c r="AW2350" s="12" t="s">
        <v>38</v>
      </c>
      <c r="AX2350" s="12" t="s">
        <v>75</v>
      </c>
      <c r="AY2350" s="202" t="s">
        <v>178</v>
      </c>
    </row>
    <row r="2351" spans="2:65" s="13" customFormat="1">
      <c r="B2351" s="208"/>
      <c r="D2351" s="194" t="s">
        <v>304</v>
      </c>
      <c r="E2351" s="209" t="s">
        <v>5</v>
      </c>
      <c r="F2351" s="210" t="s">
        <v>3631</v>
      </c>
      <c r="H2351" s="211">
        <v>8.25</v>
      </c>
      <c r="I2351" s="212"/>
      <c r="L2351" s="208"/>
      <c r="M2351" s="213"/>
      <c r="N2351" s="214"/>
      <c r="O2351" s="214"/>
      <c r="P2351" s="214"/>
      <c r="Q2351" s="214"/>
      <c r="R2351" s="214"/>
      <c r="S2351" s="214"/>
      <c r="T2351" s="215"/>
      <c r="AT2351" s="209" t="s">
        <v>304</v>
      </c>
      <c r="AU2351" s="209" t="s">
        <v>87</v>
      </c>
      <c r="AV2351" s="13" t="s">
        <v>87</v>
      </c>
      <c r="AW2351" s="13" t="s">
        <v>38</v>
      </c>
      <c r="AX2351" s="13" t="s">
        <v>75</v>
      </c>
      <c r="AY2351" s="209" t="s">
        <v>178</v>
      </c>
    </row>
    <row r="2352" spans="2:65" s="14" customFormat="1">
      <c r="B2352" s="216"/>
      <c r="D2352" s="194" t="s">
        <v>304</v>
      </c>
      <c r="E2352" s="217" t="s">
        <v>5</v>
      </c>
      <c r="F2352" s="218" t="s">
        <v>309</v>
      </c>
      <c r="H2352" s="219">
        <v>58.3</v>
      </c>
      <c r="I2352" s="220"/>
      <c r="L2352" s="216"/>
      <c r="M2352" s="221"/>
      <c r="N2352" s="222"/>
      <c r="O2352" s="222"/>
      <c r="P2352" s="222"/>
      <c r="Q2352" s="222"/>
      <c r="R2352" s="222"/>
      <c r="S2352" s="222"/>
      <c r="T2352" s="223"/>
      <c r="AT2352" s="217" t="s">
        <v>304</v>
      </c>
      <c r="AU2352" s="217" t="s">
        <v>87</v>
      </c>
      <c r="AV2352" s="14" t="s">
        <v>177</v>
      </c>
      <c r="AW2352" s="14" t="s">
        <v>38</v>
      </c>
      <c r="AX2352" s="14" t="s">
        <v>82</v>
      </c>
      <c r="AY2352" s="217" t="s">
        <v>178</v>
      </c>
    </row>
    <row r="2353" spans="2:65" s="1" customFormat="1" ht="25.5" customHeight="1">
      <c r="B2353" s="181"/>
      <c r="C2353" s="182" t="s">
        <v>3639</v>
      </c>
      <c r="D2353" s="182" t="s">
        <v>180</v>
      </c>
      <c r="E2353" s="183" t="s">
        <v>3640</v>
      </c>
      <c r="F2353" s="184" t="s">
        <v>3641</v>
      </c>
      <c r="G2353" s="185" t="s">
        <v>442</v>
      </c>
      <c r="H2353" s="186">
        <v>12.65</v>
      </c>
      <c r="I2353" s="187"/>
      <c r="J2353" s="188">
        <f>ROUND(I2353*H2353,2)</f>
        <v>0</v>
      </c>
      <c r="K2353" s="184" t="s">
        <v>1831</v>
      </c>
      <c r="L2353" s="42"/>
      <c r="M2353" s="189" t="s">
        <v>5</v>
      </c>
      <c r="N2353" s="190" t="s">
        <v>46</v>
      </c>
      <c r="O2353" s="43"/>
      <c r="P2353" s="191">
        <f>O2353*H2353</f>
        <v>0</v>
      </c>
      <c r="Q2353" s="191">
        <v>1E-3</v>
      </c>
      <c r="R2353" s="191">
        <f>Q2353*H2353</f>
        <v>1.265E-2</v>
      </c>
      <c r="S2353" s="191">
        <v>0</v>
      </c>
      <c r="T2353" s="192">
        <f>S2353*H2353</f>
        <v>0</v>
      </c>
      <c r="AR2353" s="25" t="s">
        <v>254</v>
      </c>
      <c r="AT2353" s="25" t="s">
        <v>180</v>
      </c>
      <c r="AU2353" s="25" t="s">
        <v>87</v>
      </c>
      <c r="AY2353" s="25" t="s">
        <v>178</v>
      </c>
      <c r="BE2353" s="193">
        <f>IF(N2353="základní",J2353,0)</f>
        <v>0</v>
      </c>
      <c r="BF2353" s="193">
        <f>IF(N2353="snížená",J2353,0)</f>
        <v>0</v>
      </c>
      <c r="BG2353" s="193">
        <f>IF(N2353="zákl. přenesená",J2353,0)</f>
        <v>0</v>
      </c>
      <c r="BH2353" s="193">
        <f>IF(N2353="sníž. přenesená",J2353,0)</f>
        <v>0</v>
      </c>
      <c r="BI2353" s="193">
        <f>IF(N2353="nulová",J2353,0)</f>
        <v>0</v>
      </c>
      <c r="BJ2353" s="25" t="s">
        <v>82</v>
      </c>
      <c r="BK2353" s="193">
        <f>ROUND(I2353*H2353,2)</f>
        <v>0</v>
      </c>
      <c r="BL2353" s="25" t="s">
        <v>254</v>
      </c>
      <c r="BM2353" s="25" t="s">
        <v>3642</v>
      </c>
    </row>
    <row r="2354" spans="2:65" s="12" customFormat="1">
      <c r="B2354" s="201"/>
      <c r="D2354" s="194" t="s">
        <v>304</v>
      </c>
      <c r="E2354" s="202" t="s">
        <v>5</v>
      </c>
      <c r="F2354" s="203" t="s">
        <v>3643</v>
      </c>
      <c r="H2354" s="202" t="s">
        <v>5</v>
      </c>
      <c r="I2354" s="204"/>
      <c r="L2354" s="201"/>
      <c r="M2354" s="205"/>
      <c r="N2354" s="206"/>
      <c r="O2354" s="206"/>
      <c r="P2354" s="206"/>
      <c r="Q2354" s="206"/>
      <c r="R2354" s="206"/>
      <c r="S2354" s="206"/>
      <c r="T2354" s="207"/>
      <c r="AT2354" s="202" t="s">
        <v>304</v>
      </c>
      <c r="AU2354" s="202" t="s">
        <v>87</v>
      </c>
      <c r="AV2354" s="12" t="s">
        <v>82</v>
      </c>
      <c r="AW2354" s="12" t="s">
        <v>38</v>
      </c>
      <c r="AX2354" s="12" t="s">
        <v>75</v>
      </c>
      <c r="AY2354" s="202" t="s">
        <v>178</v>
      </c>
    </row>
    <row r="2355" spans="2:65" s="13" customFormat="1">
      <c r="B2355" s="208"/>
      <c r="D2355" s="194" t="s">
        <v>304</v>
      </c>
      <c r="E2355" s="209" t="s">
        <v>5</v>
      </c>
      <c r="F2355" s="210" t="s">
        <v>3617</v>
      </c>
      <c r="H2355" s="211">
        <v>12.65</v>
      </c>
      <c r="I2355" s="212"/>
      <c r="L2355" s="208"/>
      <c r="M2355" s="213"/>
      <c r="N2355" s="214"/>
      <c r="O2355" s="214"/>
      <c r="P2355" s="214"/>
      <c r="Q2355" s="214"/>
      <c r="R2355" s="214"/>
      <c r="S2355" s="214"/>
      <c r="T2355" s="215"/>
      <c r="AT2355" s="209" t="s">
        <v>304</v>
      </c>
      <c r="AU2355" s="209" t="s">
        <v>87</v>
      </c>
      <c r="AV2355" s="13" t="s">
        <v>87</v>
      </c>
      <c r="AW2355" s="13" t="s">
        <v>38</v>
      </c>
      <c r="AX2355" s="13" t="s">
        <v>75</v>
      </c>
      <c r="AY2355" s="209" t="s">
        <v>178</v>
      </c>
    </row>
    <row r="2356" spans="2:65" s="14" customFormat="1">
      <c r="B2356" s="216"/>
      <c r="D2356" s="194" t="s">
        <v>304</v>
      </c>
      <c r="E2356" s="217" t="s">
        <v>5</v>
      </c>
      <c r="F2356" s="218" t="s">
        <v>309</v>
      </c>
      <c r="H2356" s="219">
        <v>12.65</v>
      </c>
      <c r="I2356" s="220"/>
      <c r="L2356" s="216"/>
      <c r="M2356" s="221"/>
      <c r="N2356" s="222"/>
      <c r="O2356" s="222"/>
      <c r="P2356" s="222"/>
      <c r="Q2356" s="222"/>
      <c r="R2356" s="222"/>
      <c r="S2356" s="222"/>
      <c r="T2356" s="223"/>
      <c r="AT2356" s="217" t="s">
        <v>304</v>
      </c>
      <c r="AU2356" s="217" t="s">
        <v>87</v>
      </c>
      <c r="AV2356" s="14" t="s">
        <v>177</v>
      </c>
      <c r="AW2356" s="14" t="s">
        <v>38</v>
      </c>
      <c r="AX2356" s="14" t="s">
        <v>82</v>
      </c>
      <c r="AY2356" s="217" t="s">
        <v>178</v>
      </c>
    </row>
    <row r="2357" spans="2:65" s="1" customFormat="1" ht="16.5" customHeight="1">
      <c r="B2357" s="181"/>
      <c r="C2357" s="182" t="s">
        <v>3644</v>
      </c>
      <c r="D2357" s="182" t="s">
        <v>180</v>
      </c>
      <c r="E2357" s="183" t="s">
        <v>3645</v>
      </c>
      <c r="F2357" s="184" t="s">
        <v>3646</v>
      </c>
      <c r="G2357" s="185" t="s">
        <v>302</v>
      </c>
      <c r="H2357" s="186">
        <v>612.48400000000004</v>
      </c>
      <c r="I2357" s="187"/>
      <c r="J2357" s="188">
        <f>ROUND(I2357*H2357,2)</f>
        <v>0</v>
      </c>
      <c r="K2357" s="184" t="s">
        <v>1831</v>
      </c>
      <c r="L2357" s="42"/>
      <c r="M2357" s="189" t="s">
        <v>5</v>
      </c>
      <c r="N2357" s="190" t="s">
        <v>46</v>
      </c>
      <c r="O2357" s="43"/>
      <c r="P2357" s="191">
        <f>O2357*H2357</f>
        <v>0</v>
      </c>
      <c r="Q2357" s="191">
        <v>2.7999999999999998E-4</v>
      </c>
      <c r="R2357" s="191">
        <f>Q2357*H2357</f>
        <v>0.17149551999999998</v>
      </c>
      <c r="S2357" s="191">
        <v>0</v>
      </c>
      <c r="T2357" s="192">
        <f>S2357*H2357</f>
        <v>0</v>
      </c>
      <c r="AR2357" s="25" t="s">
        <v>254</v>
      </c>
      <c r="AT2357" s="25" t="s">
        <v>180</v>
      </c>
      <c r="AU2357" s="25" t="s">
        <v>87</v>
      </c>
      <c r="AY2357" s="25" t="s">
        <v>178</v>
      </c>
      <c r="BE2357" s="193">
        <f>IF(N2357="základní",J2357,0)</f>
        <v>0</v>
      </c>
      <c r="BF2357" s="193">
        <f>IF(N2357="snížená",J2357,0)</f>
        <v>0</v>
      </c>
      <c r="BG2357" s="193">
        <f>IF(N2357="zákl. přenesená",J2357,0)</f>
        <v>0</v>
      </c>
      <c r="BH2357" s="193">
        <f>IF(N2357="sníž. přenesená",J2357,0)</f>
        <v>0</v>
      </c>
      <c r="BI2357" s="193">
        <f>IF(N2357="nulová",J2357,0)</f>
        <v>0</v>
      </c>
      <c r="BJ2357" s="25" t="s">
        <v>82</v>
      </c>
      <c r="BK2357" s="193">
        <f>ROUND(I2357*H2357,2)</f>
        <v>0</v>
      </c>
      <c r="BL2357" s="25" t="s">
        <v>254</v>
      </c>
      <c r="BM2357" s="25" t="s">
        <v>3647</v>
      </c>
    </row>
    <row r="2358" spans="2:65" s="12" customFormat="1">
      <c r="B2358" s="201"/>
      <c r="D2358" s="194" t="s">
        <v>304</v>
      </c>
      <c r="E2358" s="202" t="s">
        <v>5</v>
      </c>
      <c r="F2358" s="203" t="s">
        <v>3510</v>
      </c>
      <c r="H2358" s="202" t="s">
        <v>5</v>
      </c>
      <c r="I2358" s="204"/>
      <c r="L2358" s="201"/>
      <c r="M2358" s="205"/>
      <c r="N2358" s="206"/>
      <c r="O2358" s="206"/>
      <c r="P2358" s="206"/>
      <c r="Q2358" s="206"/>
      <c r="R2358" s="206"/>
      <c r="S2358" s="206"/>
      <c r="T2358" s="207"/>
      <c r="AT2358" s="202" t="s">
        <v>304</v>
      </c>
      <c r="AU2358" s="202" t="s">
        <v>87</v>
      </c>
      <c r="AV2358" s="12" t="s">
        <v>82</v>
      </c>
      <c r="AW2358" s="12" t="s">
        <v>38</v>
      </c>
      <c r="AX2358" s="12" t="s">
        <v>75</v>
      </c>
      <c r="AY2358" s="202" t="s">
        <v>178</v>
      </c>
    </row>
    <row r="2359" spans="2:65" s="13" customFormat="1">
      <c r="B2359" s="208"/>
      <c r="D2359" s="194" t="s">
        <v>304</v>
      </c>
      <c r="E2359" s="209" t="s">
        <v>5</v>
      </c>
      <c r="F2359" s="210" t="s">
        <v>3563</v>
      </c>
      <c r="H2359" s="211">
        <v>33.6</v>
      </c>
      <c r="I2359" s="212"/>
      <c r="L2359" s="208"/>
      <c r="M2359" s="213"/>
      <c r="N2359" s="214"/>
      <c r="O2359" s="214"/>
      <c r="P2359" s="214"/>
      <c r="Q2359" s="214"/>
      <c r="R2359" s="214"/>
      <c r="S2359" s="214"/>
      <c r="T2359" s="215"/>
      <c r="AT2359" s="209" t="s">
        <v>304</v>
      </c>
      <c r="AU2359" s="209" t="s">
        <v>87</v>
      </c>
      <c r="AV2359" s="13" t="s">
        <v>87</v>
      </c>
      <c r="AW2359" s="13" t="s">
        <v>38</v>
      </c>
      <c r="AX2359" s="13" t="s">
        <v>75</v>
      </c>
      <c r="AY2359" s="209" t="s">
        <v>178</v>
      </c>
    </row>
    <row r="2360" spans="2:65" s="12" customFormat="1">
      <c r="B2360" s="201"/>
      <c r="D2360" s="194" t="s">
        <v>304</v>
      </c>
      <c r="E2360" s="202" t="s">
        <v>5</v>
      </c>
      <c r="F2360" s="203" t="s">
        <v>3564</v>
      </c>
      <c r="H2360" s="202" t="s">
        <v>5</v>
      </c>
      <c r="I2360" s="204"/>
      <c r="L2360" s="201"/>
      <c r="M2360" s="205"/>
      <c r="N2360" s="206"/>
      <c r="O2360" s="206"/>
      <c r="P2360" s="206"/>
      <c r="Q2360" s="206"/>
      <c r="R2360" s="206"/>
      <c r="S2360" s="206"/>
      <c r="T2360" s="207"/>
      <c r="AT2360" s="202" t="s">
        <v>304</v>
      </c>
      <c r="AU2360" s="202" t="s">
        <v>87</v>
      </c>
      <c r="AV2360" s="12" t="s">
        <v>82</v>
      </c>
      <c r="AW2360" s="12" t="s">
        <v>38</v>
      </c>
      <c r="AX2360" s="12" t="s">
        <v>75</v>
      </c>
      <c r="AY2360" s="202" t="s">
        <v>178</v>
      </c>
    </row>
    <row r="2361" spans="2:65" s="13" customFormat="1">
      <c r="B2361" s="208"/>
      <c r="D2361" s="194" t="s">
        <v>304</v>
      </c>
      <c r="E2361" s="209" t="s">
        <v>5</v>
      </c>
      <c r="F2361" s="210" t="s">
        <v>3648</v>
      </c>
      <c r="H2361" s="211">
        <v>4.2</v>
      </c>
      <c r="I2361" s="212"/>
      <c r="L2361" s="208"/>
      <c r="M2361" s="213"/>
      <c r="N2361" s="214"/>
      <c r="O2361" s="214"/>
      <c r="P2361" s="214"/>
      <c r="Q2361" s="214"/>
      <c r="R2361" s="214"/>
      <c r="S2361" s="214"/>
      <c r="T2361" s="215"/>
      <c r="AT2361" s="209" t="s">
        <v>304</v>
      </c>
      <c r="AU2361" s="209" t="s">
        <v>87</v>
      </c>
      <c r="AV2361" s="13" t="s">
        <v>87</v>
      </c>
      <c r="AW2361" s="13" t="s">
        <v>38</v>
      </c>
      <c r="AX2361" s="13" t="s">
        <v>75</v>
      </c>
      <c r="AY2361" s="209" t="s">
        <v>178</v>
      </c>
    </row>
    <row r="2362" spans="2:65" s="12" customFormat="1">
      <c r="B2362" s="201"/>
      <c r="D2362" s="194" t="s">
        <v>304</v>
      </c>
      <c r="E2362" s="202" t="s">
        <v>5</v>
      </c>
      <c r="F2362" s="203" t="s">
        <v>3566</v>
      </c>
      <c r="H2362" s="202" t="s">
        <v>5</v>
      </c>
      <c r="I2362" s="204"/>
      <c r="L2362" s="201"/>
      <c r="M2362" s="205"/>
      <c r="N2362" s="206"/>
      <c r="O2362" s="206"/>
      <c r="P2362" s="206"/>
      <c r="Q2362" s="206"/>
      <c r="R2362" s="206"/>
      <c r="S2362" s="206"/>
      <c r="T2362" s="207"/>
      <c r="AT2362" s="202" t="s">
        <v>304</v>
      </c>
      <c r="AU2362" s="202" t="s">
        <v>87</v>
      </c>
      <c r="AV2362" s="12" t="s">
        <v>82</v>
      </c>
      <c r="AW2362" s="12" t="s">
        <v>38</v>
      </c>
      <c r="AX2362" s="12" t="s">
        <v>75</v>
      </c>
      <c r="AY2362" s="202" t="s">
        <v>178</v>
      </c>
    </row>
    <row r="2363" spans="2:65" s="13" customFormat="1">
      <c r="B2363" s="208"/>
      <c r="D2363" s="194" t="s">
        <v>304</v>
      </c>
      <c r="E2363" s="209" t="s">
        <v>5</v>
      </c>
      <c r="F2363" s="210" t="s">
        <v>3649</v>
      </c>
      <c r="H2363" s="211">
        <v>6.72</v>
      </c>
      <c r="I2363" s="212"/>
      <c r="L2363" s="208"/>
      <c r="M2363" s="213"/>
      <c r="N2363" s="214"/>
      <c r="O2363" s="214"/>
      <c r="P2363" s="214"/>
      <c r="Q2363" s="214"/>
      <c r="R2363" s="214"/>
      <c r="S2363" s="214"/>
      <c r="T2363" s="215"/>
      <c r="AT2363" s="209" t="s">
        <v>304</v>
      </c>
      <c r="AU2363" s="209" t="s">
        <v>87</v>
      </c>
      <c r="AV2363" s="13" t="s">
        <v>87</v>
      </c>
      <c r="AW2363" s="13" t="s">
        <v>38</v>
      </c>
      <c r="AX2363" s="13" t="s">
        <v>75</v>
      </c>
      <c r="AY2363" s="209" t="s">
        <v>178</v>
      </c>
    </row>
    <row r="2364" spans="2:65" s="12" customFormat="1">
      <c r="B2364" s="201"/>
      <c r="D2364" s="194" t="s">
        <v>304</v>
      </c>
      <c r="E2364" s="202" t="s">
        <v>5</v>
      </c>
      <c r="F2364" s="203" t="s">
        <v>3515</v>
      </c>
      <c r="H2364" s="202" t="s">
        <v>5</v>
      </c>
      <c r="I2364" s="204"/>
      <c r="L2364" s="201"/>
      <c r="M2364" s="205"/>
      <c r="N2364" s="206"/>
      <c r="O2364" s="206"/>
      <c r="P2364" s="206"/>
      <c r="Q2364" s="206"/>
      <c r="R2364" s="206"/>
      <c r="S2364" s="206"/>
      <c r="T2364" s="207"/>
      <c r="AT2364" s="202" t="s">
        <v>304</v>
      </c>
      <c r="AU2364" s="202" t="s">
        <v>87</v>
      </c>
      <c r="AV2364" s="12" t="s">
        <v>82</v>
      </c>
      <c r="AW2364" s="12" t="s">
        <v>38</v>
      </c>
      <c r="AX2364" s="12" t="s">
        <v>75</v>
      </c>
      <c r="AY2364" s="202" t="s">
        <v>178</v>
      </c>
    </row>
    <row r="2365" spans="2:65" s="13" customFormat="1">
      <c r="B2365" s="208"/>
      <c r="D2365" s="194" t="s">
        <v>304</v>
      </c>
      <c r="E2365" s="209" t="s">
        <v>5</v>
      </c>
      <c r="F2365" s="210" t="s">
        <v>3568</v>
      </c>
      <c r="H2365" s="211">
        <v>426.13799999999998</v>
      </c>
      <c r="I2365" s="212"/>
      <c r="L2365" s="208"/>
      <c r="M2365" s="213"/>
      <c r="N2365" s="214"/>
      <c r="O2365" s="214"/>
      <c r="P2365" s="214"/>
      <c r="Q2365" s="214"/>
      <c r="R2365" s="214"/>
      <c r="S2365" s="214"/>
      <c r="T2365" s="215"/>
      <c r="AT2365" s="209" t="s">
        <v>304</v>
      </c>
      <c r="AU2365" s="209" t="s">
        <v>87</v>
      </c>
      <c r="AV2365" s="13" t="s">
        <v>87</v>
      </c>
      <c r="AW2365" s="13" t="s">
        <v>38</v>
      </c>
      <c r="AX2365" s="13" t="s">
        <v>75</v>
      </c>
      <c r="AY2365" s="209" t="s">
        <v>178</v>
      </c>
    </row>
    <row r="2366" spans="2:65" s="12" customFormat="1">
      <c r="B2366" s="201"/>
      <c r="D2366" s="194" t="s">
        <v>304</v>
      </c>
      <c r="E2366" s="202" t="s">
        <v>5</v>
      </c>
      <c r="F2366" s="203" t="s">
        <v>3566</v>
      </c>
      <c r="H2366" s="202" t="s">
        <v>5</v>
      </c>
      <c r="I2366" s="204"/>
      <c r="L2366" s="201"/>
      <c r="M2366" s="205"/>
      <c r="N2366" s="206"/>
      <c r="O2366" s="206"/>
      <c r="P2366" s="206"/>
      <c r="Q2366" s="206"/>
      <c r="R2366" s="206"/>
      <c r="S2366" s="206"/>
      <c r="T2366" s="207"/>
      <c r="AT2366" s="202" t="s">
        <v>304</v>
      </c>
      <c r="AU2366" s="202" t="s">
        <v>87</v>
      </c>
      <c r="AV2366" s="12" t="s">
        <v>82</v>
      </c>
      <c r="AW2366" s="12" t="s">
        <v>38</v>
      </c>
      <c r="AX2366" s="12" t="s">
        <v>75</v>
      </c>
      <c r="AY2366" s="202" t="s">
        <v>178</v>
      </c>
    </row>
    <row r="2367" spans="2:65" s="13" customFormat="1">
      <c r="B2367" s="208"/>
      <c r="D2367" s="194" t="s">
        <v>304</v>
      </c>
      <c r="E2367" s="209" t="s">
        <v>5</v>
      </c>
      <c r="F2367" s="210" t="s">
        <v>3650</v>
      </c>
      <c r="H2367" s="211">
        <v>118.944</v>
      </c>
      <c r="I2367" s="212"/>
      <c r="L2367" s="208"/>
      <c r="M2367" s="213"/>
      <c r="N2367" s="214"/>
      <c r="O2367" s="214"/>
      <c r="P2367" s="214"/>
      <c r="Q2367" s="214"/>
      <c r="R2367" s="214"/>
      <c r="S2367" s="214"/>
      <c r="T2367" s="215"/>
      <c r="AT2367" s="209" t="s">
        <v>304</v>
      </c>
      <c r="AU2367" s="209" t="s">
        <v>87</v>
      </c>
      <c r="AV2367" s="13" t="s">
        <v>87</v>
      </c>
      <c r="AW2367" s="13" t="s">
        <v>38</v>
      </c>
      <c r="AX2367" s="13" t="s">
        <v>75</v>
      </c>
      <c r="AY2367" s="209" t="s">
        <v>178</v>
      </c>
    </row>
    <row r="2368" spans="2:65" s="12" customFormat="1">
      <c r="B2368" s="201"/>
      <c r="D2368" s="194" t="s">
        <v>304</v>
      </c>
      <c r="E2368" s="202" t="s">
        <v>5</v>
      </c>
      <c r="F2368" s="203" t="s">
        <v>3570</v>
      </c>
      <c r="H2368" s="202" t="s">
        <v>5</v>
      </c>
      <c r="I2368" s="204"/>
      <c r="L2368" s="201"/>
      <c r="M2368" s="205"/>
      <c r="N2368" s="206"/>
      <c r="O2368" s="206"/>
      <c r="P2368" s="206"/>
      <c r="Q2368" s="206"/>
      <c r="R2368" s="206"/>
      <c r="S2368" s="206"/>
      <c r="T2368" s="207"/>
      <c r="AT2368" s="202" t="s">
        <v>304</v>
      </c>
      <c r="AU2368" s="202" t="s">
        <v>87</v>
      </c>
      <c r="AV2368" s="12" t="s">
        <v>82</v>
      </c>
      <c r="AW2368" s="12" t="s">
        <v>38</v>
      </c>
      <c r="AX2368" s="12" t="s">
        <v>75</v>
      </c>
      <c r="AY2368" s="202" t="s">
        <v>178</v>
      </c>
    </row>
    <row r="2369" spans="2:65" s="13" customFormat="1">
      <c r="B2369" s="208"/>
      <c r="D2369" s="194" t="s">
        <v>304</v>
      </c>
      <c r="E2369" s="209" t="s">
        <v>5</v>
      </c>
      <c r="F2369" s="210" t="s">
        <v>3571</v>
      </c>
      <c r="H2369" s="211">
        <v>12.992000000000001</v>
      </c>
      <c r="I2369" s="212"/>
      <c r="L2369" s="208"/>
      <c r="M2369" s="213"/>
      <c r="N2369" s="214"/>
      <c r="O2369" s="214"/>
      <c r="P2369" s="214"/>
      <c r="Q2369" s="214"/>
      <c r="R2369" s="214"/>
      <c r="S2369" s="214"/>
      <c r="T2369" s="215"/>
      <c r="AT2369" s="209" t="s">
        <v>304</v>
      </c>
      <c r="AU2369" s="209" t="s">
        <v>87</v>
      </c>
      <c r="AV2369" s="13" t="s">
        <v>87</v>
      </c>
      <c r="AW2369" s="13" t="s">
        <v>38</v>
      </c>
      <c r="AX2369" s="13" t="s">
        <v>75</v>
      </c>
      <c r="AY2369" s="209" t="s">
        <v>178</v>
      </c>
    </row>
    <row r="2370" spans="2:65" s="12" customFormat="1">
      <c r="B2370" s="201"/>
      <c r="D2370" s="194" t="s">
        <v>304</v>
      </c>
      <c r="E2370" s="202" t="s">
        <v>5</v>
      </c>
      <c r="F2370" s="203" t="s">
        <v>3586</v>
      </c>
      <c r="H2370" s="202" t="s">
        <v>5</v>
      </c>
      <c r="I2370" s="204"/>
      <c r="L2370" s="201"/>
      <c r="M2370" s="205"/>
      <c r="N2370" s="206"/>
      <c r="O2370" s="206"/>
      <c r="P2370" s="206"/>
      <c r="Q2370" s="206"/>
      <c r="R2370" s="206"/>
      <c r="S2370" s="206"/>
      <c r="T2370" s="207"/>
      <c r="AT2370" s="202" t="s">
        <v>304</v>
      </c>
      <c r="AU2370" s="202" t="s">
        <v>87</v>
      </c>
      <c r="AV2370" s="12" t="s">
        <v>82</v>
      </c>
      <c r="AW2370" s="12" t="s">
        <v>38</v>
      </c>
      <c r="AX2370" s="12" t="s">
        <v>75</v>
      </c>
      <c r="AY2370" s="202" t="s">
        <v>178</v>
      </c>
    </row>
    <row r="2371" spans="2:65" s="13" customFormat="1">
      <c r="B2371" s="208"/>
      <c r="D2371" s="194" t="s">
        <v>304</v>
      </c>
      <c r="E2371" s="209" t="s">
        <v>5</v>
      </c>
      <c r="F2371" s="210" t="s">
        <v>3651</v>
      </c>
      <c r="H2371" s="211">
        <v>2.88</v>
      </c>
      <c r="I2371" s="212"/>
      <c r="L2371" s="208"/>
      <c r="M2371" s="213"/>
      <c r="N2371" s="214"/>
      <c r="O2371" s="214"/>
      <c r="P2371" s="214"/>
      <c r="Q2371" s="214"/>
      <c r="R2371" s="214"/>
      <c r="S2371" s="214"/>
      <c r="T2371" s="215"/>
      <c r="AT2371" s="209" t="s">
        <v>304</v>
      </c>
      <c r="AU2371" s="209" t="s">
        <v>87</v>
      </c>
      <c r="AV2371" s="13" t="s">
        <v>87</v>
      </c>
      <c r="AW2371" s="13" t="s">
        <v>38</v>
      </c>
      <c r="AX2371" s="13" t="s">
        <v>75</v>
      </c>
      <c r="AY2371" s="209" t="s">
        <v>178</v>
      </c>
    </row>
    <row r="2372" spans="2:65" s="13" customFormat="1">
      <c r="B2372" s="208"/>
      <c r="D2372" s="194" t="s">
        <v>304</v>
      </c>
      <c r="E2372" s="209" t="s">
        <v>5</v>
      </c>
      <c r="F2372" s="210" t="s">
        <v>3652</v>
      </c>
      <c r="H2372" s="211">
        <v>3.2</v>
      </c>
      <c r="I2372" s="212"/>
      <c r="L2372" s="208"/>
      <c r="M2372" s="213"/>
      <c r="N2372" s="214"/>
      <c r="O2372" s="214"/>
      <c r="P2372" s="214"/>
      <c r="Q2372" s="214"/>
      <c r="R2372" s="214"/>
      <c r="S2372" s="214"/>
      <c r="T2372" s="215"/>
      <c r="AT2372" s="209" t="s">
        <v>304</v>
      </c>
      <c r="AU2372" s="209" t="s">
        <v>87</v>
      </c>
      <c r="AV2372" s="13" t="s">
        <v>87</v>
      </c>
      <c r="AW2372" s="13" t="s">
        <v>38</v>
      </c>
      <c r="AX2372" s="13" t="s">
        <v>75</v>
      </c>
      <c r="AY2372" s="209" t="s">
        <v>178</v>
      </c>
    </row>
    <row r="2373" spans="2:65" s="13" customFormat="1">
      <c r="B2373" s="208"/>
      <c r="D2373" s="194" t="s">
        <v>304</v>
      </c>
      <c r="E2373" s="209" t="s">
        <v>5</v>
      </c>
      <c r="F2373" s="210" t="s">
        <v>3653</v>
      </c>
      <c r="H2373" s="211">
        <v>1.86</v>
      </c>
      <c r="I2373" s="212"/>
      <c r="L2373" s="208"/>
      <c r="M2373" s="213"/>
      <c r="N2373" s="214"/>
      <c r="O2373" s="214"/>
      <c r="P2373" s="214"/>
      <c r="Q2373" s="214"/>
      <c r="R2373" s="214"/>
      <c r="S2373" s="214"/>
      <c r="T2373" s="215"/>
      <c r="AT2373" s="209" t="s">
        <v>304</v>
      </c>
      <c r="AU2373" s="209" t="s">
        <v>87</v>
      </c>
      <c r="AV2373" s="13" t="s">
        <v>87</v>
      </c>
      <c r="AW2373" s="13" t="s">
        <v>38</v>
      </c>
      <c r="AX2373" s="13" t="s">
        <v>75</v>
      </c>
      <c r="AY2373" s="209" t="s">
        <v>178</v>
      </c>
    </row>
    <row r="2374" spans="2:65" s="13" customFormat="1">
      <c r="B2374" s="208"/>
      <c r="D2374" s="194" t="s">
        <v>304</v>
      </c>
      <c r="E2374" s="209" t="s">
        <v>5</v>
      </c>
      <c r="F2374" s="210" t="s">
        <v>3654</v>
      </c>
      <c r="H2374" s="211">
        <v>1.95</v>
      </c>
      <c r="I2374" s="212"/>
      <c r="L2374" s="208"/>
      <c r="M2374" s="213"/>
      <c r="N2374" s="214"/>
      <c r="O2374" s="214"/>
      <c r="P2374" s="214"/>
      <c r="Q2374" s="214"/>
      <c r="R2374" s="214"/>
      <c r="S2374" s="214"/>
      <c r="T2374" s="215"/>
      <c r="AT2374" s="209" t="s">
        <v>304</v>
      </c>
      <c r="AU2374" s="209" t="s">
        <v>87</v>
      </c>
      <c r="AV2374" s="13" t="s">
        <v>87</v>
      </c>
      <c r="AW2374" s="13" t="s">
        <v>38</v>
      </c>
      <c r="AX2374" s="13" t="s">
        <v>75</v>
      </c>
      <c r="AY2374" s="209" t="s">
        <v>178</v>
      </c>
    </row>
    <row r="2375" spans="2:65" s="14" customFormat="1">
      <c r="B2375" s="216"/>
      <c r="D2375" s="194" t="s">
        <v>304</v>
      </c>
      <c r="E2375" s="217" t="s">
        <v>5</v>
      </c>
      <c r="F2375" s="218" t="s">
        <v>309</v>
      </c>
      <c r="H2375" s="219">
        <v>612.48400000000004</v>
      </c>
      <c r="I2375" s="220"/>
      <c r="L2375" s="216"/>
      <c r="M2375" s="221"/>
      <c r="N2375" s="222"/>
      <c r="O2375" s="222"/>
      <c r="P2375" s="222"/>
      <c r="Q2375" s="222"/>
      <c r="R2375" s="222"/>
      <c r="S2375" s="222"/>
      <c r="T2375" s="223"/>
      <c r="AT2375" s="217" t="s">
        <v>304</v>
      </c>
      <c r="AU2375" s="217" t="s">
        <v>87</v>
      </c>
      <c r="AV2375" s="14" t="s">
        <v>177</v>
      </c>
      <c r="AW2375" s="14" t="s">
        <v>38</v>
      </c>
      <c r="AX2375" s="14" t="s">
        <v>82</v>
      </c>
      <c r="AY2375" s="217" t="s">
        <v>178</v>
      </c>
    </row>
    <row r="2376" spans="2:65" s="1" customFormat="1" ht="16.5" customHeight="1">
      <c r="B2376" s="181"/>
      <c r="C2376" s="235" t="s">
        <v>3655</v>
      </c>
      <c r="D2376" s="235" t="s">
        <v>1620</v>
      </c>
      <c r="E2376" s="236" t="s">
        <v>3656</v>
      </c>
      <c r="F2376" s="237" t="s">
        <v>3657</v>
      </c>
      <c r="G2376" s="238" t="s">
        <v>302</v>
      </c>
      <c r="H2376" s="239">
        <v>711.75599999999997</v>
      </c>
      <c r="I2376" s="240"/>
      <c r="J2376" s="241">
        <f>ROUND(I2376*H2376,2)</f>
        <v>0</v>
      </c>
      <c r="K2376" s="237" t="s">
        <v>1831</v>
      </c>
      <c r="L2376" s="242"/>
      <c r="M2376" s="243" t="s">
        <v>5</v>
      </c>
      <c r="N2376" s="244" t="s">
        <v>46</v>
      </c>
      <c r="O2376" s="43"/>
      <c r="P2376" s="191">
        <f>O2376*H2376</f>
        <v>0</v>
      </c>
      <c r="Q2376" s="191">
        <v>1.9E-3</v>
      </c>
      <c r="R2376" s="191">
        <f>Q2376*H2376</f>
        <v>1.3523364</v>
      </c>
      <c r="S2376" s="191">
        <v>0</v>
      </c>
      <c r="T2376" s="192">
        <f>S2376*H2376</f>
        <v>0</v>
      </c>
      <c r="AR2376" s="25" t="s">
        <v>527</v>
      </c>
      <c r="AT2376" s="25" t="s">
        <v>1620</v>
      </c>
      <c r="AU2376" s="25" t="s">
        <v>87</v>
      </c>
      <c r="AY2376" s="25" t="s">
        <v>178</v>
      </c>
      <c r="BE2376" s="193">
        <f>IF(N2376="základní",J2376,0)</f>
        <v>0</v>
      </c>
      <c r="BF2376" s="193">
        <f>IF(N2376="snížená",J2376,0)</f>
        <v>0</v>
      </c>
      <c r="BG2376" s="193">
        <f>IF(N2376="zákl. přenesená",J2376,0)</f>
        <v>0</v>
      </c>
      <c r="BH2376" s="193">
        <f>IF(N2376="sníž. přenesená",J2376,0)</f>
        <v>0</v>
      </c>
      <c r="BI2376" s="193">
        <f>IF(N2376="nulová",J2376,0)</f>
        <v>0</v>
      </c>
      <c r="BJ2376" s="25" t="s">
        <v>82</v>
      </c>
      <c r="BK2376" s="193">
        <f>ROUND(I2376*H2376,2)</f>
        <v>0</v>
      </c>
      <c r="BL2376" s="25" t="s">
        <v>254</v>
      </c>
      <c r="BM2376" s="25" t="s">
        <v>3658</v>
      </c>
    </row>
    <row r="2377" spans="2:65" s="12" customFormat="1">
      <c r="B2377" s="201"/>
      <c r="D2377" s="194" t="s">
        <v>304</v>
      </c>
      <c r="E2377" s="202" t="s">
        <v>5</v>
      </c>
      <c r="F2377" s="203" t="s">
        <v>3659</v>
      </c>
      <c r="H2377" s="202" t="s">
        <v>5</v>
      </c>
      <c r="I2377" s="204"/>
      <c r="L2377" s="201"/>
      <c r="M2377" s="205"/>
      <c r="N2377" s="206"/>
      <c r="O2377" s="206"/>
      <c r="P2377" s="206"/>
      <c r="Q2377" s="206"/>
      <c r="R2377" s="206"/>
      <c r="S2377" s="206"/>
      <c r="T2377" s="207"/>
      <c r="AT2377" s="202" t="s">
        <v>304</v>
      </c>
      <c r="AU2377" s="202" t="s">
        <v>87</v>
      </c>
      <c r="AV2377" s="12" t="s">
        <v>82</v>
      </c>
      <c r="AW2377" s="12" t="s">
        <v>38</v>
      </c>
      <c r="AX2377" s="12" t="s">
        <v>75</v>
      </c>
      <c r="AY2377" s="202" t="s">
        <v>178</v>
      </c>
    </row>
    <row r="2378" spans="2:65" s="13" customFormat="1">
      <c r="B2378" s="208"/>
      <c r="D2378" s="194" t="s">
        <v>304</v>
      </c>
      <c r="E2378" s="209" t="s">
        <v>5</v>
      </c>
      <c r="F2378" s="210" t="s">
        <v>3604</v>
      </c>
      <c r="H2378" s="211">
        <v>38.64</v>
      </c>
      <c r="I2378" s="212"/>
      <c r="L2378" s="208"/>
      <c r="M2378" s="213"/>
      <c r="N2378" s="214"/>
      <c r="O2378" s="214"/>
      <c r="P2378" s="214"/>
      <c r="Q2378" s="214"/>
      <c r="R2378" s="214"/>
      <c r="S2378" s="214"/>
      <c r="T2378" s="215"/>
      <c r="AT2378" s="209" t="s">
        <v>304</v>
      </c>
      <c r="AU2378" s="209" t="s">
        <v>87</v>
      </c>
      <c r="AV2378" s="13" t="s">
        <v>87</v>
      </c>
      <c r="AW2378" s="13" t="s">
        <v>38</v>
      </c>
      <c r="AX2378" s="13" t="s">
        <v>75</v>
      </c>
      <c r="AY2378" s="209" t="s">
        <v>178</v>
      </c>
    </row>
    <row r="2379" spans="2:65" s="12" customFormat="1">
      <c r="B2379" s="201"/>
      <c r="D2379" s="194" t="s">
        <v>304</v>
      </c>
      <c r="E2379" s="202" t="s">
        <v>5</v>
      </c>
      <c r="F2379" s="203" t="s">
        <v>3564</v>
      </c>
      <c r="H2379" s="202" t="s">
        <v>5</v>
      </c>
      <c r="I2379" s="204"/>
      <c r="L2379" s="201"/>
      <c r="M2379" s="205"/>
      <c r="N2379" s="206"/>
      <c r="O2379" s="206"/>
      <c r="P2379" s="206"/>
      <c r="Q2379" s="206"/>
      <c r="R2379" s="206"/>
      <c r="S2379" s="206"/>
      <c r="T2379" s="207"/>
      <c r="AT2379" s="202" t="s">
        <v>304</v>
      </c>
      <c r="AU2379" s="202" t="s">
        <v>87</v>
      </c>
      <c r="AV2379" s="12" t="s">
        <v>82</v>
      </c>
      <c r="AW2379" s="12" t="s">
        <v>38</v>
      </c>
      <c r="AX2379" s="12" t="s">
        <v>75</v>
      </c>
      <c r="AY2379" s="202" t="s">
        <v>178</v>
      </c>
    </row>
    <row r="2380" spans="2:65" s="13" customFormat="1">
      <c r="B2380" s="208"/>
      <c r="D2380" s="194" t="s">
        <v>304</v>
      </c>
      <c r="E2380" s="209" t="s">
        <v>5</v>
      </c>
      <c r="F2380" s="210" t="s">
        <v>3660</v>
      </c>
      <c r="H2380" s="211">
        <v>5.04</v>
      </c>
      <c r="I2380" s="212"/>
      <c r="L2380" s="208"/>
      <c r="M2380" s="213"/>
      <c r="N2380" s="214"/>
      <c r="O2380" s="214"/>
      <c r="P2380" s="214"/>
      <c r="Q2380" s="214"/>
      <c r="R2380" s="214"/>
      <c r="S2380" s="214"/>
      <c r="T2380" s="215"/>
      <c r="AT2380" s="209" t="s">
        <v>304</v>
      </c>
      <c r="AU2380" s="209" t="s">
        <v>87</v>
      </c>
      <c r="AV2380" s="13" t="s">
        <v>87</v>
      </c>
      <c r="AW2380" s="13" t="s">
        <v>38</v>
      </c>
      <c r="AX2380" s="13" t="s">
        <v>75</v>
      </c>
      <c r="AY2380" s="209" t="s">
        <v>178</v>
      </c>
    </row>
    <row r="2381" spans="2:65" s="12" customFormat="1">
      <c r="B2381" s="201"/>
      <c r="D2381" s="194" t="s">
        <v>304</v>
      </c>
      <c r="E2381" s="202" t="s">
        <v>5</v>
      </c>
      <c r="F2381" s="203" t="s">
        <v>3566</v>
      </c>
      <c r="H2381" s="202" t="s">
        <v>5</v>
      </c>
      <c r="I2381" s="204"/>
      <c r="L2381" s="201"/>
      <c r="M2381" s="205"/>
      <c r="N2381" s="206"/>
      <c r="O2381" s="206"/>
      <c r="P2381" s="206"/>
      <c r="Q2381" s="206"/>
      <c r="R2381" s="206"/>
      <c r="S2381" s="206"/>
      <c r="T2381" s="207"/>
      <c r="AT2381" s="202" t="s">
        <v>304</v>
      </c>
      <c r="AU2381" s="202" t="s">
        <v>87</v>
      </c>
      <c r="AV2381" s="12" t="s">
        <v>82</v>
      </c>
      <c r="AW2381" s="12" t="s">
        <v>38</v>
      </c>
      <c r="AX2381" s="12" t="s">
        <v>75</v>
      </c>
      <c r="AY2381" s="202" t="s">
        <v>178</v>
      </c>
    </row>
    <row r="2382" spans="2:65" s="13" customFormat="1">
      <c r="B2382" s="208"/>
      <c r="D2382" s="194" t="s">
        <v>304</v>
      </c>
      <c r="E2382" s="209" t="s">
        <v>5</v>
      </c>
      <c r="F2382" s="210" t="s">
        <v>3661</v>
      </c>
      <c r="H2382" s="211">
        <v>8.0640000000000001</v>
      </c>
      <c r="I2382" s="212"/>
      <c r="L2382" s="208"/>
      <c r="M2382" s="213"/>
      <c r="N2382" s="214"/>
      <c r="O2382" s="214"/>
      <c r="P2382" s="214"/>
      <c r="Q2382" s="214"/>
      <c r="R2382" s="214"/>
      <c r="S2382" s="214"/>
      <c r="T2382" s="215"/>
      <c r="AT2382" s="209" t="s">
        <v>304</v>
      </c>
      <c r="AU2382" s="209" t="s">
        <v>87</v>
      </c>
      <c r="AV2382" s="13" t="s">
        <v>87</v>
      </c>
      <c r="AW2382" s="13" t="s">
        <v>38</v>
      </c>
      <c r="AX2382" s="13" t="s">
        <v>75</v>
      </c>
      <c r="AY2382" s="209" t="s">
        <v>178</v>
      </c>
    </row>
    <row r="2383" spans="2:65" s="12" customFormat="1">
      <c r="B2383" s="201"/>
      <c r="D2383" s="194" t="s">
        <v>304</v>
      </c>
      <c r="E2383" s="202" t="s">
        <v>5</v>
      </c>
      <c r="F2383" s="203" t="s">
        <v>3515</v>
      </c>
      <c r="H2383" s="202" t="s">
        <v>5</v>
      </c>
      <c r="I2383" s="204"/>
      <c r="L2383" s="201"/>
      <c r="M2383" s="205"/>
      <c r="N2383" s="206"/>
      <c r="O2383" s="206"/>
      <c r="P2383" s="206"/>
      <c r="Q2383" s="206"/>
      <c r="R2383" s="206"/>
      <c r="S2383" s="206"/>
      <c r="T2383" s="207"/>
      <c r="AT2383" s="202" t="s">
        <v>304</v>
      </c>
      <c r="AU2383" s="202" t="s">
        <v>87</v>
      </c>
      <c r="AV2383" s="12" t="s">
        <v>82</v>
      </c>
      <c r="AW2383" s="12" t="s">
        <v>38</v>
      </c>
      <c r="AX2383" s="12" t="s">
        <v>75</v>
      </c>
      <c r="AY2383" s="202" t="s">
        <v>178</v>
      </c>
    </row>
    <row r="2384" spans="2:65" s="13" customFormat="1">
      <c r="B2384" s="208"/>
      <c r="D2384" s="194" t="s">
        <v>304</v>
      </c>
      <c r="E2384" s="209" t="s">
        <v>5</v>
      </c>
      <c r="F2384" s="210" t="s">
        <v>3607</v>
      </c>
      <c r="H2384" s="211">
        <v>490.05799999999999</v>
      </c>
      <c r="I2384" s="212"/>
      <c r="L2384" s="208"/>
      <c r="M2384" s="213"/>
      <c r="N2384" s="214"/>
      <c r="O2384" s="214"/>
      <c r="P2384" s="214"/>
      <c r="Q2384" s="214"/>
      <c r="R2384" s="214"/>
      <c r="S2384" s="214"/>
      <c r="T2384" s="215"/>
      <c r="AT2384" s="209" t="s">
        <v>304</v>
      </c>
      <c r="AU2384" s="209" t="s">
        <v>87</v>
      </c>
      <c r="AV2384" s="13" t="s">
        <v>87</v>
      </c>
      <c r="AW2384" s="13" t="s">
        <v>38</v>
      </c>
      <c r="AX2384" s="13" t="s">
        <v>75</v>
      </c>
      <c r="AY2384" s="209" t="s">
        <v>178</v>
      </c>
    </row>
    <row r="2385" spans="2:65" s="12" customFormat="1">
      <c r="B2385" s="201"/>
      <c r="D2385" s="194" t="s">
        <v>304</v>
      </c>
      <c r="E2385" s="202" t="s">
        <v>5</v>
      </c>
      <c r="F2385" s="203" t="s">
        <v>3566</v>
      </c>
      <c r="H2385" s="202" t="s">
        <v>5</v>
      </c>
      <c r="I2385" s="204"/>
      <c r="L2385" s="201"/>
      <c r="M2385" s="205"/>
      <c r="N2385" s="206"/>
      <c r="O2385" s="206"/>
      <c r="P2385" s="206"/>
      <c r="Q2385" s="206"/>
      <c r="R2385" s="206"/>
      <c r="S2385" s="206"/>
      <c r="T2385" s="207"/>
      <c r="AT2385" s="202" t="s">
        <v>304</v>
      </c>
      <c r="AU2385" s="202" t="s">
        <v>87</v>
      </c>
      <c r="AV2385" s="12" t="s">
        <v>82</v>
      </c>
      <c r="AW2385" s="12" t="s">
        <v>38</v>
      </c>
      <c r="AX2385" s="12" t="s">
        <v>75</v>
      </c>
      <c r="AY2385" s="202" t="s">
        <v>178</v>
      </c>
    </row>
    <row r="2386" spans="2:65" s="13" customFormat="1">
      <c r="B2386" s="208"/>
      <c r="D2386" s="194" t="s">
        <v>304</v>
      </c>
      <c r="E2386" s="209" t="s">
        <v>5</v>
      </c>
      <c r="F2386" s="210" t="s">
        <v>3662</v>
      </c>
      <c r="H2386" s="211">
        <v>142.733</v>
      </c>
      <c r="I2386" s="212"/>
      <c r="L2386" s="208"/>
      <c r="M2386" s="213"/>
      <c r="N2386" s="214"/>
      <c r="O2386" s="214"/>
      <c r="P2386" s="214"/>
      <c r="Q2386" s="214"/>
      <c r="R2386" s="214"/>
      <c r="S2386" s="214"/>
      <c r="T2386" s="215"/>
      <c r="AT2386" s="209" t="s">
        <v>304</v>
      </c>
      <c r="AU2386" s="209" t="s">
        <v>87</v>
      </c>
      <c r="AV2386" s="13" t="s">
        <v>87</v>
      </c>
      <c r="AW2386" s="13" t="s">
        <v>38</v>
      </c>
      <c r="AX2386" s="13" t="s">
        <v>75</v>
      </c>
      <c r="AY2386" s="209" t="s">
        <v>178</v>
      </c>
    </row>
    <row r="2387" spans="2:65" s="12" customFormat="1">
      <c r="B2387" s="201"/>
      <c r="D2387" s="194" t="s">
        <v>304</v>
      </c>
      <c r="E2387" s="202" t="s">
        <v>5</v>
      </c>
      <c r="F2387" s="203" t="s">
        <v>3570</v>
      </c>
      <c r="H2387" s="202" t="s">
        <v>5</v>
      </c>
      <c r="I2387" s="204"/>
      <c r="L2387" s="201"/>
      <c r="M2387" s="205"/>
      <c r="N2387" s="206"/>
      <c r="O2387" s="206"/>
      <c r="P2387" s="206"/>
      <c r="Q2387" s="206"/>
      <c r="R2387" s="206"/>
      <c r="S2387" s="206"/>
      <c r="T2387" s="207"/>
      <c r="AT2387" s="202" t="s">
        <v>304</v>
      </c>
      <c r="AU2387" s="202" t="s">
        <v>87</v>
      </c>
      <c r="AV2387" s="12" t="s">
        <v>82</v>
      </c>
      <c r="AW2387" s="12" t="s">
        <v>38</v>
      </c>
      <c r="AX2387" s="12" t="s">
        <v>75</v>
      </c>
      <c r="AY2387" s="202" t="s">
        <v>178</v>
      </c>
    </row>
    <row r="2388" spans="2:65" s="13" customFormat="1">
      <c r="B2388" s="208"/>
      <c r="D2388" s="194" t="s">
        <v>304</v>
      </c>
      <c r="E2388" s="209" t="s">
        <v>5</v>
      </c>
      <c r="F2388" s="210" t="s">
        <v>3609</v>
      </c>
      <c r="H2388" s="211">
        <v>15.59</v>
      </c>
      <c r="I2388" s="212"/>
      <c r="L2388" s="208"/>
      <c r="M2388" s="213"/>
      <c r="N2388" s="214"/>
      <c r="O2388" s="214"/>
      <c r="P2388" s="214"/>
      <c r="Q2388" s="214"/>
      <c r="R2388" s="214"/>
      <c r="S2388" s="214"/>
      <c r="T2388" s="215"/>
      <c r="AT2388" s="209" t="s">
        <v>304</v>
      </c>
      <c r="AU2388" s="209" t="s">
        <v>87</v>
      </c>
      <c r="AV2388" s="13" t="s">
        <v>87</v>
      </c>
      <c r="AW2388" s="13" t="s">
        <v>38</v>
      </c>
      <c r="AX2388" s="13" t="s">
        <v>75</v>
      </c>
      <c r="AY2388" s="209" t="s">
        <v>178</v>
      </c>
    </row>
    <row r="2389" spans="2:65" s="12" customFormat="1">
      <c r="B2389" s="201"/>
      <c r="D2389" s="194" t="s">
        <v>304</v>
      </c>
      <c r="E2389" s="202" t="s">
        <v>5</v>
      </c>
      <c r="F2389" s="203" t="s">
        <v>3586</v>
      </c>
      <c r="H2389" s="202" t="s">
        <v>5</v>
      </c>
      <c r="I2389" s="204"/>
      <c r="L2389" s="201"/>
      <c r="M2389" s="205"/>
      <c r="N2389" s="206"/>
      <c r="O2389" s="206"/>
      <c r="P2389" s="206"/>
      <c r="Q2389" s="206"/>
      <c r="R2389" s="206"/>
      <c r="S2389" s="206"/>
      <c r="T2389" s="207"/>
      <c r="AT2389" s="202" t="s">
        <v>304</v>
      </c>
      <c r="AU2389" s="202" t="s">
        <v>87</v>
      </c>
      <c r="AV2389" s="12" t="s">
        <v>82</v>
      </c>
      <c r="AW2389" s="12" t="s">
        <v>38</v>
      </c>
      <c r="AX2389" s="12" t="s">
        <v>75</v>
      </c>
      <c r="AY2389" s="202" t="s">
        <v>178</v>
      </c>
    </row>
    <row r="2390" spans="2:65" s="13" customFormat="1">
      <c r="B2390" s="208"/>
      <c r="D2390" s="194" t="s">
        <v>304</v>
      </c>
      <c r="E2390" s="209" t="s">
        <v>5</v>
      </c>
      <c r="F2390" s="210" t="s">
        <v>3663</v>
      </c>
      <c r="H2390" s="211">
        <v>3.3119999999999998</v>
      </c>
      <c r="I2390" s="212"/>
      <c r="L2390" s="208"/>
      <c r="M2390" s="213"/>
      <c r="N2390" s="214"/>
      <c r="O2390" s="214"/>
      <c r="P2390" s="214"/>
      <c r="Q2390" s="214"/>
      <c r="R2390" s="214"/>
      <c r="S2390" s="214"/>
      <c r="T2390" s="215"/>
      <c r="AT2390" s="209" t="s">
        <v>304</v>
      </c>
      <c r="AU2390" s="209" t="s">
        <v>87</v>
      </c>
      <c r="AV2390" s="13" t="s">
        <v>87</v>
      </c>
      <c r="AW2390" s="13" t="s">
        <v>38</v>
      </c>
      <c r="AX2390" s="13" t="s">
        <v>75</v>
      </c>
      <c r="AY2390" s="209" t="s">
        <v>178</v>
      </c>
    </row>
    <row r="2391" spans="2:65" s="13" customFormat="1">
      <c r="B2391" s="208"/>
      <c r="D2391" s="194" t="s">
        <v>304</v>
      </c>
      <c r="E2391" s="209" t="s">
        <v>5</v>
      </c>
      <c r="F2391" s="210" t="s">
        <v>3664</v>
      </c>
      <c r="H2391" s="211">
        <v>3.84</v>
      </c>
      <c r="I2391" s="212"/>
      <c r="L2391" s="208"/>
      <c r="M2391" s="213"/>
      <c r="N2391" s="214"/>
      <c r="O2391" s="214"/>
      <c r="P2391" s="214"/>
      <c r="Q2391" s="214"/>
      <c r="R2391" s="214"/>
      <c r="S2391" s="214"/>
      <c r="T2391" s="215"/>
      <c r="AT2391" s="209" t="s">
        <v>304</v>
      </c>
      <c r="AU2391" s="209" t="s">
        <v>87</v>
      </c>
      <c r="AV2391" s="13" t="s">
        <v>87</v>
      </c>
      <c r="AW2391" s="13" t="s">
        <v>38</v>
      </c>
      <c r="AX2391" s="13" t="s">
        <v>75</v>
      </c>
      <c r="AY2391" s="209" t="s">
        <v>178</v>
      </c>
    </row>
    <row r="2392" spans="2:65" s="13" customFormat="1">
      <c r="B2392" s="208"/>
      <c r="D2392" s="194" t="s">
        <v>304</v>
      </c>
      <c r="E2392" s="209" t="s">
        <v>5</v>
      </c>
      <c r="F2392" s="210" t="s">
        <v>3665</v>
      </c>
      <c r="H2392" s="211">
        <v>2.1389999999999998</v>
      </c>
      <c r="I2392" s="212"/>
      <c r="L2392" s="208"/>
      <c r="M2392" s="213"/>
      <c r="N2392" s="214"/>
      <c r="O2392" s="214"/>
      <c r="P2392" s="214"/>
      <c r="Q2392" s="214"/>
      <c r="R2392" s="214"/>
      <c r="S2392" s="214"/>
      <c r="T2392" s="215"/>
      <c r="AT2392" s="209" t="s">
        <v>304</v>
      </c>
      <c r="AU2392" s="209" t="s">
        <v>87</v>
      </c>
      <c r="AV2392" s="13" t="s">
        <v>87</v>
      </c>
      <c r="AW2392" s="13" t="s">
        <v>38</v>
      </c>
      <c r="AX2392" s="13" t="s">
        <v>75</v>
      </c>
      <c r="AY2392" s="209" t="s">
        <v>178</v>
      </c>
    </row>
    <row r="2393" spans="2:65" s="13" customFormat="1">
      <c r="B2393" s="208"/>
      <c r="D2393" s="194" t="s">
        <v>304</v>
      </c>
      <c r="E2393" s="209" t="s">
        <v>5</v>
      </c>
      <c r="F2393" s="210" t="s">
        <v>3666</v>
      </c>
      <c r="H2393" s="211">
        <v>2.34</v>
      </c>
      <c r="I2393" s="212"/>
      <c r="L2393" s="208"/>
      <c r="M2393" s="213"/>
      <c r="N2393" s="214"/>
      <c r="O2393" s="214"/>
      <c r="P2393" s="214"/>
      <c r="Q2393" s="214"/>
      <c r="R2393" s="214"/>
      <c r="S2393" s="214"/>
      <c r="T2393" s="215"/>
      <c r="AT2393" s="209" t="s">
        <v>304</v>
      </c>
      <c r="AU2393" s="209" t="s">
        <v>87</v>
      </c>
      <c r="AV2393" s="13" t="s">
        <v>87</v>
      </c>
      <c r="AW2393" s="13" t="s">
        <v>38</v>
      </c>
      <c r="AX2393" s="13" t="s">
        <v>75</v>
      </c>
      <c r="AY2393" s="209" t="s">
        <v>178</v>
      </c>
    </row>
    <row r="2394" spans="2:65" s="14" customFormat="1">
      <c r="B2394" s="216"/>
      <c r="D2394" s="194" t="s">
        <v>304</v>
      </c>
      <c r="E2394" s="217" t="s">
        <v>5</v>
      </c>
      <c r="F2394" s="218" t="s">
        <v>309</v>
      </c>
      <c r="H2394" s="219">
        <v>711.75599999999997</v>
      </c>
      <c r="I2394" s="220"/>
      <c r="L2394" s="216"/>
      <c r="M2394" s="221"/>
      <c r="N2394" s="222"/>
      <c r="O2394" s="222"/>
      <c r="P2394" s="222"/>
      <c r="Q2394" s="222"/>
      <c r="R2394" s="222"/>
      <c r="S2394" s="222"/>
      <c r="T2394" s="223"/>
      <c r="AT2394" s="217" t="s">
        <v>304</v>
      </c>
      <c r="AU2394" s="217" t="s">
        <v>87</v>
      </c>
      <c r="AV2394" s="14" t="s">
        <v>177</v>
      </c>
      <c r="AW2394" s="14" t="s">
        <v>38</v>
      </c>
      <c r="AX2394" s="14" t="s">
        <v>82</v>
      </c>
      <c r="AY2394" s="217" t="s">
        <v>178</v>
      </c>
    </row>
    <row r="2395" spans="2:65" s="1" customFormat="1" ht="16.5" customHeight="1">
      <c r="B2395" s="181"/>
      <c r="C2395" s="182" t="s">
        <v>3667</v>
      </c>
      <c r="D2395" s="182" t="s">
        <v>180</v>
      </c>
      <c r="E2395" s="183" t="s">
        <v>3668</v>
      </c>
      <c r="F2395" s="184" t="s">
        <v>3669</v>
      </c>
      <c r="G2395" s="185" t="s">
        <v>302</v>
      </c>
      <c r="H2395" s="186">
        <v>612.48400000000004</v>
      </c>
      <c r="I2395" s="187"/>
      <c r="J2395" s="188">
        <f>ROUND(I2395*H2395,2)</f>
        <v>0</v>
      </c>
      <c r="K2395" s="184" t="s">
        <v>1831</v>
      </c>
      <c r="L2395" s="42"/>
      <c r="M2395" s="189" t="s">
        <v>5</v>
      </c>
      <c r="N2395" s="190" t="s">
        <v>46</v>
      </c>
      <c r="O2395" s="43"/>
      <c r="P2395" s="191">
        <f>O2395*H2395</f>
        <v>0</v>
      </c>
      <c r="Q2395" s="191">
        <v>0</v>
      </c>
      <c r="R2395" s="191">
        <f>Q2395*H2395</f>
        <v>0</v>
      </c>
      <c r="S2395" s="191">
        <v>0</v>
      </c>
      <c r="T2395" s="192">
        <f>S2395*H2395</f>
        <v>0</v>
      </c>
      <c r="AR2395" s="25" t="s">
        <v>254</v>
      </c>
      <c r="AT2395" s="25" t="s">
        <v>180</v>
      </c>
      <c r="AU2395" s="25" t="s">
        <v>87</v>
      </c>
      <c r="AY2395" s="25" t="s">
        <v>178</v>
      </c>
      <c r="BE2395" s="193">
        <f>IF(N2395="základní",J2395,0)</f>
        <v>0</v>
      </c>
      <c r="BF2395" s="193">
        <f>IF(N2395="snížená",J2395,0)</f>
        <v>0</v>
      </c>
      <c r="BG2395" s="193">
        <f>IF(N2395="zákl. přenesená",J2395,0)</f>
        <v>0</v>
      </c>
      <c r="BH2395" s="193">
        <f>IF(N2395="sníž. přenesená",J2395,0)</f>
        <v>0</v>
      </c>
      <c r="BI2395" s="193">
        <f>IF(N2395="nulová",J2395,0)</f>
        <v>0</v>
      </c>
      <c r="BJ2395" s="25" t="s">
        <v>82</v>
      </c>
      <c r="BK2395" s="193">
        <f>ROUND(I2395*H2395,2)</f>
        <v>0</v>
      </c>
      <c r="BL2395" s="25" t="s">
        <v>254</v>
      </c>
      <c r="BM2395" s="25" t="s">
        <v>3670</v>
      </c>
    </row>
    <row r="2396" spans="2:65" s="1" customFormat="1" ht="16.5" customHeight="1">
      <c r="B2396" s="181"/>
      <c r="C2396" s="235" t="s">
        <v>3671</v>
      </c>
      <c r="D2396" s="235" t="s">
        <v>1620</v>
      </c>
      <c r="E2396" s="236" t="s">
        <v>3672</v>
      </c>
      <c r="F2396" s="237" t="s">
        <v>3673</v>
      </c>
      <c r="G2396" s="238" t="s">
        <v>302</v>
      </c>
      <c r="H2396" s="239">
        <v>704.35699999999997</v>
      </c>
      <c r="I2396" s="240"/>
      <c r="J2396" s="241">
        <f>ROUND(I2396*H2396,2)</f>
        <v>0</v>
      </c>
      <c r="K2396" s="237" t="s">
        <v>1831</v>
      </c>
      <c r="L2396" s="242"/>
      <c r="M2396" s="243" t="s">
        <v>5</v>
      </c>
      <c r="N2396" s="244" t="s">
        <v>46</v>
      </c>
      <c r="O2396" s="43"/>
      <c r="P2396" s="191">
        <f>O2396*H2396</f>
        <v>0</v>
      </c>
      <c r="Q2396" s="191">
        <v>2.9999999999999997E-4</v>
      </c>
      <c r="R2396" s="191">
        <f>Q2396*H2396</f>
        <v>0.21130709999999997</v>
      </c>
      <c r="S2396" s="191">
        <v>0</v>
      </c>
      <c r="T2396" s="192">
        <f>S2396*H2396</f>
        <v>0</v>
      </c>
      <c r="AR2396" s="25" t="s">
        <v>527</v>
      </c>
      <c r="AT2396" s="25" t="s">
        <v>1620</v>
      </c>
      <c r="AU2396" s="25" t="s">
        <v>87</v>
      </c>
      <c r="AY2396" s="25" t="s">
        <v>178</v>
      </c>
      <c r="BE2396" s="193">
        <f>IF(N2396="základní",J2396,0)</f>
        <v>0</v>
      </c>
      <c r="BF2396" s="193">
        <f>IF(N2396="snížená",J2396,0)</f>
        <v>0</v>
      </c>
      <c r="BG2396" s="193">
        <f>IF(N2396="zákl. přenesená",J2396,0)</f>
        <v>0</v>
      </c>
      <c r="BH2396" s="193">
        <f>IF(N2396="sníž. přenesená",J2396,0)</f>
        <v>0</v>
      </c>
      <c r="BI2396" s="193">
        <f>IF(N2396="nulová",J2396,0)</f>
        <v>0</v>
      </c>
      <c r="BJ2396" s="25" t="s">
        <v>82</v>
      </c>
      <c r="BK2396" s="193">
        <f>ROUND(I2396*H2396,2)</f>
        <v>0</v>
      </c>
      <c r="BL2396" s="25" t="s">
        <v>254</v>
      </c>
      <c r="BM2396" s="25" t="s">
        <v>3674</v>
      </c>
    </row>
    <row r="2397" spans="2:65" s="13" customFormat="1">
      <c r="B2397" s="208"/>
      <c r="D2397" s="194" t="s">
        <v>304</v>
      </c>
      <c r="E2397" s="209" t="s">
        <v>5</v>
      </c>
      <c r="F2397" s="210" t="s">
        <v>3675</v>
      </c>
      <c r="H2397" s="211">
        <v>704.35699999999997</v>
      </c>
      <c r="I2397" s="212"/>
      <c r="L2397" s="208"/>
      <c r="M2397" s="213"/>
      <c r="N2397" s="214"/>
      <c r="O2397" s="214"/>
      <c r="P2397" s="214"/>
      <c r="Q2397" s="214"/>
      <c r="R2397" s="214"/>
      <c r="S2397" s="214"/>
      <c r="T2397" s="215"/>
      <c r="AT2397" s="209" t="s">
        <v>304</v>
      </c>
      <c r="AU2397" s="209" t="s">
        <v>87</v>
      </c>
      <c r="AV2397" s="13" t="s">
        <v>87</v>
      </c>
      <c r="AW2397" s="13" t="s">
        <v>38</v>
      </c>
      <c r="AX2397" s="13" t="s">
        <v>75</v>
      </c>
      <c r="AY2397" s="209" t="s">
        <v>178</v>
      </c>
    </row>
    <row r="2398" spans="2:65" s="14" customFormat="1">
      <c r="B2398" s="216"/>
      <c r="D2398" s="194" t="s">
        <v>304</v>
      </c>
      <c r="E2398" s="217" t="s">
        <v>5</v>
      </c>
      <c r="F2398" s="218" t="s">
        <v>309</v>
      </c>
      <c r="H2398" s="219">
        <v>704.35699999999997</v>
      </c>
      <c r="I2398" s="220"/>
      <c r="L2398" s="216"/>
      <c r="M2398" s="221"/>
      <c r="N2398" s="222"/>
      <c r="O2398" s="222"/>
      <c r="P2398" s="222"/>
      <c r="Q2398" s="222"/>
      <c r="R2398" s="222"/>
      <c r="S2398" s="222"/>
      <c r="T2398" s="223"/>
      <c r="AT2398" s="217" t="s">
        <v>304</v>
      </c>
      <c r="AU2398" s="217" t="s">
        <v>87</v>
      </c>
      <c r="AV2398" s="14" t="s">
        <v>177</v>
      </c>
      <c r="AW2398" s="14" t="s">
        <v>38</v>
      </c>
      <c r="AX2398" s="14" t="s">
        <v>82</v>
      </c>
      <c r="AY2398" s="217" t="s">
        <v>178</v>
      </c>
    </row>
    <row r="2399" spans="2:65" s="1" customFormat="1" ht="16.5" customHeight="1">
      <c r="B2399" s="181"/>
      <c r="C2399" s="182" t="s">
        <v>3676</v>
      </c>
      <c r="D2399" s="182" t="s">
        <v>180</v>
      </c>
      <c r="E2399" s="183" t="s">
        <v>3677</v>
      </c>
      <c r="F2399" s="184" t="s">
        <v>3678</v>
      </c>
      <c r="G2399" s="185" t="s">
        <v>442</v>
      </c>
      <c r="H2399" s="186">
        <v>6</v>
      </c>
      <c r="I2399" s="187"/>
      <c r="J2399" s="188">
        <f>ROUND(I2399*H2399,2)</f>
        <v>0</v>
      </c>
      <c r="K2399" s="184" t="s">
        <v>1831</v>
      </c>
      <c r="L2399" s="42"/>
      <c r="M2399" s="189" t="s">
        <v>5</v>
      </c>
      <c r="N2399" s="190" t="s">
        <v>46</v>
      </c>
      <c r="O2399" s="43"/>
      <c r="P2399" s="191">
        <f>O2399*H2399</f>
        <v>0</v>
      </c>
      <c r="Q2399" s="191">
        <v>5.0000000000000002E-5</v>
      </c>
      <c r="R2399" s="191">
        <f>Q2399*H2399</f>
        <v>3.0000000000000003E-4</v>
      </c>
      <c r="S2399" s="191">
        <v>0</v>
      </c>
      <c r="T2399" s="192">
        <f>S2399*H2399</f>
        <v>0</v>
      </c>
      <c r="AR2399" s="25" t="s">
        <v>254</v>
      </c>
      <c r="AT2399" s="25" t="s">
        <v>180</v>
      </c>
      <c r="AU2399" s="25" t="s">
        <v>87</v>
      </c>
      <c r="AY2399" s="25" t="s">
        <v>178</v>
      </c>
      <c r="BE2399" s="193">
        <f>IF(N2399="základní",J2399,0)</f>
        <v>0</v>
      </c>
      <c r="BF2399" s="193">
        <f>IF(N2399="snížená",J2399,0)</f>
        <v>0</v>
      </c>
      <c r="BG2399" s="193">
        <f>IF(N2399="zákl. přenesená",J2399,0)</f>
        <v>0</v>
      </c>
      <c r="BH2399" s="193">
        <f>IF(N2399="sníž. přenesená",J2399,0)</f>
        <v>0</v>
      </c>
      <c r="BI2399" s="193">
        <f>IF(N2399="nulová",J2399,0)</f>
        <v>0</v>
      </c>
      <c r="BJ2399" s="25" t="s">
        <v>82</v>
      </c>
      <c r="BK2399" s="193">
        <f>ROUND(I2399*H2399,2)</f>
        <v>0</v>
      </c>
      <c r="BL2399" s="25" t="s">
        <v>254</v>
      </c>
      <c r="BM2399" s="25" t="s">
        <v>3679</v>
      </c>
    </row>
    <row r="2400" spans="2:65" s="12" customFormat="1">
      <c r="B2400" s="201"/>
      <c r="D2400" s="194" t="s">
        <v>304</v>
      </c>
      <c r="E2400" s="202" t="s">
        <v>5</v>
      </c>
      <c r="F2400" s="203" t="s">
        <v>3004</v>
      </c>
      <c r="H2400" s="202" t="s">
        <v>5</v>
      </c>
      <c r="I2400" s="204"/>
      <c r="L2400" s="201"/>
      <c r="M2400" s="205"/>
      <c r="N2400" s="206"/>
      <c r="O2400" s="206"/>
      <c r="P2400" s="206"/>
      <c r="Q2400" s="206"/>
      <c r="R2400" s="206"/>
      <c r="S2400" s="206"/>
      <c r="T2400" s="207"/>
      <c r="AT2400" s="202" t="s">
        <v>304</v>
      </c>
      <c r="AU2400" s="202" t="s">
        <v>87</v>
      </c>
      <c r="AV2400" s="12" t="s">
        <v>82</v>
      </c>
      <c r="AW2400" s="12" t="s">
        <v>38</v>
      </c>
      <c r="AX2400" s="12" t="s">
        <v>75</v>
      </c>
      <c r="AY2400" s="202" t="s">
        <v>178</v>
      </c>
    </row>
    <row r="2401" spans="2:65" s="13" customFormat="1">
      <c r="B2401" s="208"/>
      <c r="D2401" s="194" t="s">
        <v>304</v>
      </c>
      <c r="E2401" s="209" t="s">
        <v>5</v>
      </c>
      <c r="F2401" s="210" t="s">
        <v>87</v>
      </c>
      <c r="H2401" s="211">
        <v>2</v>
      </c>
      <c r="I2401" s="212"/>
      <c r="L2401" s="208"/>
      <c r="M2401" s="213"/>
      <c r="N2401" s="214"/>
      <c r="O2401" s="214"/>
      <c r="P2401" s="214"/>
      <c r="Q2401" s="214"/>
      <c r="R2401" s="214"/>
      <c r="S2401" s="214"/>
      <c r="T2401" s="215"/>
      <c r="AT2401" s="209" t="s">
        <v>304</v>
      </c>
      <c r="AU2401" s="209" t="s">
        <v>87</v>
      </c>
      <c r="AV2401" s="13" t="s">
        <v>87</v>
      </c>
      <c r="AW2401" s="13" t="s">
        <v>38</v>
      </c>
      <c r="AX2401" s="13" t="s">
        <v>75</v>
      </c>
      <c r="AY2401" s="209" t="s">
        <v>178</v>
      </c>
    </row>
    <row r="2402" spans="2:65" s="12" customFormat="1">
      <c r="B2402" s="201"/>
      <c r="D2402" s="194" t="s">
        <v>304</v>
      </c>
      <c r="E2402" s="202" t="s">
        <v>5</v>
      </c>
      <c r="F2402" s="203" t="s">
        <v>3680</v>
      </c>
      <c r="H2402" s="202" t="s">
        <v>5</v>
      </c>
      <c r="I2402" s="204"/>
      <c r="L2402" s="201"/>
      <c r="M2402" s="205"/>
      <c r="N2402" s="206"/>
      <c r="O2402" s="206"/>
      <c r="P2402" s="206"/>
      <c r="Q2402" s="206"/>
      <c r="R2402" s="206"/>
      <c r="S2402" s="206"/>
      <c r="T2402" s="207"/>
      <c r="AT2402" s="202" t="s">
        <v>304</v>
      </c>
      <c r="AU2402" s="202" t="s">
        <v>87</v>
      </c>
      <c r="AV2402" s="12" t="s">
        <v>82</v>
      </c>
      <c r="AW2402" s="12" t="s">
        <v>38</v>
      </c>
      <c r="AX2402" s="12" t="s">
        <v>75</v>
      </c>
      <c r="AY2402" s="202" t="s">
        <v>178</v>
      </c>
    </row>
    <row r="2403" spans="2:65" s="13" customFormat="1">
      <c r="B2403" s="208"/>
      <c r="D2403" s="194" t="s">
        <v>304</v>
      </c>
      <c r="E2403" s="209" t="s">
        <v>5</v>
      </c>
      <c r="F2403" s="210" t="s">
        <v>177</v>
      </c>
      <c r="H2403" s="211">
        <v>4</v>
      </c>
      <c r="I2403" s="212"/>
      <c r="L2403" s="208"/>
      <c r="M2403" s="213"/>
      <c r="N2403" s="214"/>
      <c r="O2403" s="214"/>
      <c r="P2403" s="214"/>
      <c r="Q2403" s="214"/>
      <c r="R2403" s="214"/>
      <c r="S2403" s="214"/>
      <c r="T2403" s="215"/>
      <c r="AT2403" s="209" t="s">
        <v>304</v>
      </c>
      <c r="AU2403" s="209" t="s">
        <v>87</v>
      </c>
      <c r="AV2403" s="13" t="s">
        <v>87</v>
      </c>
      <c r="AW2403" s="13" t="s">
        <v>38</v>
      </c>
      <c r="AX2403" s="13" t="s">
        <v>75</v>
      </c>
      <c r="AY2403" s="209" t="s">
        <v>178</v>
      </c>
    </row>
    <row r="2404" spans="2:65" s="14" customFormat="1">
      <c r="B2404" s="216"/>
      <c r="D2404" s="194" t="s">
        <v>304</v>
      </c>
      <c r="E2404" s="217" t="s">
        <v>5</v>
      </c>
      <c r="F2404" s="218" t="s">
        <v>309</v>
      </c>
      <c r="H2404" s="219">
        <v>6</v>
      </c>
      <c r="I2404" s="220"/>
      <c r="L2404" s="216"/>
      <c r="M2404" s="221"/>
      <c r="N2404" s="222"/>
      <c r="O2404" s="222"/>
      <c r="P2404" s="222"/>
      <c r="Q2404" s="222"/>
      <c r="R2404" s="222"/>
      <c r="S2404" s="222"/>
      <c r="T2404" s="223"/>
      <c r="AT2404" s="217" t="s">
        <v>304</v>
      </c>
      <c r="AU2404" s="217" t="s">
        <v>87</v>
      </c>
      <c r="AV2404" s="14" t="s">
        <v>177</v>
      </c>
      <c r="AW2404" s="14" t="s">
        <v>38</v>
      </c>
      <c r="AX2404" s="14" t="s">
        <v>82</v>
      </c>
      <c r="AY2404" s="217" t="s">
        <v>178</v>
      </c>
    </row>
    <row r="2405" spans="2:65" s="1" customFormat="1" ht="16.5" customHeight="1">
      <c r="B2405" s="181"/>
      <c r="C2405" s="235" t="s">
        <v>3681</v>
      </c>
      <c r="D2405" s="235" t="s">
        <v>1620</v>
      </c>
      <c r="E2405" s="236" t="s">
        <v>3682</v>
      </c>
      <c r="F2405" s="237" t="s">
        <v>3683</v>
      </c>
      <c r="G2405" s="238" t="s">
        <v>442</v>
      </c>
      <c r="H2405" s="239">
        <v>2</v>
      </c>
      <c r="I2405" s="240"/>
      <c r="J2405" s="241">
        <f>ROUND(I2405*H2405,2)</f>
        <v>0</v>
      </c>
      <c r="K2405" s="237" t="s">
        <v>1831</v>
      </c>
      <c r="L2405" s="242"/>
      <c r="M2405" s="243" t="s">
        <v>5</v>
      </c>
      <c r="N2405" s="244" t="s">
        <v>46</v>
      </c>
      <c r="O2405" s="43"/>
      <c r="P2405" s="191">
        <f>O2405*H2405</f>
        <v>0</v>
      </c>
      <c r="Q2405" s="191">
        <v>6.9999999999999999E-4</v>
      </c>
      <c r="R2405" s="191">
        <f>Q2405*H2405</f>
        <v>1.4E-3</v>
      </c>
      <c r="S2405" s="191">
        <v>0</v>
      </c>
      <c r="T2405" s="192">
        <f>S2405*H2405</f>
        <v>0</v>
      </c>
      <c r="AR2405" s="25" t="s">
        <v>527</v>
      </c>
      <c r="AT2405" s="25" t="s">
        <v>1620</v>
      </c>
      <c r="AU2405" s="25" t="s">
        <v>87</v>
      </c>
      <c r="AY2405" s="25" t="s">
        <v>178</v>
      </c>
      <c r="BE2405" s="193">
        <f>IF(N2405="základní",J2405,0)</f>
        <v>0</v>
      </c>
      <c r="BF2405" s="193">
        <f>IF(N2405="snížená",J2405,0)</f>
        <v>0</v>
      </c>
      <c r="BG2405" s="193">
        <f>IF(N2405="zákl. přenesená",J2405,0)</f>
        <v>0</v>
      </c>
      <c r="BH2405" s="193">
        <f>IF(N2405="sníž. přenesená",J2405,0)</f>
        <v>0</v>
      </c>
      <c r="BI2405" s="193">
        <f>IF(N2405="nulová",J2405,0)</f>
        <v>0</v>
      </c>
      <c r="BJ2405" s="25" t="s">
        <v>82</v>
      </c>
      <c r="BK2405" s="193">
        <f>ROUND(I2405*H2405,2)</f>
        <v>0</v>
      </c>
      <c r="BL2405" s="25" t="s">
        <v>254</v>
      </c>
      <c r="BM2405" s="25" t="s">
        <v>3684</v>
      </c>
    </row>
    <row r="2406" spans="2:65" s="1" customFormat="1" ht="16.5" customHeight="1">
      <c r="B2406" s="181"/>
      <c r="C2406" s="235" t="s">
        <v>3685</v>
      </c>
      <c r="D2406" s="235" t="s">
        <v>1620</v>
      </c>
      <c r="E2406" s="236" t="s">
        <v>3686</v>
      </c>
      <c r="F2406" s="237" t="s">
        <v>3687</v>
      </c>
      <c r="G2406" s="238" t="s">
        <v>442</v>
      </c>
      <c r="H2406" s="239">
        <v>4</v>
      </c>
      <c r="I2406" s="240"/>
      <c r="J2406" s="241">
        <f>ROUND(I2406*H2406,2)</f>
        <v>0</v>
      </c>
      <c r="K2406" s="237" t="s">
        <v>1831</v>
      </c>
      <c r="L2406" s="242"/>
      <c r="M2406" s="243" t="s">
        <v>5</v>
      </c>
      <c r="N2406" s="244" t="s">
        <v>46</v>
      </c>
      <c r="O2406" s="43"/>
      <c r="P2406" s="191">
        <f>O2406*H2406</f>
        <v>0</v>
      </c>
      <c r="Q2406" s="191">
        <v>1E-3</v>
      </c>
      <c r="R2406" s="191">
        <f>Q2406*H2406</f>
        <v>4.0000000000000001E-3</v>
      </c>
      <c r="S2406" s="191">
        <v>0</v>
      </c>
      <c r="T2406" s="192">
        <f>S2406*H2406</f>
        <v>0</v>
      </c>
      <c r="AR2406" s="25" t="s">
        <v>527</v>
      </c>
      <c r="AT2406" s="25" t="s">
        <v>1620</v>
      </c>
      <c r="AU2406" s="25" t="s">
        <v>87</v>
      </c>
      <c r="AY2406" s="25" t="s">
        <v>178</v>
      </c>
      <c r="BE2406" s="193">
        <f>IF(N2406="základní",J2406,0)</f>
        <v>0</v>
      </c>
      <c r="BF2406" s="193">
        <f>IF(N2406="snížená",J2406,0)</f>
        <v>0</v>
      </c>
      <c r="BG2406" s="193">
        <f>IF(N2406="zákl. přenesená",J2406,0)</f>
        <v>0</v>
      </c>
      <c r="BH2406" s="193">
        <f>IF(N2406="sníž. přenesená",J2406,0)</f>
        <v>0</v>
      </c>
      <c r="BI2406" s="193">
        <f>IF(N2406="nulová",J2406,0)</f>
        <v>0</v>
      </c>
      <c r="BJ2406" s="25" t="s">
        <v>82</v>
      </c>
      <c r="BK2406" s="193">
        <f>ROUND(I2406*H2406,2)</f>
        <v>0</v>
      </c>
      <c r="BL2406" s="25" t="s">
        <v>254</v>
      </c>
      <c r="BM2406" s="25" t="s">
        <v>3688</v>
      </c>
    </row>
    <row r="2407" spans="2:65" s="1" customFormat="1" ht="16.5" customHeight="1">
      <c r="B2407" s="181"/>
      <c r="C2407" s="182" t="s">
        <v>3689</v>
      </c>
      <c r="D2407" s="182" t="s">
        <v>180</v>
      </c>
      <c r="E2407" s="183" t="s">
        <v>3690</v>
      </c>
      <c r="F2407" s="184" t="s">
        <v>3691</v>
      </c>
      <c r="G2407" s="185" t="s">
        <v>365</v>
      </c>
      <c r="H2407" s="186">
        <v>5.8890000000000002</v>
      </c>
      <c r="I2407" s="187"/>
      <c r="J2407" s="188">
        <f>ROUND(I2407*H2407,2)</f>
        <v>0</v>
      </c>
      <c r="K2407" s="184" t="s">
        <v>1831</v>
      </c>
      <c r="L2407" s="42"/>
      <c r="M2407" s="189" t="s">
        <v>5</v>
      </c>
      <c r="N2407" s="190" t="s">
        <v>46</v>
      </c>
      <c r="O2407" s="43"/>
      <c r="P2407" s="191">
        <f>O2407*H2407</f>
        <v>0</v>
      </c>
      <c r="Q2407" s="191">
        <v>0</v>
      </c>
      <c r="R2407" s="191">
        <f>Q2407*H2407</f>
        <v>0</v>
      </c>
      <c r="S2407" s="191">
        <v>0</v>
      </c>
      <c r="T2407" s="192">
        <f>S2407*H2407</f>
        <v>0</v>
      </c>
      <c r="AR2407" s="25" t="s">
        <v>254</v>
      </c>
      <c r="AT2407" s="25" t="s">
        <v>180</v>
      </c>
      <c r="AU2407" s="25" t="s">
        <v>87</v>
      </c>
      <c r="AY2407" s="25" t="s">
        <v>178</v>
      </c>
      <c r="BE2407" s="193">
        <f>IF(N2407="základní",J2407,0)</f>
        <v>0</v>
      </c>
      <c r="BF2407" s="193">
        <f>IF(N2407="snížená",J2407,0)</f>
        <v>0</v>
      </c>
      <c r="BG2407" s="193">
        <f>IF(N2407="zákl. přenesená",J2407,0)</f>
        <v>0</v>
      </c>
      <c r="BH2407" s="193">
        <f>IF(N2407="sníž. přenesená",J2407,0)</f>
        <v>0</v>
      </c>
      <c r="BI2407" s="193">
        <f>IF(N2407="nulová",J2407,0)</f>
        <v>0</v>
      </c>
      <c r="BJ2407" s="25" t="s">
        <v>82</v>
      </c>
      <c r="BK2407" s="193">
        <f>ROUND(I2407*H2407,2)</f>
        <v>0</v>
      </c>
      <c r="BL2407" s="25" t="s">
        <v>254</v>
      </c>
      <c r="BM2407" s="25" t="s">
        <v>3692</v>
      </c>
    </row>
    <row r="2408" spans="2:65" s="11" customFormat="1" ht="29.85" customHeight="1">
      <c r="B2408" s="168"/>
      <c r="D2408" s="169" t="s">
        <v>74</v>
      </c>
      <c r="E2408" s="179" t="s">
        <v>1509</v>
      </c>
      <c r="F2408" s="179" t="s">
        <v>3693</v>
      </c>
      <c r="I2408" s="171"/>
      <c r="J2408" s="180">
        <f>BK2408</f>
        <v>0</v>
      </c>
      <c r="L2408" s="168"/>
      <c r="M2408" s="173"/>
      <c r="N2408" s="174"/>
      <c r="O2408" s="174"/>
      <c r="P2408" s="175">
        <f>SUM(P2409:P2576)</f>
        <v>0</v>
      </c>
      <c r="Q2408" s="174"/>
      <c r="R2408" s="175">
        <f>SUM(R2409:R2576)</f>
        <v>6.7807376399999999</v>
      </c>
      <c r="S2408" s="174"/>
      <c r="T2408" s="176">
        <f>SUM(T2409:T2576)</f>
        <v>0</v>
      </c>
      <c r="AR2408" s="169" t="s">
        <v>87</v>
      </c>
      <c r="AT2408" s="177" t="s">
        <v>74</v>
      </c>
      <c r="AU2408" s="177" t="s">
        <v>82</v>
      </c>
      <c r="AY2408" s="169" t="s">
        <v>178</v>
      </c>
      <c r="BK2408" s="178">
        <f>SUM(BK2409:BK2576)</f>
        <v>0</v>
      </c>
    </row>
    <row r="2409" spans="2:65" s="1" customFormat="1" ht="25.5" customHeight="1">
      <c r="B2409" s="181"/>
      <c r="C2409" s="182" t="s">
        <v>3694</v>
      </c>
      <c r="D2409" s="182" t="s">
        <v>180</v>
      </c>
      <c r="E2409" s="183" t="s">
        <v>3695</v>
      </c>
      <c r="F2409" s="184" t="s">
        <v>3696</v>
      </c>
      <c r="G2409" s="185" t="s">
        <v>302</v>
      </c>
      <c r="H2409" s="186">
        <v>67.8</v>
      </c>
      <c r="I2409" s="187"/>
      <c r="J2409" s="188">
        <f>ROUND(I2409*H2409,2)</f>
        <v>0</v>
      </c>
      <c r="K2409" s="184" t="s">
        <v>1831</v>
      </c>
      <c r="L2409" s="42"/>
      <c r="M2409" s="189" t="s">
        <v>5</v>
      </c>
      <c r="N2409" s="190" t="s">
        <v>46</v>
      </c>
      <c r="O2409" s="43"/>
      <c r="P2409" s="191">
        <f>O2409*H2409</f>
        <v>0</v>
      </c>
      <c r="Q2409" s="191">
        <v>0</v>
      </c>
      <c r="R2409" s="191">
        <f>Q2409*H2409</f>
        <v>0</v>
      </c>
      <c r="S2409" s="191">
        <v>0</v>
      </c>
      <c r="T2409" s="192">
        <f>S2409*H2409</f>
        <v>0</v>
      </c>
      <c r="AR2409" s="25" t="s">
        <v>254</v>
      </c>
      <c r="AT2409" s="25" t="s">
        <v>180</v>
      </c>
      <c r="AU2409" s="25" t="s">
        <v>87</v>
      </c>
      <c r="AY2409" s="25" t="s">
        <v>178</v>
      </c>
      <c r="BE2409" s="193">
        <f>IF(N2409="základní",J2409,0)</f>
        <v>0</v>
      </c>
      <c r="BF2409" s="193">
        <f>IF(N2409="snížená",J2409,0)</f>
        <v>0</v>
      </c>
      <c r="BG2409" s="193">
        <f>IF(N2409="zákl. přenesená",J2409,0)</f>
        <v>0</v>
      </c>
      <c r="BH2409" s="193">
        <f>IF(N2409="sníž. přenesená",J2409,0)</f>
        <v>0</v>
      </c>
      <c r="BI2409" s="193">
        <f>IF(N2409="nulová",J2409,0)</f>
        <v>0</v>
      </c>
      <c r="BJ2409" s="25" t="s">
        <v>82</v>
      </c>
      <c r="BK2409" s="193">
        <f>ROUND(I2409*H2409,2)</f>
        <v>0</v>
      </c>
      <c r="BL2409" s="25" t="s">
        <v>254</v>
      </c>
      <c r="BM2409" s="25" t="s">
        <v>3697</v>
      </c>
    </row>
    <row r="2410" spans="2:65" s="12" customFormat="1">
      <c r="B2410" s="201"/>
      <c r="D2410" s="194" t="s">
        <v>304</v>
      </c>
      <c r="E2410" s="202" t="s">
        <v>5</v>
      </c>
      <c r="F2410" s="203" t="s">
        <v>3050</v>
      </c>
      <c r="H2410" s="202" t="s">
        <v>5</v>
      </c>
      <c r="I2410" s="204"/>
      <c r="L2410" s="201"/>
      <c r="M2410" s="205"/>
      <c r="N2410" s="206"/>
      <c r="O2410" s="206"/>
      <c r="P2410" s="206"/>
      <c r="Q2410" s="206"/>
      <c r="R2410" s="206"/>
      <c r="S2410" s="206"/>
      <c r="T2410" s="207"/>
      <c r="AT2410" s="202" t="s">
        <v>304</v>
      </c>
      <c r="AU2410" s="202" t="s">
        <v>87</v>
      </c>
      <c r="AV2410" s="12" t="s">
        <v>82</v>
      </c>
      <c r="AW2410" s="12" t="s">
        <v>38</v>
      </c>
      <c r="AX2410" s="12" t="s">
        <v>75</v>
      </c>
      <c r="AY2410" s="202" t="s">
        <v>178</v>
      </c>
    </row>
    <row r="2411" spans="2:65" s="13" customFormat="1">
      <c r="B2411" s="208"/>
      <c r="D2411" s="194" t="s">
        <v>304</v>
      </c>
      <c r="E2411" s="209" t="s">
        <v>5</v>
      </c>
      <c r="F2411" s="210" t="s">
        <v>3094</v>
      </c>
      <c r="H2411" s="211">
        <v>7.76</v>
      </c>
      <c r="I2411" s="212"/>
      <c r="L2411" s="208"/>
      <c r="M2411" s="213"/>
      <c r="N2411" s="214"/>
      <c r="O2411" s="214"/>
      <c r="P2411" s="214"/>
      <c r="Q2411" s="214"/>
      <c r="R2411" s="214"/>
      <c r="S2411" s="214"/>
      <c r="T2411" s="215"/>
      <c r="AT2411" s="209" t="s">
        <v>304</v>
      </c>
      <c r="AU2411" s="209" t="s">
        <v>87</v>
      </c>
      <c r="AV2411" s="13" t="s">
        <v>87</v>
      </c>
      <c r="AW2411" s="13" t="s">
        <v>38</v>
      </c>
      <c r="AX2411" s="13" t="s">
        <v>75</v>
      </c>
      <c r="AY2411" s="209" t="s">
        <v>178</v>
      </c>
    </row>
    <row r="2412" spans="2:65" s="12" customFormat="1">
      <c r="B2412" s="201"/>
      <c r="D2412" s="194" t="s">
        <v>304</v>
      </c>
      <c r="E2412" s="202" t="s">
        <v>5</v>
      </c>
      <c r="F2412" s="203" t="s">
        <v>3105</v>
      </c>
      <c r="H2412" s="202" t="s">
        <v>5</v>
      </c>
      <c r="I2412" s="204"/>
      <c r="L2412" s="201"/>
      <c r="M2412" s="205"/>
      <c r="N2412" s="206"/>
      <c r="O2412" s="206"/>
      <c r="P2412" s="206"/>
      <c r="Q2412" s="206"/>
      <c r="R2412" s="206"/>
      <c r="S2412" s="206"/>
      <c r="T2412" s="207"/>
      <c r="AT2412" s="202" t="s">
        <v>304</v>
      </c>
      <c r="AU2412" s="202" t="s">
        <v>87</v>
      </c>
      <c r="AV2412" s="12" t="s">
        <v>82</v>
      </c>
      <c r="AW2412" s="12" t="s">
        <v>38</v>
      </c>
      <c r="AX2412" s="12" t="s">
        <v>75</v>
      </c>
      <c r="AY2412" s="202" t="s">
        <v>178</v>
      </c>
    </row>
    <row r="2413" spans="2:65" s="13" customFormat="1">
      <c r="B2413" s="208"/>
      <c r="D2413" s="194" t="s">
        <v>304</v>
      </c>
      <c r="E2413" s="209" t="s">
        <v>5</v>
      </c>
      <c r="F2413" s="210" t="s">
        <v>3106</v>
      </c>
      <c r="H2413" s="211">
        <v>22.1</v>
      </c>
      <c r="I2413" s="212"/>
      <c r="L2413" s="208"/>
      <c r="M2413" s="213"/>
      <c r="N2413" s="214"/>
      <c r="O2413" s="214"/>
      <c r="P2413" s="214"/>
      <c r="Q2413" s="214"/>
      <c r="R2413" s="214"/>
      <c r="S2413" s="214"/>
      <c r="T2413" s="215"/>
      <c r="AT2413" s="209" t="s">
        <v>304</v>
      </c>
      <c r="AU2413" s="209" t="s">
        <v>87</v>
      </c>
      <c r="AV2413" s="13" t="s">
        <v>87</v>
      </c>
      <c r="AW2413" s="13" t="s">
        <v>38</v>
      </c>
      <c r="AX2413" s="13" t="s">
        <v>75</v>
      </c>
      <c r="AY2413" s="209" t="s">
        <v>178</v>
      </c>
    </row>
    <row r="2414" spans="2:65" s="12" customFormat="1">
      <c r="B2414" s="201"/>
      <c r="D2414" s="194" t="s">
        <v>304</v>
      </c>
      <c r="E2414" s="202" t="s">
        <v>5</v>
      </c>
      <c r="F2414" s="203" t="s">
        <v>3052</v>
      </c>
      <c r="H2414" s="202" t="s">
        <v>5</v>
      </c>
      <c r="I2414" s="204"/>
      <c r="L2414" s="201"/>
      <c r="M2414" s="205"/>
      <c r="N2414" s="206"/>
      <c r="O2414" s="206"/>
      <c r="P2414" s="206"/>
      <c r="Q2414" s="206"/>
      <c r="R2414" s="206"/>
      <c r="S2414" s="206"/>
      <c r="T2414" s="207"/>
      <c r="AT2414" s="202" t="s">
        <v>304</v>
      </c>
      <c r="AU2414" s="202" t="s">
        <v>87</v>
      </c>
      <c r="AV2414" s="12" t="s">
        <v>82</v>
      </c>
      <c r="AW2414" s="12" t="s">
        <v>38</v>
      </c>
      <c r="AX2414" s="12" t="s">
        <v>75</v>
      </c>
      <c r="AY2414" s="202" t="s">
        <v>178</v>
      </c>
    </row>
    <row r="2415" spans="2:65" s="13" customFormat="1">
      <c r="B2415" s="208"/>
      <c r="D2415" s="194" t="s">
        <v>304</v>
      </c>
      <c r="E2415" s="209" t="s">
        <v>5</v>
      </c>
      <c r="F2415" s="210" t="s">
        <v>3118</v>
      </c>
      <c r="H2415" s="211">
        <v>35.869999999999997</v>
      </c>
      <c r="I2415" s="212"/>
      <c r="L2415" s="208"/>
      <c r="M2415" s="213"/>
      <c r="N2415" s="214"/>
      <c r="O2415" s="214"/>
      <c r="P2415" s="214"/>
      <c r="Q2415" s="214"/>
      <c r="R2415" s="214"/>
      <c r="S2415" s="214"/>
      <c r="T2415" s="215"/>
      <c r="AT2415" s="209" t="s">
        <v>304</v>
      </c>
      <c r="AU2415" s="209" t="s">
        <v>87</v>
      </c>
      <c r="AV2415" s="13" t="s">
        <v>87</v>
      </c>
      <c r="AW2415" s="13" t="s">
        <v>38</v>
      </c>
      <c r="AX2415" s="13" t="s">
        <v>75</v>
      </c>
      <c r="AY2415" s="209" t="s">
        <v>178</v>
      </c>
    </row>
    <row r="2416" spans="2:65" s="12" customFormat="1">
      <c r="B2416" s="201"/>
      <c r="D2416" s="194" t="s">
        <v>304</v>
      </c>
      <c r="E2416" s="202" t="s">
        <v>5</v>
      </c>
      <c r="F2416" s="203" t="s">
        <v>3107</v>
      </c>
      <c r="H2416" s="202" t="s">
        <v>5</v>
      </c>
      <c r="I2416" s="204"/>
      <c r="L2416" s="201"/>
      <c r="M2416" s="205"/>
      <c r="N2416" s="206"/>
      <c r="O2416" s="206"/>
      <c r="P2416" s="206"/>
      <c r="Q2416" s="206"/>
      <c r="R2416" s="206"/>
      <c r="S2416" s="206"/>
      <c r="T2416" s="207"/>
      <c r="AT2416" s="202" t="s">
        <v>304</v>
      </c>
      <c r="AU2416" s="202" t="s">
        <v>87</v>
      </c>
      <c r="AV2416" s="12" t="s">
        <v>82</v>
      </c>
      <c r="AW2416" s="12" t="s">
        <v>38</v>
      </c>
      <c r="AX2416" s="12" t="s">
        <v>75</v>
      </c>
      <c r="AY2416" s="202" t="s">
        <v>178</v>
      </c>
    </row>
    <row r="2417" spans="2:65" s="13" customFormat="1">
      <c r="B2417" s="208"/>
      <c r="D2417" s="194" t="s">
        <v>304</v>
      </c>
      <c r="E2417" s="209" t="s">
        <v>5</v>
      </c>
      <c r="F2417" s="210" t="s">
        <v>3108</v>
      </c>
      <c r="H2417" s="211">
        <v>2.0699999999999998</v>
      </c>
      <c r="I2417" s="212"/>
      <c r="L2417" s="208"/>
      <c r="M2417" s="213"/>
      <c r="N2417" s="214"/>
      <c r="O2417" s="214"/>
      <c r="P2417" s="214"/>
      <c r="Q2417" s="214"/>
      <c r="R2417" s="214"/>
      <c r="S2417" s="214"/>
      <c r="T2417" s="215"/>
      <c r="AT2417" s="209" t="s">
        <v>304</v>
      </c>
      <c r="AU2417" s="209" t="s">
        <v>87</v>
      </c>
      <c r="AV2417" s="13" t="s">
        <v>87</v>
      </c>
      <c r="AW2417" s="13" t="s">
        <v>38</v>
      </c>
      <c r="AX2417" s="13" t="s">
        <v>75</v>
      </c>
      <c r="AY2417" s="209" t="s">
        <v>178</v>
      </c>
    </row>
    <row r="2418" spans="2:65" s="14" customFormat="1">
      <c r="B2418" s="216"/>
      <c r="D2418" s="194" t="s">
        <v>304</v>
      </c>
      <c r="E2418" s="217" t="s">
        <v>5</v>
      </c>
      <c r="F2418" s="218" t="s">
        <v>309</v>
      </c>
      <c r="H2418" s="219">
        <v>67.8</v>
      </c>
      <c r="I2418" s="220"/>
      <c r="L2418" s="216"/>
      <c r="M2418" s="221"/>
      <c r="N2418" s="222"/>
      <c r="O2418" s="222"/>
      <c r="P2418" s="222"/>
      <c r="Q2418" s="222"/>
      <c r="R2418" s="222"/>
      <c r="S2418" s="222"/>
      <c r="T2418" s="223"/>
      <c r="AT2418" s="217" t="s">
        <v>304</v>
      </c>
      <c r="AU2418" s="217" t="s">
        <v>87</v>
      </c>
      <c r="AV2418" s="14" t="s">
        <v>177</v>
      </c>
      <c r="AW2418" s="14" t="s">
        <v>38</v>
      </c>
      <c r="AX2418" s="14" t="s">
        <v>82</v>
      </c>
      <c r="AY2418" s="217" t="s">
        <v>178</v>
      </c>
    </row>
    <row r="2419" spans="2:65" s="1" customFormat="1" ht="16.5" customHeight="1">
      <c r="B2419" s="181"/>
      <c r="C2419" s="235" t="s">
        <v>3698</v>
      </c>
      <c r="D2419" s="235" t="s">
        <v>1620</v>
      </c>
      <c r="E2419" s="236" t="s">
        <v>3699</v>
      </c>
      <c r="F2419" s="237" t="s">
        <v>3700</v>
      </c>
      <c r="G2419" s="238" t="s">
        <v>302</v>
      </c>
      <c r="H2419" s="239">
        <v>69.156000000000006</v>
      </c>
      <c r="I2419" s="240"/>
      <c r="J2419" s="241">
        <f>ROUND(I2419*H2419,2)</f>
        <v>0</v>
      </c>
      <c r="K2419" s="237" t="s">
        <v>1831</v>
      </c>
      <c r="L2419" s="242"/>
      <c r="M2419" s="243" t="s">
        <v>5</v>
      </c>
      <c r="N2419" s="244" t="s">
        <v>46</v>
      </c>
      <c r="O2419" s="43"/>
      <c r="P2419" s="191">
        <f>O2419*H2419</f>
        <v>0</v>
      </c>
      <c r="Q2419" s="191">
        <v>1.75E-3</v>
      </c>
      <c r="R2419" s="191">
        <f>Q2419*H2419</f>
        <v>0.12102300000000002</v>
      </c>
      <c r="S2419" s="191">
        <v>0</v>
      </c>
      <c r="T2419" s="192">
        <f>S2419*H2419</f>
        <v>0</v>
      </c>
      <c r="AR2419" s="25" t="s">
        <v>527</v>
      </c>
      <c r="AT2419" s="25" t="s">
        <v>1620</v>
      </c>
      <c r="AU2419" s="25" t="s">
        <v>87</v>
      </c>
      <c r="AY2419" s="25" t="s">
        <v>178</v>
      </c>
      <c r="BE2419" s="193">
        <f>IF(N2419="základní",J2419,0)</f>
        <v>0</v>
      </c>
      <c r="BF2419" s="193">
        <f>IF(N2419="snížená",J2419,0)</f>
        <v>0</v>
      </c>
      <c r="BG2419" s="193">
        <f>IF(N2419="zákl. přenesená",J2419,0)</f>
        <v>0</v>
      </c>
      <c r="BH2419" s="193">
        <f>IF(N2419="sníž. přenesená",J2419,0)</f>
        <v>0</v>
      </c>
      <c r="BI2419" s="193">
        <f>IF(N2419="nulová",J2419,0)</f>
        <v>0</v>
      </c>
      <c r="BJ2419" s="25" t="s">
        <v>82</v>
      </c>
      <c r="BK2419" s="193">
        <f>ROUND(I2419*H2419,2)</f>
        <v>0</v>
      </c>
      <c r="BL2419" s="25" t="s">
        <v>254</v>
      </c>
      <c r="BM2419" s="25" t="s">
        <v>3701</v>
      </c>
    </row>
    <row r="2420" spans="2:65" s="13" customFormat="1">
      <c r="B2420" s="208"/>
      <c r="D2420" s="194" t="s">
        <v>304</v>
      </c>
      <c r="E2420" s="209" t="s">
        <v>5</v>
      </c>
      <c r="F2420" s="210" t="s">
        <v>3702</v>
      </c>
      <c r="H2420" s="211">
        <v>69.156000000000006</v>
      </c>
      <c r="I2420" s="212"/>
      <c r="L2420" s="208"/>
      <c r="M2420" s="213"/>
      <c r="N2420" s="214"/>
      <c r="O2420" s="214"/>
      <c r="P2420" s="214"/>
      <c r="Q2420" s="214"/>
      <c r="R2420" s="214"/>
      <c r="S2420" s="214"/>
      <c r="T2420" s="215"/>
      <c r="AT2420" s="209" t="s">
        <v>304</v>
      </c>
      <c r="AU2420" s="209" t="s">
        <v>87</v>
      </c>
      <c r="AV2420" s="13" t="s">
        <v>87</v>
      </c>
      <c r="AW2420" s="13" t="s">
        <v>38</v>
      </c>
      <c r="AX2420" s="13" t="s">
        <v>75</v>
      </c>
      <c r="AY2420" s="209" t="s">
        <v>178</v>
      </c>
    </row>
    <row r="2421" spans="2:65" s="14" customFormat="1">
      <c r="B2421" s="216"/>
      <c r="D2421" s="194" t="s">
        <v>304</v>
      </c>
      <c r="E2421" s="217" t="s">
        <v>5</v>
      </c>
      <c r="F2421" s="218" t="s">
        <v>309</v>
      </c>
      <c r="H2421" s="219">
        <v>69.156000000000006</v>
      </c>
      <c r="I2421" s="220"/>
      <c r="L2421" s="216"/>
      <c r="M2421" s="221"/>
      <c r="N2421" s="222"/>
      <c r="O2421" s="222"/>
      <c r="P2421" s="222"/>
      <c r="Q2421" s="222"/>
      <c r="R2421" s="222"/>
      <c r="S2421" s="222"/>
      <c r="T2421" s="223"/>
      <c r="AT2421" s="217" t="s">
        <v>304</v>
      </c>
      <c r="AU2421" s="217" t="s">
        <v>87</v>
      </c>
      <c r="AV2421" s="14" t="s">
        <v>177</v>
      </c>
      <c r="AW2421" s="14" t="s">
        <v>38</v>
      </c>
      <c r="AX2421" s="14" t="s">
        <v>82</v>
      </c>
      <c r="AY2421" s="217" t="s">
        <v>178</v>
      </c>
    </row>
    <row r="2422" spans="2:65" s="1" customFormat="1" ht="25.5" customHeight="1">
      <c r="B2422" s="181"/>
      <c r="C2422" s="182" t="s">
        <v>3703</v>
      </c>
      <c r="D2422" s="182" t="s">
        <v>180</v>
      </c>
      <c r="E2422" s="183" t="s">
        <v>3695</v>
      </c>
      <c r="F2422" s="184" t="s">
        <v>3696</v>
      </c>
      <c r="G2422" s="185" t="s">
        <v>302</v>
      </c>
      <c r="H2422" s="186">
        <v>92.27</v>
      </c>
      <c r="I2422" s="187"/>
      <c r="J2422" s="188">
        <f>ROUND(I2422*H2422,2)</f>
        <v>0</v>
      </c>
      <c r="K2422" s="184" t="s">
        <v>1831</v>
      </c>
      <c r="L2422" s="42"/>
      <c r="M2422" s="189" t="s">
        <v>5</v>
      </c>
      <c r="N2422" s="190" t="s">
        <v>46</v>
      </c>
      <c r="O2422" s="43"/>
      <c r="P2422" s="191">
        <f>O2422*H2422</f>
        <v>0</v>
      </c>
      <c r="Q2422" s="191">
        <v>0</v>
      </c>
      <c r="R2422" s="191">
        <f>Q2422*H2422</f>
        <v>0</v>
      </c>
      <c r="S2422" s="191">
        <v>0</v>
      </c>
      <c r="T2422" s="192">
        <f>S2422*H2422</f>
        <v>0</v>
      </c>
      <c r="AR2422" s="25" t="s">
        <v>254</v>
      </c>
      <c r="AT2422" s="25" t="s">
        <v>180</v>
      </c>
      <c r="AU2422" s="25" t="s">
        <v>87</v>
      </c>
      <c r="AY2422" s="25" t="s">
        <v>178</v>
      </c>
      <c r="BE2422" s="193">
        <f>IF(N2422="základní",J2422,0)</f>
        <v>0</v>
      </c>
      <c r="BF2422" s="193">
        <f>IF(N2422="snížená",J2422,0)</f>
        <v>0</v>
      </c>
      <c r="BG2422" s="193">
        <f>IF(N2422="zákl. přenesená",J2422,0)</f>
        <v>0</v>
      </c>
      <c r="BH2422" s="193">
        <f>IF(N2422="sníž. přenesená",J2422,0)</f>
        <v>0</v>
      </c>
      <c r="BI2422" s="193">
        <f>IF(N2422="nulová",J2422,0)</f>
        <v>0</v>
      </c>
      <c r="BJ2422" s="25" t="s">
        <v>82</v>
      </c>
      <c r="BK2422" s="193">
        <f>ROUND(I2422*H2422,2)</f>
        <v>0</v>
      </c>
      <c r="BL2422" s="25" t="s">
        <v>254</v>
      </c>
      <c r="BM2422" s="25" t="s">
        <v>3704</v>
      </c>
    </row>
    <row r="2423" spans="2:65" s="12" customFormat="1">
      <c r="B2423" s="201"/>
      <c r="D2423" s="194" t="s">
        <v>304</v>
      </c>
      <c r="E2423" s="202" t="s">
        <v>5</v>
      </c>
      <c r="F2423" s="203" t="s">
        <v>2461</v>
      </c>
      <c r="H2423" s="202" t="s">
        <v>5</v>
      </c>
      <c r="I2423" s="204"/>
      <c r="L2423" s="201"/>
      <c r="M2423" s="205"/>
      <c r="N2423" s="206"/>
      <c r="O2423" s="206"/>
      <c r="P2423" s="206"/>
      <c r="Q2423" s="206"/>
      <c r="R2423" s="206"/>
      <c r="S2423" s="206"/>
      <c r="T2423" s="207"/>
      <c r="AT2423" s="202" t="s">
        <v>304</v>
      </c>
      <c r="AU2423" s="202" t="s">
        <v>87</v>
      </c>
      <c r="AV2423" s="12" t="s">
        <v>82</v>
      </c>
      <c r="AW2423" s="12" t="s">
        <v>38</v>
      </c>
      <c r="AX2423" s="12" t="s">
        <v>75</v>
      </c>
      <c r="AY2423" s="202" t="s">
        <v>178</v>
      </c>
    </row>
    <row r="2424" spans="2:65" s="13" customFormat="1">
      <c r="B2424" s="208"/>
      <c r="D2424" s="194" t="s">
        <v>304</v>
      </c>
      <c r="E2424" s="209" t="s">
        <v>5</v>
      </c>
      <c r="F2424" s="210" t="s">
        <v>2467</v>
      </c>
      <c r="H2424" s="211">
        <v>92.27</v>
      </c>
      <c r="I2424" s="212"/>
      <c r="L2424" s="208"/>
      <c r="M2424" s="213"/>
      <c r="N2424" s="214"/>
      <c r="O2424" s="214"/>
      <c r="P2424" s="214"/>
      <c r="Q2424" s="214"/>
      <c r="R2424" s="214"/>
      <c r="S2424" s="214"/>
      <c r="T2424" s="215"/>
      <c r="AT2424" s="209" t="s">
        <v>304</v>
      </c>
      <c r="AU2424" s="209" t="s">
        <v>87</v>
      </c>
      <c r="AV2424" s="13" t="s">
        <v>87</v>
      </c>
      <c r="AW2424" s="13" t="s">
        <v>38</v>
      </c>
      <c r="AX2424" s="13" t="s">
        <v>75</v>
      </c>
      <c r="AY2424" s="209" t="s">
        <v>178</v>
      </c>
    </row>
    <row r="2425" spans="2:65" s="14" customFormat="1">
      <c r="B2425" s="216"/>
      <c r="D2425" s="194" t="s">
        <v>304</v>
      </c>
      <c r="E2425" s="217" t="s">
        <v>5</v>
      </c>
      <c r="F2425" s="218" t="s">
        <v>309</v>
      </c>
      <c r="H2425" s="219">
        <v>92.27</v>
      </c>
      <c r="I2425" s="220"/>
      <c r="L2425" s="216"/>
      <c r="M2425" s="221"/>
      <c r="N2425" s="222"/>
      <c r="O2425" s="222"/>
      <c r="P2425" s="222"/>
      <c r="Q2425" s="222"/>
      <c r="R2425" s="222"/>
      <c r="S2425" s="222"/>
      <c r="T2425" s="223"/>
      <c r="AT2425" s="217" t="s">
        <v>304</v>
      </c>
      <c r="AU2425" s="217" t="s">
        <v>87</v>
      </c>
      <c r="AV2425" s="14" t="s">
        <v>177</v>
      </c>
      <c r="AW2425" s="14" t="s">
        <v>38</v>
      </c>
      <c r="AX2425" s="14" t="s">
        <v>82</v>
      </c>
      <c r="AY2425" s="217" t="s">
        <v>178</v>
      </c>
    </row>
    <row r="2426" spans="2:65" s="1" customFormat="1" ht="16.5" customHeight="1">
      <c r="B2426" s="181"/>
      <c r="C2426" s="235" t="s">
        <v>3705</v>
      </c>
      <c r="D2426" s="235" t="s">
        <v>1620</v>
      </c>
      <c r="E2426" s="236" t="s">
        <v>3706</v>
      </c>
      <c r="F2426" s="237" t="s">
        <v>3707</v>
      </c>
      <c r="G2426" s="238" t="s">
        <v>302</v>
      </c>
      <c r="H2426" s="239">
        <v>94.114999999999995</v>
      </c>
      <c r="I2426" s="240"/>
      <c r="J2426" s="241">
        <f>ROUND(I2426*H2426,2)</f>
        <v>0</v>
      </c>
      <c r="K2426" s="237" t="s">
        <v>5</v>
      </c>
      <c r="L2426" s="242"/>
      <c r="M2426" s="243" t="s">
        <v>5</v>
      </c>
      <c r="N2426" s="244" t="s">
        <v>46</v>
      </c>
      <c r="O2426" s="43"/>
      <c r="P2426" s="191">
        <f>O2426*H2426</f>
        <v>0</v>
      </c>
      <c r="Q2426" s="191">
        <v>3.2000000000000002E-3</v>
      </c>
      <c r="R2426" s="191">
        <f>Q2426*H2426</f>
        <v>0.30116799999999999</v>
      </c>
      <c r="S2426" s="191">
        <v>0</v>
      </c>
      <c r="T2426" s="192">
        <f>S2426*H2426</f>
        <v>0</v>
      </c>
      <c r="AR2426" s="25" t="s">
        <v>527</v>
      </c>
      <c r="AT2426" s="25" t="s">
        <v>1620</v>
      </c>
      <c r="AU2426" s="25" t="s">
        <v>87</v>
      </c>
      <c r="AY2426" s="25" t="s">
        <v>178</v>
      </c>
      <c r="BE2426" s="193">
        <f>IF(N2426="základní",J2426,0)</f>
        <v>0</v>
      </c>
      <c r="BF2426" s="193">
        <f>IF(N2426="snížená",J2426,0)</f>
        <v>0</v>
      </c>
      <c r="BG2426" s="193">
        <f>IF(N2426="zákl. přenesená",J2426,0)</f>
        <v>0</v>
      </c>
      <c r="BH2426" s="193">
        <f>IF(N2426="sníž. přenesená",J2426,0)</f>
        <v>0</v>
      </c>
      <c r="BI2426" s="193">
        <f>IF(N2426="nulová",J2426,0)</f>
        <v>0</v>
      </c>
      <c r="BJ2426" s="25" t="s">
        <v>82</v>
      </c>
      <c r="BK2426" s="193">
        <f>ROUND(I2426*H2426,2)</f>
        <v>0</v>
      </c>
      <c r="BL2426" s="25" t="s">
        <v>254</v>
      </c>
      <c r="BM2426" s="25" t="s">
        <v>3708</v>
      </c>
    </row>
    <row r="2427" spans="2:65" s="13" customFormat="1">
      <c r="B2427" s="208"/>
      <c r="D2427" s="194" t="s">
        <v>304</v>
      </c>
      <c r="E2427" s="209" t="s">
        <v>5</v>
      </c>
      <c r="F2427" s="210" t="s">
        <v>3709</v>
      </c>
      <c r="H2427" s="211">
        <v>94.114999999999995</v>
      </c>
      <c r="I2427" s="212"/>
      <c r="L2427" s="208"/>
      <c r="M2427" s="213"/>
      <c r="N2427" s="214"/>
      <c r="O2427" s="214"/>
      <c r="P2427" s="214"/>
      <c r="Q2427" s="214"/>
      <c r="R2427" s="214"/>
      <c r="S2427" s="214"/>
      <c r="T2427" s="215"/>
      <c r="AT2427" s="209" t="s">
        <v>304</v>
      </c>
      <c r="AU2427" s="209" t="s">
        <v>87</v>
      </c>
      <c r="AV2427" s="13" t="s">
        <v>87</v>
      </c>
      <c r="AW2427" s="13" t="s">
        <v>38</v>
      </c>
      <c r="AX2427" s="13" t="s">
        <v>75</v>
      </c>
      <c r="AY2427" s="209" t="s">
        <v>178</v>
      </c>
    </row>
    <row r="2428" spans="2:65" s="14" customFormat="1">
      <c r="B2428" s="216"/>
      <c r="D2428" s="194" t="s">
        <v>304</v>
      </c>
      <c r="E2428" s="217" t="s">
        <v>5</v>
      </c>
      <c r="F2428" s="218" t="s">
        <v>309</v>
      </c>
      <c r="H2428" s="219">
        <v>94.114999999999995</v>
      </c>
      <c r="I2428" s="220"/>
      <c r="L2428" s="216"/>
      <c r="M2428" s="221"/>
      <c r="N2428" s="222"/>
      <c r="O2428" s="222"/>
      <c r="P2428" s="222"/>
      <c r="Q2428" s="222"/>
      <c r="R2428" s="222"/>
      <c r="S2428" s="222"/>
      <c r="T2428" s="223"/>
      <c r="AT2428" s="217" t="s">
        <v>304</v>
      </c>
      <c r="AU2428" s="217" t="s">
        <v>87</v>
      </c>
      <c r="AV2428" s="14" t="s">
        <v>177</v>
      </c>
      <c r="AW2428" s="14" t="s">
        <v>38</v>
      </c>
      <c r="AX2428" s="14" t="s">
        <v>82</v>
      </c>
      <c r="AY2428" s="217" t="s">
        <v>178</v>
      </c>
    </row>
    <row r="2429" spans="2:65" s="1" customFormat="1" ht="25.5" customHeight="1">
      <c r="B2429" s="181"/>
      <c r="C2429" s="182" t="s">
        <v>3710</v>
      </c>
      <c r="D2429" s="182" t="s">
        <v>180</v>
      </c>
      <c r="E2429" s="183" t="s">
        <v>3711</v>
      </c>
      <c r="F2429" s="184" t="s">
        <v>3712</v>
      </c>
      <c r="G2429" s="185" t="s">
        <v>302</v>
      </c>
      <c r="H2429" s="186">
        <v>197.65</v>
      </c>
      <c r="I2429" s="187"/>
      <c r="J2429" s="188">
        <f>ROUND(I2429*H2429,2)</f>
        <v>0</v>
      </c>
      <c r="K2429" s="184" t="s">
        <v>1831</v>
      </c>
      <c r="L2429" s="42"/>
      <c r="M2429" s="189" t="s">
        <v>5</v>
      </c>
      <c r="N2429" s="190" t="s">
        <v>46</v>
      </c>
      <c r="O2429" s="43"/>
      <c r="P2429" s="191">
        <f>O2429*H2429</f>
        <v>0</v>
      </c>
      <c r="Q2429" s="191">
        <v>0</v>
      </c>
      <c r="R2429" s="191">
        <f>Q2429*H2429</f>
        <v>0</v>
      </c>
      <c r="S2429" s="191">
        <v>0</v>
      </c>
      <c r="T2429" s="192">
        <f>S2429*H2429</f>
        <v>0</v>
      </c>
      <c r="AR2429" s="25" t="s">
        <v>254</v>
      </c>
      <c r="AT2429" s="25" t="s">
        <v>180</v>
      </c>
      <c r="AU2429" s="25" t="s">
        <v>87</v>
      </c>
      <c r="AY2429" s="25" t="s">
        <v>178</v>
      </c>
      <c r="BE2429" s="193">
        <f>IF(N2429="základní",J2429,0)</f>
        <v>0</v>
      </c>
      <c r="BF2429" s="193">
        <f>IF(N2429="snížená",J2429,0)</f>
        <v>0</v>
      </c>
      <c r="BG2429" s="193">
        <f>IF(N2429="zákl. přenesená",J2429,0)</f>
        <v>0</v>
      </c>
      <c r="BH2429" s="193">
        <f>IF(N2429="sníž. přenesená",J2429,0)</f>
        <v>0</v>
      </c>
      <c r="BI2429" s="193">
        <f>IF(N2429="nulová",J2429,0)</f>
        <v>0</v>
      </c>
      <c r="BJ2429" s="25" t="s">
        <v>82</v>
      </c>
      <c r="BK2429" s="193">
        <f>ROUND(I2429*H2429,2)</f>
        <v>0</v>
      </c>
      <c r="BL2429" s="25" t="s">
        <v>254</v>
      </c>
      <c r="BM2429" s="25" t="s">
        <v>3713</v>
      </c>
    </row>
    <row r="2430" spans="2:65" s="12" customFormat="1">
      <c r="B2430" s="201"/>
      <c r="D2430" s="194" t="s">
        <v>304</v>
      </c>
      <c r="E2430" s="202" t="s">
        <v>5</v>
      </c>
      <c r="F2430" s="203" t="s">
        <v>3048</v>
      </c>
      <c r="H2430" s="202" t="s">
        <v>5</v>
      </c>
      <c r="I2430" s="204"/>
      <c r="L2430" s="201"/>
      <c r="M2430" s="205"/>
      <c r="N2430" s="206"/>
      <c r="O2430" s="206"/>
      <c r="P2430" s="206"/>
      <c r="Q2430" s="206"/>
      <c r="R2430" s="206"/>
      <c r="S2430" s="206"/>
      <c r="T2430" s="207"/>
      <c r="AT2430" s="202" t="s">
        <v>304</v>
      </c>
      <c r="AU2430" s="202" t="s">
        <v>87</v>
      </c>
      <c r="AV2430" s="12" t="s">
        <v>82</v>
      </c>
      <c r="AW2430" s="12" t="s">
        <v>38</v>
      </c>
      <c r="AX2430" s="12" t="s">
        <v>75</v>
      </c>
      <c r="AY2430" s="202" t="s">
        <v>178</v>
      </c>
    </row>
    <row r="2431" spans="2:65" s="13" customFormat="1">
      <c r="B2431" s="208"/>
      <c r="D2431" s="194" t="s">
        <v>304</v>
      </c>
      <c r="E2431" s="209" t="s">
        <v>5</v>
      </c>
      <c r="F2431" s="210" t="s">
        <v>3091</v>
      </c>
      <c r="H2431" s="211">
        <v>5.61</v>
      </c>
      <c r="I2431" s="212"/>
      <c r="L2431" s="208"/>
      <c r="M2431" s="213"/>
      <c r="N2431" s="214"/>
      <c r="O2431" s="214"/>
      <c r="P2431" s="214"/>
      <c r="Q2431" s="214"/>
      <c r="R2431" s="214"/>
      <c r="S2431" s="214"/>
      <c r="T2431" s="215"/>
      <c r="AT2431" s="209" t="s">
        <v>304</v>
      </c>
      <c r="AU2431" s="209" t="s">
        <v>87</v>
      </c>
      <c r="AV2431" s="13" t="s">
        <v>87</v>
      </c>
      <c r="AW2431" s="13" t="s">
        <v>38</v>
      </c>
      <c r="AX2431" s="13" t="s">
        <v>75</v>
      </c>
      <c r="AY2431" s="209" t="s">
        <v>178</v>
      </c>
    </row>
    <row r="2432" spans="2:65" s="12" customFormat="1">
      <c r="B2432" s="201"/>
      <c r="D2432" s="194" t="s">
        <v>304</v>
      </c>
      <c r="E2432" s="202" t="s">
        <v>5</v>
      </c>
      <c r="F2432" s="203" t="s">
        <v>3099</v>
      </c>
      <c r="H2432" s="202" t="s">
        <v>5</v>
      </c>
      <c r="I2432" s="204"/>
      <c r="L2432" s="201"/>
      <c r="M2432" s="205"/>
      <c r="N2432" s="206"/>
      <c r="O2432" s="206"/>
      <c r="P2432" s="206"/>
      <c r="Q2432" s="206"/>
      <c r="R2432" s="206"/>
      <c r="S2432" s="206"/>
      <c r="T2432" s="207"/>
      <c r="AT2432" s="202" t="s">
        <v>304</v>
      </c>
      <c r="AU2432" s="202" t="s">
        <v>87</v>
      </c>
      <c r="AV2432" s="12" t="s">
        <v>82</v>
      </c>
      <c r="AW2432" s="12" t="s">
        <v>38</v>
      </c>
      <c r="AX2432" s="12" t="s">
        <v>75</v>
      </c>
      <c r="AY2432" s="202" t="s">
        <v>178</v>
      </c>
    </row>
    <row r="2433" spans="2:51" s="13" customFormat="1">
      <c r="B2433" s="208"/>
      <c r="D2433" s="194" t="s">
        <v>304</v>
      </c>
      <c r="E2433" s="209" t="s">
        <v>5</v>
      </c>
      <c r="F2433" s="210" t="s">
        <v>3100</v>
      </c>
      <c r="H2433" s="211">
        <v>19.59</v>
      </c>
      <c r="I2433" s="212"/>
      <c r="L2433" s="208"/>
      <c r="M2433" s="213"/>
      <c r="N2433" s="214"/>
      <c r="O2433" s="214"/>
      <c r="P2433" s="214"/>
      <c r="Q2433" s="214"/>
      <c r="R2433" s="214"/>
      <c r="S2433" s="214"/>
      <c r="T2433" s="215"/>
      <c r="AT2433" s="209" t="s">
        <v>304</v>
      </c>
      <c r="AU2433" s="209" t="s">
        <v>87</v>
      </c>
      <c r="AV2433" s="13" t="s">
        <v>87</v>
      </c>
      <c r="AW2433" s="13" t="s">
        <v>38</v>
      </c>
      <c r="AX2433" s="13" t="s">
        <v>75</v>
      </c>
      <c r="AY2433" s="209" t="s">
        <v>178</v>
      </c>
    </row>
    <row r="2434" spans="2:51" s="12" customFormat="1">
      <c r="B2434" s="201"/>
      <c r="D2434" s="194" t="s">
        <v>304</v>
      </c>
      <c r="E2434" s="202" t="s">
        <v>5</v>
      </c>
      <c r="F2434" s="203" t="s">
        <v>1876</v>
      </c>
      <c r="H2434" s="202" t="s">
        <v>5</v>
      </c>
      <c r="I2434" s="204"/>
      <c r="L2434" s="201"/>
      <c r="M2434" s="205"/>
      <c r="N2434" s="206"/>
      <c r="O2434" s="206"/>
      <c r="P2434" s="206"/>
      <c r="Q2434" s="206"/>
      <c r="R2434" s="206"/>
      <c r="S2434" s="206"/>
      <c r="T2434" s="207"/>
      <c r="AT2434" s="202" t="s">
        <v>304</v>
      </c>
      <c r="AU2434" s="202" t="s">
        <v>87</v>
      </c>
      <c r="AV2434" s="12" t="s">
        <v>82</v>
      </c>
      <c r="AW2434" s="12" t="s">
        <v>38</v>
      </c>
      <c r="AX2434" s="12" t="s">
        <v>75</v>
      </c>
      <c r="AY2434" s="202" t="s">
        <v>178</v>
      </c>
    </row>
    <row r="2435" spans="2:51" s="13" customFormat="1">
      <c r="B2435" s="208"/>
      <c r="D2435" s="194" t="s">
        <v>304</v>
      </c>
      <c r="E2435" s="209" t="s">
        <v>5</v>
      </c>
      <c r="F2435" s="210" t="s">
        <v>3092</v>
      </c>
      <c r="H2435" s="211">
        <v>20.84</v>
      </c>
      <c r="I2435" s="212"/>
      <c r="L2435" s="208"/>
      <c r="M2435" s="213"/>
      <c r="N2435" s="214"/>
      <c r="O2435" s="214"/>
      <c r="P2435" s="214"/>
      <c r="Q2435" s="214"/>
      <c r="R2435" s="214"/>
      <c r="S2435" s="214"/>
      <c r="T2435" s="215"/>
      <c r="AT2435" s="209" t="s">
        <v>304</v>
      </c>
      <c r="AU2435" s="209" t="s">
        <v>87</v>
      </c>
      <c r="AV2435" s="13" t="s">
        <v>87</v>
      </c>
      <c r="AW2435" s="13" t="s">
        <v>38</v>
      </c>
      <c r="AX2435" s="13" t="s">
        <v>75</v>
      </c>
      <c r="AY2435" s="209" t="s">
        <v>178</v>
      </c>
    </row>
    <row r="2436" spans="2:51" s="12" customFormat="1">
      <c r="B2436" s="201"/>
      <c r="D2436" s="194" t="s">
        <v>304</v>
      </c>
      <c r="E2436" s="202" t="s">
        <v>5</v>
      </c>
      <c r="F2436" s="203" t="s">
        <v>3434</v>
      </c>
      <c r="H2436" s="202" t="s">
        <v>5</v>
      </c>
      <c r="I2436" s="204"/>
      <c r="L2436" s="201"/>
      <c r="M2436" s="205"/>
      <c r="N2436" s="206"/>
      <c r="O2436" s="206"/>
      <c r="P2436" s="206"/>
      <c r="Q2436" s="206"/>
      <c r="R2436" s="206"/>
      <c r="S2436" s="206"/>
      <c r="T2436" s="207"/>
      <c r="AT2436" s="202" t="s">
        <v>304</v>
      </c>
      <c r="AU2436" s="202" t="s">
        <v>87</v>
      </c>
      <c r="AV2436" s="12" t="s">
        <v>82</v>
      </c>
      <c r="AW2436" s="12" t="s">
        <v>38</v>
      </c>
      <c r="AX2436" s="12" t="s">
        <v>75</v>
      </c>
      <c r="AY2436" s="202" t="s">
        <v>178</v>
      </c>
    </row>
    <row r="2437" spans="2:51" s="13" customFormat="1">
      <c r="B2437" s="208"/>
      <c r="D2437" s="194" t="s">
        <v>304</v>
      </c>
      <c r="E2437" s="209" t="s">
        <v>5</v>
      </c>
      <c r="F2437" s="210" t="s">
        <v>3102</v>
      </c>
      <c r="H2437" s="211">
        <v>14.65</v>
      </c>
      <c r="I2437" s="212"/>
      <c r="L2437" s="208"/>
      <c r="M2437" s="213"/>
      <c r="N2437" s="214"/>
      <c r="O2437" s="214"/>
      <c r="P2437" s="214"/>
      <c r="Q2437" s="214"/>
      <c r="R2437" s="214"/>
      <c r="S2437" s="214"/>
      <c r="T2437" s="215"/>
      <c r="AT2437" s="209" t="s">
        <v>304</v>
      </c>
      <c r="AU2437" s="209" t="s">
        <v>87</v>
      </c>
      <c r="AV2437" s="13" t="s">
        <v>87</v>
      </c>
      <c r="AW2437" s="13" t="s">
        <v>38</v>
      </c>
      <c r="AX2437" s="13" t="s">
        <v>75</v>
      </c>
      <c r="AY2437" s="209" t="s">
        <v>178</v>
      </c>
    </row>
    <row r="2438" spans="2:51" s="12" customFormat="1">
      <c r="B2438" s="201"/>
      <c r="D2438" s="194" t="s">
        <v>304</v>
      </c>
      <c r="E2438" s="202" t="s">
        <v>5</v>
      </c>
      <c r="F2438" s="203" t="s">
        <v>1952</v>
      </c>
      <c r="H2438" s="202" t="s">
        <v>5</v>
      </c>
      <c r="I2438" s="204"/>
      <c r="L2438" s="201"/>
      <c r="M2438" s="205"/>
      <c r="N2438" s="206"/>
      <c r="O2438" s="206"/>
      <c r="P2438" s="206"/>
      <c r="Q2438" s="206"/>
      <c r="R2438" s="206"/>
      <c r="S2438" s="206"/>
      <c r="T2438" s="207"/>
      <c r="AT2438" s="202" t="s">
        <v>304</v>
      </c>
      <c r="AU2438" s="202" t="s">
        <v>87</v>
      </c>
      <c r="AV2438" s="12" t="s">
        <v>82</v>
      </c>
      <c r="AW2438" s="12" t="s">
        <v>38</v>
      </c>
      <c r="AX2438" s="12" t="s">
        <v>75</v>
      </c>
      <c r="AY2438" s="202" t="s">
        <v>178</v>
      </c>
    </row>
    <row r="2439" spans="2:51" s="13" customFormat="1">
      <c r="B2439" s="208"/>
      <c r="D2439" s="194" t="s">
        <v>304</v>
      </c>
      <c r="E2439" s="209" t="s">
        <v>5</v>
      </c>
      <c r="F2439" s="210" t="s">
        <v>3093</v>
      </c>
      <c r="H2439" s="211">
        <v>10.97</v>
      </c>
      <c r="I2439" s="212"/>
      <c r="L2439" s="208"/>
      <c r="M2439" s="213"/>
      <c r="N2439" s="214"/>
      <c r="O2439" s="214"/>
      <c r="P2439" s="214"/>
      <c r="Q2439" s="214"/>
      <c r="R2439" s="214"/>
      <c r="S2439" s="214"/>
      <c r="T2439" s="215"/>
      <c r="AT2439" s="209" t="s">
        <v>304</v>
      </c>
      <c r="AU2439" s="209" t="s">
        <v>87</v>
      </c>
      <c r="AV2439" s="13" t="s">
        <v>87</v>
      </c>
      <c r="AW2439" s="13" t="s">
        <v>38</v>
      </c>
      <c r="AX2439" s="13" t="s">
        <v>75</v>
      </c>
      <c r="AY2439" s="209" t="s">
        <v>178</v>
      </c>
    </row>
    <row r="2440" spans="2:51" s="12" customFormat="1">
      <c r="B2440" s="201"/>
      <c r="D2440" s="194" t="s">
        <v>304</v>
      </c>
      <c r="E2440" s="202" t="s">
        <v>5</v>
      </c>
      <c r="F2440" s="203" t="s">
        <v>3113</v>
      </c>
      <c r="H2440" s="202" t="s">
        <v>5</v>
      </c>
      <c r="I2440" s="204"/>
      <c r="L2440" s="201"/>
      <c r="M2440" s="205"/>
      <c r="N2440" s="206"/>
      <c r="O2440" s="206"/>
      <c r="P2440" s="206"/>
      <c r="Q2440" s="206"/>
      <c r="R2440" s="206"/>
      <c r="S2440" s="206"/>
      <c r="T2440" s="207"/>
      <c r="AT2440" s="202" t="s">
        <v>304</v>
      </c>
      <c r="AU2440" s="202" t="s">
        <v>87</v>
      </c>
      <c r="AV2440" s="12" t="s">
        <v>82</v>
      </c>
      <c r="AW2440" s="12" t="s">
        <v>38</v>
      </c>
      <c r="AX2440" s="12" t="s">
        <v>75</v>
      </c>
      <c r="AY2440" s="202" t="s">
        <v>178</v>
      </c>
    </row>
    <row r="2441" spans="2:51" s="13" customFormat="1">
      <c r="B2441" s="208"/>
      <c r="D2441" s="194" t="s">
        <v>304</v>
      </c>
      <c r="E2441" s="209" t="s">
        <v>5</v>
      </c>
      <c r="F2441" s="210" t="s">
        <v>3123</v>
      </c>
      <c r="H2441" s="211">
        <v>12.3</v>
      </c>
      <c r="I2441" s="212"/>
      <c r="L2441" s="208"/>
      <c r="M2441" s="213"/>
      <c r="N2441" s="214"/>
      <c r="O2441" s="214"/>
      <c r="P2441" s="214"/>
      <c r="Q2441" s="214"/>
      <c r="R2441" s="214"/>
      <c r="S2441" s="214"/>
      <c r="T2441" s="215"/>
      <c r="AT2441" s="209" t="s">
        <v>304</v>
      </c>
      <c r="AU2441" s="209" t="s">
        <v>87</v>
      </c>
      <c r="AV2441" s="13" t="s">
        <v>87</v>
      </c>
      <c r="AW2441" s="13" t="s">
        <v>38</v>
      </c>
      <c r="AX2441" s="13" t="s">
        <v>75</v>
      </c>
      <c r="AY2441" s="209" t="s">
        <v>178</v>
      </c>
    </row>
    <row r="2442" spans="2:51" s="12" customFormat="1">
      <c r="B2442" s="201"/>
      <c r="D2442" s="194" t="s">
        <v>304</v>
      </c>
      <c r="E2442" s="202" t="s">
        <v>5</v>
      </c>
      <c r="F2442" s="203" t="s">
        <v>3113</v>
      </c>
      <c r="H2442" s="202" t="s">
        <v>5</v>
      </c>
      <c r="I2442" s="204"/>
      <c r="L2442" s="201"/>
      <c r="M2442" s="205"/>
      <c r="N2442" s="206"/>
      <c r="O2442" s="206"/>
      <c r="P2442" s="206"/>
      <c r="Q2442" s="206"/>
      <c r="R2442" s="206"/>
      <c r="S2442" s="206"/>
      <c r="T2442" s="207"/>
      <c r="AT2442" s="202" t="s">
        <v>304</v>
      </c>
      <c r="AU2442" s="202" t="s">
        <v>87</v>
      </c>
      <c r="AV2442" s="12" t="s">
        <v>82</v>
      </c>
      <c r="AW2442" s="12" t="s">
        <v>38</v>
      </c>
      <c r="AX2442" s="12" t="s">
        <v>75</v>
      </c>
      <c r="AY2442" s="202" t="s">
        <v>178</v>
      </c>
    </row>
    <row r="2443" spans="2:51" s="13" customFormat="1">
      <c r="B2443" s="208"/>
      <c r="D2443" s="194" t="s">
        <v>304</v>
      </c>
      <c r="E2443" s="209" t="s">
        <v>5</v>
      </c>
      <c r="F2443" s="210" t="s">
        <v>3714</v>
      </c>
      <c r="H2443" s="211">
        <v>18.7</v>
      </c>
      <c r="I2443" s="212"/>
      <c r="L2443" s="208"/>
      <c r="M2443" s="213"/>
      <c r="N2443" s="214"/>
      <c r="O2443" s="214"/>
      <c r="P2443" s="214"/>
      <c r="Q2443" s="214"/>
      <c r="R2443" s="214"/>
      <c r="S2443" s="214"/>
      <c r="T2443" s="215"/>
      <c r="AT2443" s="209" t="s">
        <v>304</v>
      </c>
      <c r="AU2443" s="209" t="s">
        <v>87</v>
      </c>
      <c r="AV2443" s="13" t="s">
        <v>87</v>
      </c>
      <c r="AW2443" s="13" t="s">
        <v>38</v>
      </c>
      <c r="AX2443" s="13" t="s">
        <v>75</v>
      </c>
      <c r="AY2443" s="209" t="s">
        <v>178</v>
      </c>
    </row>
    <row r="2444" spans="2:51" s="12" customFormat="1">
      <c r="B2444" s="201"/>
      <c r="D2444" s="194" t="s">
        <v>304</v>
      </c>
      <c r="E2444" s="202" t="s">
        <v>5</v>
      </c>
      <c r="F2444" s="203" t="s">
        <v>3115</v>
      </c>
      <c r="H2444" s="202" t="s">
        <v>5</v>
      </c>
      <c r="I2444" s="204"/>
      <c r="L2444" s="201"/>
      <c r="M2444" s="205"/>
      <c r="N2444" s="206"/>
      <c r="O2444" s="206"/>
      <c r="P2444" s="206"/>
      <c r="Q2444" s="206"/>
      <c r="R2444" s="206"/>
      <c r="S2444" s="206"/>
      <c r="T2444" s="207"/>
      <c r="AT2444" s="202" t="s">
        <v>304</v>
      </c>
      <c r="AU2444" s="202" t="s">
        <v>87</v>
      </c>
      <c r="AV2444" s="12" t="s">
        <v>82</v>
      </c>
      <c r="AW2444" s="12" t="s">
        <v>38</v>
      </c>
      <c r="AX2444" s="12" t="s">
        <v>75</v>
      </c>
      <c r="AY2444" s="202" t="s">
        <v>178</v>
      </c>
    </row>
    <row r="2445" spans="2:51" s="13" customFormat="1">
      <c r="B2445" s="208"/>
      <c r="D2445" s="194" t="s">
        <v>304</v>
      </c>
      <c r="E2445" s="209" t="s">
        <v>5</v>
      </c>
      <c r="F2445" s="210" t="s">
        <v>2843</v>
      </c>
      <c r="H2445" s="211">
        <v>2.0499999999999998</v>
      </c>
      <c r="I2445" s="212"/>
      <c r="L2445" s="208"/>
      <c r="M2445" s="213"/>
      <c r="N2445" s="214"/>
      <c r="O2445" s="214"/>
      <c r="P2445" s="214"/>
      <c r="Q2445" s="214"/>
      <c r="R2445" s="214"/>
      <c r="S2445" s="214"/>
      <c r="T2445" s="215"/>
      <c r="AT2445" s="209" t="s">
        <v>304</v>
      </c>
      <c r="AU2445" s="209" t="s">
        <v>87</v>
      </c>
      <c r="AV2445" s="13" t="s">
        <v>87</v>
      </c>
      <c r="AW2445" s="13" t="s">
        <v>38</v>
      </c>
      <c r="AX2445" s="13" t="s">
        <v>75</v>
      </c>
      <c r="AY2445" s="209" t="s">
        <v>178</v>
      </c>
    </row>
    <row r="2446" spans="2:51" s="12" customFormat="1">
      <c r="B2446" s="201"/>
      <c r="D2446" s="194" t="s">
        <v>304</v>
      </c>
      <c r="E2446" s="202" t="s">
        <v>5</v>
      </c>
      <c r="F2446" s="203" t="s">
        <v>1932</v>
      </c>
      <c r="H2446" s="202" t="s">
        <v>5</v>
      </c>
      <c r="I2446" s="204"/>
      <c r="L2446" s="201"/>
      <c r="M2446" s="205"/>
      <c r="N2446" s="206"/>
      <c r="O2446" s="206"/>
      <c r="P2446" s="206"/>
      <c r="Q2446" s="206"/>
      <c r="R2446" s="206"/>
      <c r="S2446" s="206"/>
      <c r="T2446" s="207"/>
      <c r="AT2446" s="202" t="s">
        <v>304</v>
      </c>
      <c r="AU2446" s="202" t="s">
        <v>87</v>
      </c>
      <c r="AV2446" s="12" t="s">
        <v>82</v>
      </c>
      <c r="AW2446" s="12" t="s">
        <v>38</v>
      </c>
      <c r="AX2446" s="12" t="s">
        <v>75</v>
      </c>
      <c r="AY2446" s="202" t="s">
        <v>178</v>
      </c>
    </row>
    <row r="2447" spans="2:51" s="13" customFormat="1">
      <c r="B2447" s="208"/>
      <c r="D2447" s="194" t="s">
        <v>304</v>
      </c>
      <c r="E2447" s="209" t="s">
        <v>5</v>
      </c>
      <c r="F2447" s="210" t="s">
        <v>3103</v>
      </c>
      <c r="H2447" s="211">
        <v>8.43</v>
      </c>
      <c r="I2447" s="212"/>
      <c r="L2447" s="208"/>
      <c r="M2447" s="213"/>
      <c r="N2447" s="214"/>
      <c r="O2447" s="214"/>
      <c r="P2447" s="214"/>
      <c r="Q2447" s="214"/>
      <c r="R2447" s="214"/>
      <c r="S2447" s="214"/>
      <c r="T2447" s="215"/>
      <c r="AT2447" s="209" t="s">
        <v>304</v>
      </c>
      <c r="AU2447" s="209" t="s">
        <v>87</v>
      </c>
      <c r="AV2447" s="13" t="s">
        <v>87</v>
      </c>
      <c r="AW2447" s="13" t="s">
        <v>38</v>
      </c>
      <c r="AX2447" s="13" t="s">
        <v>75</v>
      </c>
      <c r="AY2447" s="209" t="s">
        <v>178</v>
      </c>
    </row>
    <row r="2448" spans="2:51" s="12" customFormat="1">
      <c r="B2448" s="201"/>
      <c r="D2448" s="194" t="s">
        <v>304</v>
      </c>
      <c r="E2448" s="202" t="s">
        <v>5</v>
      </c>
      <c r="F2448" s="203" t="s">
        <v>1882</v>
      </c>
      <c r="H2448" s="202" t="s">
        <v>5</v>
      </c>
      <c r="I2448" s="204"/>
      <c r="L2448" s="201"/>
      <c r="M2448" s="205"/>
      <c r="N2448" s="206"/>
      <c r="O2448" s="206"/>
      <c r="P2448" s="206"/>
      <c r="Q2448" s="206"/>
      <c r="R2448" s="206"/>
      <c r="S2448" s="206"/>
      <c r="T2448" s="207"/>
      <c r="AT2448" s="202" t="s">
        <v>304</v>
      </c>
      <c r="AU2448" s="202" t="s">
        <v>87</v>
      </c>
      <c r="AV2448" s="12" t="s">
        <v>82</v>
      </c>
      <c r="AW2448" s="12" t="s">
        <v>38</v>
      </c>
      <c r="AX2448" s="12" t="s">
        <v>75</v>
      </c>
      <c r="AY2448" s="202" t="s">
        <v>178</v>
      </c>
    </row>
    <row r="2449" spans="2:65" s="13" customFormat="1">
      <c r="B2449" s="208"/>
      <c r="D2449" s="194" t="s">
        <v>304</v>
      </c>
      <c r="E2449" s="209" t="s">
        <v>5</v>
      </c>
      <c r="F2449" s="210" t="s">
        <v>2609</v>
      </c>
      <c r="H2449" s="211">
        <v>21.13</v>
      </c>
      <c r="I2449" s="212"/>
      <c r="L2449" s="208"/>
      <c r="M2449" s="213"/>
      <c r="N2449" s="214"/>
      <c r="O2449" s="214"/>
      <c r="P2449" s="214"/>
      <c r="Q2449" s="214"/>
      <c r="R2449" s="214"/>
      <c r="S2449" s="214"/>
      <c r="T2449" s="215"/>
      <c r="AT2449" s="209" t="s">
        <v>304</v>
      </c>
      <c r="AU2449" s="209" t="s">
        <v>87</v>
      </c>
      <c r="AV2449" s="13" t="s">
        <v>87</v>
      </c>
      <c r="AW2449" s="13" t="s">
        <v>38</v>
      </c>
      <c r="AX2449" s="13" t="s">
        <v>75</v>
      </c>
      <c r="AY2449" s="209" t="s">
        <v>178</v>
      </c>
    </row>
    <row r="2450" spans="2:65" s="12" customFormat="1">
      <c r="B2450" s="201"/>
      <c r="D2450" s="194" t="s">
        <v>304</v>
      </c>
      <c r="E2450" s="202" t="s">
        <v>5</v>
      </c>
      <c r="F2450" s="203" t="s">
        <v>3715</v>
      </c>
      <c r="H2450" s="202" t="s">
        <v>5</v>
      </c>
      <c r="I2450" s="204"/>
      <c r="L2450" s="201"/>
      <c r="M2450" s="205"/>
      <c r="N2450" s="206"/>
      <c r="O2450" s="206"/>
      <c r="P2450" s="206"/>
      <c r="Q2450" s="206"/>
      <c r="R2450" s="206"/>
      <c r="S2450" s="206"/>
      <c r="T2450" s="207"/>
      <c r="AT2450" s="202" t="s">
        <v>304</v>
      </c>
      <c r="AU2450" s="202" t="s">
        <v>87</v>
      </c>
      <c r="AV2450" s="12" t="s">
        <v>82</v>
      </c>
      <c r="AW2450" s="12" t="s">
        <v>38</v>
      </c>
      <c r="AX2450" s="12" t="s">
        <v>75</v>
      </c>
      <c r="AY2450" s="202" t="s">
        <v>178</v>
      </c>
    </row>
    <row r="2451" spans="2:65" s="13" customFormat="1">
      <c r="B2451" s="208"/>
      <c r="D2451" s="194" t="s">
        <v>304</v>
      </c>
      <c r="E2451" s="209" t="s">
        <v>5</v>
      </c>
      <c r="F2451" s="210" t="s">
        <v>3117</v>
      </c>
      <c r="H2451" s="211">
        <v>7.73</v>
      </c>
      <c r="I2451" s="212"/>
      <c r="L2451" s="208"/>
      <c r="M2451" s="213"/>
      <c r="N2451" s="214"/>
      <c r="O2451" s="214"/>
      <c r="P2451" s="214"/>
      <c r="Q2451" s="214"/>
      <c r="R2451" s="214"/>
      <c r="S2451" s="214"/>
      <c r="T2451" s="215"/>
      <c r="AT2451" s="209" t="s">
        <v>304</v>
      </c>
      <c r="AU2451" s="209" t="s">
        <v>87</v>
      </c>
      <c r="AV2451" s="13" t="s">
        <v>87</v>
      </c>
      <c r="AW2451" s="13" t="s">
        <v>38</v>
      </c>
      <c r="AX2451" s="13" t="s">
        <v>75</v>
      </c>
      <c r="AY2451" s="209" t="s">
        <v>178</v>
      </c>
    </row>
    <row r="2452" spans="2:65" s="12" customFormat="1">
      <c r="B2452" s="201"/>
      <c r="D2452" s="194" t="s">
        <v>304</v>
      </c>
      <c r="E2452" s="202" t="s">
        <v>5</v>
      </c>
      <c r="F2452" s="203" t="s">
        <v>1884</v>
      </c>
      <c r="H2452" s="202" t="s">
        <v>5</v>
      </c>
      <c r="I2452" s="204"/>
      <c r="L2452" s="201"/>
      <c r="M2452" s="205"/>
      <c r="N2452" s="206"/>
      <c r="O2452" s="206"/>
      <c r="P2452" s="206"/>
      <c r="Q2452" s="206"/>
      <c r="R2452" s="206"/>
      <c r="S2452" s="206"/>
      <c r="T2452" s="207"/>
      <c r="AT2452" s="202" t="s">
        <v>304</v>
      </c>
      <c r="AU2452" s="202" t="s">
        <v>87</v>
      </c>
      <c r="AV2452" s="12" t="s">
        <v>82</v>
      </c>
      <c r="AW2452" s="12" t="s">
        <v>38</v>
      </c>
      <c r="AX2452" s="12" t="s">
        <v>75</v>
      </c>
      <c r="AY2452" s="202" t="s">
        <v>178</v>
      </c>
    </row>
    <row r="2453" spans="2:65" s="13" customFormat="1">
      <c r="B2453" s="208"/>
      <c r="D2453" s="194" t="s">
        <v>304</v>
      </c>
      <c r="E2453" s="209" t="s">
        <v>5</v>
      </c>
      <c r="F2453" s="210" t="s">
        <v>3104</v>
      </c>
      <c r="H2453" s="211">
        <v>55.65</v>
      </c>
      <c r="I2453" s="212"/>
      <c r="L2453" s="208"/>
      <c r="M2453" s="213"/>
      <c r="N2453" s="214"/>
      <c r="O2453" s="214"/>
      <c r="P2453" s="214"/>
      <c r="Q2453" s="214"/>
      <c r="R2453" s="214"/>
      <c r="S2453" s="214"/>
      <c r="T2453" s="215"/>
      <c r="AT2453" s="209" t="s">
        <v>304</v>
      </c>
      <c r="AU2453" s="209" t="s">
        <v>87</v>
      </c>
      <c r="AV2453" s="13" t="s">
        <v>87</v>
      </c>
      <c r="AW2453" s="13" t="s">
        <v>38</v>
      </c>
      <c r="AX2453" s="13" t="s">
        <v>75</v>
      </c>
      <c r="AY2453" s="209" t="s">
        <v>178</v>
      </c>
    </row>
    <row r="2454" spans="2:65" s="14" customFormat="1">
      <c r="B2454" s="216"/>
      <c r="D2454" s="194" t="s">
        <v>304</v>
      </c>
      <c r="E2454" s="217" t="s">
        <v>5</v>
      </c>
      <c r="F2454" s="218" t="s">
        <v>309</v>
      </c>
      <c r="H2454" s="219">
        <v>197.65</v>
      </c>
      <c r="I2454" s="220"/>
      <c r="L2454" s="216"/>
      <c r="M2454" s="221"/>
      <c r="N2454" s="222"/>
      <c r="O2454" s="222"/>
      <c r="P2454" s="222"/>
      <c r="Q2454" s="222"/>
      <c r="R2454" s="222"/>
      <c r="S2454" s="222"/>
      <c r="T2454" s="223"/>
      <c r="AT2454" s="217" t="s">
        <v>304</v>
      </c>
      <c r="AU2454" s="217" t="s">
        <v>87</v>
      </c>
      <c r="AV2454" s="14" t="s">
        <v>177</v>
      </c>
      <c r="AW2454" s="14" t="s">
        <v>38</v>
      </c>
      <c r="AX2454" s="14" t="s">
        <v>82</v>
      </c>
      <c r="AY2454" s="217" t="s">
        <v>178</v>
      </c>
    </row>
    <row r="2455" spans="2:65" s="1" customFormat="1" ht="16.5" customHeight="1">
      <c r="B2455" s="181"/>
      <c r="C2455" s="235" t="s">
        <v>3716</v>
      </c>
      <c r="D2455" s="235" t="s">
        <v>1620</v>
      </c>
      <c r="E2455" s="236" t="s">
        <v>3717</v>
      </c>
      <c r="F2455" s="237" t="s">
        <v>3718</v>
      </c>
      <c r="G2455" s="238" t="s">
        <v>302</v>
      </c>
      <c r="H2455" s="239">
        <v>201.60300000000001</v>
      </c>
      <c r="I2455" s="240"/>
      <c r="J2455" s="241">
        <f>ROUND(I2455*H2455,2)</f>
        <v>0</v>
      </c>
      <c r="K2455" s="237" t="s">
        <v>5</v>
      </c>
      <c r="L2455" s="242"/>
      <c r="M2455" s="243" t="s">
        <v>5</v>
      </c>
      <c r="N2455" s="244" t="s">
        <v>46</v>
      </c>
      <c r="O2455" s="43"/>
      <c r="P2455" s="191">
        <f>O2455*H2455</f>
        <v>0</v>
      </c>
      <c r="Q2455" s="191">
        <v>2.0999999999999999E-3</v>
      </c>
      <c r="R2455" s="191">
        <f>Q2455*H2455</f>
        <v>0.42336629999999997</v>
      </c>
      <c r="S2455" s="191">
        <v>0</v>
      </c>
      <c r="T2455" s="192">
        <f>S2455*H2455</f>
        <v>0</v>
      </c>
      <c r="AR2455" s="25" t="s">
        <v>527</v>
      </c>
      <c r="AT2455" s="25" t="s">
        <v>1620</v>
      </c>
      <c r="AU2455" s="25" t="s">
        <v>87</v>
      </c>
      <c r="AY2455" s="25" t="s">
        <v>178</v>
      </c>
      <c r="BE2455" s="193">
        <f>IF(N2455="základní",J2455,0)</f>
        <v>0</v>
      </c>
      <c r="BF2455" s="193">
        <f>IF(N2455="snížená",J2455,0)</f>
        <v>0</v>
      </c>
      <c r="BG2455" s="193">
        <f>IF(N2455="zákl. přenesená",J2455,0)</f>
        <v>0</v>
      </c>
      <c r="BH2455" s="193">
        <f>IF(N2455="sníž. přenesená",J2455,0)</f>
        <v>0</v>
      </c>
      <c r="BI2455" s="193">
        <f>IF(N2455="nulová",J2455,0)</f>
        <v>0</v>
      </c>
      <c r="BJ2455" s="25" t="s">
        <v>82</v>
      </c>
      <c r="BK2455" s="193">
        <f>ROUND(I2455*H2455,2)</f>
        <v>0</v>
      </c>
      <c r="BL2455" s="25" t="s">
        <v>254</v>
      </c>
      <c r="BM2455" s="25" t="s">
        <v>3719</v>
      </c>
    </row>
    <row r="2456" spans="2:65" s="13" customFormat="1">
      <c r="B2456" s="208"/>
      <c r="D2456" s="194" t="s">
        <v>304</v>
      </c>
      <c r="E2456" s="209" t="s">
        <v>5</v>
      </c>
      <c r="F2456" s="210" t="s">
        <v>3720</v>
      </c>
      <c r="H2456" s="211">
        <v>201.60300000000001</v>
      </c>
      <c r="I2456" s="212"/>
      <c r="L2456" s="208"/>
      <c r="M2456" s="213"/>
      <c r="N2456" s="214"/>
      <c r="O2456" s="214"/>
      <c r="P2456" s="214"/>
      <c r="Q2456" s="214"/>
      <c r="R2456" s="214"/>
      <c r="S2456" s="214"/>
      <c r="T2456" s="215"/>
      <c r="AT2456" s="209" t="s">
        <v>304</v>
      </c>
      <c r="AU2456" s="209" t="s">
        <v>87</v>
      </c>
      <c r="AV2456" s="13" t="s">
        <v>87</v>
      </c>
      <c r="AW2456" s="13" t="s">
        <v>38</v>
      </c>
      <c r="AX2456" s="13" t="s">
        <v>75</v>
      </c>
      <c r="AY2456" s="209" t="s">
        <v>178</v>
      </c>
    </row>
    <row r="2457" spans="2:65" s="14" customFormat="1">
      <c r="B2457" s="216"/>
      <c r="D2457" s="194" t="s">
        <v>304</v>
      </c>
      <c r="E2457" s="217" t="s">
        <v>5</v>
      </c>
      <c r="F2457" s="218" t="s">
        <v>309</v>
      </c>
      <c r="H2457" s="219">
        <v>201.60300000000001</v>
      </c>
      <c r="I2457" s="220"/>
      <c r="L2457" s="216"/>
      <c r="M2457" s="221"/>
      <c r="N2457" s="222"/>
      <c r="O2457" s="222"/>
      <c r="P2457" s="222"/>
      <c r="Q2457" s="222"/>
      <c r="R2457" s="222"/>
      <c r="S2457" s="222"/>
      <c r="T2457" s="223"/>
      <c r="AT2457" s="217" t="s">
        <v>304</v>
      </c>
      <c r="AU2457" s="217" t="s">
        <v>87</v>
      </c>
      <c r="AV2457" s="14" t="s">
        <v>177</v>
      </c>
      <c r="AW2457" s="14" t="s">
        <v>38</v>
      </c>
      <c r="AX2457" s="14" t="s">
        <v>82</v>
      </c>
      <c r="AY2457" s="217" t="s">
        <v>178</v>
      </c>
    </row>
    <row r="2458" spans="2:65" s="1" customFormat="1" ht="16.5" customHeight="1">
      <c r="B2458" s="181"/>
      <c r="C2458" s="235" t="s">
        <v>3721</v>
      </c>
      <c r="D2458" s="235" t="s">
        <v>1620</v>
      </c>
      <c r="E2458" s="236" t="s">
        <v>3722</v>
      </c>
      <c r="F2458" s="237" t="s">
        <v>3723</v>
      </c>
      <c r="G2458" s="238" t="s">
        <v>302</v>
      </c>
      <c r="H2458" s="239">
        <v>201.60300000000001</v>
      </c>
      <c r="I2458" s="240"/>
      <c r="J2458" s="241">
        <f>ROUND(I2458*H2458,2)</f>
        <v>0</v>
      </c>
      <c r="K2458" s="237" t="s">
        <v>1831</v>
      </c>
      <c r="L2458" s="242"/>
      <c r="M2458" s="243" t="s">
        <v>5</v>
      </c>
      <c r="N2458" s="244" t="s">
        <v>46</v>
      </c>
      <c r="O2458" s="43"/>
      <c r="P2458" s="191">
        <f>O2458*H2458</f>
        <v>0</v>
      </c>
      <c r="Q2458" s="191">
        <v>2.8E-3</v>
      </c>
      <c r="R2458" s="191">
        <f>Q2458*H2458</f>
        <v>0.5644884</v>
      </c>
      <c r="S2458" s="191">
        <v>0</v>
      </c>
      <c r="T2458" s="192">
        <f>S2458*H2458</f>
        <v>0</v>
      </c>
      <c r="AR2458" s="25" t="s">
        <v>527</v>
      </c>
      <c r="AT2458" s="25" t="s">
        <v>1620</v>
      </c>
      <c r="AU2458" s="25" t="s">
        <v>87</v>
      </c>
      <c r="AY2458" s="25" t="s">
        <v>178</v>
      </c>
      <c r="BE2458" s="193">
        <f>IF(N2458="základní",J2458,0)</f>
        <v>0</v>
      </c>
      <c r="BF2458" s="193">
        <f>IF(N2458="snížená",J2458,0)</f>
        <v>0</v>
      </c>
      <c r="BG2458" s="193">
        <f>IF(N2458="zákl. přenesená",J2458,0)</f>
        <v>0</v>
      </c>
      <c r="BH2458" s="193">
        <f>IF(N2458="sníž. přenesená",J2458,0)</f>
        <v>0</v>
      </c>
      <c r="BI2458" s="193">
        <f>IF(N2458="nulová",J2458,0)</f>
        <v>0</v>
      </c>
      <c r="BJ2458" s="25" t="s">
        <v>82</v>
      </c>
      <c r="BK2458" s="193">
        <f>ROUND(I2458*H2458,2)</f>
        <v>0</v>
      </c>
      <c r="BL2458" s="25" t="s">
        <v>254</v>
      </c>
      <c r="BM2458" s="25" t="s">
        <v>3724</v>
      </c>
    </row>
    <row r="2459" spans="2:65" s="1" customFormat="1" ht="25.5" customHeight="1">
      <c r="B2459" s="181"/>
      <c r="C2459" s="182" t="s">
        <v>3725</v>
      </c>
      <c r="D2459" s="182" t="s">
        <v>180</v>
      </c>
      <c r="E2459" s="183" t="s">
        <v>3726</v>
      </c>
      <c r="F2459" s="184" t="s">
        <v>3727</v>
      </c>
      <c r="G2459" s="185" t="s">
        <v>302</v>
      </c>
      <c r="H2459" s="186">
        <v>11.625</v>
      </c>
      <c r="I2459" s="187"/>
      <c r="J2459" s="188">
        <f>ROUND(I2459*H2459,2)</f>
        <v>0</v>
      </c>
      <c r="K2459" s="184" t="s">
        <v>1831</v>
      </c>
      <c r="L2459" s="42"/>
      <c r="M2459" s="189" t="s">
        <v>5</v>
      </c>
      <c r="N2459" s="190" t="s">
        <v>46</v>
      </c>
      <c r="O2459" s="43"/>
      <c r="P2459" s="191">
        <f>O2459*H2459</f>
        <v>0</v>
      </c>
      <c r="Q2459" s="191">
        <v>6.0000000000000001E-3</v>
      </c>
      <c r="R2459" s="191">
        <f>Q2459*H2459</f>
        <v>6.9750000000000006E-2</v>
      </c>
      <c r="S2459" s="191">
        <v>0</v>
      </c>
      <c r="T2459" s="192">
        <f>S2459*H2459</f>
        <v>0</v>
      </c>
      <c r="AR2459" s="25" t="s">
        <v>254</v>
      </c>
      <c r="AT2459" s="25" t="s">
        <v>180</v>
      </c>
      <c r="AU2459" s="25" t="s">
        <v>87</v>
      </c>
      <c r="AY2459" s="25" t="s">
        <v>178</v>
      </c>
      <c r="BE2459" s="193">
        <f>IF(N2459="základní",J2459,0)</f>
        <v>0</v>
      </c>
      <c r="BF2459" s="193">
        <f>IF(N2459="snížená",J2459,0)</f>
        <v>0</v>
      </c>
      <c r="BG2459" s="193">
        <f>IF(N2459="zákl. přenesená",J2459,0)</f>
        <v>0</v>
      </c>
      <c r="BH2459" s="193">
        <f>IF(N2459="sníž. přenesená",J2459,0)</f>
        <v>0</v>
      </c>
      <c r="BI2459" s="193">
        <f>IF(N2459="nulová",J2459,0)</f>
        <v>0</v>
      </c>
      <c r="BJ2459" s="25" t="s">
        <v>82</v>
      </c>
      <c r="BK2459" s="193">
        <f>ROUND(I2459*H2459,2)</f>
        <v>0</v>
      </c>
      <c r="BL2459" s="25" t="s">
        <v>254</v>
      </c>
      <c r="BM2459" s="25" t="s">
        <v>3728</v>
      </c>
    </row>
    <row r="2460" spans="2:65" s="12" customFormat="1">
      <c r="B2460" s="201"/>
      <c r="D2460" s="194" t="s">
        <v>304</v>
      </c>
      <c r="E2460" s="202" t="s">
        <v>5</v>
      </c>
      <c r="F2460" s="203" t="s">
        <v>3510</v>
      </c>
      <c r="H2460" s="202" t="s">
        <v>5</v>
      </c>
      <c r="I2460" s="204"/>
      <c r="L2460" s="201"/>
      <c r="M2460" s="205"/>
      <c r="N2460" s="206"/>
      <c r="O2460" s="206"/>
      <c r="P2460" s="206"/>
      <c r="Q2460" s="206"/>
      <c r="R2460" s="206"/>
      <c r="S2460" s="206"/>
      <c r="T2460" s="207"/>
      <c r="AT2460" s="202" t="s">
        <v>304</v>
      </c>
      <c r="AU2460" s="202" t="s">
        <v>87</v>
      </c>
      <c r="AV2460" s="12" t="s">
        <v>82</v>
      </c>
      <c r="AW2460" s="12" t="s">
        <v>38</v>
      </c>
      <c r="AX2460" s="12" t="s">
        <v>75</v>
      </c>
      <c r="AY2460" s="202" t="s">
        <v>178</v>
      </c>
    </row>
    <row r="2461" spans="2:65" s="12" customFormat="1">
      <c r="B2461" s="201"/>
      <c r="D2461" s="194" t="s">
        <v>304</v>
      </c>
      <c r="E2461" s="202" t="s">
        <v>5</v>
      </c>
      <c r="F2461" s="203" t="s">
        <v>3511</v>
      </c>
      <c r="H2461" s="202" t="s">
        <v>5</v>
      </c>
      <c r="I2461" s="204"/>
      <c r="L2461" s="201"/>
      <c r="M2461" s="205"/>
      <c r="N2461" s="206"/>
      <c r="O2461" s="206"/>
      <c r="P2461" s="206"/>
      <c r="Q2461" s="206"/>
      <c r="R2461" s="206"/>
      <c r="S2461" s="206"/>
      <c r="T2461" s="207"/>
      <c r="AT2461" s="202" t="s">
        <v>304</v>
      </c>
      <c r="AU2461" s="202" t="s">
        <v>87</v>
      </c>
      <c r="AV2461" s="12" t="s">
        <v>82</v>
      </c>
      <c r="AW2461" s="12" t="s">
        <v>38</v>
      </c>
      <c r="AX2461" s="12" t="s">
        <v>75</v>
      </c>
      <c r="AY2461" s="202" t="s">
        <v>178</v>
      </c>
    </row>
    <row r="2462" spans="2:65" s="13" customFormat="1">
      <c r="B2462" s="208"/>
      <c r="D2462" s="194" t="s">
        <v>304</v>
      </c>
      <c r="E2462" s="209" t="s">
        <v>5</v>
      </c>
      <c r="F2462" s="210" t="s">
        <v>3729</v>
      </c>
      <c r="H2462" s="211">
        <v>3.5</v>
      </c>
      <c r="I2462" s="212"/>
      <c r="L2462" s="208"/>
      <c r="M2462" s="213"/>
      <c r="N2462" s="214"/>
      <c r="O2462" s="214"/>
      <c r="P2462" s="214"/>
      <c r="Q2462" s="214"/>
      <c r="R2462" s="214"/>
      <c r="S2462" s="214"/>
      <c r="T2462" s="215"/>
      <c r="AT2462" s="209" t="s">
        <v>304</v>
      </c>
      <c r="AU2462" s="209" t="s">
        <v>87</v>
      </c>
      <c r="AV2462" s="13" t="s">
        <v>87</v>
      </c>
      <c r="AW2462" s="13" t="s">
        <v>38</v>
      </c>
      <c r="AX2462" s="13" t="s">
        <v>75</v>
      </c>
      <c r="AY2462" s="209" t="s">
        <v>178</v>
      </c>
    </row>
    <row r="2463" spans="2:65" s="12" customFormat="1">
      <c r="B2463" s="201"/>
      <c r="D2463" s="194" t="s">
        <v>304</v>
      </c>
      <c r="E2463" s="202" t="s">
        <v>5</v>
      </c>
      <c r="F2463" s="203" t="s">
        <v>3515</v>
      </c>
      <c r="H2463" s="202" t="s">
        <v>5</v>
      </c>
      <c r="I2463" s="204"/>
      <c r="L2463" s="201"/>
      <c r="M2463" s="205"/>
      <c r="N2463" s="206"/>
      <c r="O2463" s="206"/>
      <c r="P2463" s="206"/>
      <c r="Q2463" s="206"/>
      <c r="R2463" s="206"/>
      <c r="S2463" s="206"/>
      <c r="T2463" s="207"/>
      <c r="AT2463" s="202" t="s">
        <v>304</v>
      </c>
      <c r="AU2463" s="202" t="s">
        <v>87</v>
      </c>
      <c r="AV2463" s="12" t="s">
        <v>82</v>
      </c>
      <c r="AW2463" s="12" t="s">
        <v>38</v>
      </c>
      <c r="AX2463" s="12" t="s">
        <v>75</v>
      </c>
      <c r="AY2463" s="202" t="s">
        <v>178</v>
      </c>
    </row>
    <row r="2464" spans="2:65" s="12" customFormat="1">
      <c r="B2464" s="201"/>
      <c r="D2464" s="194" t="s">
        <v>304</v>
      </c>
      <c r="E2464" s="202" t="s">
        <v>5</v>
      </c>
      <c r="F2464" s="203" t="s">
        <v>3517</v>
      </c>
      <c r="H2464" s="202" t="s">
        <v>5</v>
      </c>
      <c r="I2464" s="204"/>
      <c r="L2464" s="201"/>
      <c r="M2464" s="205"/>
      <c r="N2464" s="206"/>
      <c r="O2464" s="206"/>
      <c r="P2464" s="206"/>
      <c r="Q2464" s="206"/>
      <c r="R2464" s="206"/>
      <c r="S2464" s="206"/>
      <c r="T2464" s="207"/>
      <c r="AT2464" s="202" t="s">
        <v>304</v>
      </c>
      <c r="AU2464" s="202" t="s">
        <v>87</v>
      </c>
      <c r="AV2464" s="12" t="s">
        <v>82</v>
      </c>
      <c r="AW2464" s="12" t="s">
        <v>38</v>
      </c>
      <c r="AX2464" s="12" t="s">
        <v>75</v>
      </c>
      <c r="AY2464" s="202" t="s">
        <v>178</v>
      </c>
    </row>
    <row r="2465" spans="2:65" s="13" customFormat="1">
      <c r="B2465" s="208"/>
      <c r="D2465" s="194" t="s">
        <v>304</v>
      </c>
      <c r="E2465" s="209" t="s">
        <v>5</v>
      </c>
      <c r="F2465" s="210" t="s">
        <v>3730</v>
      </c>
      <c r="H2465" s="211">
        <v>8.125</v>
      </c>
      <c r="I2465" s="212"/>
      <c r="L2465" s="208"/>
      <c r="M2465" s="213"/>
      <c r="N2465" s="214"/>
      <c r="O2465" s="214"/>
      <c r="P2465" s="214"/>
      <c r="Q2465" s="214"/>
      <c r="R2465" s="214"/>
      <c r="S2465" s="214"/>
      <c r="T2465" s="215"/>
      <c r="AT2465" s="209" t="s">
        <v>304</v>
      </c>
      <c r="AU2465" s="209" t="s">
        <v>87</v>
      </c>
      <c r="AV2465" s="13" t="s">
        <v>87</v>
      </c>
      <c r="AW2465" s="13" t="s">
        <v>38</v>
      </c>
      <c r="AX2465" s="13" t="s">
        <v>75</v>
      </c>
      <c r="AY2465" s="209" t="s">
        <v>178</v>
      </c>
    </row>
    <row r="2466" spans="2:65" s="14" customFormat="1">
      <c r="B2466" s="216"/>
      <c r="D2466" s="194" t="s">
        <v>304</v>
      </c>
      <c r="E2466" s="217" t="s">
        <v>5</v>
      </c>
      <c r="F2466" s="218" t="s">
        <v>309</v>
      </c>
      <c r="H2466" s="219">
        <v>11.625</v>
      </c>
      <c r="I2466" s="220"/>
      <c r="L2466" s="216"/>
      <c r="M2466" s="221"/>
      <c r="N2466" s="222"/>
      <c r="O2466" s="222"/>
      <c r="P2466" s="222"/>
      <c r="Q2466" s="222"/>
      <c r="R2466" s="222"/>
      <c r="S2466" s="222"/>
      <c r="T2466" s="223"/>
      <c r="AT2466" s="217" t="s">
        <v>304</v>
      </c>
      <c r="AU2466" s="217" t="s">
        <v>87</v>
      </c>
      <c r="AV2466" s="14" t="s">
        <v>177</v>
      </c>
      <c r="AW2466" s="14" t="s">
        <v>38</v>
      </c>
      <c r="AX2466" s="14" t="s">
        <v>82</v>
      </c>
      <c r="AY2466" s="217" t="s">
        <v>178</v>
      </c>
    </row>
    <row r="2467" spans="2:65" s="1" customFormat="1" ht="16.5" customHeight="1">
      <c r="B2467" s="181"/>
      <c r="C2467" s="235" t="s">
        <v>3731</v>
      </c>
      <c r="D2467" s="235" t="s">
        <v>1620</v>
      </c>
      <c r="E2467" s="236" t="s">
        <v>3732</v>
      </c>
      <c r="F2467" s="237" t="s">
        <v>3733</v>
      </c>
      <c r="G2467" s="238" t="s">
        <v>302</v>
      </c>
      <c r="H2467" s="239">
        <v>11.858000000000001</v>
      </c>
      <c r="I2467" s="240"/>
      <c r="J2467" s="241">
        <f>ROUND(I2467*H2467,2)</f>
        <v>0</v>
      </c>
      <c r="K2467" s="237" t="s">
        <v>1831</v>
      </c>
      <c r="L2467" s="242"/>
      <c r="M2467" s="243" t="s">
        <v>5</v>
      </c>
      <c r="N2467" s="244" t="s">
        <v>46</v>
      </c>
      <c r="O2467" s="43"/>
      <c r="P2467" s="191">
        <f>O2467*H2467</f>
        <v>0</v>
      </c>
      <c r="Q2467" s="191">
        <v>4.1999999999999997E-3</v>
      </c>
      <c r="R2467" s="191">
        <f>Q2467*H2467</f>
        <v>4.9803599999999996E-2</v>
      </c>
      <c r="S2467" s="191">
        <v>0</v>
      </c>
      <c r="T2467" s="192">
        <f>S2467*H2467</f>
        <v>0</v>
      </c>
      <c r="AR2467" s="25" t="s">
        <v>527</v>
      </c>
      <c r="AT2467" s="25" t="s">
        <v>1620</v>
      </c>
      <c r="AU2467" s="25" t="s">
        <v>87</v>
      </c>
      <c r="AY2467" s="25" t="s">
        <v>178</v>
      </c>
      <c r="BE2467" s="193">
        <f>IF(N2467="základní",J2467,0)</f>
        <v>0</v>
      </c>
      <c r="BF2467" s="193">
        <f>IF(N2467="snížená",J2467,0)</f>
        <v>0</v>
      </c>
      <c r="BG2467" s="193">
        <f>IF(N2467="zákl. přenesená",J2467,0)</f>
        <v>0</v>
      </c>
      <c r="BH2467" s="193">
        <f>IF(N2467="sníž. přenesená",J2467,0)</f>
        <v>0</v>
      </c>
      <c r="BI2467" s="193">
        <f>IF(N2467="nulová",J2467,0)</f>
        <v>0</v>
      </c>
      <c r="BJ2467" s="25" t="s">
        <v>82</v>
      </c>
      <c r="BK2467" s="193">
        <f>ROUND(I2467*H2467,2)</f>
        <v>0</v>
      </c>
      <c r="BL2467" s="25" t="s">
        <v>254</v>
      </c>
      <c r="BM2467" s="25" t="s">
        <v>3734</v>
      </c>
    </row>
    <row r="2468" spans="2:65" s="13" customFormat="1">
      <c r="B2468" s="208"/>
      <c r="D2468" s="194" t="s">
        <v>304</v>
      </c>
      <c r="E2468" s="209" t="s">
        <v>5</v>
      </c>
      <c r="F2468" s="210" t="s">
        <v>3735</v>
      </c>
      <c r="H2468" s="211">
        <v>11.858000000000001</v>
      </c>
      <c r="I2468" s="212"/>
      <c r="L2468" s="208"/>
      <c r="M2468" s="213"/>
      <c r="N2468" s="214"/>
      <c r="O2468" s="214"/>
      <c r="P2468" s="214"/>
      <c r="Q2468" s="214"/>
      <c r="R2468" s="214"/>
      <c r="S2468" s="214"/>
      <c r="T2468" s="215"/>
      <c r="AT2468" s="209" t="s">
        <v>304</v>
      </c>
      <c r="AU2468" s="209" t="s">
        <v>87</v>
      </c>
      <c r="AV2468" s="13" t="s">
        <v>87</v>
      </c>
      <c r="AW2468" s="13" t="s">
        <v>38</v>
      </c>
      <c r="AX2468" s="13" t="s">
        <v>75</v>
      </c>
      <c r="AY2468" s="209" t="s">
        <v>178</v>
      </c>
    </row>
    <row r="2469" spans="2:65" s="14" customFormat="1">
      <c r="B2469" s="216"/>
      <c r="D2469" s="194" t="s">
        <v>304</v>
      </c>
      <c r="E2469" s="217" t="s">
        <v>5</v>
      </c>
      <c r="F2469" s="218" t="s">
        <v>309</v>
      </c>
      <c r="H2469" s="219">
        <v>11.858000000000001</v>
      </c>
      <c r="I2469" s="220"/>
      <c r="L2469" s="216"/>
      <c r="M2469" s="221"/>
      <c r="N2469" s="222"/>
      <c r="O2469" s="222"/>
      <c r="P2469" s="222"/>
      <c r="Q2469" s="222"/>
      <c r="R2469" s="222"/>
      <c r="S2469" s="222"/>
      <c r="T2469" s="223"/>
      <c r="AT2469" s="217" t="s">
        <v>304</v>
      </c>
      <c r="AU2469" s="217" t="s">
        <v>87</v>
      </c>
      <c r="AV2469" s="14" t="s">
        <v>177</v>
      </c>
      <c r="AW2469" s="14" t="s">
        <v>38</v>
      </c>
      <c r="AX2469" s="14" t="s">
        <v>82</v>
      </c>
      <c r="AY2469" s="217" t="s">
        <v>178</v>
      </c>
    </row>
    <row r="2470" spans="2:65" s="1" customFormat="1" ht="25.5" customHeight="1">
      <c r="B2470" s="181"/>
      <c r="C2470" s="182" t="s">
        <v>3736</v>
      </c>
      <c r="D2470" s="182" t="s">
        <v>180</v>
      </c>
      <c r="E2470" s="183" t="s">
        <v>3726</v>
      </c>
      <c r="F2470" s="184" t="s">
        <v>3727</v>
      </c>
      <c r="G2470" s="185" t="s">
        <v>302</v>
      </c>
      <c r="H2470" s="186">
        <v>79.158000000000001</v>
      </c>
      <c r="I2470" s="187"/>
      <c r="J2470" s="188">
        <f>ROUND(I2470*H2470,2)</f>
        <v>0</v>
      </c>
      <c r="K2470" s="184" t="s">
        <v>1831</v>
      </c>
      <c r="L2470" s="42"/>
      <c r="M2470" s="189" t="s">
        <v>5</v>
      </c>
      <c r="N2470" s="190" t="s">
        <v>46</v>
      </c>
      <c r="O2470" s="43"/>
      <c r="P2470" s="191">
        <f>O2470*H2470</f>
        <v>0</v>
      </c>
      <c r="Q2470" s="191">
        <v>6.0000000000000001E-3</v>
      </c>
      <c r="R2470" s="191">
        <f>Q2470*H2470</f>
        <v>0.47494800000000004</v>
      </c>
      <c r="S2470" s="191">
        <v>0</v>
      </c>
      <c r="T2470" s="192">
        <f>S2470*H2470</f>
        <v>0</v>
      </c>
      <c r="AR2470" s="25" t="s">
        <v>254</v>
      </c>
      <c r="AT2470" s="25" t="s">
        <v>180</v>
      </c>
      <c r="AU2470" s="25" t="s">
        <v>87</v>
      </c>
      <c r="AY2470" s="25" t="s">
        <v>178</v>
      </c>
      <c r="BE2470" s="193">
        <f>IF(N2470="základní",J2470,0)</f>
        <v>0</v>
      </c>
      <c r="BF2470" s="193">
        <f>IF(N2470="snížená",J2470,0)</f>
        <v>0</v>
      </c>
      <c r="BG2470" s="193">
        <f>IF(N2470="zákl. přenesená",J2470,0)</f>
        <v>0</v>
      </c>
      <c r="BH2470" s="193">
        <f>IF(N2470="sníž. přenesená",J2470,0)</f>
        <v>0</v>
      </c>
      <c r="BI2470" s="193">
        <f>IF(N2470="nulová",J2470,0)</f>
        <v>0</v>
      </c>
      <c r="BJ2470" s="25" t="s">
        <v>82</v>
      </c>
      <c r="BK2470" s="193">
        <f>ROUND(I2470*H2470,2)</f>
        <v>0</v>
      </c>
      <c r="BL2470" s="25" t="s">
        <v>254</v>
      </c>
      <c r="BM2470" s="25" t="s">
        <v>3737</v>
      </c>
    </row>
    <row r="2471" spans="2:65" s="12" customFormat="1">
      <c r="B2471" s="201"/>
      <c r="D2471" s="194" t="s">
        <v>304</v>
      </c>
      <c r="E2471" s="202" t="s">
        <v>5</v>
      </c>
      <c r="F2471" s="203" t="s">
        <v>3510</v>
      </c>
      <c r="H2471" s="202" t="s">
        <v>5</v>
      </c>
      <c r="I2471" s="204"/>
      <c r="L2471" s="201"/>
      <c r="M2471" s="205"/>
      <c r="N2471" s="206"/>
      <c r="O2471" s="206"/>
      <c r="P2471" s="206"/>
      <c r="Q2471" s="206"/>
      <c r="R2471" s="206"/>
      <c r="S2471" s="206"/>
      <c r="T2471" s="207"/>
      <c r="AT2471" s="202" t="s">
        <v>304</v>
      </c>
      <c r="AU2471" s="202" t="s">
        <v>87</v>
      </c>
      <c r="AV2471" s="12" t="s">
        <v>82</v>
      </c>
      <c r="AW2471" s="12" t="s">
        <v>38</v>
      </c>
      <c r="AX2471" s="12" t="s">
        <v>75</v>
      </c>
      <c r="AY2471" s="202" t="s">
        <v>178</v>
      </c>
    </row>
    <row r="2472" spans="2:65" s="12" customFormat="1">
      <c r="B2472" s="201"/>
      <c r="D2472" s="194" t="s">
        <v>304</v>
      </c>
      <c r="E2472" s="202" t="s">
        <v>5</v>
      </c>
      <c r="F2472" s="203" t="s">
        <v>3513</v>
      </c>
      <c r="H2472" s="202" t="s">
        <v>5</v>
      </c>
      <c r="I2472" s="204"/>
      <c r="L2472" s="201"/>
      <c r="M2472" s="205"/>
      <c r="N2472" s="206"/>
      <c r="O2472" s="206"/>
      <c r="P2472" s="206"/>
      <c r="Q2472" s="206"/>
      <c r="R2472" s="206"/>
      <c r="S2472" s="206"/>
      <c r="T2472" s="207"/>
      <c r="AT2472" s="202" t="s">
        <v>304</v>
      </c>
      <c r="AU2472" s="202" t="s">
        <v>87</v>
      </c>
      <c r="AV2472" s="12" t="s">
        <v>82</v>
      </c>
      <c r="AW2472" s="12" t="s">
        <v>38</v>
      </c>
      <c r="AX2472" s="12" t="s">
        <v>75</v>
      </c>
      <c r="AY2472" s="202" t="s">
        <v>178</v>
      </c>
    </row>
    <row r="2473" spans="2:65" s="13" customFormat="1">
      <c r="B2473" s="208"/>
      <c r="D2473" s="194" t="s">
        <v>304</v>
      </c>
      <c r="E2473" s="209" t="s">
        <v>5</v>
      </c>
      <c r="F2473" s="210" t="s">
        <v>3738</v>
      </c>
      <c r="H2473" s="211">
        <v>3.84</v>
      </c>
      <c r="I2473" s="212"/>
      <c r="L2473" s="208"/>
      <c r="M2473" s="213"/>
      <c r="N2473" s="214"/>
      <c r="O2473" s="214"/>
      <c r="P2473" s="214"/>
      <c r="Q2473" s="214"/>
      <c r="R2473" s="214"/>
      <c r="S2473" s="214"/>
      <c r="T2473" s="215"/>
      <c r="AT2473" s="209" t="s">
        <v>304</v>
      </c>
      <c r="AU2473" s="209" t="s">
        <v>87</v>
      </c>
      <c r="AV2473" s="13" t="s">
        <v>87</v>
      </c>
      <c r="AW2473" s="13" t="s">
        <v>38</v>
      </c>
      <c r="AX2473" s="13" t="s">
        <v>75</v>
      </c>
      <c r="AY2473" s="209" t="s">
        <v>178</v>
      </c>
    </row>
    <row r="2474" spans="2:65" s="12" customFormat="1">
      <c r="B2474" s="201"/>
      <c r="D2474" s="194" t="s">
        <v>304</v>
      </c>
      <c r="E2474" s="202" t="s">
        <v>5</v>
      </c>
      <c r="F2474" s="203" t="s">
        <v>3515</v>
      </c>
      <c r="H2474" s="202" t="s">
        <v>5</v>
      </c>
      <c r="I2474" s="204"/>
      <c r="L2474" s="201"/>
      <c r="M2474" s="205"/>
      <c r="N2474" s="206"/>
      <c r="O2474" s="206"/>
      <c r="P2474" s="206"/>
      <c r="Q2474" s="206"/>
      <c r="R2474" s="206"/>
      <c r="S2474" s="206"/>
      <c r="T2474" s="207"/>
      <c r="AT2474" s="202" t="s">
        <v>304</v>
      </c>
      <c r="AU2474" s="202" t="s">
        <v>87</v>
      </c>
      <c r="AV2474" s="12" t="s">
        <v>82</v>
      </c>
      <c r="AW2474" s="12" t="s">
        <v>38</v>
      </c>
      <c r="AX2474" s="12" t="s">
        <v>75</v>
      </c>
      <c r="AY2474" s="202" t="s">
        <v>178</v>
      </c>
    </row>
    <row r="2475" spans="2:65" s="12" customFormat="1">
      <c r="B2475" s="201"/>
      <c r="D2475" s="194" t="s">
        <v>304</v>
      </c>
      <c r="E2475" s="202" t="s">
        <v>5</v>
      </c>
      <c r="F2475" s="203" t="s">
        <v>3513</v>
      </c>
      <c r="H2475" s="202" t="s">
        <v>5</v>
      </c>
      <c r="I2475" s="204"/>
      <c r="L2475" s="201"/>
      <c r="M2475" s="205"/>
      <c r="N2475" s="206"/>
      <c r="O2475" s="206"/>
      <c r="P2475" s="206"/>
      <c r="Q2475" s="206"/>
      <c r="R2475" s="206"/>
      <c r="S2475" s="206"/>
      <c r="T2475" s="207"/>
      <c r="AT2475" s="202" t="s">
        <v>304</v>
      </c>
      <c r="AU2475" s="202" t="s">
        <v>87</v>
      </c>
      <c r="AV2475" s="12" t="s">
        <v>82</v>
      </c>
      <c r="AW2475" s="12" t="s">
        <v>38</v>
      </c>
      <c r="AX2475" s="12" t="s">
        <v>75</v>
      </c>
      <c r="AY2475" s="202" t="s">
        <v>178</v>
      </c>
    </row>
    <row r="2476" spans="2:65" s="13" customFormat="1">
      <c r="B2476" s="208"/>
      <c r="D2476" s="194" t="s">
        <v>304</v>
      </c>
      <c r="E2476" s="209" t="s">
        <v>5</v>
      </c>
      <c r="F2476" s="210" t="s">
        <v>3739</v>
      </c>
      <c r="H2476" s="211">
        <v>67.968000000000004</v>
      </c>
      <c r="I2476" s="212"/>
      <c r="L2476" s="208"/>
      <c r="M2476" s="213"/>
      <c r="N2476" s="214"/>
      <c r="O2476" s="214"/>
      <c r="P2476" s="214"/>
      <c r="Q2476" s="214"/>
      <c r="R2476" s="214"/>
      <c r="S2476" s="214"/>
      <c r="T2476" s="215"/>
      <c r="AT2476" s="209" t="s">
        <v>304</v>
      </c>
      <c r="AU2476" s="209" t="s">
        <v>87</v>
      </c>
      <c r="AV2476" s="13" t="s">
        <v>87</v>
      </c>
      <c r="AW2476" s="13" t="s">
        <v>38</v>
      </c>
      <c r="AX2476" s="13" t="s">
        <v>75</v>
      </c>
      <c r="AY2476" s="209" t="s">
        <v>178</v>
      </c>
    </row>
    <row r="2477" spans="2:65" s="12" customFormat="1">
      <c r="B2477" s="201"/>
      <c r="D2477" s="194" t="s">
        <v>304</v>
      </c>
      <c r="E2477" s="202" t="s">
        <v>5</v>
      </c>
      <c r="F2477" s="203" t="s">
        <v>3586</v>
      </c>
      <c r="H2477" s="202" t="s">
        <v>5</v>
      </c>
      <c r="I2477" s="204"/>
      <c r="L2477" s="201"/>
      <c r="M2477" s="205"/>
      <c r="N2477" s="206"/>
      <c r="O2477" s="206"/>
      <c r="P2477" s="206"/>
      <c r="Q2477" s="206"/>
      <c r="R2477" s="206"/>
      <c r="S2477" s="206"/>
      <c r="T2477" s="207"/>
      <c r="AT2477" s="202" t="s">
        <v>304</v>
      </c>
      <c r="AU2477" s="202" t="s">
        <v>87</v>
      </c>
      <c r="AV2477" s="12" t="s">
        <v>82</v>
      </c>
      <c r="AW2477" s="12" t="s">
        <v>38</v>
      </c>
      <c r="AX2477" s="12" t="s">
        <v>75</v>
      </c>
      <c r="AY2477" s="202" t="s">
        <v>178</v>
      </c>
    </row>
    <row r="2478" spans="2:65" s="13" customFormat="1">
      <c r="B2478" s="208"/>
      <c r="D2478" s="194" t="s">
        <v>304</v>
      </c>
      <c r="E2478" s="209" t="s">
        <v>5</v>
      </c>
      <c r="F2478" s="210" t="s">
        <v>3652</v>
      </c>
      <c r="H2478" s="211">
        <v>3.2</v>
      </c>
      <c r="I2478" s="212"/>
      <c r="L2478" s="208"/>
      <c r="M2478" s="213"/>
      <c r="N2478" s="214"/>
      <c r="O2478" s="214"/>
      <c r="P2478" s="214"/>
      <c r="Q2478" s="214"/>
      <c r="R2478" s="214"/>
      <c r="S2478" s="214"/>
      <c r="T2478" s="215"/>
      <c r="AT2478" s="209" t="s">
        <v>304</v>
      </c>
      <c r="AU2478" s="209" t="s">
        <v>87</v>
      </c>
      <c r="AV2478" s="13" t="s">
        <v>87</v>
      </c>
      <c r="AW2478" s="13" t="s">
        <v>38</v>
      </c>
      <c r="AX2478" s="13" t="s">
        <v>75</v>
      </c>
      <c r="AY2478" s="209" t="s">
        <v>178</v>
      </c>
    </row>
    <row r="2479" spans="2:65" s="13" customFormat="1">
      <c r="B2479" s="208"/>
      <c r="D2479" s="194" t="s">
        <v>304</v>
      </c>
      <c r="E2479" s="209" t="s">
        <v>5</v>
      </c>
      <c r="F2479" s="210" t="s">
        <v>3588</v>
      </c>
      <c r="H2479" s="211">
        <v>1.28</v>
      </c>
      <c r="I2479" s="212"/>
      <c r="L2479" s="208"/>
      <c r="M2479" s="213"/>
      <c r="N2479" s="214"/>
      <c r="O2479" s="214"/>
      <c r="P2479" s="214"/>
      <c r="Q2479" s="214"/>
      <c r="R2479" s="214"/>
      <c r="S2479" s="214"/>
      <c r="T2479" s="215"/>
      <c r="AT2479" s="209" t="s">
        <v>304</v>
      </c>
      <c r="AU2479" s="209" t="s">
        <v>87</v>
      </c>
      <c r="AV2479" s="13" t="s">
        <v>87</v>
      </c>
      <c r="AW2479" s="13" t="s">
        <v>38</v>
      </c>
      <c r="AX2479" s="13" t="s">
        <v>75</v>
      </c>
      <c r="AY2479" s="209" t="s">
        <v>178</v>
      </c>
    </row>
    <row r="2480" spans="2:65" s="13" customFormat="1">
      <c r="B2480" s="208"/>
      <c r="D2480" s="194" t="s">
        <v>304</v>
      </c>
      <c r="E2480" s="209" t="s">
        <v>5</v>
      </c>
      <c r="F2480" s="210" t="s">
        <v>3654</v>
      </c>
      <c r="H2480" s="211">
        <v>1.95</v>
      </c>
      <c r="I2480" s="212"/>
      <c r="L2480" s="208"/>
      <c r="M2480" s="213"/>
      <c r="N2480" s="214"/>
      <c r="O2480" s="214"/>
      <c r="P2480" s="214"/>
      <c r="Q2480" s="214"/>
      <c r="R2480" s="214"/>
      <c r="S2480" s="214"/>
      <c r="T2480" s="215"/>
      <c r="AT2480" s="209" t="s">
        <v>304</v>
      </c>
      <c r="AU2480" s="209" t="s">
        <v>87</v>
      </c>
      <c r="AV2480" s="13" t="s">
        <v>87</v>
      </c>
      <c r="AW2480" s="13" t="s">
        <v>38</v>
      </c>
      <c r="AX2480" s="13" t="s">
        <v>75</v>
      </c>
      <c r="AY2480" s="209" t="s">
        <v>178</v>
      </c>
    </row>
    <row r="2481" spans="2:65" s="13" customFormat="1">
      <c r="B2481" s="208"/>
      <c r="D2481" s="194" t="s">
        <v>304</v>
      </c>
      <c r="E2481" s="209" t="s">
        <v>5</v>
      </c>
      <c r="F2481" s="210" t="s">
        <v>3590</v>
      </c>
      <c r="H2481" s="211">
        <v>0.92</v>
      </c>
      <c r="I2481" s="212"/>
      <c r="L2481" s="208"/>
      <c r="M2481" s="213"/>
      <c r="N2481" s="214"/>
      <c r="O2481" s="214"/>
      <c r="P2481" s="214"/>
      <c r="Q2481" s="214"/>
      <c r="R2481" s="214"/>
      <c r="S2481" s="214"/>
      <c r="T2481" s="215"/>
      <c r="AT2481" s="209" t="s">
        <v>304</v>
      </c>
      <c r="AU2481" s="209" t="s">
        <v>87</v>
      </c>
      <c r="AV2481" s="13" t="s">
        <v>87</v>
      </c>
      <c r="AW2481" s="13" t="s">
        <v>38</v>
      </c>
      <c r="AX2481" s="13" t="s">
        <v>75</v>
      </c>
      <c r="AY2481" s="209" t="s">
        <v>178</v>
      </c>
    </row>
    <row r="2482" spans="2:65" s="14" customFormat="1">
      <c r="B2482" s="216"/>
      <c r="D2482" s="194" t="s">
        <v>304</v>
      </c>
      <c r="E2482" s="217" t="s">
        <v>5</v>
      </c>
      <c r="F2482" s="218" t="s">
        <v>309</v>
      </c>
      <c r="H2482" s="219">
        <v>79.158000000000001</v>
      </c>
      <c r="I2482" s="220"/>
      <c r="L2482" s="216"/>
      <c r="M2482" s="221"/>
      <c r="N2482" s="222"/>
      <c r="O2482" s="222"/>
      <c r="P2482" s="222"/>
      <c r="Q2482" s="222"/>
      <c r="R2482" s="222"/>
      <c r="S2482" s="222"/>
      <c r="T2482" s="223"/>
      <c r="AT2482" s="217" t="s">
        <v>304</v>
      </c>
      <c r="AU2482" s="217" t="s">
        <v>87</v>
      </c>
      <c r="AV2482" s="14" t="s">
        <v>177</v>
      </c>
      <c r="AW2482" s="14" t="s">
        <v>38</v>
      </c>
      <c r="AX2482" s="14" t="s">
        <v>82</v>
      </c>
      <c r="AY2482" s="217" t="s">
        <v>178</v>
      </c>
    </row>
    <row r="2483" spans="2:65" s="1" customFormat="1" ht="16.5" customHeight="1">
      <c r="B2483" s="181"/>
      <c r="C2483" s="235" t="s">
        <v>3740</v>
      </c>
      <c r="D2483" s="235" t="s">
        <v>1620</v>
      </c>
      <c r="E2483" s="236" t="s">
        <v>3741</v>
      </c>
      <c r="F2483" s="237" t="s">
        <v>3742</v>
      </c>
      <c r="G2483" s="238" t="s">
        <v>302</v>
      </c>
      <c r="H2483" s="239">
        <v>80.741</v>
      </c>
      <c r="I2483" s="240"/>
      <c r="J2483" s="241">
        <f>ROUND(I2483*H2483,2)</f>
        <v>0</v>
      </c>
      <c r="K2483" s="237" t="s">
        <v>1831</v>
      </c>
      <c r="L2483" s="242"/>
      <c r="M2483" s="243" t="s">
        <v>5</v>
      </c>
      <c r="N2483" s="244" t="s">
        <v>46</v>
      </c>
      <c r="O2483" s="43"/>
      <c r="P2483" s="191">
        <f>O2483*H2483</f>
        <v>0</v>
      </c>
      <c r="Q2483" s="191">
        <v>3.0000000000000001E-3</v>
      </c>
      <c r="R2483" s="191">
        <f>Q2483*H2483</f>
        <v>0.24222299999999999</v>
      </c>
      <c r="S2483" s="191">
        <v>0</v>
      </c>
      <c r="T2483" s="192">
        <f>S2483*H2483</f>
        <v>0</v>
      </c>
      <c r="AR2483" s="25" t="s">
        <v>527</v>
      </c>
      <c r="AT2483" s="25" t="s">
        <v>1620</v>
      </c>
      <c r="AU2483" s="25" t="s">
        <v>87</v>
      </c>
      <c r="AY2483" s="25" t="s">
        <v>178</v>
      </c>
      <c r="BE2483" s="193">
        <f>IF(N2483="základní",J2483,0)</f>
        <v>0</v>
      </c>
      <c r="BF2483" s="193">
        <f>IF(N2483="snížená",J2483,0)</f>
        <v>0</v>
      </c>
      <c r="BG2483" s="193">
        <f>IF(N2483="zákl. přenesená",J2483,0)</f>
        <v>0</v>
      </c>
      <c r="BH2483" s="193">
        <f>IF(N2483="sníž. přenesená",J2483,0)</f>
        <v>0</v>
      </c>
      <c r="BI2483" s="193">
        <f>IF(N2483="nulová",J2483,0)</f>
        <v>0</v>
      </c>
      <c r="BJ2483" s="25" t="s">
        <v>82</v>
      </c>
      <c r="BK2483" s="193">
        <f>ROUND(I2483*H2483,2)</f>
        <v>0</v>
      </c>
      <c r="BL2483" s="25" t="s">
        <v>254</v>
      </c>
      <c r="BM2483" s="25" t="s">
        <v>3743</v>
      </c>
    </row>
    <row r="2484" spans="2:65" s="13" customFormat="1">
      <c r="B2484" s="208"/>
      <c r="D2484" s="194" t="s">
        <v>304</v>
      </c>
      <c r="E2484" s="209" t="s">
        <v>5</v>
      </c>
      <c r="F2484" s="210" t="s">
        <v>3744</v>
      </c>
      <c r="H2484" s="211">
        <v>80.741</v>
      </c>
      <c r="I2484" s="212"/>
      <c r="L2484" s="208"/>
      <c r="M2484" s="213"/>
      <c r="N2484" s="214"/>
      <c r="O2484" s="214"/>
      <c r="P2484" s="214"/>
      <c r="Q2484" s="214"/>
      <c r="R2484" s="214"/>
      <c r="S2484" s="214"/>
      <c r="T2484" s="215"/>
      <c r="AT2484" s="209" t="s">
        <v>304</v>
      </c>
      <c r="AU2484" s="209" t="s">
        <v>87</v>
      </c>
      <c r="AV2484" s="13" t="s">
        <v>87</v>
      </c>
      <c r="AW2484" s="13" t="s">
        <v>38</v>
      </c>
      <c r="AX2484" s="13" t="s">
        <v>75</v>
      </c>
      <c r="AY2484" s="209" t="s">
        <v>178</v>
      </c>
    </row>
    <row r="2485" spans="2:65" s="14" customFormat="1">
      <c r="B2485" s="216"/>
      <c r="D2485" s="194" t="s">
        <v>304</v>
      </c>
      <c r="E2485" s="217" t="s">
        <v>5</v>
      </c>
      <c r="F2485" s="218" t="s">
        <v>309</v>
      </c>
      <c r="H2485" s="219">
        <v>80.741</v>
      </c>
      <c r="I2485" s="220"/>
      <c r="L2485" s="216"/>
      <c r="M2485" s="221"/>
      <c r="N2485" s="222"/>
      <c r="O2485" s="222"/>
      <c r="P2485" s="222"/>
      <c r="Q2485" s="222"/>
      <c r="R2485" s="222"/>
      <c r="S2485" s="222"/>
      <c r="T2485" s="223"/>
      <c r="AT2485" s="217" t="s">
        <v>304</v>
      </c>
      <c r="AU2485" s="217" t="s">
        <v>87</v>
      </c>
      <c r="AV2485" s="14" t="s">
        <v>177</v>
      </c>
      <c r="AW2485" s="14" t="s">
        <v>38</v>
      </c>
      <c r="AX2485" s="14" t="s">
        <v>82</v>
      </c>
      <c r="AY2485" s="217" t="s">
        <v>178</v>
      </c>
    </row>
    <row r="2486" spans="2:65" s="1" customFormat="1" ht="25.5" customHeight="1">
      <c r="B2486" s="181"/>
      <c r="C2486" s="182" t="s">
        <v>3745</v>
      </c>
      <c r="D2486" s="182" t="s">
        <v>180</v>
      </c>
      <c r="E2486" s="183" t="s">
        <v>3726</v>
      </c>
      <c r="F2486" s="184" t="s">
        <v>3727</v>
      </c>
      <c r="G2486" s="185" t="s">
        <v>302</v>
      </c>
      <c r="H2486" s="186">
        <v>25</v>
      </c>
      <c r="I2486" s="187"/>
      <c r="J2486" s="188">
        <f>ROUND(I2486*H2486,2)</f>
        <v>0</v>
      </c>
      <c r="K2486" s="184" t="s">
        <v>1831</v>
      </c>
      <c r="L2486" s="42"/>
      <c r="M2486" s="189" t="s">
        <v>5</v>
      </c>
      <c r="N2486" s="190" t="s">
        <v>46</v>
      </c>
      <c r="O2486" s="43"/>
      <c r="P2486" s="191">
        <f>O2486*H2486</f>
        <v>0</v>
      </c>
      <c r="Q2486" s="191">
        <v>6.0000000000000001E-3</v>
      </c>
      <c r="R2486" s="191">
        <f>Q2486*H2486</f>
        <v>0.15</v>
      </c>
      <c r="S2486" s="191">
        <v>0</v>
      </c>
      <c r="T2486" s="192">
        <f>S2486*H2486</f>
        <v>0</v>
      </c>
      <c r="AR2486" s="25" t="s">
        <v>254</v>
      </c>
      <c r="AT2486" s="25" t="s">
        <v>180</v>
      </c>
      <c r="AU2486" s="25" t="s">
        <v>87</v>
      </c>
      <c r="AY2486" s="25" t="s">
        <v>178</v>
      </c>
      <c r="BE2486" s="193">
        <f>IF(N2486="základní",J2486,0)</f>
        <v>0</v>
      </c>
      <c r="BF2486" s="193">
        <f>IF(N2486="snížená",J2486,0)</f>
        <v>0</v>
      </c>
      <c r="BG2486" s="193">
        <f>IF(N2486="zákl. přenesená",J2486,0)</f>
        <v>0</v>
      </c>
      <c r="BH2486" s="193">
        <f>IF(N2486="sníž. přenesená",J2486,0)</f>
        <v>0</v>
      </c>
      <c r="BI2486" s="193">
        <f>IF(N2486="nulová",J2486,0)</f>
        <v>0</v>
      </c>
      <c r="BJ2486" s="25" t="s">
        <v>82</v>
      </c>
      <c r="BK2486" s="193">
        <f>ROUND(I2486*H2486,2)</f>
        <v>0</v>
      </c>
      <c r="BL2486" s="25" t="s">
        <v>254</v>
      </c>
      <c r="BM2486" s="25" t="s">
        <v>3746</v>
      </c>
    </row>
    <row r="2487" spans="2:65" s="12" customFormat="1">
      <c r="B2487" s="201"/>
      <c r="D2487" s="194" t="s">
        <v>304</v>
      </c>
      <c r="E2487" s="202" t="s">
        <v>5</v>
      </c>
      <c r="F2487" s="203" t="s">
        <v>3747</v>
      </c>
      <c r="H2487" s="202" t="s">
        <v>5</v>
      </c>
      <c r="I2487" s="204"/>
      <c r="L2487" s="201"/>
      <c r="M2487" s="205"/>
      <c r="N2487" s="206"/>
      <c r="O2487" s="206"/>
      <c r="P2487" s="206"/>
      <c r="Q2487" s="206"/>
      <c r="R2487" s="206"/>
      <c r="S2487" s="206"/>
      <c r="T2487" s="207"/>
      <c r="AT2487" s="202" t="s">
        <v>304</v>
      </c>
      <c r="AU2487" s="202" t="s">
        <v>87</v>
      </c>
      <c r="AV2487" s="12" t="s">
        <v>82</v>
      </c>
      <c r="AW2487" s="12" t="s">
        <v>38</v>
      </c>
      <c r="AX2487" s="12" t="s">
        <v>75</v>
      </c>
      <c r="AY2487" s="202" t="s">
        <v>178</v>
      </c>
    </row>
    <row r="2488" spans="2:65" s="13" customFormat="1">
      <c r="B2488" s="208"/>
      <c r="D2488" s="194" t="s">
        <v>304</v>
      </c>
      <c r="E2488" s="209" t="s">
        <v>5</v>
      </c>
      <c r="F2488" s="210" t="s">
        <v>488</v>
      </c>
      <c r="H2488" s="211">
        <v>25</v>
      </c>
      <c r="I2488" s="212"/>
      <c r="L2488" s="208"/>
      <c r="M2488" s="213"/>
      <c r="N2488" s="214"/>
      <c r="O2488" s="214"/>
      <c r="P2488" s="214"/>
      <c r="Q2488" s="214"/>
      <c r="R2488" s="214"/>
      <c r="S2488" s="214"/>
      <c r="T2488" s="215"/>
      <c r="AT2488" s="209" t="s">
        <v>304</v>
      </c>
      <c r="AU2488" s="209" t="s">
        <v>87</v>
      </c>
      <c r="AV2488" s="13" t="s">
        <v>87</v>
      </c>
      <c r="AW2488" s="13" t="s">
        <v>38</v>
      </c>
      <c r="AX2488" s="13" t="s">
        <v>75</v>
      </c>
      <c r="AY2488" s="209" t="s">
        <v>178</v>
      </c>
    </row>
    <row r="2489" spans="2:65" s="14" customFormat="1">
      <c r="B2489" s="216"/>
      <c r="D2489" s="194" t="s">
        <v>304</v>
      </c>
      <c r="E2489" s="217" t="s">
        <v>5</v>
      </c>
      <c r="F2489" s="218" t="s">
        <v>309</v>
      </c>
      <c r="H2489" s="219">
        <v>25</v>
      </c>
      <c r="I2489" s="220"/>
      <c r="L2489" s="216"/>
      <c r="M2489" s="221"/>
      <c r="N2489" s="222"/>
      <c r="O2489" s="222"/>
      <c r="P2489" s="222"/>
      <c r="Q2489" s="222"/>
      <c r="R2489" s="222"/>
      <c r="S2489" s="222"/>
      <c r="T2489" s="223"/>
      <c r="AT2489" s="217" t="s">
        <v>304</v>
      </c>
      <c r="AU2489" s="217" t="s">
        <v>87</v>
      </c>
      <c r="AV2489" s="14" t="s">
        <v>177</v>
      </c>
      <c r="AW2489" s="14" t="s">
        <v>38</v>
      </c>
      <c r="AX2489" s="14" t="s">
        <v>82</v>
      </c>
      <c r="AY2489" s="217" t="s">
        <v>178</v>
      </c>
    </row>
    <row r="2490" spans="2:65" s="1" customFormat="1" ht="16.5" customHeight="1">
      <c r="B2490" s="181"/>
      <c r="C2490" s="235" t="s">
        <v>3748</v>
      </c>
      <c r="D2490" s="235" t="s">
        <v>1620</v>
      </c>
      <c r="E2490" s="236" t="s">
        <v>3749</v>
      </c>
      <c r="F2490" s="237" t="s">
        <v>3750</v>
      </c>
      <c r="G2490" s="238" t="s">
        <v>302</v>
      </c>
      <c r="H2490" s="239">
        <v>25.5</v>
      </c>
      <c r="I2490" s="240"/>
      <c r="J2490" s="241">
        <f>ROUND(I2490*H2490,2)</f>
        <v>0</v>
      </c>
      <c r="K2490" s="237" t="s">
        <v>1831</v>
      </c>
      <c r="L2490" s="242"/>
      <c r="M2490" s="243" t="s">
        <v>5</v>
      </c>
      <c r="N2490" s="244" t="s">
        <v>46</v>
      </c>
      <c r="O2490" s="43"/>
      <c r="P2490" s="191">
        <f>O2490*H2490</f>
        <v>0</v>
      </c>
      <c r="Q2490" s="191">
        <v>1.75E-3</v>
      </c>
      <c r="R2490" s="191">
        <f>Q2490*H2490</f>
        <v>4.4624999999999998E-2</v>
      </c>
      <c r="S2490" s="191">
        <v>0</v>
      </c>
      <c r="T2490" s="192">
        <f>S2490*H2490</f>
        <v>0</v>
      </c>
      <c r="AR2490" s="25" t="s">
        <v>527</v>
      </c>
      <c r="AT2490" s="25" t="s">
        <v>1620</v>
      </c>
      <c r="AU2490" s="25" t="s">
        <v>87</v>
      </c>
      <c r="AY2490" s="25" t="s">
        <v>178</v>
      </c>
      <c r="BE2490" s="193">
        <f>IF(N2490="základní",J2490,0)</f>
        <v>0</v>
      </c>
      <c r="BF2490" s="193">
        <f>IF(N2490="snížená",J2490,0)</f>
        <v>0</v>
      </c>
      <c r="BG2490" s="193">
        <f>IF(N2490="zákl. přenesená",J2490,0)</f>
        <v>0</v>
      </c>
      <c r="BH2490" s="193">
        <f>IF(N2490="sníž. přenesená",J2490,0)</f>
        <v>0</v>
      </c>
      <c r="BI2490" s="193">
        <f>IF(N2490="nulová",J2490,0)</f>
        <v>0</v>
      </c>
      <c r="BJ2490" s="25" t="s">
        <v>82</v>
      </c>
      <c r="BK2490" s="193">
        <f>ROUND(I2490*H2490,2)</f>
        <v>0</v>
      </c>
      <c r="BL2490" s="25" t="s">
        <v>254</v>
      </c>
      <c r="BM2490" s="25" t="s">
        <v>3751</v>
      </c>
    </row>
    <row r="2491" spans="2:65" s="1" customFormat="1" ht="25.5" customHeight="1">
      <c r="B2491" s="181"/>
      <c r="C2491" s="182" t="s">
        <v>3752</v>
      </c>
      <c r="D2491" s="182" t="s">
        <v>180</v>
      </c>
      <c r="E2491" s="183" t="s">
        <v>3726</v>
      </c>
      <c r="F2491" s="184" t="s">
        <v>3727</v>
      </c>
      <c r="G2491" s="185" t="s">
        <v>302</v>
      </c>
      <c r="H2491" s="186">
        <v>19.125</v>
      </c>
      <c r="I2491" s="187"/>
      <c r="J2491" s="188">
        <f>ROUND(I2491*H2491,2)</f>
        <v>0</v>
      </c>
      <c r="K2491" s="184" t="s">
        <v>1831</v>
      </c>
      <c r="L2491" s="42"/>
      <c r="M2491" s="189" t="s">
        <v>5</v>
      </c>
      <c r="N2491" s="190" t="s">
        <v>46</v>
      </c>
      <c r="O2491" s="43"/>
      <c r="P2491" s="191">
        <f>O2491*H2491</f>
        <v>0</v>
      </c>
      <c r="Q2491" s="191">
        <v>6.0000000000000001E-3</v>
      </c>
      <c r="R2491" s="191">
        <f>Q2491*H2491</f>
        <v>0.11475</v>
      </c>
      <c r="S2491" s="191">
        <v>0</v>
      </c>
      <c r="T2491" s="192">
        <f>S2491*H2491</f>
        <v>0</v>
      </c>
      <c r="AR2491" s="25" t="s">
        <v>254</v>
      </c>
      <c r="AT2491" s="25" t="s">
        <v>180</v>
      </c>
      <c r="AU2491" s="25" t="s">
        <v>87</v>
      </c>
      <c r="AY2491" s="25" t="s">
        <v>178</v>
      </c>
      <c r="BE2491" s="193">
        <f>IF(N2491="základní",J2491,0)</f>
        <v>0</v>
      </c>
      <c r="BF2491" s="193">
        <f>IF(N2491="snížená",J2491,0)</f>
        <v>0</v>
      </c>
      <c r="BG2491" s="193">
        <f>IF(N2491="zákl. přenesená",J2491,0)</f>
        <v>0</v>
      </c>
      <c r="BH2491" s="193">
        <f>IF(N2491="sníž. přenesená",J2491,0)</f>
        <v>0</v>
      </c>
      <c r="BI2491" s="193">
        <f>IF(N2491="nulová",J2491,0)</f>
        <v>0</v>
      </c>
      <c r="BJ2491" s="25" t="s">
        <v>82</v>
      </c>
      <c r="BK2491" s="193">
        <f>ROUND(I2491*H2491,2)</f>
        <v>0</v>
      </c>
      <c r="BL2491" s="25" t="s">
        <v>254</v>
      </c>
      <c r="BM2491" s="25" t="s">
        <v>3753</v>
      </c>
    </row>
    <row r="2492" spans="2:65" s="12" customFormat="1">
      <c r="B2492" s="201"/>
      <c r="D2492" s="194" t="s">
        <v>304</v>
      </c>
      <c r="E2492" s="202" t="s">
        <v>5</v>
      </c>
      <c r="F2492" s="203" t="s">
        <v>2323</v>
      </c>
      <c r="H2492" s="202" t="s">
        <v>5</v>
      </c>
      <c r="I2492" s="204"/>
      <c r="L2492" s="201"/>
      <c r="M2492" s="205"/>
      <c r="N2492" s="206"/>
      <c r="O2492" s="206"/>
      <c r="P2492" s="206"/>
      <c r="Q2492" s="206"/>
      <c r="R2492" s="206"/>
      <c r="S2492" s="206"/>
      <c r="T2492" s="207"/>
      <c r="AT2492" s="202" t="s">
        <v>304</v>
      </c>
      <c r="AU2492" s="202" t="s">
        <v>87</v>
      </c>
      <c r="AV2492" s="12" t="s">
        <v>82</v>
      </c>
      <c r="AW2492" s="12" t="s">
        <v>38</v>
      </c>
      <c r="AX2492" s="12" t="s">
        <v>75</v>
      </c>
      <c r="AY2492" s="202" t="s">
        <v>178</v>
      </c>
    </row>
    <row r="2493" spans="2:65" s="13" customFormat="1">
      <c r="B2493" s="208"/>
      <c r="D2493" s="194" t="s">
        <v>304</v>
      </c>
      <c r="E2493" s="209" t="s">
        <v>5</v>
      </c>
      <c r="F2493" s="210" t="s">
        <v>3450</v>
      </c>
      <c r="H2493" s="211">
        <v>9.5</v>
      </c>
      <c r="I2493" s="212"/>
      <c r="L2493" s="208"/>
      <c r="M2493" s="213"/>
      <c r="N2493" s="214"/>
      <c r="O2493" s="214"/>
      <c r="P2493" s="214"/>
      <c r="Q2493" s="214"/>
      <c r="R2493" s="214"/>
      <c r="S2493" s="214"/>
      <c r="T2493" s="215"/>
      <c r="AT2493" s="209" t="s">
        <v>304</v>
      </c>
      <c r="AU2493" s="209" t="s">
        <v>87</v>
      </c>
      <c r="AV2493" s="13" t="s">
        <v>87</v>
      </c>
      <c r="AW2493" s="13" t="s">
        <v>38</v>
      </c>
      <c r="AX2493" s="13" t="s">
        <v>75</v>
      </c>
      <c r="AY2493" s="209" t="s">
        <v>178</v>
      </c>
    </row>
    <row r="2494" spans="2:65" s="13" customFormat="1">
      <c r="B2494" s="208"/>
      <c r="D2494" s="194" t="s">
        <v>304</v>
      </c>
      <c r="E2494" s="209" t="s">
        <v>5</v>
      </c>
      <c r="F2494" s="210" t="s">
        <v>2324</v>
      </c>
      <c r="H2494" s="211">
        <v>2.875</v>
      </c>
      <c r="I2494" s="212"/>
      <c r="L2494" s="208"/>
      <c r="M2494" s="213"/>
      <c r="N2494" s="214"/>
      <c r="O2494" s="214"/>
      <c r="P2494" s="214"/>
      <c r="Q2494" s="214"/>
      <c r="R2494" s="214"/>
      <c r="S2494" s="214"/>
      <c r="T2494" s="215"/>
      <c r="AT2494" s="209" t="s">
        <v>304</v>
      </c>
      <c r="AU2494" s="209" t="s">
        <v>87</v>
      </c>
      <c r="AV2494" s="13" t="s">
        <v>87</v>
      </c>
      <c r="AW2494" s="13" t="s">
        <v>38</v>
      </c>
      <c r="AX2494" s="13" t="s">
        <v>75</v>
      </c>
      <c r="AY2494" s="209" t="s">
        <v>178</v>
      </c>
    </row>
    <row r="2495" spans="2:65" s="13" customFormat="1">
      <c r="B2495" s="208"/>
      <c r="D2495" s="194" t="s">
        <v>304</v>
      </c>
      <c r="E2495" s="209" t="s">
        <v>5</v>
      </c>
      <c r="F2495" s="210" t="s">
        <v>3485</v>
      </c>
      <c r="H2495" s="211">
        <v>6.75</v>
      </c>
      <c r="I2495" s="212"/>
      <c r="L2495" s="208"/>
      <c r="M2495" s="213"/>
      <c r="N2495" s="214"/>
      <c r="O2495" s="214"/>
      <c r="P2495" s="214"/>
      <c r="Q2495" s="214"/>
      <c r="R2495" s="214"/>
      <c r="S2495" s="214"/>
      <c r="T2495" s="215"/>
      <c r="AT2495" s="209" t="s">
        <v>304</v>
      </c>
      <c r="AU2495" s="209" t="s">
        <v>87</v>
      </c>
      <c r="AV2495" s="13" t="s">
        <v>87</v>
      </c>
      <c r="AW2495" s="13" t="s">
        <v>38</v>
      </c>
      <c r="AX2495" s="13" t="s">
        <v>75</v>
      </c>
      <c r="AY2495" s="209" t="s">
        <v>178</v>
      </c>
    </row>
    <row r="2496" spans="2:65" s="14" customFormat="1">
      <c r="B2496" s="216"/>
      <c r="D2496" s="194" t="s">
        <v>304</v>
      </c>
      <c r="E2496" s="217" t="s">
        <v>5</v>
      </c>
      <c r="F2496" s="218" t="s">
        <v>309</v>
      </c>
      <c r="H2496" s="219">
        <v>19.125</v>
      </c>
      <c r="I2496" s="220"/>
      <c r="L2496" s="216"/>
      <c r="M2496" s="221"/>
      <c r="N2496" s="222"/>
      <c r="O2496" s="222"/>
      <c r="P2496" s="222"/>
      <c r="Q2496" s="222"/>
      <c r="R2496" s="222"/>
      <c r="S2496" s="222"/>
      <c r="T2496" s="223"/>
      <c r="AT2496" s="217" t="s">
        <v>304</v>
      </c>
      <c r="AU2496" s="217" t="s">
        <v>87</v>
      </c>
      <c r="AV2496" s="14" t="s">
        <v>177</v>
      </c>
      <c r="AW2496" s="14" t="s">
        <v>38</v>
      </c>
      <c r="AX2496" s="14" t="s">
        <v>82</v>
      </c>
      <c r="AY2496" s="217" t="s">
        <v>178</v>
      </c>
    </row>
    <row r="2497" spans="2:65" s="1" customFormat="1" ht="16.5" customHeight="1">
      <c r="B2497" s="181"/>
      <c r="C2497" s="235" t="s">
        <v>3754</v>
      </c>
      <c r="D2497" s="235" t="s">
        <v>1620</v>
      </c>
      <c r="E2497" s="236" t="s">
        <v>3755</v>
      </c>
      <c r="F2497" s="237" t="s">
        <v>3756</v>
      </c>
      <c r="G2497" s="238" t="s">
        <v>302</v>
      </c>
      <c r="H2497" s="239">
        <v>19.507999999999999</v>
      </c>
      <c r="I2497" s="240"/>
      <c r="J2497" s="241">
        <f>ROUND(I2497*H2497,2)</f>
        <v>0</v>
      </c>
      <c r="K2497" s="237" t="s">
        <v>5</v>
      </c>
      <c r="L2497" s="242"/>
      <c r="M2497" s="243" t="s">
        <v>5</v>
      </c>
      <c r="N2497" s="244" t="s">
        <v>46</v>
      </c>
      <c r="O2497" s="43"/>
      <c r="P2497" s="191">
        <f>O2497*H2497</f>
        <v>0</v>
      </c>
      <c r="Q2497" s="191">
        <v>4.1999999999999997E-3</v>
      </c>
      <c r="R2497" s="191">
        <f>Q2497*H2497</f>
        <v>8.1933599999999995E-2</v>
      </c>
      <c r="S2497" s="191">
        <v>0</v>
      </c>
      <c r="T2497" s="192">
        <f>S2497*H2497</f>
        <v>0</v>
      </c>
      <c r="AR2497" s="25" t="s">
        <v>527</v>
      </c>
      <c r="AT2497" s="25" t="s">
        <v>1620</v>
      </c>
      <c r="AU2497" s="25" t="s">
        <v>87</v>
      </c>
      <c r="AY2497" s="25" t="s">
        <v>178</v>
      </c>
      <c r="BE2497" s="193">
        <f>IF(N2497="základní",J2497,0)</f>
        <v>0</v>
      </c>
      <c r="BF2497" s="193">
        <f>IF(N2497="snížená",J2497,0)</f>
        <v>0</v>
      </c>
      <c r="BG2497" s="193">
        <f>IF(N2497="zákl. přenesená",J2497,0)</f>
        <v>0</v>
      </c>
      <c r="BH2497" s="193">
        <f>IF(N2497="sníž. přenesená",J2497,0)</f>
        <v>0</v>
      </c>
      <c r="BI2497" s="193">
        <f>IF(N2497="nulová",J2497,0)</f>
        <v>0</v>
      </c>
      <c r="BJ2497" s="25" t="s">
        <v>82</v>
      </c>
      <c r="BK2497" s="193">
        <f>ROUND(I2497*H2497,2)</f>
        <v>0</v>
      </c>
      <c r="BL2497" s="25" t="s">
        <v>254</v>
      </c>
      <c r="BM2497" s="25" t="s">
        <v>3757</v>
      </c>
    </row>
    <row r="2498" spans="2:65" s="13" customFormat="1">
      <c r="B2498" s="208"/>
      <c r="D2498" s="194" t="s">
        <v>304</v>
      </c>
      <c r="E2498" s="209" t="s">
        <v>5</v>
      </c>
      <c r="F2498" s="210" t="s">
        <v>3758</v>
      </c>
      <c r="H2498" s="211">
        <v>19.507999999999999</v>
      </c>
      <c r="I2498" s="212"/>
      <c r="L2498" s="208"/>
      <c r="M2498" s="213"/>
      <c r="N2498" s="214"/>
      <c r="O2498" s="214"/>
      <c r="P2498" s="214"/>
      <c r="Q2498" s="214"/>
      <c r="R2498" s="214"/>
      <c r="S2498" s="214"/>
      <c r="T2498" s="215"/>
      <c r="AT2498" s="209" t="s">
        <v>304</v>
      </c>
      <c r="AU2498" s="209" t="s">
        <v>87</v>
      </c>
      <c r="AV2498" s="13" t="s">
        <v>87</v>
      </c>
      <c r="AW2498" s="13" t="s">
        <v>38</v>
      </c>
      <c r="AX2498" s="13" t="s">
        <v>75</v>
      </c>
      <c r="AY2498" s="209" t="s">
        <v>178</v>
      </c>
    </row>
    <row r="2499" spans="2:65" s="14" customFormat="1">
      <c r="B2499" s="216"/>
      <c r="D2499" s="194" t="s">
        <v>304</v>
      </c>
      <c r="E2499" s="217" t="s">
        <v>5</v>
      </c>
      <c r="F2499" s="218" t="s">
        <v>309</v>
      </c>
      <c r="H2499" s="219">
        <v>19.507999999999999</v>
      </c>
      <c r="I2499" s="220"/>
      <c r="L2499" s="216"/>
      <c r="M2499" s="221"/>
      <c r="N2499" s="222"/>
      <c r="O2499" s="222"/>
      <c r="P2499" s="222"/>
      <c r="Q2499" s="222"/>
      <c r="R2499" s="222"/>
      <c r="S2499" s="222"/>
      <c r="T2499" s="223"/>
      <c r="AT2499" s="217" t="s">
        <v>304</v>
      </c>
      <c r="AU2499" s="217" t="s">
        <v>87</v>
      </c>
      <c r="AV2499" s="14" t="s">
        <v>177</v>
      </c>
      <c r="AW2499" s="14" t="s">
        <v>38</v>
      </c>
      <c r="AX2499" s="14" t="s">
        <v>82</v>
      </c>
      <c r="AY2499" s="217" t="s">
        <v>178</v>
      </c>
    </row>
    <row r="2500" spans="2:65" s="1" customFormat="1" ht="25.5" customHeight="1">
      <c r="B2500" s="181"/>
      <c r="C2500" s="182" t="s">
        <v>3759</v>
      </c>
      <c r="D2500" s="182" t="s">
        <v>180</v>
      </c>
      <c r="E2500" s="183" t="s">
        <v>3726</v>
      </c>
      <c r="F2500" s="184" t="s">
        <v>3727</v>
      </c>
      <c r="G2500" s="185" t="s">
        <v>302</v>
      </c>
      <c r="H2500" s="186">
        <v>14.74</v>
      </c>
      <c r="I2500" s="187"/>
      <c r="J2500" s="188">
        <f>ROUND(I2500*H2500,2)</f>
        <v>0</v>
      </c>
      <c r="K2500" s="184" t="s">
        <v>1831</v>
      </c>
      <c r="L2500" s="42"/>
      <c r="M2500" s="189" t="s">
        <v>5</v>
      </c>
      <c r="N2500" s="190" t="s">
        <v>46</v>
      </c>
      <c r="O2500" s="43"/>
      <c r="P2500" s="191">
        <f>O2500*H2500</f>
        <v>0</v>
      </c>
      <c r="Q2500" s="191">
        <v>6.0000000000000001E-3</v>
      </c>
      <c r="R2500" s="191">
        <f>Q2500*H2500</f>
        <v>8.8440000000000005E-2</v>
      </c>
      <c r="S2500" s="191">
        <v>0</v>
      </c>
      <c r="T2500" s="192">
        <f>S2500*H2500</f>
        <v>0</v>
      </c>
      <c r="AR2500" s="25" t="s">
        <v>254</v>
      </c>
      <c r="AT2500" s="25" t="s">
        <v>180</v>
      </c>
      <c r="AU2500" s="25" t="s">
        <v>87</v>
      </c>
      <c r="AY2500" s="25" t="s">
        <v>178</v>
      </c>
      <c r="BE2500" s="193">
        <f>IF(N2500="základní",J2500,0)</f>
        <v>0</v>
      </c>
      <c r="BF2500" s="193">
        <f>IF(N2500="snížená",J2500,0)</f>
        <v>0</v>
      </c>
      <c r="BG2500" s="193">
        <f>IF(N2500="zákl. přenesená",J2500,0)</f>
        <v>0</v>
      </c>
      <c r="BH2500" s="193">
        <f>IF(N2500="sníž. přenesená",J2500,0)</f>
        <v>0</v>
      </c>
      <c r="BI2500" s="193">
        <f>IF(N2500="nulová",J2500,0)</f>
        <v>0</v>
      </c>
      <c r="BJ2500" s="25" t="s">
        <v>82</v>
      </c>
      <c r="BK2500" s="193">
        <f>ROUND(I2500*H2500,2)</f>
        <v>0</v>
      </c>
      <c r="BL2500" s="25" t="s">
        <v>254</v>
      </c>
      <c r="BM2500" s="25" t="s">
        <v>3760</v>
      </c>
    </row>
    <row r="2501" spans="2:65" s="12" customFormat="1">
      <c r="B2501" s="201"/>
      <c r="D2501" s="194" t="s">
        <v>304</v>
      </c>
      <c r="E2501" s="202" t="s">
        <v>5</v>
      </c>
      <c r="F2501" s="203" t="s">
        <v>1868</v>
      </c>
      <c r="H2501" s="202" t="s">
        <v>5</v>
      </c>
      <c r="I2501" s="204"/>
      <c r="L2501" s="201"/>
      <c r="M2501" s="205"/>
      <c r="N2501" s="206"/>
      <c r="O2501" s="206"/>
      <c r="P2501" s="206"/>
      <c r="Q2501" s="206"/>
      <c r="R2501" s="206"/>
      <c r="S2501" s="206"/>
      <c r="T2501" s="207"/>
      <c r="AT2501" s="202" t="s">
        <v>304</v>
      </c>
      <c r="AU2501" s="202" t="s">
        <v>87</v>
      </c>
      <c r="AV2501" s="12" t="s">
        <v>82</v>
      </c>
      <c r="AW2501" s="12" t="s">
        <v>38</v>
      </c>
      <c r="AX2501" s="12" t="s">
        <v>75</v>
      </c>
      <c r="AY2501" s="202" t="s">
        <v>178</v>
      </c>
    </row>
    <row r="2502" spans="2:65" s="13" customFormat="1">
      <c r="B2502" s="208"/>
      <c r="D2502" s="194" t="s">
        <v>304</v>
      </c>
      <c r="E2502" s="209" t="s">
        <v>5</v>
      </c>
      <c r="F2502" s="210" t="s">
        <v>3423</v>
      </c>
      <c r="H2502" s="211">
        <v>14.74</v>
      </c>
      <c r="I2502" s="212"/>
      <c r="L2502" s="208"/>
      <c r="M2502" s="213"/>
      <c r="N2502" s="214"/>
      <c r="O2502" s="214"/>
      <c r="P2502" s="214"/>
      <c r="Q2502" s="214"/>
      <c r="R2502" s="214"/>
      <c r="S2502" s="214"/>
      <c r="T2502" s="215"/>
      <c r="AT2502" s="209" t="s">
        <v>304</v>
      </c>
      <c r="AU2502" s="209" t="s">
        <v>87</v>
      </c>
      <c r="AV2502" s="13" t="s">
        <v>87</v>
      </c>
      <c r="AW2502" s="13" t="s">
        <v>38</v>
      </c>
      <c r="AX2502" s="13" t="s">
        <v>75</v>
      </c>
      <c r="AY2502" s="209" t="s">
        <v>178</v>
      </c>
    </row>
    <row r="2503" spans="2:65" s="14" customFormat="1">
      <c r="B2503" s="216"/>
      <c r="D2503" s="194" t="s">
        <v>304</v>
      </c>
      <c r="E2503" s="217" t="s">
        <v>5</v>
      </c>
      <c r="F2503" s="218" t="s">
        <v>309</v>
      </c>
      <c r="H2503" s="219">
        <v>14.74</v>
      </c>
      <c r="I2503" s="220"/>
      <c r="L2503" s="216"/>
      <c r="M2503" s="221"/>
      <c r="N2503" s="222"/>
      <c r="O2503" s="222"/>
      <c r="P2503" s="222"/>
      <c r="Q2503" s="222"/>
      <c r="R2503" s="222"/>
      <c r="S2503" s="222"/>
      <c r="T2503" s="223"/>
      <c r="AT2503" s="217" t="s">
        <v>304</v>
      </c>
      <c r="AU2503" s="217" t="s">
        <v>87</v>
      </c>
      <c r="AV2503" s="14" t="s">
        <v>177</v>
      </c>
      <c r="AW2503" s="14" t="s">
        <v>38</v>
      </c>
      <c r="AX2503" s="14" t="s">
        <v>82</v>
      </c>
      <c r="AY2503" s="217" t="s">
        <v>178</v>
      </c>
    </row>
    <row r="2504" spans="2:65" s="1" customFormat="1" ht="16.5" customHeight="1">
      <c r="B2504" s="181"/>
      <c r="C2504" s="235" t="s">
        <v>3761</v>
      </c>
      <c r="D2504" s="235" t="s">
        <v>1620</v>
      </c>
      <c r="E2504" s="236" t="s">
        <v>2889</v>
      </c>
      <c r="F2504" s="237" t="s">
        <v>2890</v>
      </c>
      <c r="G2504" s="238" t="s">
        <v>302</v>
      </c>
      <c r="H2504" s="239">
        <v>15.035</v>
      </c>
      <c r="I2504" s="240"/>
      <c r="J2504" s="241">
        <f>ROUND(I2504*H2504,2)</f>
        <v>0</v>
      </c>
      <c r="K2504" s="237" t="s">
        <v>1831</v>
      </c>
      <c r="L2504" s="242"/>
      <c r="M2504" s="243" t="s">
        <v>5</v>
      </c>
      <c r="N2504" s="244" t="s">
        <v>46</v>
      </c>
      <c r="O2504" s="43"/>
      <c r="P2504" s="191">
        <f>O2504*H2504</f>
        <v>0</v>
      </c>
      <c r="Q2504" s="191">
        <v>1.75E-3</v>
      </c>
      <c r="R2504" s="191">
        <f>Q2504*H2504</f>
        <v>2.6311250000000001E-2</v>
      </c>
      <c r="S2504" s="191">
        <v>0</v>
      </c>
      <c r="T2504" s="192">
        <f>S2504*H2504</f>
        <v>0</v>
      </c>
      <c r="AR2504" s="25" t="s">
        <v>527</v>
      </c>
      <c r="AT2504" s="25" t="s">
        <v>1620</v>
      </c>
      <c r="AU2504" s="25" t="s">
        <v>87</v>
      </c>
      <c r="AY2504" s="25" t="s">
        <v>178</v>
      </c>
      <c r="BE2504" s="193">
        <f>IF(N2504="základní",J2504,0)</f>
        <v>0</v>
      </c>
      <c r="BF2504" s="193">
        <f>IF(N2504="snížená",J2504,0)</f>
        <v>0</v>
      </c>
      <c r="BG2504" s="193">
        <f>IF(N2504="zákl. přenesená",J2504,0)</f>
        <v>0</v>
      </c>
      <c r="BH2504" s="193">
        <f>IF(N2504="sníž. přenesená",J2504,0)</f>
        <v>0</v>
      </c>
      <c r="BI2504" s="193">
        <f>IF(N2504="nulová",J2504,0)</f>
        <v>0</v>
      </c>
      <c r="BJ2504" s="25" t="s">
        <v>82</v>
      </c>
      <c r="BK2504" s="193">
        <f>ROUND(I2504*H2504,2)</f>
        <v>0</v>
      </c>
      <c r="BL2504" s="25" t="s">
        <v>254</v>
      </c>
      <c r="BM2504" s="25" t="s">
        <v>3762</v>
      </c>
    </row>
    <row r="2505" spans="2:65" s="13" customFormat="1">
      <c r="B2505" s="208"/>
      <c r="D2505" s="194" t="s">
        <v>304</v>
      </c>
      <c r="E2505" s="209" t="s">
        <v>5</v>
      </c>
      <c r="F2505" s="210" t="s">
        <v>3763</v>
      </c>
      <c r="H2505" s="211">
        <v>15.035</v>
      </c>
      <c r="I2505" s="212"/>
      <c r="L2505" s="208"/>
      <c r="M2505" s="213"/>
      <c r="N2505" s="214"/>
      <c r="O2505" s="214"/>
      <c r="P2505" s="214"/>
      <c r="Q2505" s="214"/>
      <c r="R2505" s="214"/>
      <c r="S2505" s="214"/>
      <c r="T2505" s="215"/>
      <c r="AT2505" s="209" t="s">
        <v>304</v>
      </c>
      <c r="AU2505" s="209" t="s">
        <v>87</v>
      </c>
      <c r="AV2505" s="13" t="s">
        <v>87</v>
      </c>
      <c r="AW2505" s="13" t="s">
        <v>38</v>
      </c>
      <c r="AX2505" s="13" t="s">
        <v>75</v>
      </c>
      <c r="AY2505" s="209" t="s">
        <v>178</v>
      </c>
    </row>
    <row r="2506" spans="2:65" s="14" customFormat="1">
      <c r="B2506" s="216"/>
      <c r="D2506" s="194" t="s">
        <v>304</v>
      </c>
      <c r="E2506" s="217" t="s">
        <v>5</v>
      </c>
      <c r="F2506" s="218" t="s">
        <v>309</v>
      </c>
      <c r="H2506" s="219">
        <v>15.035</v>
      </c>
      <c r="I2506" s="220"/>
      <c r="L2506" s="216"/>
      <c r="M2506" s="221"/>
      <c r="N2506" s="222"/>
      <c r="O2506" s="222"/>
      <c r="P2506" s="222"/>
      <c r="Q2506" s="222"/>
      <c r="R2506" s="222"/>
      <c r="S2506" s="222"/>
      <c r="T2506" s="223"/>
      <c r="AT2506" s="217" t="s">
        <v>304</v>
      </c>
      <c r="AU2506" s="217" t="s">
        <v>87</v>
      </c>
      <c r="AV2506" s="14" t="s">
        <v>177</v>
      </c>
      <c r="AW2506" s="14" t="s">
        <v>38</v>
      </c>
      <c r="AX2506" s="14" t="s">
        <v>82</v>
      </c>
      <c r="AY2506" s="217" t="s">
        <v>178</v>
      </c>
    </row>
    <row r="2507" spans="2:65" s="1" customFormat="1" ht="16.5" customHeight="1">
      <c r="B2507" s="181"/>
      <c r="C2507" s="182" t="s">
        <v>3764</v>
      </c>
      <c r="D2507" s="182" t="s">
        <v>180</v>
      </c>
      <c r="E2507" s="183" t="s">
        <v>3765</v>
      </c>
      <c r="F2507" s="184" t="s">
        <v>3766</v>
      </c>
      <c r="G2507" s="185" t="s">
        <v>302</v>
      </c>
      <c r="H2507" s="186">
        <v>2.8</v>
      </c>
      <c r="I2507" s="187"/>
      <c r="J2507" s="188">
        <f>ROUND(I2507*H2507,2)</f>
        <v>0</v>
      </c>
      <c r="K2507" s="184" t="s">
        <v>1831</v>
      </c>
      <c r="L2507" s="42"/>
      <c r="M2507" s="189" t="s">
        <v>5</v>
      </c>
      <c r="N2507" s="190" t="s">
        <v>46</v>
      </c>
      <c r="O2507" s="43"/>
      <c r="P2507" s="191">
        <f>O2507*H2507</f>
        <v>0</v>
      </c>
      <c r="Q2507" s="191">
        <v>2.4000000000000001E-4</v>
      </c>
      <c r="R2507" s="191">
        <f>Q2507*H2507</f>
        <v>6.7199999999999996E-4</v>
      </c>
      <c r="S2507" s="191">
        <v>0</v>
      </c>
      <c r="T2507" s="192">
        <f>S2507*H2507</f>
        <v>0</v>
      </c>
      <c r="AR2507" s="25" t="s">
        <v>254</v>
      </c>
      <c r="AT2507" s="25" t="s">
        <v>180</v>
      </c>
      <c r="AU2507" s="25" t="s">
        <v>87</v>
      </c>
      <c r="AY2507" s="25" t="s">
        <v>178</v>
      </c>
      <c r="BE2507" s="193">
        <f>IF(N2507="základní",J2507,0)</f>
        <v>0</v>
      </c>
      <c r="BF2507" s="193">
        <f>IF(N2507="snížená",J2507,0)</f>
        <v>0</v>
      </c>
      <c r="BG2507" s="193">
        <f>IF(N2507="zákl. přenesená",J2507,0)</f>
        <v>0</v>
      </c>
      <c r="BH2507" s="193">
        <f>IF(N2507="sníž. přenesená",J2507,0)</f>
        <v>0</v>
      </c>
      <c r="BI2507" s="193">
        <f>IF(N2507="nulová",J2507,0)</f>
        <v>0</v>
      </c>
      <c r="BJ2507" s="25" t="s">
        <v>82</v>
      </c>
      <c r="BK2507" s="193">
        <f>ROUND(I2507*H2507,2)</f>
        <v>0</v>
      </c>
      <c r="BL2507" s="25" t="s">
        <v>254</v>
      </c>
      <c r="BM2507" s="25" t="s">
        <v>3767</v>
      </c>
    </row>
    <row r="2508" spans="2:65" s="12" customFormat="1">
      <c r="B2508" s="201"/>
      <c r="D2508" s="194" t="s">
        <v>304</v>
      </c>
      <c r="E2508" s="202" t="s">
        <v>5</v>
      </c>
      <c r="F2508" s="203" t="s">
        <v>3004</v>
      </c>
      <c r="H2508" s="202" t="s">
        <v>5</v>
      </c>
      <c r="I2508" s="204"/>
      <c r="L2508" s="201"/>
      <c r="M2508" s="205"/>
      <c r="N2508" s="206"/>
      <c r="O2508" s="206"/>
      <c r="P2508" s="206"/>
      <c r="Q2508" s="206"/>
      <c r="R2508" s="206"/>
      <c r="S2508" s="206"/>
      <c r="T2508" s="207"/>
      <c r="AT2508" s="202" t="s">
        <v>304</v>
      </c>
      <c r="AU2508" s="202" t="s">
        <v>87</v>
      </c>
      <c r="AV2508" s="12" t="s">
        <v>82</v>
      </c>
      <c r="AW2508" s="12" t="s">
        <v>38</v>
      </c>
      <c r="AX2508" s="12" t="s">
        <v>75</v>
      </c>
      <c r="AY2508" s="202" t="s">
        <v>178</v>
      </c>
    </row>
    <row r="2509" spans="2:65" s="12" customFormat="1">
      <c r="B2509" s="201"/>
      <c r="D2509" s="194" t="s">
        <v>304</v>
      </c>
      <c r="E2509" s="202" t="s">
        <v>5</v>
      </c>
      <c r="F2509" s="203" t="s">
        <v>3512</v>
      </c>
      <c r="H2509" s="202" t="s">
        <v>5</v>
      </c>
      <c r="I2509" s="204"/>
      <c r="L2509" s="201"/>
      <c r="M2509" s="205"/>
      <c r="N2509" s="206"/>
      <c r="O2509" s="206"/>
      <c r="P2509" s="206"/>
      <c r="Q2509" s="206"/>
      <c r="R2509" s="206"/>
      <c r="S2509" s="206"/>
      <c r="T2509" s="207"/>
      <c r="AT2509" s="202" t="s">
        <v>304</v>
      </c>
      <c r="AU2509" s="202" t="s">
        <v>87</v>
      </c>
      <c r="AV2509" s="12" t="s">
        <v>82</v>
      </c>
      <c r="AW2509" s="12" t="s">
        <v>38</v>
      </c>
      <c r="AX2509" s="12" t="s">
        <v>75</v>
      </c>
      <c r="AY2509" s="202" t="s">
        <v>178</v>
      </c>
    </row>
    <row r="2510" spans="2:65" s="13" customFormat="1">
      <c r="B2510" s="208"/>
      <c r="D2510" s="194" t="s">
        <v>304</v>
      </c>
      <c r="E2510" s="209" t="s">
        <v>5</v>
      </c>
      <c r="F2510" s="210" t="s">
        <v>3768</v>
      </c>
      <c r="H2510" s="211">
        <v>2.8</v>
      </c>
      <c r="I2510" s="212"/>
      <c r="L2510" s="208"/>
      <c r="M2510" s="213"/>
      <c r="N2510" s="214"/>
      <c r="O2510" s="214"/>
      <c r="P2510" s="214"/>
      <c r="Q2510" s="214"/>
      <c r="R2510" s="214"/>
      <c r="S2510" s="214"/>
      <c r="T2510" s="215"/>
      <c r="AT2510" s="209" t="s">
        <v>304</v>
      </c>
      <c r="AU2510" s="209" t="s">
        <v>87</v>
      </c>
      <c r="AV2510" s="13" t="s">
        <v>87</v>
      </c>
      <c r="AW2510" s="13" t="s">
        <v>38</v>
      </c>
      <c r="AX2510" s="13" t="s">
        <v>75</v>
      </c>
      <c r="AY2510" s="209" t="s">
        <v>178</v>
      </c>
    </row>
    <row r="2511" spans="2:65" s="14" customFormat="1">
      <c r="B2511" s="216"/>
      <c r="D2511" s="194" t="s">
        <v>304</v>
      </c>
      <c r="E2511" s="217" t="s">
        <v>5</v>
      </c>
      <c r="F2511" s="218" t="s">
        <v>309</v>
      </c>
      <c r="H2511" s="219">
        <v>2.8</v>
      </c>
      <c r="I2511" s="220"/>
      <c r="L2511" s="216"/>
      <c r="M2511" s="221"/>
      <c r="N2511" s="222"/>
      <c r="O2511" s="222"/>
      <c r="P2511" s="222"/>
      <c r="Q2511" s="222"/>
      <c r="R2511" s="222"/>
      <c r="S2511" s="222"/>
      <c r="T2511" s="223"/>
      <c r="AT2511" s="217" t="s">
        <v>304</v>
      </c>
      <c r="AU2511" s="217" t="s">
        <v>87</v>
      </c>
      <c r="AV2511" s="14" t="s">
        <v>177</v>
      </c>
      <c r="AW2511" s="14" t="s">
        <v>38</v>
      </c>
      <c r="AX2511" s="14" t="s">
        <v>82</v>
      </c>
      <c r="AY2511" s="217" t="s">
        <v>178</v>
      </c>
    </row>
    <row r="2512" spans="2:65" s="1" customFormat="1" ht="16.5" customHeight="1">
      <c r="B2512" s="181"/>
      <c r="C2512" s="235" t="s">
        <v>3769</v>
      </c>
      <c r="D2512" s="235" t="s">
        <v>1620</v>
      </c>
      <c r="E2512" s="236" t="s">
        <v>3732</v>
      </c>
      <c r="F2512" s="237" t="s">
        <v>3733</v>
      </c>
      <c r="G2512" s="238" t="s">
        <v>302</v>
      </c>
      <c r="H2512" s="239">
        <v>2.8559999999999999</v>
      </c>
      <c r="I2512" s="240"/>
      <c r="J2512" s="241">
        <f>ROUND(I2512*H2512,2)</f>
        <v>0</v>
      </c>
      <c r="K2512" s="237" t="s">
        <v>1831</v>
      </c>
      <c r="L2512" s="242"/>
      <c r="M2512" s="243" t="s">
        <v>5</v>
      </c>
      <c r="N2512" s="244" t="s">
        <v>46</v>
      </c>
      <c r="O2512" s="43"/>
      <c r="P2512" s="191">
        <f>O2512*H2512</f>
        <v>0</v>
      </c>
      <c r="Q2512" s="191">
        <v>4.1999999999999997E-3</v>
      </c>
      <c r="R2512" s="191">
        <f>Q2512*H2512</f>
        <v>1.1995199999999999E-2</v>
      </c>
      <c r="S2512" s="191">
        <v>0</v>
      </c>
      <c r="T2512" s="192">
        <f>S2512*H2512</f>
        <v>0</v>
      </c>
      <c r="AR2512" s="25" t="s">
        <v>527</v>
      </c>
      <c r="AT2512" s="25" t="s">
        <v>1620</v>
      </c>
      <c r="AU2512" s="25" t="s">
        <v>87</v>
      </c>
      <c r="AY2512" s="25" t="s">
        <v>178</v>
      </c>
      <c r="BE2512" s="193">
        <f>IF(N2512="základní",J2512,0)</f>
        <v>0</v>
      </c>
      <c r="BF2512" s="193">
        <f>IF(N2512="snížená",J2512,0)</f>
        <v>0</v>
      </c>
      <c r="BG2512" s="193">
        <f>IF(N2512="zákl. přenesená",J2512,0)</f>
        <v>0</v>
      </c>
      <c r="BH2512" s="193">
        <f>IF(N2512="sníž. přenesená",J2512,0)</f>
        <v>0</v>
      </c>
      <c r="BI2512" s="193">
        <f>IF(N2512="nulová",J2512,0)</f>
        <v>0</v>
      </c>
      <c r="BJ2512" s="25" t="s">
        <v>82</v>
      </c>
      <c r="BK2512" s="193">
        <f>ROUND(I2512*H2512,2)</f>
        <v>0</v>
      </c>
      <c r="BL2512" s="25" t="s">
        <v>254</v>
      </c>
      <c r="BM2512" s="25" t="s">
        <v>3770</v>
      </c>
    </row>
    <row r="2513" spans="2:65" s="13" customFormat="1">
      <c r="B2513" s="208"/>
      <c r="D2513" s="194" t="s">
        <v>304</v>
      </c>
      <c r="E2513" s="209" t="s">
        <v>5</v>
      </c>
      <c r="F2513" s="210" t="s">
        <v>3771</v>
      </c>
      <c r="H2513" s="211">
        <v>2.8559999999999999</v>
      </c>
      <c r="I2513" s="212"/>
      <c r="L2513" s="208"/>
      <c r="M2513" s="213"/>
      <c r="N2513" s="214"/>
      <c r="O2513" s="214"/>
      <c r="P2513" s="214"/>
      <c r="Q2513" s="214"/>
      <c r="R2513" s="214"/>
      <c r="S2513" s="214"/>
      <c r="T2513" s="215"/>
      <c r="AT2513" s="209" t="s">
        <v>304</v>
      </c>
      <c r="AU2513" s="209" t="s">
        <v>87</v>
      </c>
      <c r="AV2513" s="13" t="s">
        <v>87</v>
      </c>
      <c r="AW2513" s="13" t="s">
        <v>38</v>
      </c>
      <c r="AX2513" s="13" t="s">
        <v>75</v>
      </c>
      <c r="AY2513" s="209" t="s">
        <v>178</v>
      </c>
    </row>
    <row r="2514" spans="2:65" s="14" customFormat="1">
      <c r="B2514" s="216"/>
      <c r="D2514" s="194" t="s">
        <v>304</v>
      </c>
      <c r="E2514" s="217" t="s">
        <v>5</v>
      </c>
      <c r="F2514" s="218" t="s">
        <v>309</v>
      </c>
      <c r="H2514" s="219">
        <v>2.8559999999999999</v>
      </c>
      <c r="I2514" s="220"/>
      <c r="L2514" s="216"/>
      <c r="M2514" s="221"/>
      <c r="N2514" s="222"/>
      <c r="O2514" s="222"/>
      <c r="P2514" s="222"/>
      <c r="Q2514" s="222"/>
      <c r="R2514" s="222"/>
      <c r="S2514" s="222"/>
      <c r="T2514" s="223"/>
      <c r="AT2514" s="217" t="s">
        <v>304</v>
      </c>
      <c r="AU2514" s="217" t="s">
        <v>87</v>
      </c>
      <c r="AV2514" s="14" t="s">
        <v>177</v>
      </c>
      <c r="AW2514" s="14" t="s">
        <v>38</v>
      </c>
      <c r="AX2514" s="14" t="s">
        <v>82</v>
      </c>
      <c r="AY2514" s="217" t="s">
        <v>178</v>
      </c>
    </row>
    <row r="2515" spans="2:65" s="1" customFormat="1" ht="16.5" customHeight="1">
      <c r="B2515" s="181"/>
      <c r="C2515" s="182" t="s">
        <v>3772</v>
      </c>
      <c r="D2515" s="182" t="s">
        <v>180</v>
      </c>
      <c r="E2515" s="183" t="s">
        <v>3773</v>
      </c>
      <c r="F2515" s="184" t="s">
        <v>3774</v>
      </c>
      <c r="G2515" s="185" t="s">
        <v>302</v>
      </c>
      <c r="H2515" s="186">
        <v>67.2</v>
      </c>
      <c r="I2515" s="187"/>
      <c r="J2515" s="188">
        <f>ROUND(I2515*H2515,2)</f>
        <v>0</v>
      </c>
      <c r="K2515" s="184" t="s">
        <v>1831</v>
      </c>
      <c r="L2515" s="42"/>
      <c r="M2515" s="189" t="s">
        <v>5</v>
      </c>
      <c r="N2515" s="190" t="s">
        <v>46</v>
      </c>
      <c r="O2515" s="43"/>
      <c r="P2515" s="191">
        <f>O2515*H2515</f>
        <v>0</v>
      </c>
      <c r="Q2515" s="191">
        <v>2.7E-4</v>
      </c>
      <c r="R2515" s="191">
        <f>Q2515*H2515</f>
        <v>1.8144E-2</v>
      </c>
      <c r="S2515" s="191">
        <v>0</v>
      </c>
      <c r="T2515" s="192">
        <f>S2515*H2515</f>
        <v>0</v>
      </c>
      <c r="AR2515" s="25" t="s">
        <v>254</v>
      </c>
      <c r="AT2515" s="25" t="s">
        <v>180</v>
      </c>
      <c r="AU2515" s="25" t="s">
        <v>87</v>
      </c>
      <c r="AY2515" s="25" t="s">
        <v>178</v>
      </c>
      <c r="BE2515" s="193">
        <f>IF(N2515="základní",J2515,0)</f>
        <v>0</v>
      </c>
      <c r="BF2515" s="193">
        <f>IF(N2515="snížená",J2515,0)</f>
        <v>0</v>
      </c>
      <c r="BG2515" s="193">
        <f>IF(N2515="zákl. přenesená",J2515,0)</f>
        <v>0</v>
      </c>
      <c r="BH2515" s="193">
        <f>IF(N2515="sníž. přenesená",J2515,0)</f>
        <v>0</v>
      </c>
      <c r="BI2515" s="193">
        <f>IF(N2515="nulová",J2515,0)</f>
        <v>0</v>
      </c>
      <c r="BJ2515" s="25" t="s">
        <v>82</v>
      </c>
      <c r="BK2515" s="193">
        <f>ROUND(I2515*H2515,2)</f>
        <v>0</v>
      </c>
      <c r="BL2515" s="25" t="s">
        <v>254</v>
      </c>
      <c r="BM2515" s="25" t="s">
        <v>3775</v>
      </c>
    </row>
    <row r="2516" spans="2:65" s="12" customFormat="1">
      <c r="B2516" s="201"/>
      <c r="D2516" s="194" t="s">
        <v>304</v>
      </c>
      <c r="E2516" s="202" t="s">
        <v>5</v>
      </c>
      <c r="F2516" s="203" t="s">
        <v>3004</v>
      </c>
      <c r="H2516" s="202" t="s">
        <v>5</v>
      </c>
      <c r="I2516" s="204"/>
      <c r="L2516" s="201"/>
      <c r="M2516" s="205"/>
      <c r="N2516" s="206"/>
      <c r="O2516" s="206"/>
      <c r="P2516" s="206"/>
      <c r="Q2516" s="206"/>
      <c r="R2516" s="206"/>
      <c r="S2516" s="206"/>
      <c r="T2516" s="207"/>
      <c r="AT2516" s="202" t="s">
        <v>304</v>
      </c>
      <c r="AU2516" s="202" t="s">
        <v>87</v>
      </c>
      <c r="AV2516" s="12" t="s">
        <v>82</v>
      </c>
      <c r="AW2516" s="12" t="s">
        <v>38</v>
      </c>
      <c r="AX2516" s="12" t="s">
        <v>75</v>
      </c>
      <c r="AY2516" s="202" t="s">
        <v>178</v>
      </c>
    </row>
    <row r="2517" spans="2:65" s="13" customFormat="1">
      <c r="B2517" s="208"/>
      <c r="D2517" s="194" t="s">
        <v>304</v>
      </c>
      <c r="E2517" s="209" t="s">
        <v>5</v>
      </c>
      <c r="F2517" s="210" t="s">
        <v>3776</v>
      </c>
      <c r="H2517" s="211">
        <v>67.2</v>
      </c>
      <c r="I2517" s="212"/>
      <c r="L2517" s="208"/>
      <c r="M2517" s="213"/>
      <c r="N2517" s="214"/>
      <c r="O2517" s="214"/>
      <c r="P2517" s="214"/>
      <c r="Q2517" s="214"/>
      <c r="R2517" s="214"/>
      <c r="S2517" s="214"/>
      <c r="T2517" s="215"/>
      <c r="AT2517" s="209" t="s">
        <v>304</v>
      </c>
      <c r="AU2517" s="209" t="s">
        <v>87</v>
      </c>
      <c r="AV2517" s="13" t="s">
        <v>87</v>
      </c>
      <c r="AW2517" s="13" t="s">
        <v>38</v>
      </c>
      <c r="AX2517" s="13" t="s">
        <v>75</v>
      </c>
      <c r="AY2517" s="209" t="s">
        <v>178</v>
      </c>
    </row>
    <row r="2518" spans="2:65" s="14" customFormat="1">
      <c r="B2518" s="216"/>
      <c r="D2518" s="194" t="s">
        <v>304</v>
      </c>
      <c r="E2518" s="217" t="s">
        <v>5</v>
      </c>
      <c r="F2518" s="218" t="s">
        <v>309</v>
      </c>
      <c r="H2518" s="219">
        <v>67.2</v>
      </c>
      <c r="I2518" s="220"/>
      <c r="L2518" s="216"/>
      <c r="M2518" s="221"/>
      <c r="N2518" s="222"/>
      <c r="O2518" s="222"/>
      <c r="P2518" s="222"/>
      <c r="Q2518" s="222"/>
      <c r="R2518" s="222"/>
      <c r="S2518" s="222"/>
      <c r="T2518" s="223"/>
      <c r="AT2518" s="217" t="s">
        <v>304</v>
      </c>
      <c r="AU2518" s="217" t="s">
        <v>87</v>
      </c>
      <c r="AV2518" s="14" t="s">
        <v>177</v>
      </c>
      <c r="AW2518" s="14" t="s">
        <v>38</v>
      </c>
      <c r="AX2518" s="14" t="s">
        <v>82</v>
      </c>
      <c r="AY2518" s="217" t="s">
        <v>178</v>
      </c>
    </row>
    <row r="2519" spans="2:65" s="1" customFormat="1" ht="16.5" customHeight="1">
      <c r="B2519" s="181"/>
      <c r="C2519" s="235" t="s">
        <v>3777</v>
      </c>
      <c r="D2519" s="235" t="s">
        <v>1620</v>
      </c>
      <c r="E2519" s="236" t="s">
        <v>3778</v>
      </c>
      <c r="F2519" s="237" t="s">
        <v>3779</v>
      </c>
      <c r="G2519" s="238" t="s">
        <v>302</v>
      </c>
      <c r="H2519" s="239">
        <v>68.543999999999997</v>
      </c>
      <c r="I2519" s="240"/>
      <c r="J2519" s="241">
        <f>ROUND(I2519*H2519,2)</f>
        <v>0</v>
      </c>
      <c r="K2519" s="237" t="s">
        <v>1831</v>
      </c>
      <c r="L2519" s="242"/>
      <c r="M2519" s="243" t="s">
        <v>5</v>
      </c>
      <c r="N2519" s="244" t="s">
        <v>46</v>
      </c>
      <c r="O2519" s="43"/>
      <c r="P2519" s="191">
        <f>O2519*H2519</f>
        <v>0</v>
      </c>
      <c r="Q2519" s="191">
        <v>3.5000000000000001E-3</v>
      </c>
      <c r="R2519" s="191">
        <f>Q2519*H2519</f>
        <v>0.23990400000000001</v>
      </c>
      <c r="S2519" s="191">
        <v>0</v>
      </c>
      <c r="T2519" s="192">
        <f>S2519*H2519</f>
        <v>0</v>
      </c>
      <c r="AR2519" s="25" t="s">
        <v>527</v>
      </c>
      <c r="AT2519" s="25" t="s">
        <v>1620</v>
      </c>
      <c r="AU2519" s="25" t="s">
        <v>87</v>
      </c>
      <c r="AY2519" s="25" t="s">
        <v>178</v>
      </c>
      <c r="BE2519" s="193">
        <f>IF(N2519="základní",J2519,0)</f>
        <v>0</v>
      </c>
      <c r="BF2519" s="193">
        <f>IF(N2519="snížená",J2519,0)</f>
        <v>0</v>
      </c>
      <c r="BG2519" s="193">
        <f>IF(N2519="zákl. přenesená",J2519,0)</f>
        <v>0</v>
      </c>
      <c r="BH2519" s="193">
        <f>IF(N2519="sníž. přenesená",J2519,0)</f>
        <v>0</v>
      </c>
      <c r="BI2519" s="193">
        <f>IF(N2519="nulová",J2519,0)</f>
        <v>0</v>
      </c>
      <c r="BJ2519" s="25" t="s">
        <v>82</v>
      </c>
      <c r="BK2519" s="193">
        <f>ROUND(I2519*H2519,2)</f>
        <v>0</v>
      </c>
      <c r="BL2519" s="25" t="s">
        <v>254</v>
      </c>
      <c r="BM2519" s="25" t="s">
        <v>3780</v>
      </c>
    </row>
    <row r="2520" spans="2:65" s="13" customFormat="1">
      <c r="B2520" s="208"/>
      <c r="D2520" s="194" t="s">
        <v>304</v>
      </c>
      <c r="E2520" s="209" t="s">
        <v>5</v>
      </c>
      <c r="F2520" s="210" t="s">
        <v>3781</v>
      </c>
      <c r="H2520" s="211">
        <v>68.543999999999997</v>
      </c>
      <c r="I2520" s="212"/>
      <c r="L2520" s="208"/>
      <c r="M2520" s="213"/>
      <c r="N2520" s="214"/>
      <c r="O2520" s="214"/>
      <c r="P2520" s="214"/>
      <c r="Q2520" s="214"/>
      <c r="R2520" s="214"/>
      <c r="S2520" s="214"/>
      <c r="T2520" s="215"/>
      <c r="AT2520" s="209" t="s">
        <v>304</v>
      </c>
      <c r="AU2520" s="209" t="s">
        <v>87</v>
      </c>
      <c r="AV2520" s="13" t="s">
        <v>87</v>
      </c>
      <c r="AW2520" s="13" t="s">
        <v>38</v>
      </c>
      <c r="AX2520" s="13" t="s">
        <v>75</v>
      </c>
      <c r="AY2520" s="209" t="s">
        <v>178</v>
      </c>
    </row>
    <row r="2521" spans="2:65" s="14" customFormat="1">
      <c r="B2521" s="216"/>
      <c r="D2521" s="194" t="s">
        <v>304</v>
      </c>
      <c r="E2521" s="217" t="s">
        <v>5</v>
      </c>
      <c r="F2521" s="218" t="s">
        <v>309</v>
      </c>
      <c r="H2521" s="219">
        <v>68.543999999999997</v>
      </c>
      <c r="I2521" s="220"/>
      <c r="L2521" s="216"/>
      <c r="M2521" s="221"/>
      <c r="N2521" s="222"/>
      <c r="O2521" s="222"/>
      <c r="P2521" s="222"/>
      <c r="Q2521" s="222"/>
      <c r="R2521" s="222"/>
      <c r="S2521" s="222"/>
      <c r="T2521" s="223"/>
      <c r="AT2521" s="217" t="s">
        <v>304</v>
      </c>
      <c r="AU2521" s="217" t="s">
        <v>87</v>
      </c>
      <c r="AV2521" s="14" t="s">
        <v>177</v>
      </c>
      <c r="AW2521" s="14" t="s">
        <v>38</v>
      </c>
      <c r="AX2521" s="14" t="s">
        <v>82</v>
      </c>
      <c r="AY2521" s="217" t="s">
        <v>178</v>
      </c>
    </row>
    <row r="2522" spans="2:65" s="1" customFormat="1" ht="16.5" customHeight="1">
      <c r="B2522" s="181"/>
      <c r="C2522" s="182" t="s">
        <v>3782</v>
      </c>
      <c r="D2522" s="182" t="s">
        <v>180</v>
      </c>
      <c r="E2522" s="183" t="s">
        <v>3773</v>
      </c>
      <c r="F2522" s="184" t="s">
        <v>3774</v>
      </c>
      <c r="G2522" s="185" t="s">
        <v>302</v>
      </c>
      <c r="H2522" s="186">
        <v>852.27499999999998</v>
      </c>
      <c r="I2522" s="187"/>
      <c r="J2522" s="188">
        <f>ROUND(I2522*H2522,2)</f>
        <v>0</v>
      </c>
      <c r="K2522" s="184" t="s">
        <v>1831</v>
      </c>
      <c r="L2522" s="42"/>
      <c r="M2522" s="189" t="s">
        <v>5</v>
      </c>
      <c r="N2522" s="190" t="s">
        <v>46</v>
      </c>
      <c r="O2522" s="43"/>
      <c r="P2522" s="191">
        <f>O2522*H2522</f>
        <v>0</v>
      </c>
      <c r="Q2522" s="191">
        <v>2.7E-4</v>
      </c>
      <c r="R2522" s="191">
        <f>Q2522*H2522</f>
        <v>0.23011424999999999</v>
      </c>
      <c r="S2522" s="191">
        <v>0</v>
      </c>
      <c r="T2522" s="192">
        <f>S2522*H2522</f>
        <v>0</v>
      </c>
      <c r="AR2522" s="25" t="s">
        <v>254</v>
      </c>
      <c r="AT2522" s="25" t="s">
        <v>180</v>
      </c>
      <c r="AU2522" s="25" t="s">
        <v>87</v>
      </c>
      <c r="AY2522" s="25" t="s">
        <v>178</v>
      </c>
      <c r="BE2522" s="193">
        <f>IF(N2522="základní",J2522,0)</f>
        <v>0</v>
      </c>
      <c r="BF2522" s="193">
        <f>IF(N2522="snížená",J2522,0)</f>
        <v>0</v>
      </c>
      <c r="BG2522" s="193">
        <f>IF(N2522="zákl. přenesená",J2522,0)</f>
        <v>0</v>
      </c>
      <c r="BH2522" s="193">
        <f>IF(N2522="sníž. přenesená",J2522,0)</f>
        <v>0</v>
      </c>
      <c r="BI2522" s="193">
        <f>IF(N2522="nulová",J2522,0)</f>
        <v>0</v>
      </c>
      <c r="BJ2522" s="25" t="s">
        <v>82</v>
      </c>
      <c r="BK2522" s="193">
        <f>ROUND(I2522*H2522,2)</f>
        <v>0</v>
      </c>
      <c r="BL2522" s="25" t="s">
        <v>254</v>
      </c>
      <c r="BM2522" s="25" t="s">
        <v>3783</v>
      </c>
    </row>
    <row r="2523" spans="2:65" s="12" customFormat="1">
      <c r="B2523" s="201"/>
      <c r="D2523" s="194" t="s">
        <v>304</v>
      </c>
      <c r="E2523" s="202" t="s">
        <v>5</v>
      </c>
      <c r="F2523" s="203" t="s">
        <v>3006</v>
      </c>
      <c r="H2523" s="202" t="s">
        <v>5</v>
      </c>
      <c r="I2523" s="204"/>
      <c r="L2523" s="201"/>
      <c r="M2523" s="205"/>
      <c r="N2523" s="206"/>
      <c r="O2523" s="206"/>
      <c r="P2523" s="206"/>
      <c r="Q2523" s="206"/>
      <c r="R2523" s="206"/>
      <c r="S2523" s="206"/>
      <c r="T2523" s="207"/>
      <c r="AT2523" s="202" t="s">
        <v>304</v>
      </c>
      <c r="AU2523" s="202" t="s">
        <v>87</v>
      </c>
      <c r="AV2523" s="12" t="s">
        <v>82</v>
      </c>
      <c r="AW2523" s="12" t="s">
        <v>38</v>
      </c>
      <c r="AX2523" s="12" t="s">
        <v>75</v>
      </c>
      <c r="AY2523" s="202" t="s">
        <v>178</v>
      </c>
    </row>
    <row r="2524" spans="2:65" s="13" customFormat="1">
      <c r="B2524" s="208"/>
      <c r="D2524" s="194" t="s">
        <v>304</v>
      </c>
      <c r="E2524" s="209" t="s">
        <v>5</v>
      </c>
      <c r="F2524" s="210" t="s">
        <v>3784</v>
      </c>
      <c r="H2524" s="211">
        <v>852.27499999999998</v>
      </c>
      <c r="I2524" s="212"/>
      <c r="L2524" s="208"/>
      <c r="M2524" s="213"/>
      <c r="N2524" s="214"/>
      <c r="O2524" s="214"/>
      <c r="P2524" s="214"/>
      <c r="Q2524" s="214"/>
      <c r="R2524" s="214"/>
      <c r="S2524" s="214"/>
      <c r="T2524" s="215"/>
      <c r="AT2524" s="209" t="s">
        <v>304</v>
      </c>
      <c r="AU2524" s="209" t="s">
        <v>87</v>
      </c>
      <c r="AV2524" s="13" t="s">
        <v>87</v>
      </c>
      <c r="AW2524" s="13" t="s">
        <v>38</v>
      </c>
      <c r="AX2524" s="13" t="s">
        <v>75</v>
      </c>
      <c r="AY2524" s="209" t="s">
        <v>178</v>
      </c>
    </row>
    <row r="2525" spans="2:65" s="14" customFormat="1">
      <c r="B2525" s="216"/>
      <c r="D2525" s="194" t="s">
        <v>304</v>
      </c>
      <c r="E2525" s="217" t="s">
        <v>5</v>
      </c>
      <c r="F2525" s="218" t="s">
        <v>309</v>
      </c>
      <c r="H2525" s="219">
        <v>852.27499999999998</v>
      </c>
      <c r="I2525" s="220"/>
      <c r="L2525" s="216"/>
      <c r="M2525" s="221"/>
      <c r="N2525" s="222"/>
      <c r="O2525" s="222"/>
      <c r="P2525" s="222"/>
      <c r="Q2525" s="222"/>
      <c r="R2525" s="222"/>
      <c r="S2525" s="222"/>
      <c r="T2525" s="223"/>
      <c r="AT2525" s="217" t="s">
        <v>304</v>
      </c>
      <c r="AU2525" s="217" t="s">
        <v>87</v>
      </c>
      <c r="AV2525" s="14" t="s">
        <v>177</v>
      </c>
      <c r="AW2525" s="14" t="s">
        <v>38</v>
      </c>
      <c r="AX2525" s="14" t="s">
        <v>82</v>
      </c>
      <c r="AY2525" s="217" t="s">
        <v>178</v>
      </c>
    </row>
    <row r="2526" spans="2:65" s="1" customFormat="1" ht="16.5" customHeight="1">
      <c r="B2526" s="181"/>
      <c r="C2526" s="235" t="s">
        <v>3785</v>
      </c>
      <c r="D2526" s="235" t="s">
        <v>1620</v>
      </c>
      <c r="E2526" s="236" t="s">
        <v>3786</v>
      </c>
      <c r="F2526" s="237" t="s">
        <v>3787</v>
      </c>
      <c r="G2526" s="238" t="s">
        <v>302</v>
      </c>
      <c r="H2526" s="239">
        <v>869.32100000000003</v>
      </c>
      <c r="I2526" s="240"/>
      <c r="J2526" s="241">
        <f>ROUND(I2526*H2526,2)</f>
        <v>0</v>
      </c>
      <c r="K2526" s="237" t="s">
        <v>1831</v>
      </c>
      <c r="L2526" s="242"/>
      <c r="M2526" s="243" t="s">
        <v>5</v>
      </c>
      <c r="N2526" s="244" t="s">
        <v>46</v>
      </c>
      <c r="O2526" s="43"/>
      <c r="P2526" s="191">
        <f>O2526*H2526</f>
        <v>0</v>
      </c>
      <c r="Q2526" s="191">
        <v>4.0000000000000001E-3</v>
      </c>
      <c r="R2526" s="191">
        <f>Q2526*H2526</f>
        <v>3.477284</v>
      </c>
      <c r="S2526" s="191">
        <v>0</v>
      </c>
      <c r="T2526" s="192">
        <f>S2526*H2526</f>
        <v>0</v>
      </c>
      <c r="AR2526" s="25" t="s">
        <v>527</v>
      </c>
      <c r="AT2526" s="25" t="s">
        <v>1620</v>
      </c>
      <c r="AU2526" s="25" t="s">
        <v>87</v>
      </c>
      <c r="AY2526" s="25" t="s">
        <v>178</v>
      </c>
      <c r="BE2526" s="193">
        <f>IF(N2526="základní",J2526,0)</f>
        <v>0</v>
      </c>
      <c r="BF2526" s="193">
        <f>IF(N2526="snížená",J2526,0)</f>
        <v>0</v>
      </c>
      <c r="BG2526" s="193">
        <f>IF(N2526="zákl. přenesená",J2526,0)</f>
        <v>0</v>
      </c>
      <c r="BH2526" s="193">
        <f>IF(N2526="sníž. přenesená",J2526,0)</f>
        <v>0</v>
      </c>
      <c r="BI2526" s="193">
        <f>IF(N2526="nulová",J2526,0)</f>
        <v>0</v>
      </c>
      <c r="BJ2526" s="25" t="s">
        <v>82</v>
      </c>
      <c r="BK2526" s="193">
        <f>ROUND(I2526*H2526,2)</f>
        <v>0</v>
      </c>
      <c r="BL2526" s="25" t="s">
        <v>254</v>
      </c>
      <c r="BM2526" s="25" t="s">
        <v>3788</v>
      </c>
    </row>
    <row r="2527" spans="2:65" s="13" customFormat="1">
      <c r="B2527" s="208"/>
      <c r="D2527" s="194" t="s">
        <v>304</v>
      </c>
      <c r="E2527" s="209" t="s">
        <v>5</v>
      </c>
      <c r="F2527" s="210" t="s">
        <v>3789</v>
      </c>
      <c r="H2527" s="211">
        <v>869.32100000000003</v>
      </c>
      <c r="I2527" s="212"/>
      <c r="L2527" s="208"/>
      <c r="M2527" s="213"/>
      <c r="N2527" s="214"/>
      <c r="O2527" s="214"/>
      <c r="P2527" s="214"/>
      <c r="Q2527" s="214"/>
      <c r="R2527" s="214"/>
      <c r="S2527" s="214"/>
      <c r="T2527" s="215"/>
      <c r="AT2527" s="209" t="s">
        <v>304</v>
      </c>
      <c r="AU2527" s="209" t="s">
        <v>87</v>
      </c>
      <c r="AV2527" s="13" t="s">
        <v>87</v>
      </c>
      <c r="AW2527" s="13" t="s">
        <v>38</v>
      </c>
      <c r="AX2527" s="13" t="s">
        <v>75</v>
      </c>
      <c r="AY2527" s="209" t="s">
        <v>178</v>
      </c>
    </row>
    <row r="2528" spans="2:65" s="14" customFormat="1">
      <c r="B2528" s="216"/>
      <c r="D2528" s="194" t="s">
        <v>304</v>
      </c>
      <c r="E2528" s="217" t="s">
        <v>5</v>
      </c>
      <c r="F2528" s="218" t="s">
        <v>309</v>
      </c>
      <c r="H2528" s="219">
        <v>869.32100000000003</v>
      </c>
      <c r="I2528" s="220"/>
      <c r="L2528" s="216"/>
      <c r="M2528" s="221"/>
      <c r="N2528" s="222"/>
      <c r="O2528" s="222"/>
      <c r="P2528" s="222"/>
      <c r="Q2528" s="222"/>
      <c r="R2528" s="222"/>
      <c r="S2528" s="222"/>
      <c r="T2528" s="223"/>
      <c r="AT2528" s="217" t="s">
        <v>304</v>
      </c>
      <c r="AU2528" s="217" t="s">
        <v>87</v>
      </c>
      <c r="AV2528" s="14" t="s">
        <v>177</v>
      </c>
      <c r="AW2528" s="14" t="s">
        <v>38</v>
      </c>
      <c r="AX2528" s="14" t="s">
        <v>82</v>
      </c>
      <c r="AY2528" s="217" t="s">
        <v>178</v>
      </c>
    </row>
    <row r="2529" spans="2:65" s="1" customFormat="1" ht="16.5" customHeight="1">
      <c r="B2529" s="181"/>
      <c r="C2529" s="182" t="s">
        <v>3790</v>
      </c>
      <c r="D2529" s="182" t="s">
        <v>180</v>
      </c>
      <c r="E2529" s="183" t="s">
        <v>3791</v>
      </c>
      <c r="F2529" s="184" t="s">
        <v>3792</v>
      </c>
      <c r="G2529" s="185" t="s">
        <v>302</v>
      </c>
      <c r="H2529" s="186">
        <v>2.0099999999999998</v>
      </c>
      <c r="I2529" s="187"/>
      <c r="J2529" s="188">
        <f>ROUND(I2529*H2529,2)</f>
        <v>0</v>
      </c>
      <c r="K2529" s="184" t="s">
        <v>1831</v>
      </c>
      <c r="L2529" s="42"/>
      <c r="M2529" s="189" t="s">
        <v>5</v>
      </c>
      <c r="N2529" s="190" t="s">
        <v>46</v>
      </c>
      <c r="O2529" s="43"/>
      <c r="P2529" s="191">
        <f>O2529*H2529</f>
        <v>0</v>
      </c>
      <c r="Q2529" s="191">
        <v>0</v>
      </c>
      <c r="R2529" s="191">
        <f>Q2529*H2529</f>
        <v>0</v>
      </c>
      <c r="S2529" s="191">
        <v>0</v>
      </c>
      <c r="T2529" s="192">
        <f>S2529*H2529</f>
        <v>0</v>
      </c>
      <c r="AR2529" s="25" t="s">
        <v>254</v>
      </c>
      <c r="AT2529" s="25" t="s">
        <v>180</v>
      </c>
      <c r="AU2529" s="25" t="s">
        <v>87</v>
      </c>
      <c r="AY2529" s="25" t="s">
        <v>178</v>
      </c>
      <c r="BE2529" s="193">
        <f>IF(N2529="základní",J2529,0)</f>
        <v>0</v>
      </c>
      <c r="BF2529" s="193">
        <f>IF(N2529="snížená",J2529,0)</f>
        <v>0</v>
      </c>
      <c r="BG2529" s="193">
        <f>IF(N2529="zákl. přenesená",J2529,0)</f>
        <v>0</v>
      </c>
      <c r="BH2529" s="193">
        <f>IF(N2529="sníž. přenesená",J2529,0)</f>
        <v>0</v>
      </c>
      <c r="BI2529" s="193">
        <f>IF(N2529="nulová",J2529,0)</f>
        <v>0</v>
      </c>
      <c r="BJ2529" s="25" t="s">
        <v>82</v>
      </c>
      <c r="BK2529" s="193">
        <f>ROUND(I2529*H2529,2)</f>
        <v>0</v>
      </c>
      <c r="BL2529" s="25" t="s">
        <v>254</v>
      </c>
      <c r="BM2529" s="25" t="s">
        <v>3793</v>
      </c>
    </row>
    <row r="2530" spans="2:65" s="12" customFormat="1">
      <c r="B2530" s="201"/>
      <c r="D2530" s="194" t="s">
        <v>304</v>
      </c>
      <c r="E2530" s="202" t="s">
        <v>5</v>
      </c>
      <c r="F2530" s="203" t="s">
        <v>3794</v>
      </c>
      <c r="H2530" s="202" t="s">
        <v>5</v>
      </c>
      <c r="I2530" s="204"/>
      <c r="L2530" s="201"/>
      <c r="M2530" s="205"/>
      <c r="N2530" s="206"/>
      <c r="O2530" s="206"/>
      <c r="P2530" s="206"/>
      <c r="Q2530" s="206"/>
      <c r="R2530" s="206"/>
      <c r="S2530" s="206"/>
      <c r="T2530" s="207"/>
      <c r="AT2530" s="202" t="s">
        <v>304</v>
      </c>
      <c r="AU2530" s="202" t="s">
        <v>87</v>
      </c>
      <c r="AV2530" s="12" t="s">
        <v>82</v>
      </c>
      <c r="AW2530" s="12" t="s">
        <v>38</v>
      </c>
      <c r="AX2530" s="12" t="s">
        <v>75</v>
      </c>
      <c r="AY2530" s="202" t="s">
        <v>178</v>
      </c>
    </row>
    <row r="2531" spans="2:65" s="13" customFormat="1">
      <c r="B2531" s="208"/>
      <c r="D2531" s="194" t="s">
        <v>304</v>
      </c>
      <c r="E2531" s="209" t="s">
        <v>5</v>
      </c>
      <c r="F2531" s="210" t="s">
        <v>3795</v>
      </c>
      <c r="H2531" s="211">
        <v>0.96</v>
      </c>
      <c r="I2531" s="212"/>
      <c r="L2531" s="208"/>
      <c r="M2531" s="213"/>
      <c r="N2531" s="214"/>
      <c r="O2531" s="214"/>
      <c r="P2531" s="214"/>
      <c r="Q2531" s="214"/>
      <c r="R2531" s="214"/>
      <c r="S2531" s="214"/>
      <c r="T2531" s="215"/>
      <c r="AT2531" s="209" t="s">
        <v>304</v>
      </c>
      <c r="AU2531" s="209" t="s">
        <v>87</v>
      </c>
      <c r="AV2531" s="13" t="s">
        <v>87</v>
      </c>
      <c r="AW2531" s="13" t="s">
        <v>38</v>
      </c>
      <c r="AX2531" s="13" t="s">
        <v>75</v>
      </c>
      <c r="AY2531" s="209" t="s">
        <v>178</v>
      </c>
    </row>
    <row r="2532" spans="2:65" s="13" customFormat="1">
      <c r="B2532" s="208"/>
      <c r="D2532" s="194" t="s">
        <v>304</v>
      </c>
      <c r="E2532" s="209" t="s">
        <v>5</v>
      </c>
      <c r="F2532" s="210" t="s">
        <v>3796</v>
      </c>
      <c r="H2532" s="211">
        <v>1.05</v>
      </c>
      <c r="I2532" s="212"/>
      <c r="L2532" s="208"/>
      <c r="M2532" s="213"/>
      <c r="N2532" s="214"/>
      <c r="O2532" s="214"/>
      <c r="P2532" s="214"/>
      <c r="Q2532" s="214"/>
      <c r="R2532" s="214"/>
      <c r="S2532" s="214"/>
      <c r="T2532" s="215"/>
      <c r="AT2532" s="209" t="s">
        <v>304</v>
      </c>
      <c r="AU2532" s="209" t="s">
        <v>87</v>
      </c>
      <c r="AV2532" s="13" t="s">
        <v>87</v>
      </c>
      <c r="AW2532" s="13" t="s">
        <v>38</v>
      </c>
      <c r="AX2532" s="13" t="s">
        <v>75</v>
      </c>
      <c r="AY2532" s="209" t="s">
        <v>178</v>
      </c>
    </row>
    <row r="2533" spans="2:65" s="14" customFormat="1">
      <c r="B2533" s="216"/>
      <c r="D2533" s="194" t="s">
        <v>304</v>
      </c>
      <c r="E2533" s="217" t="s">
        <v>5</v>
      </c>
      <c r="F2533" s="218" t="s">
        <v>309</v>
      </c>
      <c r="H2533" s="219">
        <v>2.0099999999999998</v>
      </c>
      <c r="I2533" s="220"/>
      <c r="L2533" s="216"/>
      <c r="M2533" s="221"/>
      <c r="N2533" s="222"/>
      <c r="O2533" s="222"/>
      <c r="P2533" s="222"/>
      <c r="Q2533" s="222"/>
      <c r="R2533" s="222"/>
      <c r="S2533" s="222"/>
      <c r="T2533" s="223"/>
      <c r="AT2533" s="217" t="s">
        <v>304</v>
      </c>
      <c r="AU2533" s="217" t="s">
        <v>87</v>
      </c>
      <c r="AV2533" s="14" t="s">
        <v>177</v>
      </c>
      <c r="AW2533" s="14" t="s">
        <v>38</v>
      </c>
      <c r="AX2533" s="14" t="s">
        <v>82</v>
      </c>
      <c r="AY2533" s="217" t="s">
        <v>178</v>
      </c>
    </row>
    <row r="2534" spans="2:65" s="1" customFormat="1" ht="16.5" customHeight="1">
      <c r="B2534" s="181"/>
      <c r="C2534" s="235" t="s">
        <v>3797</v>
      </c>
      <c r="D2534" s="235" t="s">
        <v>1620</v>
      </c>
      <c r="E2534" s="236" t="s">
        <v>3798</v>
      </c>
      <c r="F2534" s="237" t="s">
        <v>3799</v>
      </c>
      <c r="G2534" s="238" t="s">
        <v>327</v>
      </c>
      <c r="H2534" s="239">
        <v>0.10299999999999999</v>
      </c>
      <c r="I2534" s="240"/>
      <c r="J2534" s="241">
        <f>ROUND(I2534*H2534,2)</f>
        <v>0</v>
      </c>
      <c r="K2534" s="237" t="s">
        <v>1831</v>
      </c>
      <c r="L2534" s="242"/>
      <c r="M2534" s="243" t="s">
        <v>5</v>
      </c>
      <c r="N2534" s="244" t="s">
        <v>46</v>
      </c>
      <c r="O2534" s="43"/>
      <c r="P2534" s="191">
        <f>O2534*H2534</f>
        <v>0</v>
      </c>
      <c r="Q2534" s="191">
        <v>2.5000000000000001E-2</v>
      </c>
      <c r="R2534" s="191">
        <f>Q2534*H2534</f>
        <v>2.575E-3</v>
      </c>
      <c r="S2534" s="191">
        <v>0</v>
      </c>
      <c r="T2534" s="192">
        <f>S2534*H2534</f>
        <v>0</v>
      </c>
      <c r="AR2534" s="25" t="s">
        <v>527</v>
      </c>
      <c r="AT2534" s="25" t="s">
        <v>1620</v>
      </c>
      <c r="AU2534" s="25" t="s">
        <v>87</v>
      </c>
      <c r="AY2534" s="25" t="s">
        <v>178</v>
      </c>
      <c r="BE2534" s="193">
        <f>IF(N2534="základní",J2534,0)</f>
        <v>0</v>
      </c>
      <c r="BF2534" s="193">
        <f>IF(N2534="snížená",J2534,0)</f>
        <v>0</v>
      </c>
      <c r="BG2534" s="193">
        <f>IF(N2534="zákl. přenesená",J2534,0)</f>
        <v>0</v>
      </c>
      <c r="BH2534" s="193">
        <f>IF(N2534="sníž. přenesená",J2534,0)</f>
        <v>0</v>
      </c>
      <c r="BI2534" s="193">
        <f>IF(N2534="nulová",J2534,0)</f>
        <v>0</v>
      </c>
      <c r="BJ2534" s="25" t="s">
        <v>82</v>
      </c>
      <c r="BK2534" s="193">
        <f>ROUND(I2534*H2534,2)</f>
        <v>0</v>
      </c>
      <c r="BL2534" s="25" t="s">
        <v>254</v>
      </c>
      <c r="BM2534" s="25" t="s">
        <v>3800</v>
      </c>
    </row>
    <row r="2535" spans="2:65" s="13" customFormat="1">
      <c r="B2535" s="208"/>
      <c r="D2535" s="194" t="s">
        <v>304</v>
      </c>
      <c r="E2535" s="209" t="s">
        <v>5</v>
      </c>
      <c r="F2535" s="210" t="s">
        <v>3801</v>
      </c>
      <c r="H2535" s="211">
        <v>0.10299999999999999</v>
      </c>
      <c r="I2535" s="212"/>
      <c r="L2535" s="208"/>
      <c r="M2535" s="213"/>
      <c r="N2535" s="214"/>
      <c r="O2535" s="214"/>
      <c r="P2535" s="214"/>
      <c r="Q2535" s="214"/>
      <c r="R2535" s="214"/>
      <c r="S2535" s="214"/>
      <c r="T2535" s="215"/>
      <c r="AT2535" s="209" t="s">
        <v>304</v>
      </c>
      <c r="AU2535" s="209" t="s">
        <v>87</v>
      </c>
      <c r="AV2535" s="13" t="s">
        <v>87</v>
      </c>
      <c r="AW2535" s="13" t="s">
        <v>38</v>
      </c>
      <c r="AX2535" s="13" t="s">
        <v>75</v>
      </c>
      <c r="AY2535" s="209" t="s">
        <v>178</v>
      </c>
    </row>
    <row r="2536" spans="2:65" s="14" customFormat="1">
      <c r="B2536" s="216"/>
      <c r="D2536" s="194" t="s">
        <v>304</v>
      </c>
      <c r="E2536" s="217" t="s">
        <v>5</v>
      </c>
      <c r="F2536" s="218" t="s">
        <v>309</v>
      </c>
      <c r="H2536" s="219">
        <v>0.10299999999999999</v>
      </c>
      <c r="I2536" s="220"/>
      <c r="L2536" s="216"/>
      <c r="M2536" s="221"/>
      <c r="N2536" s="222"/>
      <c r="O2536" s="222"/>
      <c r="P2536" s="222"/>
      <c r="Q2536" s="222"/>
      <c r="R2536" s="222"/>
      <c r="S2536" s="222"/>
      <c r="T2536" s="223"/>
      <c r="AT2536" s="217" t="s">
        <v>304</v>
      </c>
      <c r="AU2536" s="217" t="s">
        <v>87</v>
      </c>
      <c r="AV2536" s="14" t="s">
        <v>177</v>
      </c>
      <c r="AW2536" s="14" t="s">
        <v>38</v>
      </c>
      <c r="AX2536" s="14" t="s">
        <v>82</v>
      </c>
      <c r="AY2536" s="217" t="s">
        <v>178</v>
      </c>
    </row>
    <row r="2537" spans="2:65" s="1" customFormat="1" ht="25.5" customHeight="1">
      <c r="B2537" s="181"/>
      <c r="C2537" s="182" t="s">
        <v>3802</v>
      </c>
      <c r="D2537" s="182" t="s">
        <v>180</v>
      </c>
      <c r="E2537" s="183" t="s">
        <v>3803</v>
      </c>
      <c r="F2537" s="184" t="s">
        <v>3804</v>
      </c>
      <c r="G2537" s="185" t="s">
        <v>302</v>
      </c>
      <c r="H2537" s="186">
        <v>357.72</v>
      </c>
      <c r="I2537" s="187"/>
      <c r="J2537" s="188">
        <f>ROUND(I2537*H2537,2)</f>
        <v>0</v>
      </c>
      <c r="K2537" s="184" t="s">
        <v>1831</v>
      </c>
      <c r="L2537" s="42"/>
      <c r="M2537" s="189" t="s">
        <v>5</v>
      </c>
      <c r="N2537" s="190" t="s">
        <v>46</v>
      </c>
      <c r="O2537" s="43"/>
      <c r="P2537" s="191">
        <f>O2537*H2537</f>
        <v>0</v>
      </c>
      <c r="Q2537" s="191">
        <v>0</v>
      </c>
      <c r="R2537" s="191">
        <f>Q2537*H2537</f>
        <v>0</v>
      </c>
      <c r="S2537" s="191">
        <v>0</v>
      </c>
      <c r="T2537" s="192">
        <f>S2537*H2537</f>
        <v>0</v>
      </c>
      <c r="AR2537" s="25" t="s">
        <v>254</v>
      </c>
      <c r="AT2537" s="25" t="s">
        <v>180</v>
      </c>
      <c r="AU2537" s="25" t="s">
        <v>87</v>
      </c>
      <c r="AY2537" s="25" t="s">
        <v>178</v>
      </c>
      <c r="BE2537" s="193">
        <f>IF(N2537="základní",J2537,0)</f>
        <v>0</v>
      </c>
      <c r="BF2537" s="193">
        <f>IF(N2537="snížená",J2537,0)</f>
        <v>0</v>
      </c>
      <c r="BG2537" s="193">
        <f>IF(N2537="zákl. přenesená",J2537,0)</f>
        <v>0</v>
      </c>
      <c r="BH2537" s="193">
        <f>IF(N2537="sníž. přenesená",J2537,0)</f>
        <v>0</v>
      </c>
      <c r="BI2537" s="193">
        <f>IF(N2537="nulová",J2537,0)</f>
        <v>0</v>
      </c>
      <c r="BJ2537" s="25" t="s">
        <v>82</v>
      </c>
      <c r="BK2537" s="193">
        <f>ROUND(I2537*H2537,2)</f>
        <v>0</v>
      </c>
      <c r="BL2537" s="25" t="s">
        <v>254</v>
      </c>
      <c r="BM2537" s="25" t="s">
        <v>3805</v>
      </c>
    </row>
    <row r="2538" spans="2:65" s="12" customFormat="1">
      <c r="B2538" s="201"/>
      <c r="D2538" s="194" t="s">
        <v>304</v>
      </c>
      <c r="E2538" s="202" t="s">
        <v>5</v>
      </c>
      <c r="F2538" s="203" t="s">
        <v>3048</v>
      </c>
      <c r="H2538" s="202" t="s">
        <v>5</v>
      </c>
      <c r="I2538" s="204"/>
      <c r="L2538" s="201"/>
      <c r="M2538" s="205"/>
      <c r="N2538" s="206"/>
      <c r="O2538" s="206"/>
      <c r="P2538" s="206"/>
      <c r="Q2538" s="206"/>
      <c r="R2538" s="206"/>
      <c r="S2538" s="206"/>
      <c r="T2538" s="207"/>
      <c r="AT2538" s="202" t="s">
        <v>304</v>
      </c>
      <c r="AU2538" s="202" t="s">
        <v>87</v>
      </c>
      <c r="AV2538" s="12" t="s">
        <v>82</v>
      </c>
      <c r="AW2538" s="12" t="s">
        <v>38</v>
      </c>
      <c r="AX2538" s="12" t="s">
        <v>75</v>
      </c>
      <c r="AY2538" s="202" t="s">
        <v>178</v>
      </c>
    </row>
    <row r="2539" spans="2:65" s="13" customFormat="1">
      <c r="B2539" s="208"/>
      <c r="D2539" s="194" t="s">
        <v>304</v>
      </c>
      <c r="E2539" s="209" t="s">
        <v>5</v>
      </c>
      <c r="F2539" s="210" t="s">
        <v>3091</v>
      </c>
      <c r="H2539" s="211">
        <v>5.61</v>
      </c>
      <c r="I2539" s="212"/>
      <c r="L2539" s="208"/>
      <c r="M2539" s="213"/>
      <c r="N2539" s="214"/>
      <c r="O2539" s="214"/>
      <c r="P2539" s="214"/>
      <c r="Q2539" s="214"/>
      <c r="R2539" s="214"/>
      <c r="S2539" s="214"/>
      <c r="T2539" s="215"/>
      <c r="AT2539" s="209" t="s">
        <v>304</v>
      </c>
      <c r="AU2539" s="209" t="s">
        <v>87</v>
      </c>
      <c r="AV2539" s="13" t="s">
        <v>87</v>
      </c>
      <c r="AW2539" s="13" t="s">
        <v>38</v>
      </c>
      <c r="AX2539" s="13" t="s">
        <v>75</v>
      </c>
      <c r="AY2539" s="209" t="s">
        <v>178</v>
      </c>
    </row>
    <row r="2540" spans="2:65" s="12" customFormat="1">
      <c r="B2540" s="201"/>
      <c r="D2540" s="194" t="s">
        <v>304</v>
      </c>
      <c r="E2540" s="202" t="s">
        <v>5</v>
      </c>
      <c r="F2540" s="203" t="s">
        <v>3099</v>
      </c>
      <c r="H2540" s="202" t="s">
        <v>5</v>
      </c>
      <c r="I2540" s="204"/>
      <c r="L2540" s="201"/>
      <c r="M2540" s="205"/>
      <c r="N2540" s="206"/>
      <c r="O2540" s="206"/>
      <c r="P2540" s="206"/>
      <c r="Q2540" s="206"/>
      <c r="R2540" s="206"/>
      <c r="S2540" s="206"/>
      <c r="T2540" s="207"/>
      <c r="AT2540" s="202" t="s">
        <v>304</v>
      </c>
      <c r="AU2540" s="202" t="s">
        <v>87</v>
      </c>
      <c r="AV2540" s="12" t="s">
        <v>82</v>
      </c>
      <c r="AW2540" s="12" t="s">
        <v>38</v>
      </c>
      <c r="AX2540" s="12" t="s">
        <v>75</v>
      </c>
      <c r="AY2540" s="202" t="s">
        <v>178</v>
      </c>
    </row>
    <row r="2541" spans="2:65" s="13" customFormat="1">
      <c r="B2541" s="208"/>
      <c r="D2541" s="194" t="s">
        <v>304</v>
      </c>
      <c r="E2541" s="209" t="s">
        <v>5</v>
      </c>
      <c r="F2541" s="210" t="s">
        <v>3100</v>
      </c>
      <c r="H2541" s="211">
        <v>19.59</v>
      </c>
      <c r="I2541" s="212"/>
      <c r="L2541" s="208"/>
      <c r="M2541" s="213"/>
      <c r="N2541" s="214"/>
      <c r="O2541" s="214"/>
      <c r="P2541" s="214"/>
      <c r="Q2541" s="214"/>
      <c r="R2541" s="214"/>
      <c r="S2541" s="214"/>
      <c r="T2541" s="215"/>
      <c r="AT2541" s="209" t="s">
        <v>304</v>
      </c>
      <c r="AU2541" s="209" t="s">
        <v>87</v>
      </c>
      <c r="AV2541" s="13" t="s">
        <v>87</v>
      </c>
      <c r="AW2541" s="13" t="s">
        <v>38</v>
      </c>
      <c r="AX2541" s="13" t="s">
        <v>75</v>
      </c>
      <c r="AY2541" s="209" t="s">
        <v>178</v>
      </c>
    </row>
    <row r="2542" spans="2:65" s="12" customFormat="1">
      <c r="B2542" s="201"/>
      <c r="D2542" s="194" t="s">
        <v>304</v>
      </c>
      <c r="E2542" s="202" t="s">
        <v>5</v>
      </c>
      <c r="F2542" s="203" t="s">
        <v>1876</v>
      </c>
      <c r="H2542" s="202" t="s">
        <v>5</v>
      </c>
      <c r="I2542" s="204"/>
      <c r="L2542" s="201"/>
      <c r="M2542" s="205"/>
      <c r="N2542" s="206"/>
      <c r="O2542" s="206"/>
      <c r="P2542" s="206"/>
      <c r="Q2542" s="206"/>
      <c r="R2542" s="206"/>
      <c r="S2542" s="206"/>
      <c r="T2542" s="207"/>
      <c r="AT2542" s="202" t="s">
        <v>304</v>
      </c>
      <c r="AU2542" s="202" t="s">
        <v>87</v>
      </c>
      <c r="AV2542" s="12" t="s">
        <v>82</v>
      </c>
      <c r="AW2542" s="12" t="s">
        <v>38</v>
      </c>
      <c r="AX2542" s="12" t="s">
        <v>75</v>
      </c>
      <c r="AY2542" s="202" t="s">
        <v>178</v>
      </c>
    </row>
    <row r="2543" spans="2:65" s="13" customFormat="1">
      <c r="B2543" s="208"/>
      <c r="D2543" s="194" t="s">
        <v>304</v>
      </c>
      <c r="E2543" s="209" t="s">
        <v>5</v>
      </c>
      <c r="F2543" s="210" t="s">
        <v>3092</v>
      </c>
      <c r="H2543" s="211">
        <v>20.84</v>
      </c>
      <c r="I2543" s="212"/>
      <c r="L2543" s="208"/>
      <c r="M2543" s="213"/>
      <c r="N2543" s="214"/>
      <c r="O2543" s="214"/>
      <c r="P2543" s="214"/>
      <c r="Q2543" s="214"/>
      <c r="R2543" s="214"/>
      <c r="S2543" s="214"/>
      <c r="T2543" s="215"/>
      <c r="AT2543" s="209" t="s">
        <v>304</v>
      </c>
      <c r="AU2543" s="209" t="s">
        <v>87</v>
      </c>
      <c r="AV2543" s="13" t="s">
        <v>87</v>
      </c>
      <c r="AW2543" s="13" t="s">
        <v>38</v>
      </c>
      <c r="AX2543" s="13" t="s">
        <v>75</v>
      </c>
      <c r="AY2543" s="209" t="s">
        <v>178</v>
      </c>
    </row>
    <row r="2544" spans="2:65" s="12" customFormat="1">
      <c r="B2544" s="201"/>
      <c r="D2544" s="194" t="s">
        <v>304</v>
      </c>
      <c r="E2544" s="202" t="s">
        <v>5</v>
      </c>
      <c r="F2544" s="203" t="s">
        <v>3434</v>
      </c>
      <c r="H2544" s="202" t="s">
        <v>5</v>
      </c>
      <c r="I2544" s="204"/>
      <c r="L2544" s="201"/>
      <c r="M2544" s="205"/>
      <c r="N2544" s="206"/>
      <c r="O2544" s="206"/>
      <c r="P2544" s="206"/>
      <c r="Q2544" s="206"/>
      <c r="R2544" s="206"/>
      <c r="S2544" s="206"/>
      <c r="T2544" s="207"/>
      <c r="AT2544" s="202" t="s">
        <v>304</v>
      </c>
      <c r="AU2544" s="202" t="s">
        <v>87</v>
      </c>
      <c r="AV2544" s="12" t="s">
        <v>82</v>
      </c>
      <c r="AW2544" s="12" t="s">
        <v>38</v>
      </c>
      <c r="AX2544" s="12" t="s">
        <v>75</v>
      </c>
      <c r="AY2544" s="202" t="s">
        <v>178</v>
      </c>
    </row>
    <row r="2545" spans="2:51" s="13" customFormat="1">
      <c r="B2545" s="208"/>
      <c r="D2545" s="194" t="s">
        <v>304</v>
      </c>
      <c r="E2545" s="209" t="s">
        <v>5</v>
      </c>
      <c r="F2545" s="210" t="s">
        <v>3102</v>
      </c>
      <c r="H2545" s="211">
        <v>14.65</v>
      </c>
      <c r="I2545" s="212"/>
      <c r="L2545" s="208"/>
      <c r="M2545" s="213"/>
      <c r="N2545" s="214"/>
      <c r="O2545" s="214"/>
      <c r="P2545" s="214"/>
      <c r="Q2545" s="214"/>
      <c r="R2545" s="214"/>
      <c r="S2545" s="214"/>
      <c r="T2545" s="215"/>
      <c r="AT2545" s="209" t="s">
        <v>304</v>
      </c>
      <c r="AU2545" s="209" t="s">
        <v>87</v>
      </c>
      <c r="AV2545" s="13" t="s">
        <v>87</v>
      </c>
      <c r="AW2545" s="13" t="s">
        <v>38</v>
      </c>
      <c r="AX2545" s="13" t="s">
        <v>75</v>
      </c>
      <c r="AY2545" s="209" t="s">
        <v>178</v>
      </c>
    </row>
    <row r="2546" spans="2:51" s="12" customFormat="1">
      <c r="B2546" s="201"/>
      <c r="D2546" s="194" t="s">
        <v>304</v>
      </c>
      <c r="E2546" s="202" t="s">
        <v>5</v>
      </c>
      <c r="F2546" s="203" t="s">
        <v>1952</v>
      </c>
      <c r="H2546" s="202" t="s">
        <v>5</v>
      </c>
      <c r="I2546" s="204"/>
      <c r="L2546" s="201"/>
      <c r="M2546" s="205"/>
      <c r="N2546" s="206"/>
      <c r="O2546" s="206"/>
      <c r="P2546" s="206"/>
      <c r="Q2546" s="206"/>
      <c r="R2546" s="206"/>
      <c r="S2546" s="206"/>
      <c r="T2546" s="207"/>
      <c r="AT2546" s="202" t="s">
        <v>304</v>
      </c>
      <c r="AU2546" s="202" t="s">
        <v>87</v>
      </c>
      <c r="AV2546" s="12" t="s">
        <v>82</v>
      </c>
      <c r="AW2546" s="12" t="s">
        <v>38</v>
      </c>
      <c r="AX2546" s="12" t="s">
        <v>75</v>
      </c>
      <c r="AY2546" s="202" t="s">
        <v>178</v>
      </c>
    </row>
    <row r="2547" spans="2:51" s="13" customFormat="1">
      <c r="B2547" s="208"/>
      <c r="D2547" s="194" t="s">
        <v>304</v>
      </c>
      <c r="E2547" s="209" t="s">
        <v>5</v>
      </c>
      <c r="F2547" s="210" t="s">
        <v>3093</v>
      </c>
      <c r="H2547" s="211">
        <v>10.97</v>
      </c>
      <c r="I2547" s="212"/>
      <c r="L2547" s="208"/>
      <c r="M2547" s="213"/>
      <c r="N2547" s="214"/>
      <c r="O2547" s="214"/>
      <c r="P2547" s="214"/>
      <c r="Q2547" s="214"/>
      <c r="R2547" s="214"/>
      <c r="S2547" s="214"/>
      <c r="T2547" s="215"/>
      <c r="AT2547" s="209" t="s">
        <v>304</v>
      </c>
      <c r="AU2547" s="209" t="s">
        <v>87</v>
      </c>
      <c r="AV2547" s="13" t="s">
        <v>87</v>
      </c>
      <c r="AW2547" s="13" t="s">
        <v>38</v>
      </c>
      <c r="AX2547" s="13" t="s">
        <v>75</v>
      </c>
      <c r="AY2547" s="209" t="s">
        <v>178</v>
      </c>
    </row>
    <row r="2548" spans="2:51" s="12" customFormat="1">
      <c r="B2548" s="201"/>
      <c r="D2548" s="194" t="s">
        <v>304</v>
      </c>
      <c r="E2548" s="202" t="s">
        <v>5</v>
      </c>
      <c r="F2548" s="203" t="s">
        <v>3113</v>
      </c>
      <c r="H2548" s="202" t="s">
        <v>5</v>
      </c>
      <c r="I2548" s="204"/>
      <c r="L2548" s="201"/>
      <c r="M2548" s="205"/>
      <c r="N2548" s="206"/>
      <c r="O2548" s="206"/>
      <c r="P2548" s="206"/>
      <c r="Q2548" s="206"/>
      <c r="R2548" s="206"/>
      <c r="S2548" s="206"/>
      <c r="T2548" s="207"/>
      <c r="AT2548" s="202" t="s">
        <v>304</v>
      </c>
      <c r="AU2548" s="202" t="s">
        <v>87</v>
      </c>
      <c r="AV2548" s="12" t="s">
        <v>82</v>
      </c>
      <c r="AW2548" s="12" t="s">
        <v>38</v>
      </c>
      <c r="AX2548" s="12" t="s">
        <v>75</v>
      </c>
      <c r="AY2548" s="202" t="s">
        <v>178</v>
      </c>
    </row>
    <row r="2549" spans="2:51" s="13" customFormat="1">
      <c r="B2549" s="208"/>
      <c r="D2549" s="194" t="s">
        <v>304</v>
      </c>
      <c r="E2549" s="209" t="s">
        <v>5</v>
      </c>
      <c r="F2549" s="210" t="s">
        <v>3123</v>
      </c>
      <c r="H2549" s="211">
        <v>12.3</v>
      </c>
      <c r="I2549" s="212"/>
      <c r="L2549" s="208"/>
      <c r="M2549" s="213"/>
      <c r="N2549" s="214"/>
      <c r="O2549" s="214"/>
      <c r="P2549" s="214"/>
      <c r="Q2549" s="214"/>
      <c r="R2549" s="214"/>
      <c r="S2549" s="214"/>
      <c r="T2549" s="215"/>
      <c r="AT2549" s="209" t="s">
        <v>304</v>
      </c>
      <c r="AU2549" s="209" t="s">
        <v>87</v>
      </c>
      <c r="AV2549" s="13" t="s">
        <v>87</v>
      </c>
      <c r="AW2549" s="13" t="s">
        <v>38</v>
      </c>
      <c r="AX2549" s="13" t="s">
        <v>75</v>
      </c>
      <c r="AY2549" s="209" t="s">
        <v>178</v>
      </c>
    </row>
    <row r="2550" spans="2:51" s="12" customFormat="1">
      <c r="B2550" s="201"/>
      <c r="D2550" s="194" t="s">
        <v>304</v>
      </c>
      <c r="E2550" s="202" t="s">
        <v>5</v>
      </c>
      <c r="F2550" s="203" t="s">
        <v>3113</v>
      </c>
      <c r="H2550" s="202" t="s">
        <v>5</v>
      </c>
      <c r="I2550" s="204"/>
      <c r="L2550" s="201"/>
      <c r="M2550" s="205"/>
      <c r="N2550" s="206"/>
      <c r="O2550" s="206"/>
      <c r="P2550" s="206"/>
      <c r="Q2550" s="206"/>
      <c r="R2550" s="206"/>
      <c r="S2550" s="206"/>
      <c r="T2550" s="207"/>
      <c r="AT2550" s="202" t="s">
        <v>304</v>
      </c>
      <c r="AU2550" s="202" t="s">
        <v>87</v>
      </c>
      <c r="AV2550" s="12" t="s">
        <v>82</v>
      </c>
      <c r="AW2550" s="12" t="s">
        <v>38</v>
      </c>
      <c r="AX2550" s="12" t="s">
        <v>75</v>
      </c>
      <c r="AY2550" s="202" t="s">
        <v>178</v>
      </c>
    </row>
    <row r="2551" spans="2:51" s="13" customFormat="1">
      <c r="B2551" s="208"/>
      <c r="D2551" s="194" t="s">
        <v>304</v>
      </c>
      <c r="E2551" s="209" t="s">
        <v>5</v>
      </c>
      <c r="F2551" s="210" t="s">
        <v>3714</v>
      </c>
      <c r="H2551" s="211">
        <v>18.7</v>
      </c>
      <c r="I2551" s="212"/>
      <c r="L2551" s="208"/>
      <c r="M2551" s="213"/>
      <c r="N2551" s="214"/>
      <c r="O2551" s="214"/>
      <c r="P2551" s="214"/>
      <c r="Q2551" s="214"/>
      <c r="R2551" s="214"/>
      <c r="S2551" s="214"/>
      <c r="T2551" s="215"/>
      <c r="AT2551" s="209" t="s">
        <v>304</v>
      </c>
      <c r="AU2551" s="209" t="s">
        <v>87</v>
      </c>
      <c r="AV2551" s="13" t="s">
        <v>87</v>
      </c>
      <c r="AW2551" s="13" t="s">
        <v>38</v>
      </c>
      <c r="AX2551" s="13" t="s">
        <v>75</v>
      </c>
      <c r="AY2551" s="209" t="s">
        <v>178</v>
      </c>
    </row>
    <row r="2552" spans="2:51" s="12" customFormat="1">
      <c r="B2552" s="201"/>
      <c r="D2552" s="194" t="s">
        <v>304</v>
      </c>
      <c r="E2552" s="202" t="s">
        <v>5</v>
      </c>
      <c r="F2552" s="203" t="s">
        <v>3115</v>
      </c>
      <c r="H2552" s="202" t="s">
        <v>5</v>
      </c>
      <c r="I2552" s="204"/>
      <c r="L2552" s="201"/>
      <c r="M2552" s="205"/>
      <c r="N2552" s="206"/>
      <c r="O2552" s="206"/>
      <c r="P2552" s="206"/>
      <c r="Q2552" s="206"/>
      <c r="R2552" s="206"/>
      <c r="S2552" s="206"/>
      <c r="T2552" s="207"/>
      <c r="AT2552" s="202" t="s">
        <v>304</v>
      </c>
      <c r="AU2552" s="202" t="s">
        <v>87</v>
      </c>
      <c r="AV2552" s="12" t="s">
        <v>82</v>
      </c>
      <c r="AW2552" s="12" t="s">
        <v>38</v>
      </c>
      <c r="AX2552" s="12" t="s">
        <v>75</v>
      </c>
      <c r="AY2552" s="202" t="s">
        <v>178</v>
      </c>
    </row>
    <row r="2553" spans="2:51" s="13" customFormat="1">
      <c r="B2553" s="208"/>
      <c r="D2553" s="194" t="s">
        <v>304</v>
      </c>
      <c r="E2553" s="209" t="s">
        <v>5</v>
      </c>
      <c r="F2553" s="210" t="s">
        <v>2843</v>
      </c>
      <c r="H2553" s="211">
        <v>2.0499999999999998</v>
      </c>
      <c r="I2553" s="212"/>
      <c r="L2553" s="208"/>
      <c r="M2553" s="213"/>
      <c r="N2553" s="214"/>
      <c r="O2553" s="214"/>
      <c r="P2553" s="214"/>
      <c r="Q2553" s="214"/>
      <c r="R2553" s="214"/>
      <c r="S2553" s="214"/>
      <c r="T2553" s="215"/>
      <c r="AT2553" s="209" t="s">
        <v>304</v>
      </c>
      <c r="AU2553" s="209" t="s">
        <v>87</v>
      </c>
      <c r="AV2553" s="13" t="s">
        <v>87</v>
      </c>
      <c r="AW2553" s="13" t="s">
        <v>38</v>
      </c>
      <c r="AX2553" s="13" t="s">
        <v>75</v>
      </c>
      <c r="AY2553" s="209" t="s">
        <v>178</v>
      </c>
    </row>
    <row r="2554" spans="2:51" s="12" customFormat="1">
      <c r="B2554" s="201"/>
      <c r="D2554" s="194" t="s">
        <v>304</v>
      </c>
      <c r="E2554" s="202" t="s">
        <v>5</v>
      </c>
      <c r="F2554" s="203" t="s">
        <v>1932</v>
      </c>
      <c r="H2554" s="202" t="s">
        <v>5</v>
      </c>
      <c r="I2554" s="204"/>
      <c r="L2554" s="201"/>
      <c r="M2554" s="205"/>
      <c r="N2554" s="206"/>
      <c r="O2554" s="206"/>
      <c r="P2554" s="206"/>
      <c r="Q2554" s="206"/>
      <c r="R2554" s="206"/>
      <c r="S2554" s="206"/>
      <c r="T2554" s="207"/>
      <c r="AT2554" s="202" t="s">
        <v>304</v>
      </c>
      <c r="AU2554" s="202" t="s">
        <v>87</v>
      </c>
      <c r="AV2554" s="12" t="s">
        <v>82</v>
      </c>
      <c r="AW2554" s="12" t="s">
        <v>38</v>
      </c>
      <c r="AX2554" s="12" t="s">
        <v>75</v>
      </c>
      <c r="AY2554" s="202" t="s">
        <v>178</v>
      </c>
    </row>
    <row r="2555" spans="2:51" s="13" customFormat="1">
      <c r="B2555" s="208"/>
      <c r="D2555" s="194" t="s">
        <v>304</v>
      </c>
      <c r="E2555" s="209" t="s">
        <v>5</v>
      </c>
      <c r="F2555" s="210" t="s">
        <v>3103</v>
      </c>
      <c r="H2555" s="211">
        <v>8.43</v>
      </c>
      <c r="I2555" s="212"/>
      <c r="L2555" s="208"/>
      <c r="M2555" s="213"/>
      <c r="N2555" s="214"/>
      <c r="O2555" s="214"/>
      <c r="P2555" s="214"/>
      <c r="Q2555" s="214"/>
      <c r="R2555" s="214"/>
      <c r="S2555" s="214"/>
      <c r="T2555" s="215"/>
      <c r="AT2555" s="209" t="s">
        <v>304</v>
      </c>
      <c r="AU2555" s="209" t="s">
        <v>87</v>
      </c>
      <c r="AV2555" s="13" t="s">
        <v>87</v>
      </c>
      <c r="AW2555" s="13" t="s">
        <v>38</v>
      </c>
      <c r="AX2555" s="13" t="s">
        <v>75</v>
      </c>
      <c r="AY2555" s="209" t="s">
        <v>178</v>
      </c>
    </row>
    <row r="2556" spans="2:51" s="12" customFormat="1">
      <c r="B2556" s="201"/>
      <c r="D2556" s="194" t="s">
        <v>304</v>
      </c>
      <c r="E2556" s="202" t="s">
        <v>5</v>
      </c>
      <c r="F2556" s="203" t="s">
        <v>1882</v>
      </c>
      <c r="H2556" s="202" t="s">
        <v>5</v>
      </c>
      <c r="I2556" s="204"/>
      <c r="L2556" s="201"/>
      <c r="M2556" s="205"/>
      <c r="N2556" s="206"/>
      <c r="O2556" s="206"/>
      <c r="P2556" s="206"/>
      <c r="Q2556" s="206"/>
      <c r="R2556" s="206"/>
      <c r="S2556" s="206"/>
      <c r="T2556" s="207"/>
      <c r="AT2556" s="202" t="s">
        <v>304</v>
      </c>
      <c r="AU2556" s="202" t="s">
        <v>87</v>
      </c>
      <c r="AV2556" s="12" t="s">
        <v>82</v>
      </c>
      <c r="AW2556" s="12" t="s">
        <v>38</v>
      </c>
      <c r="AX2556" s="12" t="s">
        <v>75</v>
      </c>
      <c r="AY2556" s="202" t="s">
        <v>178</v>
      </c>
    </row>
    <row r="2557" spans="2:51" s="13" customFormat="1">
      <c r="B2557" s="208"/>
      <c r="D2557" s="194" t="s">
        <v>304</v>
      </c>
      <c r="E2557" s="209" t="s">
        <v>5</v>
      </c>
      <c r="F2557" s="210" t="s">
        <v>2609</v>
      </c>
      <c r="H2557" s="211">
        <v>21.13</v>
      </c>
      <c r="I2557" s="212"/>
      <c r="L2557" s="208"/>
      <c r="M2557" s="213"/>
      <c r="N2557" s="214"/>
      <c r="O2557" s="214"/>
      <c r="P2557" s="214"/>
      <c r="Q2557" s="214"/>
      <c r="R2557" s="214"/>
      <c r="S2557" s="214"/>
      <c r="T2557" s="215"/>
      <c r="AT2557" s="209" t="s">
        <v>304</v>
      </c>
      <c r="AU2557" s="209" t="s">
        <v>87</v>
      </c>
      <c r="AV2557" s="13" t="s">
        <v>87</v>
      </c>
      <c r="AW2557" s="13" t="s">
        <v>38</v>
      </c>
      <c r="AX2557" s="13" t="s">
        <v>75</v>
      </c>
      <c r="AY2557" s="209" t="s">
        <v>178</v>
      </c>
    </row>
    <row r="2558" spans="2:51" s="12" customFormat="1">
      <c r="B2558" s="201"/>
      <c r="D2558" s="194" t="s">
        <v>304</v>
      </c>
      <c r="E2558" s="202" t="s">
        <v>5</v>
      </c>
      <c r="F2558" s="203" t="s">
        <v>3715</v>
      </c>
      <c r="H2558" s="202" t="s">
        <v>5</v>
      </c>
      <c r="I2558" s="204"/>
      <c r="L2558" s="201"/>
      <c r="M2558" s="205"/>
      <c r="N2558" s="206"/>
      <c r="O2558" s="206"/>
      <c r="P2558" s="206"/>
      <c r="Q2558" s="206"/>
      <c r="R2558" s="206"/>
      <c r="S2558" s="206"/>
      <c r="T2558" s="207"/>
      <c r="AT2558" s="202" t="s">
        <v>304</v>
      </c>
      <c r="AU2558" s="202" t="s">
        <v>87</v>
      </c>
      <c r="AV2558" s="12" t="s">
        <v>82</v>
      </c>
      <c r="AW2558" s="12" t="s">
        <v>38</v>
      </c>
      <c r="AX2558" s="12" t="s">
        <v>75</v>
      </c>
      <c r="AY2558" s="202" t="s">
        <v>178</v>
      </c>
    </row>
    <row r="2559" spans="2:51" s="13" customFormat="1">
      <c r="B2559" s="208"/>
      <c r="D2559" s="194" t="s">
        <v>304</v>
      </c>
      <c r="E2559" s="209" t="s">
        <v>5</v>
      </c>
      <c r="F2559" s="210" t="s">
        <v>3117</v>
      </c>
      <c r="H2559" s="211">
        <v>7.73</v>
      </c>
      <c r="I2559" s="212"/>
      <c r="L2559" s="208"/>
      <c r="M2559" s="213"/>
      <c r="N2559" s="214"/>
      <c r="O2559" s="214"/>
      <c r="P2559" s="214"/>
      <c r="Q2559" s="214"/>
      <c r="R2559" s="214"/>
      <c r="S2559" s="214"/>
      <c r="T2559" s="215"/>
      <c r="AT2559" s="209" t="s">
        <v>304</v>
      </c>
      <c r="AU2559" s="209" t="s">
        <v>87</v>
      </c>
      <c r="AV2559" s="13" t="s">
        <v>87</v>
      </c>
      <c r="AW2559" s="13" t="s">
        <v>38</v>
      </c>
      <c r="AX2559" s="13" t="s">
        <v>75</v>
      </c>
      <c r="AY2559" s="209" t="s">
        <v>178</v>
      </c>
    </row>
    <row r="2560" spans="2:51" s="12" customFormat="1">
      <c r="B2560" s="201"/>
      <c r="D2560" s="194" t="s">
        <v>304</v>
      </c>
      <c r="E2560" s="202" t="s">
        <v>5</v>
      </c>
      <c r="F2560" s="203" t="s">
        <v>1884</v>
      </c>
      <c r="H2560" s="202" t="s">
        <v>5</v>
      </c>
      <c r="I2560" s="204"/>
      <c r="L2560" s="201"/>
      <c r="M2560" s="205"/>
      <c r="N2560" s="206"/>
      <c r="O2560" s="206"/>
      <c r="P2560" s="206"/>
      <c r="Q2560" s="206"/>
      <c r="R2560" s="206"/>
      <c r="S2560" s="206"/>
      <c r="T2560" s="207"/>
      <c r="AT2560" s="202" t="s">
        <v>304</v>
      </c>
      <c r="AU2560" s="202" t="s">
        <v>87</v>
      </c>
      <c r="AV2560" s="12" t="s">
        <v>82</v>
      </c>
      <c r="AW2560" s="12" t="s">
        <v>38</v>
      </c>
      <c r="AX2560" s="12" t="s">
        <v>75</v>
      </c>
      <c r="AY2560" s="202" t="s">
        <v>178</v>
      </c>
    </row>
    <row r="2561" spans="2:65" s="13" customFormat="1">
      <c r="B2561" s="208"/>
      <c r="D2561" s="194" t="s">
        <v>304</v>
      </c>
      <c r="E2561" s="209" t="s">
        <v>5</v>
      </c>
      <c r="F2561" s="210" t="s">
        <v>3104</v>
      </c>
      <c r="H2561" s="211">
        <v>55.65</v>
      </c>
      <c r="I2561" s="212"/>
      <c r="L2561" s="208"/>
      <c r="M2561" s="213"/>
      <c r="N2561" s="214"/>
      <c r="O2561" s="214"/>
      <c r="P2561" s="214"/>
      <c r="Q2561" s="214"/>
      <c r="R2561" s="214"/>
      <c r="S2561" s="214"/>
      <c r="T2561" s="215"/>
      <c r="AT2561" s="209" t="s">
        <v>304</v>
      </c>
      <c r="AU2561" s="209" t="s">
        <v>87</v>
      </c>
      <c r="AV2561" s="13" t="s">
        <v>87</v>
      </c>
      <c r="AW2561" s="13" t="s">
        <v>38</v>
      </c>
      <c r="AX2561" s="13" t="s">
        <v>75</v>
      </c>
      <c r="AY2561" s="209" t="s">
        <v>178</v>
      </c>
    </row>
    <row r="2562" spans="2:65" s="12" customFormat="1">
      <c r="B2562" s="201"/>
      <c r="D2562" s="194" t="s">
        <v>304</v>
      </c>
      <c r="E2562" s="202" t="s">
        <v>5</v>
      </c>
      <c r="F2562" s="203" t="s">
        <v>3050</v>
      </c>
      <c r="H2562" s="202" t="s">
        <v>5</v>
      </c>
      <c r="I2562" s="204"/>
      <c r="L2562" s="201"/>
      <c r="M2562" s="205"/>
      <c r="N2562" s="206"/>
      <c r="O2562" s="206"/>
      <c r="P2562" s="206"/>
      <c r="Q2562" s="206"/>
      <c r="R2562" s="206"/>
      <c r="S2562" s="206"/>
      <c r="T2562" s="207"/>
      <c r="AT2562" s="202" t="s">
        <v>304</v>
      </c>
      <c r="AU2562" s="202" t="s">
        <v>87</v>
      </c>
      <c r="AV2562" s="12" t="s">
        <v>82</v>
      </c>
      <c r="AW2562" s="12" t="s">
        <v>38</v>
      </c>
      <c r="AX2562" s="12" t="s">
        <v>75</v>
      </c>
      <c r="AY2562" s="202" t="s">
        <v>178</v>
      </c>
    </row>
    <row r="2563" spans="2:65" s="13" customFormat="1">
      <c r="B2563" s="208"/>
      <c r="D2563" s="194" t="s">
        <v>304</v>
      </c>
      <c r="E2563" s="209" t="s">
        <v>5</v>
      </c>
      <c r="F2563" s="210" t="s">
        <v>3094</v>
      </c>
      <c r="H2563" s="211">
        <v>7.76</v>
      </c>
      <c r="I2563" s="212"/>
      <c r="L2563" s="208"/>
      <c r="M2563" s="213"/>
      <c r="N2563" s="214"/>
      <c r="O2563" s="214"/>
      <c r="P2563" s="214"/>
      <c r="Q2563" s="214"/>
      <c r="R2563" s="214"/>
      <c r="S2563" s="214"/>
      <c r="T2563" s="215"/>
      <c r="AT2563" s="209" t="s">
        <v>304</v>
      </c>
      <c r="AU2563" s="209" t="s">
        <v>87</v>
      </c>
      <c r="AV2563" s="13" t="s">
        <v>87</v>
      </c>
      <c r="AW2563" s="13" t="s">
        <v>38</v>
      </c>
      <c r="AX2563" s="13" t="s">
        <v>75</v>
      </c>
      <c r="AY2563" s="209" t="s">
        <v>178</v>
      </c>
    </row>
    <row r="2564" spans="2:65" s="12" customFormat="1">
      <c r="B2564" s="201"/>
      <c r="D2564" s="194" t="s">
        <v>304</v>
      </c>
      <c r="E2564" s="202" t="s">
        <v>5</v>
      </c>
      <c r="F2564" s="203" t="s">
        <v>3105</v>
      </c>
      <c r="H2564" s="202" t="s">
        <v>5</v>
      </c>
      <c r="I2564" s="204"/>
      <c r="L2564" s="201"/>
      <c r="M2564" s="205"/>
      <c r="N2564" s="206"/>
      <c r="O2564" s="206"/>
      <c r="P2564" s="206"/>
      <c r="Q2564" s="206"/>
      <c r="R2564" s="206"/>
      <c r="S2564" s="206"/>
      <c r="T2564" s="207"/>
      <c r="AT2564" s="202" t="s">
        <v>304</v>
      </c>
      <c r="AU2564" s="202" t="s">
        <v>87</v>
      </c>
      <c r="AV2564" s="12" t="s">
        <v>82</v>
      </c>
      <c r="AW2564" s="12" t="s">
        <v>38</v>
      </c>
      <c r="AX2564" s="12" t="s">
        <v>75</v>
      </c>
      <c r="AY2564" s="202" t="s">
        <v>178</v>
      </c>
    </row>
    <row r="2565" spans="2:65" s="13" customFormat="1">
      <c r="B2565" s="208"/>
      <c r="D2565" s="194" t="s">
        <v>304</v>
      </c>
      <c r="E2565" s="209" t="s">
        <v>5</v>
      </c>
      <c r="F2565" s="210" t="s">
        <v>3106</v>
      </c>
      <c r="H2565" s="211">
        <v>22.1</v>
      </c>
      <c r="I2565" s="212"/>
      <c r="L2565" s="208"/>
      <c r="M2565" s="213"/>
      <c r="N2565" s="214"/>
      <c r="O2565" s="214"/>
      <c r="P2565" s="214"/>
      <c r="Q2565" s="214"/>
      <c r="R2565" s="214"/>
      <c r="S2565" s="214"/>
      <c r="T2565" s="215"/>
      <c r="AT2565" s="209" t="s">
        <v>304</v>
      </c>
      <c r="AU2565" s="209" t="s">
        <v>87</v>
      </c>
      <c r="AV2565" s="13" t="s">
        <v>87</v>
      </c>
      <c r="AW2565" s="13" t="s">
        <v>38</v>
      </c>
      <c r="AX2565" s="13" t="s">
        <v>75</v>
      </c>
      <c r="AY2565" s="209" t="s">
        <v>178</v>
      </c>
    </row>
    <row r="2566" spans="2:65" s="12" customFormat="1">
      <c r="B2566" s="201"/>
      <c r="D2566" s="194" t="s">
        <v>304</v>
      </c>
      <c r="E2566" s="202" t="s">
        <v>5</v>
      </c>
      <c r="F2566" s="203" t="s">
        <v>3052</v>
      </c>
      <c r="H2566" s="202" t="s">
        <v>5</v>
      </c>
      <c r="I2566" s="204"/>
      <c r="L2566" s="201"/>
      <c r="M2566" s="205"/>
      <c r="N2566" s="206"/>
      <c r="O2566" s="206"/>
      <c r="P2566" s="206"/>
      <c r="Q2566" s="206"/>
      <c r="R2566" s="206"/>
      <c r="S2566" s="206"/>
      <c r="T2566" s="207"/>
      <c r="AT2566" s="202" t="s">
        <v>304</v>
      </c>
      <c r="AU2566" s="202" t="s">
        <v>87</v>
      </c>
      <c r="AV2566" s="12" t="s">
        <v>82</v>
      </c>
      <c r="AW2566" s="12" t="s">
        <v>38</v>
      </c>
      <c r="AX2566" s="12" t="s">
        <v>75</v>
      </c>
      <c r="AY2566" s="202" t="s">
        <v>178</v>
      </c>
    </row>
    <row r="2567" spans="2:65" s="13" customFormat="1">
      <c r="B2567" s="208"/>
      <c r="D2567" s="194" t="s">
        <v>304</v>
      </c>
      <c r="E2567" s="209" t="s">
        <v>5</v>
      </c>
      <c r="F2567" s="210" t="s">
        <v>3118</v>
      </c>
      <c r="H2567" s="211">
        <v>35.869999999999997</v>
      </c>
      <c r="I2567" s="212"/>
      <c r="L2567" s="208"/>
      <c r="M2567" s="213"/>
      <c r="N2567" s="214"/>
      <c r="O2567" s="214"/>
      <c r="P2567" s="214"/>
      <c r="Q2567" s="214"/>
      <c r="R2567" s="214"/>
      <c r="S2567" s="214"/>
      <c r="T2567" s="215"/>
      <c r="AT2567" s="209" t="s">
        <v>304</v>
      </c>
      <c r="AU2567" s="209" t="s">
        <v>87</v>
      </c>
      <c r="AV2567" s="13" t="s">
        <v>87</v>
      </c>
      <c r="AW2567" s="13" t="s">
        <v>38</v>
      </c>
      <c r="AX2567" s="13" t="s">
        <v>75</v>
      </c>
      <c r="AY2567" s="209" t="s">
        <v>178</v>
      </c>
    </row>
    <row r="2568" spans="2:65" s="12" customFormat="1">
      <c r="B2568" s="201"/>
      <c r="D2568" s="194" t="s">
        <v>304</v>
      </c>
      <c r="E2568" s="202" t="s">
        <v>5</v>
      </c>
      <c r="F2568" s="203" t="s">
        <v>2461</v>
      </c>
      <c r="H2568" s="202" t="s">
        <v>5</v>
      </c>
      <c r="I2568" s="204"/>
      <c r="L2568" s="201"/>
      <c r="M2568" s="205"/>
      <c r="N2568" s="206"/>
      <c r="O2568" s="206"/>
      <c r="P2568" s="206"/>
      <c r="Q2568" s="206"/>
      <c r="R2568" s="206"/>
      <c r="S2568" s="206"/>
      <c r="T2568" s="207"/>
      <c r="AT2568" s="202" t="s">
        <v>304</v>
      </c>
      <c r="AU2568" s="202" t="s">
        <v>87</v>
      </c>
      <c r="AV2568" s="12" t="s">
        <v>82</v>
      </c>
      <c r="AW2568" s="12" t="s">
        <v>38</v>
      </c>
      <c r="AX2568" s="12" t="s">
        <v>75</v>
      </c>
      <c r="AY2568" s="202" t="s">
        <v>178</v>
      </c>
    </row>
    <row r="2569" spans="2:65" s="13" customFormat="1">
      <c r="B2569" s="208"/>
      <c r="D2569" s="194" t="s">
        <v>304</v>
      </c>
      <c r="E2569" s="209" t="s">
        <v>5</v>
      </c>
      <c r="F2569" s="210" t="s">
        <v>2467</v>
      </c>
      <c r="H2569" s="211">
        <v>92.27</v>
      </c>
      <c r="I2569" s="212"/>
      <c r="L2569" s="208"/>
      <c r="M2569" s="213"/>
      <c r="N2569" s="214"/>
      <c r="O2569" s="214"/>
      <c r="P2569" s="214"/>
      <c r="Q2569" s="214"/>
      <c r="R2569" s="214"/>
      <c r="S2569" s="214"/>
      <c r="T2569" s="215"/>
      <c r="AT2569" s="209" t="s">
        <v>304</v>
      </c>
      <c r="AU2569" s="209" t="s">
        <v>87</v>
      </c>
      <c r="AV2569" s="13" t="s">
        <v>87</v>
      </c>
      <c r="AW2569" s="13" t="s">
        <v>38</v>
      </c>
      <c r="AX2569" s="13" t="s">
        <v>75</v>
      </c>
      <c r="AY2569" s="209" t="s">
        <v>178</v>
      </c>
    </row>
    <row r="2570" spans="2:65" s="12" customFormat="1">
      <c r="B2570" s="201"/>
      <c r="D2570" s="194" t="s">
        <v>304</v>
      </c>
      <c r="E2570" s="202" t="s">
        <v>5</v>
      </c>
      <c r="F2570" s="203" t="s">
        <v>3107</v>
      </c>
      <c r="H2570" s="202" t="s">
        <v>5</v>
      </c>
      <c r="I2570" s="204"/>
      <c r="L2570" s="201"/>
      <c r="M2570" s="205"/>
      <c r="N2570" s="206"/>
      <c r="O2570" s="206"/>
      <c r="P2570" s="206"/>
      <c r="Q2570" s="206"/>
      <c r="R2570" s="206"/>
      <c r="S2570" s="206"/>
      <c r="T2570" s="207"/>
      <c r="AT2570" s="202" t="s">
        <v>304</v>
      </c>
      <c r="AU2570" s="202" t="s">
        <v>87</v>
      </c>
      <c r="AV2570" s="12" t="s">
        <v>82</v>
      </c>
      <c r="AW2570" s="12" t="s">
        <v>38</v>
      </c>
      <c r="AX2570" s="12" t="s">
        <v>75</v>
      </c>
      <c r="AY2570" s="202" t="s">
        <v>178</v>
      </c>
    </row>
    <row r="2571" spans="2:65" s="13" customFormat="1">
      <c r="B2571" s="208"/>
      <c r="D2571" s="194" t="s">
        <v>304</v>
      </c>
      <c r="E2571" s="209" t="s">
        <v>5</v>
      </c>
      <c r="F2571" s="210" t="s">
        <v>3108</v>
      </c>
      <c r="H2571" s="211">
        <v>2.0699999999999998</v>
      </c>
      <c r="I2571" s="212"/>
      <c r="L2571" s="208"/>
      <c r="M2571" s="213"/>
      <c r="N2571" s="214"/>
      <c r="O2571" s="214"/>
      <c r="P2571" s="214"/>
      <c r="Q2571" s="214"/>
      <c r="R2571" s="214"/>
      <c r="S2571" s="214"/>
      <c r="T2571" s="215"/>
      <c r="AT2571" s="209" t="s">
        <v>304</v>
      </c>
      <c r="AU2571" s="209" t="s">
        <v>87</v>
      </c>
      <c r="AV2571" s="13" t="s">
        <v>87</v>
      </c>
      <c r="AW2571" s="13" t="s">
        <v>38</v>
      </c>
      <c r="AX2571" s="13" t="s">
        <v>75</v>
      </c>
      <c r="AY2571" s="209" t="s">
        <v>178</v>
      </c>
    </row>
    <row r="2572" spans="2:65" s="14" customFormat="1">
      <c r="B2572" s="216"/>
      <c r="D2572" s="194" t="s">
        <v>304</v>
      </c>
      <c r="E2572" s="217" t="s">
        <v>5</v>
      </c>
      <c r="F2572" s="218" t="s">
        <v>309</v>
      </c>
      <c r="H2572" s="219">
        <v>357.72</v>
      </c>
      <c r="I2572" s="220"/>
      <c r="L2572" s="216"/>
      <c r="M2572" s="221"/>
      <c r="N2572" s="222"/>
      <c r="O2572" s="222"/>
      <c r="P2572" s="222"/>
      <c r="Q2572" s="222"/>
      <c r="R2572" s="222"/>
      <c r="S2572" s="222"/>
      <c r="T2572" s="223"/>
      <c r="AT2572" s="217" t="s">
        <v>304</v>
      </c>
      <c r="AU2572" s="217" t="s">
        <v>87</v>
      </c>
      <c r="AV2572" s="14" t="s">
        <v>177</v>
      </c>
      <c r="AW2572" s="14" t="s">
        <v>38</v>
      </c>
      <c r="AX2572" s="14" t="s">
        <v>82</v>
      </c>
      <c r="AY2572" s="217" t="s">
        <v>178</v>
      </c>
    </row>
    <row r="2573" spans="2:65" s="1" customFormat="1" ht="16.5" customHeight="1">
      <c r="B2573" s="181"/>
      <c r="C2573" s="235" t="s">
        <v>3806</v>
      </c>
      <c r="D2573" s="235" t="s">
        <v>1620</v>
      </c>
      <c r="E2573" s="236" t="s">
        <v>3807</v>
      </c>
      <c r="F2573" s="237" t="s">
        <v>3808</v>
      </c>
      <c r="G2573" s="238" t="s">
        <v>302</v>
      </c>
      <c r="H2573" s="239">
        <v>393.49200000000002</v>
      </c>
      <c r="I2573" s="240"/>
      <c r="J2573" s="241">
        <f>ROUND(I2573*H2573,2)</f>
        <v>0</v>
      </c>
      <c r="K2573" s="237" t="s">
        <v>1831</v>
      </c>
      <c r="L2573" s="242"/>
      <c r="M2573" s="243" t="s">
        <v>5</v>
      </c>
      <c r="N2573" s="244" t="s">
        <v>46</v>
      </c>
      <c r="O2573" s="43"/>
      <c r="P2573" s="191">
        <f>O2573*H2573</f>
        <v>0</v>
      </c>
      <c r="Q2573" s="191">
        <v>1.2E-4</v>
      </c>
      <c r="R2573" s="191">
        <f>Q2573*H2573</f>
        <v>4.7219040000000004E-2</v>
      </c>
      <c r="S2573" s="191">
        <v>0</v>
      </c>
      <c r="T2573" s="192">
        <f>S2573*H2573</f>
        <v>0</v>
      </c>
      <c r="AR2573" s="25" t="s">
        <v>527</v>
      </c>
      <c r="AT2573" s="25" t="s">
        <v>1620</v>
      </c>
      <c r="AU2573" s="25" t="s">
        <v>87</v>
      </c>
      <c r="AY2573" s="25" t="s">
        <v>178</v>
      </c>
      <c r="BE2573" s="193">
        <f>IF(N2573="základní",J2573,0)</f>
        <v>0</v>
      </c>
      <c r="BF2573" s="193">
        <f>IF(N2573="snížená",J2573,0)</f>
        <v>0</v>
      </c>
      <c r="BG2573" s="193">
        <f>IF(N2573="zákl. přenesená",J2573,0)</f>
        <v>0</v>
      </c>
      <c r="BH2573" s="193">
        <f>IF(N2573="sníž. přenesená",J2573,0)</f>
        <v>0</v>
      </c>
      <c r="BI2573" s="193">
        <f>IF(N2573="nulová",J2573,0)</f>
        <v>0</v>
      </c>
      <c r="BJ2573" s="25" t="s">
        <v>82</v>
      </c>
      <c r="BK2573" s="193">
        <f>ROUND(I2573*H2573,2)</f>
        <v>0</v>
      </c>
      <c r="BL2573" s="25" t="s">
        <v>254</v>
      </c>
      <c r="BM2573" s="25" t="s">
        <v>3809</v>
      </c>
    </row>
    <row r="2574" spans="2:65" s="13" customFormat="1">
      <c r="B2574" s="208"/>
      <c r="D2574" s="194" t="s">
        <v>304</v>
      </c>
      <c r="E2574" s="209" t="s">
        <v>5</v>
      </c>
      <c r="F2574" s="210" t="s">
        <v>3810</v>
      </c>
      <c r="H2574" s="211">
        <v>393.49200000000002</v>
      </c>
      <c r="I2574" s="212"/>
      <c r="L2574" s="208"/>
      <c r="M2574" s="213"/>
      <c r="N2574" s="214"/>
      <c r="O2574" s="214"/>
      <c r="P2574" s="214"/>
      <c r="Q2574" s="214"/>
      <c r="R2574" s="214"/>
      <c r="S2574" s="214"/>
      <c r="T2574" s="215"/>
      <c r="AT2574" s="209" t="s">
        <v>304</v>
      </c>
      <c r="AU2574" s="209" t="s">
        <v>87</v>
      </c>
      <c r="AV2574" s="13" t="s">
        <v>87</v>
      </c>
      <c r="AW2574" s="13" t="s">
        <v>38</v>
      </c>
      <c r="AX2574" s="13" t="s">
        <v>75</v>
      </c>
      <c r="AY2574" s="209" t="s">
        <v>178</v>
      </c>
    </row>
    <row r="2575" spans="2:65" s="14" customFormat="1">
      <c r="B2575" s="216"/>
      <c r="D2575" s="194" t="s">
        <v>304</v>
      </c>
      <c r="E2575" s="217" t="s">
        <v>5</v>
      </c>
      <c r="F2575" s="218" t="s">
        <v>309</v>
      </c>
      <c r="H2575" s="219">
        <v>393.49200000000002</v>
      </c>
      <c r="I2575" s="220"/>
      <c r="L2575" s="216"/>
      <c r="M2575" s="221"/>
      <c r="N2575" s="222"/>
      <c r="O2575" s="222"/>
      <c r="P2575" s="222"/>
      <c r="Q2575" s="222"/>
      <c r="R2575" s="222"/>
      <c r="S2575" s="222"/>
      <c r="T2575" s="223"/>
      <c r="AT2575" s="217" t="s">
        <v>304</v>
      </c>
      <c r="AU2575" s="217" t="s">
        <v>87</v>
      </c>
      <c r="AV2575" s="14" t="s">
        <v>177</v>
      </c>
      <c r="AW2575" s="14" t="s">
        <v>38</v>
      </c>
      <c r="AX2575" s="14" t="s">
        <v>82</v>
      </c>
      <c r="AY2575" s="217" t="s">
        <v>178</v>
      </c>
    </row>
    <row r="2576" spans="2:65" s="1" customFormat="1" ht="16.5" customHeight="1">
      <c r="B2576" s="181"/>
      <c r="C2576" s="182" t="s">
        <v>3811</v>
      </c>
      <c r="D2576" s="182" t="s">
        <v>180</v>
      </c>
      <c r="E2576" s="183" t="s">
        <v>3812</v>
      </c>
      <c r="F2576" s="184" t="s">
        <v>3813</v>
      </c>
      <c r="G2576" s="185" t="s">
        <v>365</v>
      </c>
      <c r="H2576" s="186">
        <v>6.7809999999999997</v>
      </c>
      <c r="I2576" s="187"/>
      <c r="J2576" s="188">
        <f>ROUND(I2576*H2576,2)</f>
        <v>0</v>
      </c>
      <c r="K2576" s="184" t="s">
        <v>1831</v>
      </c>
      <c r="L2576" s="42"/>
      <c r="M2576" s="189" t="s">
        <v>5</v>
      </c>
      <c r="N2576" s="190" t="s">
        <v>46</v>
      </c>
      <c r="O2576" s="43"/>
      <c r="P2576" s="191">
        <f>O2576*H2576</f>
        <v>0</v>
      </c>
      <c r="Q2576" s="191">
        <v>0</v>
      </c>
      <c r="R2576" s="191">
        <f>Q2576*H2576</f>
        <v>0</v>
      </c>
      <c r="S2576" s="191">
        <v>0</v>
      </c>
      <c r="T2576" s="192">
        <f>S2576*H2576</f>
        <v>0</v>
      </c>
      <c r="AR2576" s="25" t="s">
        <v>254</v>
      </c>
      <c r="AT2576" s="25" t="s">
        <v>180</v>
      </c>
      <c r="AU2576" s="25" t="s">
        <v>87</v>
      </c>
      <c r="AY2576" s="25" t="s">
        <v>178</v>
      </c>
      <c r="BE2576" s="193">
        <f>IF(N2576="základní",J2576,0)</f>
        <v>0</v>
      </c>
      <c r="BF2576" s="193">
        <f>IF(N2576="snížená",J2576,0)</f>
        <v>0</v>
      </c>
      <c r="BG2576" s="193">
        <f>IF(N2576="zákl. přenesená",J2576,0)</f>
        <v>0</v>
      </c>
      <c r="BH2576" s="193">
        <f>IF(N2576="sníž. přenesená",J2576,0)</f>
        <v>0</v>
      </c>
      <c r="BI2576" s="193">
        <f>IF(N2576="nulová",J2576,0)</f>
        <v>0</v>
      </c>
      <c r="BJ2576" s="25" t="s">
        <v>82</v>
      </c>
      <c r="BK2576" s="193">
        <f>ROUND(I2576*H2576,2)</f>
        <v>0</v>
      </c>
      <c r="BL2576" s="25" t="s">
        <v>254</v>
      </c>
      <c r="BM2576" s="25" t="s">
        <v>3814</v>
      </c>
    </row>
    <row r="2577" spans="2:65" s="11" customFormat="1" ht="29.85" customHeight="1">
      <c r="B2577" s="168"/>
      <c r="D2577" s="169" t="s">
        <v>74</v>
      </c>
      <c r="E2577" s="179" t="s">
        <v>3815</v>
      </c>
      <c r="F2577" s="179" t="s">
        <v>3816</v>
      </c>
      <c r="I2577" s="171"/>
      <c r="J2577" s="180">
        <f>BK2577</f>
        <v>0</v>
      </c>
      <c r="L2577" s="168"/>
      <c r="M2577" s="173"/>
      <c r="N2577" s="174"/>
      <c r="O2577" s="174"/>
      <c r="P2577" s="175">
        <f>SUM(P2578:P2617)</f>
        <v>0</v>
      </c>
      <c r="Q2577" s="174"/>
      <c r="R2577" s="175">
        <f>SUM(R2578:R2617)</f>
        <v>2.38925214</v>
      </c>
      <c r="S2577" s="174"/>
      <c r="T2577" s="176">
        <f>SUM(T2578:T2617)</f>
        <v>0</v>
      </c>
      <c r="AR2577" s="169" t="s">
        <v>87</v>
      </c>
      <c r="AT2577" s="177" t="s">
        <v>74</v>
      </c>
      <c r="AU2577" s="177" t="s">
        <v>82</v>
      </c>
      <c r="AY2577" s="169" t="s">
        <v>178</v>
      </c>
      <c r="BK2577" s="178">
        <f>SUM(BK2578:BK2617)</f>
        <v>0</v>
      </c>
    </row>
    <row r="2578" spans="2:65" s="1" customFormat="1" ht="16.5" customHeight="1">
      <c r="B2578" s="181"/>
      <c r="C2578" s="182" t="s">
        <v>3817</v>
      </c>
      <c r="D2578" s="182" t="s">
        <v>180</v>
      </c>
      <c r="E2578" s="183" t="s">
        <v>3818</v>
      </c>
      <c r="F2578" s="184" t="s">
        <v>3819</v>
      </c>
      <c r="G2578" s="185" t="s">
        <v>315</v>
      </c>
      <c r="H2578" s="186">
        <v>38.94</v>
      </c>
      <c r="I2578" s="187"/>
      <c r="J2578" s="188">
        <f>ROUND(I2578*H2578,2)</f>
        <v>0</v>
      </c>
      <c r="K2578" s="184" t="s">
        <v>1831</v>
      </c>
      <c r="L2578" s="42"/>
      <c r="M2578" s="189" t="s">
        <v>5</v>
      </c>
      <c r="N2578" s="190" t="s">
        <v>46</v>
      </c>
      <c r="O2578" s="43"/>
      <c r="P2578" s="191">
        <f>O2578*H2578</f>
        <v>0</v>
      </c>
      <c r="Q2578" s="191">
        <v>3.0000000000000001E-5</v>
      </c>
      <c r="R2578" s="191">
        <f>Q2578*H2578</f>
        <v>1.1681999999999999E-3</v>
      </c>
      <c r="S2578" s="191">
        <v>0</v>
      </c>
      <c r="T2578" s="192">
        <f>S2578*H2578</f>
        <v>0</v>
      </c>
      <c r="AR2578" s="25" t="s">
        <v>254</v>
      </c>
      <c r="AT2578" s="25" t="s">
        <v>180</v>
      </c>
      <c r="AU2578" s="25" t="s">
        <v>87</v>
      </c>
      <c r="AY2578" s="25" t="s">
        <v>178</v>
      </c>
      <c r="BE2578" s="193">
        <f>IF(N2578="základní",J2578,0)</f>
        <v>0</v>
      </c>
      <c r="BF2578" s="193">
        <f>IF(N2578="snížená",J2578,0)</f>
        <v>0</v>
      </c>
      <c r="BG2578" s="193">
        <f>IF(N2578="zákl. přenesená",J2578,0)</f>
        <v>0</v>
      </c>
      <c r="BH2578" s="193">
        <f>IF(N2578="sníž. přenesená",J2578,0)</f>
        <v>0</v>
      </c>
      <c r="BI2578" s="193">
        <f>IF(N2578="nulová",J2578,0)</f>
        <v>0</v>
      </c>
      <c r="BJ2578" s="25" t="s">
        <v>82</v>
      </c>
      <c r="BK2578" s="193">
        <f>ROUND(I2578*H2578,2)</f>
        <v>0</v>
      </c>
      <c r="BL2578" s="25" t="s">
        <v>254</v>
      </c>
      <c r="BM2578" s="25" t="s">
        <v>3820</v>
      </c>
    </row>
    <row r="2579" spans="2:65" s="1" customFormat="1">
      <c r="B2579" s="42"/>
      <c r="D2579" s="194" t="s">
        <v>185</v>
      </c>
      <c r="F2579" s="195" t="s">
        <v>3819</v>
      </c>
      <c r="I2579" s="196"/>
      <c r="L2579" s="42"/>
      <c r="M2579" s="197"/>
      <c r="N2579" s="43"/>
      <c r="O2579" s="43"/>
      <c r="P2579" s="43"/>
      <c r="Q2579" s="43"/>
      <c r="R2579" s="43"/>
      <c r="S2579" s="43"/>
      <c r="T2579" s="71"/>
      <c r="AT2579" s="25" t="s">
        <v>185</v>
      </c>
      <c r="AU2579" s="25" t="s">
        <v>87</v>
      </c>
    </row>
    <row r="2580" spans="2:65" s="12" customFormat="1">
      <c r="B2580" s="201"/>
      <c r="D2580" s="194" t="s">
        <v>304</v>
      </c>
      <c r="E2580" s="202" t="s">
        <v>5</v>
      </c>
      <c r="F2580" s="203" t="s">
        <v>543</v>
      </c>
      <c r="H2580" s="202" t="s">
        <v>5</v>
      </c>
      <c r="I2580" s="204"/>
      <c r="L2580" s="201"/>
      <c r="M2580" s="205"/>
      <c r="N2580" s="206"/>
      <c r="O2580" s="206"/>
      <c r="P2580" s="206"/>
      <c r="Q2580" s="206"/>
      <c r="R2580" s="206"/>
      <c r="S2580" s="206"/>
      <c r="T2580" s="207"/>
      <c r="AT2580" s="202" t="s">
        <v>304</v>
      </c>
      <c r="AU2580" s="202" t="s">
        <v>87</v>
      </c>
      <c r="AV2580" s="12" t="s">
        <v>82</v>
      </c>
      <c r="AW2580" s="12" t="s">
        <v>38</v>
      </c>
      <c r="AX2580" s="12" t="s">
        <v>75</v>
      </c>
      <c r="AY2580" s="202" t="s">
        <v>178</v>
      </c>
    </row>
    <row r="2581" spans="2:65" s="13" customFormat="1">
      <c r="B2581" s="208"/>
      <c r="D2581" s="194" t="s">
        <v>304</v>
      </c>
      <c r="E2581" s="209" t="s">
        <v>5</v>
      </c>
      <c r="F2581" s="210" t="s">
        <v>3821</v>
      </c>
      <c r="H2581" s="211">
        <v>22.32</v>
      </c>
      <c r="I2581" s="212"/>
      <c r="L2581" s="208"/>
      <c r="M2581" s="213"/>
      <c r="N2581" s="214"/>
      <c r="O2581" s="214"/>
      <c r="P2581" s="214"/>
      <c r="Q2581" s="214"/>
      <c r="R2581" s="214"/>
      <c r="S2581" s="214"/>
      <c r="T2581" s="215"/>
      <c r="AT2581" s="209" t="s">
        <v>304</v>
      </c>
      <c r="AU2581" s="209" t="s">
        <v>87</v>
      </c>
      <c r="AV2581" s="13" t="s">
        <v>87</v>
      </c>
      <c r="AW2581" s="13" t="s">
        <v>38</v>
      </c>
      <c r="AX2581" s="13" t="s">
        <v>75</v>
      </c>
      <c r="AY2581" s="209" t="s">
        <v>178</v>
      </c>
    </row>
    <row r="2582" spans="2:65" s="12" customFormat="1">
      <c r="B2582" s="201"/>
      <c r="D2582" s="194" t="s">
        <v>304</v>
      </c>
      <c r="E2582" s="202" t="s">
        <v>5</v>
      </c>
      <c r="F2582" s="203" t="s">
        <v>546</v>
      </c>
      <c r="H2582" s="202" t="s">
        <v>5</v>
      </c>
      <c r="I2582" s="204"/>
      <c r="L2582" s="201"/>
      <c r="M2582" s="205"/>
      <c r="N2582" s="206"/>
      <c r="O2582" s="206"/>
      <c r="P2582" s="206"/>
      <c r="Q2582" s="206"/>
      <c r="R2582" s="206"/>
      <c r="S2582" s="206"/>
      <c r="T2582" s="207"/>
      <c r="AT2582" s="202" t="s">
        <v>304</v>
      </c>
      <c r="AU2582" s="202" t="s">
        <v>87</v>
      </c>
      <c r="AV2582" s="12" t="s">
        <v>82</v>
      </c>
      <c r="AW2582" s="12" t="s">
        <v>38</v>
      </c>
      <c r="AX2582" s="12" t="s">
        <v>75</v>
      </c>
      <c r="AY2582" s="202" t="s">
        <v>178</v>
      </c>
    </row>
    <row r="2583" spans="2:65" s="13" customFormat="1">
      <c r="B2583" s="208"/>
      <c r="D2583" s="194" t="s">
        <v>304</v>
      </c>
      <c r="E2583" s="209" t="s">
        <v>5</v>
      </c>
      <c r="F2583" s="210" t="s">
        <v>3822</v>
      </c>
      <c r="H2583" s="211">
        <v>16.62</v>
      </c>
      <c r="I2583" s="212"/>
      <c r="L2583" s="208"/>
      <c r="M2583" s="213"/>
      <c r="N2583" s="214"/>
      <c r="O2583" s="214"/>
      <c r="P2583" s="214"/>
      <c r="Q2583" s="214"/>
      <c r="R2583" s="214"/>
      <c r="S2583" s="214"/>
      <c r="T2583" s="215"/>
      <c r="AT2583" s="209" t="s">
        <v>304</v>
      </c>
      <c r="AU2583" s="209" t="s">
        <v>87</v>
      </c>
      <c r="AV2583" s="13" t="s">
        <v>87</v>
      </c>
      <c r="AW2583" s="13" t="s">
        <v>38</v>
      </c>
      <c r="AX2583" s="13" t="s">
        <v>75</v>
      </c>
      <c r="AY2583" s="209" t="s">
        <v>178</v>
      </c>
    </row>
    <row r="2584" spans="2:65" s="14" customFormat="1">
      <c r="B2584" s="216"/>
      <c r="D2584" s="194" t="s">
        <v>304</v>
      </c>
      <c r="E2584" s="217" t="s">
        <v>5</v>
      </c>
      <c r="F2584" s="218" t="s">
        <v>309</v>
      </c>
      <c r="H2584" s="219">
        <v>38.94</v>
      </c>
      <c r="I2584" s="220"/>
      <c r="L2584" s="216"/>
      <c r="M2584" s="221"/>
      <c r="N2584" s="222"/>
      <c r="O2584" s="222"/>
      <c r="P2584" s="222"/>
      <c r="Q2584" s="222"/>
      <c r="R2584" s="222"/>
      <c r="S2584" s="222"/>
      <c r="T2584" s="223"/>
      <c r="AT2584" s="217" t="s">
        <v>304</v>
      </c>
      <c r="AU2584" s="217" t="s">
        <v>87</v>
      </c>
      <c r="AV2584" s="14" t="s">
        <v>177</v>
      </c>
      <c r="AW2584" s="14" t="s">
        <v>38</v>
      </c>
      <c r="AX2584" s="14" t="s">
        <v>82</v>
      </c>
      <c r="AY2584" s="217" t="s">
        <v>178</v>
      </c>
    </row>
    <row r="2585" spans="2:65" s="1" customFormat="1" ht="25.5" customHeight="1">
      <c r="B2585" s="181"/>
      <c r="C2585" s="235" t="s">
        <v>3823</v>
      </c>
      <c r="D2585" s="235" t="s">
        <v>1620</v>
      </c>
      <c r="E2585" s="236" t="s">
        <v>3824</v>
      </c>
      <c r="F2585" s="237" t="s">
        <v>3825</v>
      </c>
      <c r="G2585" s="238" t="s">
        <v>302</v>
      </c>
      <c r="H2585" s="239">
        <v>42.173999999999999</v>
      </c>
      <c r="I2585" s="240"/>
      <c r="J2585" s="241">
        <f>ROUND(I2585*H2585,2)</f>
        <v>0</v>
      </c>
      <c r="K2585" s="237" t="s">
        <v>5</v>
      </c>
      <c r="L2585" s="242"/>
      <c r="M2585" s="243" t="s">
        <v>5</v>
      </c>
      <c r="N2585" s="244" t="s">
        <v>46</v>
      </c>
      <c r="O2585" s="43"/>
      <c r="P2585" s="191">
        <f>O2585*H2585</f>
        <v>0</v>
      </c>
      <c r="Q2585" s="191">
        <v>7.3299999999999997E-3</v>
      </c>
      <c r="R2585" s="191">
        <f>Q2585*H2585</f>
        <v>0.30913541999999999</v>
      </c>
      <c r="S2585" s="191">
        <v>0</v>
      </c>
      <c r="T2585" s="192">
        <f>S2585*H2585</f>
        <v>0</v>
      </c>
      <c r="AR2585" s="25" t="s">
        <v>527</v>
      </c>
      <c r="AT2585" s="25" t="s">
        <v>1620</v>
      </c>
      <c r="AU2585" s="25" t="s">
        <v>87</v>
      </c>
      <c r="AY2585" s="25" t="s">
        <v>178</v>
      </c>
      <c r="BE2585" s="193">
        <f>IF(N2585="základní",J2585,0)</f>
        <v>0</v>
      </c>
      <c r="BF2585" s="193">
        <f>IF(N2585="snížená",J2585,0)</f>
        <v>0</v>
      </c>
      <c r="BG2585" s="193">
        <f>IF(N2585="zákl. přenesená",J2585,0)</f>
        <v>0</v>
      </c>
      <c r="BH2585" s="193">
        <f>IF(N2585="sníž. přenesená",J2585,0)</f>
        <v>0</v>
      </c>
      <c r="BI2585" s="193">
        <f>IF(N2585="nulová",J2585,0)</f>
        <v>0</v>
      </c>
      <c r="BJ2585" s="25" t="s">
        <v>82</v>
      </c>
      <c r="BK2585" s="193">
        <f>ROUND(I2585*H2585,2)</f>
        <v>0</v>
      </c>
      <c r="BL2585" s="25" t="s">
        <v>254</v>
      </c>
      <c r="BM2585" s="25" t="s">
        <v>3826</v>
      </c>
    </row>
    <row r="2586" spans="2:65" s="13" customFormat="1">
      <c r="B2586" s="208"/>
      <c r="D2586" s="194" t="s">
        <v>304</v>
      </c>
      <c r="E2586" s="209" t="s">
        <v>5</v>
      </c>
      <c r="F2586" s="210" t="s">
        <v>3827</v>
      </c>
      <c r="H2586" s="211">
        <v>42.173999999999999</v>
      </c>
      <c r="I2586" s="212"/>
      <c r="L2586" s="208"/>
      <c r="M2586" s="213"/>
      <c r="N2586" s="214"/>
      <c r="O2586" s="214"/>
      <c r="P2586" s="214"/>
      <c r="Q2586" s="214"/>
      <c r="R2586" s="214"/>
      <c r="S2586" s="214"/>
      <c r="T2586" s="215"/>
      <c r="AT2586" s="209" t="s">
        <v>304</v>
      </c>
      <c r="AU2586" s="209" t="s">
        <v>87</v>
      </c>
      <c r="AV2586" s="13" t="s">
        <v>87</v>
      </c>
      <c r="AW2586" s="13" t="s">
        <v>38</v>
      </c>
      <c r="AX2586" s="13" t="s">
        <v>75</v>
      </c>
      <c r="AY2586" s="209" t="s">
        <v>178</v>
      </c>
    </row>
    <row r="2587" spans="2:65" s="14" customFormat="1">
      <c r="B2587" s="216"/>
      <c r="D2587" s="194" t="s">
        <v>304</v>
      </c>
      <c r="E2587" s="217" t="s">
        <v>5</v>
      </c>
      <c r="F2587" s="218" t="s">
        <v>309</v>
      </c>
      <c r="H2587" s="219">
        <v>42.173999999999999</v>
      </c>
      <c r="I2587" s="220"/>
      <c r="L2587" s="216"/>
      <c r="M2587" s="221"/>
      <c r="N2587" s="222"/>
      <c r="O2587" s="222"/>
      <c r="P2587" s="222"/>
      <c r="Q2587" s="222"/>
      <c r="R2587" s="222"/>
      <c r="S2587" s="222"/>
      <c r="T2587" s="223"/>
      <c r="AT2587" s="217" t="s">
        <v>304</v>
      </c>
      <c r="AU2587" s="217" t="s">
        <v>87</v>
      </c>
      <c r="AV2587" s="14" t="s">
        <v>177</v>
      </c>
      <c r="AW2587" s="14" t="s">
        <v>38</v>
      </c>
      <c r="AX2587" s="14" t="s">
        <v>82</v>
      </c>
      <c r="AY2587" s="217" t="s">
        <v>178</v>
      </c>
    </row>
    <row r="2588" spans="2:65" s="1" customFormat="1" ht="25.5" customHeight="1">
      <c r="B2588" s="181"/>
      <c r="C2588" s="182" t="s">
        <v>3828</v>
      </c>
      <c r="D2588" s="182" t="s">
        <v>180</v>
      </c>
      <c r="E2588" s="183" t="s">
        <v>3829</v>
      </c>
      <c r="F2588" s="184" t="s">
        <v>3830</v>
      </c>
      <c r="G2588" s="185" t="s">
        <v>302</v>
      </c>
      <c r="H2588" s="186">
        <v>293.08999999999997</v>
      </c>
      <c r="I2588" s="187"/>
      <c r="J2588" s="188">
        <f>ROUND(I2588*H2588,2)</f>
        <v>0</v>
      </c>
      <c r="K2588" s="184" t="s">
        <v>1831</v>
      </c>
      <c r="L2588" s="42"/>
      <c r="M2588" s="189" t="s">
        <v>5</v>
      </c>
      <c r="N2588" s="190" t="s">
        <v>46</v>
      </c>
      <c r="O2588" s="43"/>
      <c r="P2588" s="191">
        <f>O2588*H2588</f>
        <v>0</v>
      </c>
      <c r="Q2588" s="191">
        <v>1.1800000000000001E-3</v>
      </c>
      <c r="R2588" s="191">
        <f>Q2588*H2588</f>
        <v>0.34584619999999999</v>
      </c>
      <c r="S2588" s="191">
        <v>0</v>
      </c>
      <c r="T2588" s="192">
        <f>S2588*H2588</f>
        <v>0</v>
      </c>
      <c r="AR2588" s="25" t="s">
        <v>254</v>
      </c>
      <c r="AT2588" s="25" t="s">
        <v>180</v>
      </c>
      <c r="AU2588" s="25" t="s">
        <v>87</v>
      </c>
      <c r="AY2588" s="25" t="s">
        <v>178</v>
      </c>
      <c r="BE2588" s="193">
        <f>IF(N2588="základní",J2588,0)</f>
        <v>0</v>
      </c>
      <c r="BF2588" s="193">
        <f>IF(N2588="snížená",J2588,0)</f>
        <v>0</v>
      </c>
      <c r="BG2588" s="193">
        <f>IF(N2588="zákl. přenesená",J2588,0)</f>
        <v>0</v>
      </c>
      <c r="BH2588" s="193">
        <f>IF(N2588="sníž. přenesená",J2588,0)</f>
        <v>0</v>
      </c>
      <c r="BI2588" s="193">
        <f>IF(N2588="nulová",J2588,0)</f>
        <v>0</v>
      </c>
      <c r="BJ2588" s="25" t="s">
        <v>82</v>
      </c>
      <c r="BK2588" s="193">
        <f>ROUND(I2588*H2588,2)</f>
        <v>0</v>
      </c>
      <c r="BL2588" s="25" t="s">
        <v>254</v>
      </c>
      <c r="BM2588" s="25" t="s">
        <v>3831</v>
      </c>
    </row>
    <row r="2589" spans="2:65" s="12" customFormat="1">
      <c r="B2589" s="201"/>
      <c r="D2589" s="194" t="s">
        <v>304</v>
      </c>
      <c r="E2589" s="202" t="s">
        <v>5</v>
      </c>
      <c r="F2589" s="203" t="s">
        <v>743</v>
      </c>
      <c r="H2589" s="202" t="s">
        <v>5</v>
      </c>
      <c r="I2589" s="204"/>
      <c r="L2589" s="201"/>
      <c r="M2589" s="205"/>
      <c r="N2589" s="206"/>
      <c r="O2589" s="206"/>
      <c r="P2589" s="206"/>
      <c r="Q2589" s="206"/>
      <c r="R2589" s="206"/>
      <c r="S2589" s="206"/>
      <c r="T2589" s="207"/>
      <c r="AT2589" s="202" t="s">
        <v>304</v>
      </c>
      <c r="AU2589" s="202" t="s">
        <v>87</v>
      </c>
      <c r="AV2589" s="12" t="s">
        <v>82</v>
      </c>
      <c r="AW2589" s="12" t="s">
        <v>38</v>
      </c>
      <c r="AX2589" s="12" t="s">
        <v>75</v>
      </c>
      <c r="AY2589" s="202" t="s">
        <v>178</v>
      </c>
    </row>
    <row r="2590" spans="2:65" s="13" customFormat="1">
      <c r="B2590" s="208"/>
      <c r="D2590" s="194" t="s">
        <v>304</v>
      </c>
      <c r="E2590" s="209" t="s">
        <v>5</v>
      </c>
      <c r="F2590" s="210" t="s">
        <v>521</v>
      </c>
      <c r="H2590" s="211">
        <v>31</v>
      </c>
      <c r="I2590" s="212"/>
      <c r="L2590" s="208"/>
      <c r="M2590" s="213"/>
      <c r="N2590" s="214"/>
      <c r="O2590" s="214"/>
      <c r="P2590" s="214"/>
      <c r="Q2590" s="214"/>
      <c r="R2590" s="214"/>
      <c r="S2590" s="214"/>
      <c r="T2590" s="215"/>
      <c r="AT2590" s="209" t="s">
        <v>304</v>
      </c>
      <c r="AU2590" s="209" t="s">
        <v>87</v>
      </c>
      <c r="AV2590" s="13" t="s">
        <v>87</v>
      </c>
      <c r="AW2590" s="13" t="s">
        <v>38</v>
      </c>
      <c r="AX2590" s="13" t="s">
        <v>75</v>
      </c>
      <c r="AY2590" s="209" t="s">
        <v>178</v>
      </c>
    </row>
    <row r="2591" spans="2:65" s="12" customFormat="1">
      <c r="B2591" s="201"/>
      <c r="D2591" s="194" t="s">
        <v>304</v>
      </c>
      <c r="E2591" s="202" t="s">
        <v>5</v>
      </c>
      <c r="F2591" s="203" t="s">
        <v>908</v>
      </c>
      <c r="H2591" s="202" t="s">
        <v>5</v>
      </c>
      <c r="I2591" s="204"/>
      <c r="L2591" s="201"/>
      <c r="M2591" s="205"/>
      <c r="N2591" s="206"/>
      <c r="O2591" s="206"/>
      <c r="P2591" s="206"/>
      <c r="Q2591" s="206"/>
      <c r="R2591" s="206"/>
      <c r="S2591" s="206"/>
      <c r="T2591" s="207"/>
      <c r="AT2591" s="202" t="s">
        <v>304</v>
      </c>
      <c r="AU2591" s="202" t="s">
        <v>87</v>
      </c>
      <c r="AV2591" s="12" t="s">
        <v>82</v>
      </c>
      <c r="AW2591" s="12" t="s">
        <v>38</v>
      </c>
      <c r="AX2591" s="12" t="s">
        <v>75</v>
      </c>
      <c r="AY2591" s="202" t="s">
        <v>178</v>
      </c>
    </row>
    <row r="2592" spans="2:65" s="13" customFormat="1">
      <c r="B2592" s="208"/>
      <c r="D2592" s="194" t="s">
        <v>304</v>
      </c>
      <c r="E2592" s="209" t="s">
        <v>5</v>
      </c>
      <c r="F2592" s="210" t="s">
        <v>3832</v>
      </c>
      <c r="H2592" s="211">
        <v>63.68</v>
      </c>
      <c r="I2592" s="212"/>
      <c r="L2592" s="208"/>
      <c r="M2592" s="213"/>
      <c r="N2592" s="214"/>
      <c r="O2592" s="214"/>
      <c r="P2592" s="214"/>
      <c r="Q2592" s="214"/>
      <c r="R2592" s="214"/>
      <c r="S2592" s="214"/>
      <c r="T2592" s="215"/>
      <c r="AT2592" s="209" t="s">
        <v>304</v>
      </c>
      <c r="AU2592" s="209" t="s">
        <v>87</v>
      </c>
      <c r="AV2592" s="13" t="s">
        <v>87</v>
      </c>
      <c r="AW2592" s="13" t="s">
        <v>38</v>
      </c>
      <c r="AX2592" s="13" t="s">
        <v>75</v>
      </c>
      <c r="AY2592" s="209" t="s">
        <v>178</v>
      </c>
    </row>
    <row r="2593" spans="2:65" s="12" customFormat="1">
      <c r="B2593" s="201"/>
      <c r="D2593" s="194" t="s">
        <v>304</v>
      </c>
      <c r="E2593" s="202" t="s">
        <v>5</v>
      </c>
      <c r="F2593" s="203" t="s">
        <v>3833</v>
      </c>
      <c r="H2593" s="202" t="s">
        <v>5</v>
      </c>
      <c r="I2593" s="204"/>
      <c r="L2593" s="201"/>
      <c r="M2593" s="205"/>
      <c r="N2593" s="206"/>
      <c r="O2593" s="206"/>
      <c r="P2593" s="206"/>
      <c r="Q2593" s="206"/>
      <c r="R2593" s="206"/>
      <c r="S2593" s="206"/>
      <c r="T2593" s="207"/>
      <c r="AT2593" s="202" t="s">
        <v>304</v>
      </c>
      <c r="AU2593" s="202" t="s">
        <v>87</v>
      </c>
      <c r="AV2593" s="12" t="s">
        <v>82</v>
      </c>
      <c r="AW2593" s="12" t="s">
        <v>38</v>
      </c>
      <c r="AX2593" s="12" t="s">
        <v>75</v>
      </c>
      <c r="AY2593" s="202" t="s">
        <v>178</v>
      </c>
    </row>
    <row r="2594" spans="2:65" s="13" customFormat="1">
      <c r="B2594" s="208"/>
      <c r="D2594" s="194" t="s">
        <v>304</v>
      </c>
      <c r="E2594" s="209" t="s">
        <v>5</v>
      </c>
      <c r="F2594" s="210" t="s">
        <v>3834</v>
      </c>
      <c r="H2594" s="211">
        <v>20.99</v>
      </c>
      <c r="I2594" s="212"/>
      <c r="L2594" s="208"/>
      <c r="M2594" s="213"/>
      <c r="N2594" s="214"/>
      <c r="O2594" s="214"/>
      <c r="P2594" s="214"/>
      <c r="Q2594" s="214"/>
      <c r="R2594" s="214"/>
      <c r="S2594" s="214"/>
      <c r="T2594" s="215"/>
      <c r="AT2594" s="209" t="s">
        <v>304</v>
      </c>
      <c r="AU2594" s="209" t="s">
        <v>87</v>
      </c>
      <c r="AV2594" s="13" t="s">
        <v>87</v>
      </c>
      <c r="AW2594" s="13" t="s">
        <v>38</v>
      </c>
      <c r="AX2594" s="13" t="s">
        <v>75</v>
      </c>
      <c r="AY2594" s="209" t="s">
        <v>178</v>
      </c>
    </row>
    <row r="2595" spans="2:65" s="12" customFormat="1">
      <c r="B2595" s="201"/>
      <c r="D2595" s="194" t="s">
        <v>304</v>
      </c>
      <c r="E2595" s="202" t="s">
        <v>5</v>
      </c>
      <c r="F2595" s="203" t="s">
        <v>754</v>
      </c>
      <c r="H2595" s="202" t="s">
        <v>5</v>
      </c>
      <c r="I2595" s="204"/>
      <c r="L2595" s="201"/>
      <c r="M2595" s="205"/>
      <c r="N2595" s="206"/>
      <c r="O2595" s="206"/>
      <c r="P2595" s="206"/>
      <c r="Q2595" s="206"/>
      <c r="R2595" s="206"/>
      <c r="S2595" s="206"/>
      <c r="T2595" s="207"/>
      <c r="AT2595" s="202" t="s">
        <v>304</v>
      </c>
      <c r="AU2595" s="202" t="s">
        <v>87</v>
      </c>
      <c r="AV2595" s="12" t="s">
        <v>82</v>
      </c>
      <c r="AW2595" s="12" t="s">
        <v>38</v>
      </c>
      <c r="AX2595" s="12" t="s">
        <v>75</v>
      </c>
      <c r="AY2595" s="202" t="s">
        <v>178</v>
      </c>
    </row>
    <row r="2596" spans="2:65" s="13" customFormat="1">
      <c r="B2596" s="208"/>
      <c r="D2596" s="194" t="s">
        <v>304</v>
      </c>
      <c r="E2596" s="209" t="s">
        <v>5</v>
      </c>
      <c r="F2596" s="210" t="s">
        <v>3835</v>
      </c>
      <c r="H2596" s="211">
        <v>15.33</v>
      </c>
      <c r="I2596" s="212"/>
      <c r="L2596" s="208"/>
      <c r="M2596" s="213"/>
      <c r="N2596" s="214"/>
      <c r="O2596" s="214"/>
      <c r="P2596" s="214"/>
      <c r="Q2596" s="214"/>
      <c r="R2596" s="214"/>
      <c r="S2596" s="214"/>
      <c r="T2596" s="215"/>
      <c r="AT2596" s="209" t="s">
        <v>304</v>
      </c>
      <c r="AU2596" s="209" t="s">
        <v>87</v>
      </c>
      <c r="AV2596" s="13" t="s">
        <v>87</v>
      </c>
      <c r="AW2596" s="13" t="s">
        <v>38</v>
      </c>
      <c r="AX2596" s="13" t="s">
        <v>75</v>
      </c>
      <c r="AY2596" s="209" t="s">
        <v>178</v>
      </c>
    </row>
    <row r="2597" spans="2:65" s="12" customFormat="1">
      <c r="B2597" s="201"/>
      <c r="D2597" s="194" t="s">
        <v>304</v>
      </c>
      <c r="E2597" s="202" t="s">
        <v>5</v>
      </c>
      <c r="F2597" s="203" t="s">
        <v>3177</v>
      </c>
      <c r="H2597" s="202" t="s">
        <v>5</v>
      </c>
      <c r="I2597" s="204"/>
      <c r="L2597" s="201"/>
      <c r="M2597" s="205"/>
      <c r="N2597" s="206"/>
      <c r="O2597" s="206"/>
      <c r="P2597" s="206"/>
      <c r="Q2597" s="206"/>
      <c r="R2597" s="206"/>
      <c r="S2597" s="206"/>
      <c r="T2597" s="207"/>
      <c r="AT2597" s="202" t="s">
        <v>304</v>
      </c>
      <c r="AU2597" s="202" t="s">
        <v>87</v>
      </c>
      <c r="AV2597" s="12" t="s">
        <v>82</v>
      </c>
      <c r="AW2597" s="12" t="s">
        <v>38</v>
      </c>
      <c r="AX2597" s="12" t="s">
        <v>75</v>
      </c>
      <c r="AY2597" s="202" t="s">
        <v>178</v>
      </c>
    </row>
    <row r="2598" spans="2:65" s="13" customFormat="1">
      <c r="B2598" s="208"/>
      <c r="D2598" s="194" t="s">
        <v>304</v>
      </c>
      <c r="E2598" s="209" t="s">
        <v>5</v>
      </c>
      <c r="F2598" s="210" t="s">
        <v>3836</v>
      </c>
      <c r="H2598" s="211">
        <v>162.09</v>
      </c>
      <c r="I2598" s="212"/>
      <c r="L2598" s="208"/>
      <c r="M2598" s="213"/>
      <c r="N2598" s="214"/>
      <c r="O2598" s="214"/>
      <c r="P2598" s="214"/>
      <c r="Q2598" s="214"/>
      <c r="R2598" s="214"/>
      <c r="S2598" s="214"/>
      <c r="T2598" s="215"/>
      <c r="AT2598" s="209" t="s">
        <v>304</v>
      </c>
      <c r="AU2598" s="209" t="s">
        <v>87</v>
      </c>
      <c r="AV2598" s="13" t="s">
        <v>87</v>
      </c>
      <c r="AW2598" s="13" t="s">
        <v>38</v>
      </c>
      <c r="AX2598" s="13" t="s">
        <v>75</v>
      </c>
      <c r="AY2598" s="209" t="s">
        <v>178</v>
      </c>
    </row>
    <row r="2599" spans="2:65" s="14" customFormat="1">
      <c r="B2599" s="216"/>
      <c r="D2599" s="194" t="s">
        <v>304</v>
      </c>
      <c r="E2599" s="217" t="s">
        <v>5</v>
      </c>
      <c r="F2599" s="218" t="s">
        <v>309</v>
      </c>
      <c r="H2599" s="219">
        <v>293.08999999999997</v>
      </c>
      <c r="I2599" s="220"/>
      <c r="L2599" s="216"/>
      <c r="M2599" s="221"/>
      <c r="N2599" s="222"/>
      <c r="O2599" s="222"/>
      <c r="P2599" s="222"/>
      <c r="Q2599" s="222"/>
      <c r="R2599" s="222"/>
      <c r="S2599" s="222"/>
      <c r="T2599" s="223"/>
      <c r="AT2599" s="217" t="s">
        <v>304</v>
      </c>
      <c r="AU2599" s="217" t="s">
        <v>87</v>
      </c>
      <c r="AV2599" s="14" t="s">
        <v>177</v>
      </c>
      <c r="AW2599" s="14" t="s">
        <v>38</v>
      </c>
      <c r="AX2599" s="14" t="s">
        <v>82</v>
      </c>
      <c r="AY2599" s="217" t="s">
        <v>178</v>
      </c>
    </row>
    <row r="2600" spans="2:65" s="1" customFormat="1" ht="25.5" customHeight="1">
      <c r="B2600" s="181"/>
      <c r="C2600" s="235" t="s">
        <v>3837</v>
      </c>
      <c r="D2600" s="235" t="s">
        <v>1620</v>
      </c>
      <c r="E2600" s="236" t="s">
        <v>3838</v>
      </c>
      <c r="F2600" s="237" t="s">
        <v>3839</v>
      </c>
      <c r="G2600" s="238" t="s">
        <v>302</v>
      </c>
      <c r="H2600" s="239">
        <v>322.399</v>
      </c>
      <c r="I2600" s="240"/>
      <c r="J2600" s="241">
        <f>ROUND(I2600*H2600,2)</f>
        <v>0</v>
      </c>
      <c r="K2600" s="237" t="s">
        <v>5</v>
      </c>
      <c r="L2600" s="242"/>
      <c r="M2600" s="243" t="s">
        <v>5</v>
      </c>
      <c r="N2600" s="244" t="s">
        <v>46</v>
      </c>
      <c r="O2600" s="43"/>
      <c r="P2600" s="191">
        <f>O2600*H2600</f>
        <v>0</v>
      </c>
      <c r="Q2600" s="191">
        <v>3.5200000000000001E-3</v>
      </c>
      <c r="R2600" s="191">
        <f>Q2600*H2600</f>
        <v>1.1348444799999999</v>
      </c>
      <c r="S2600" s="191">
        <v>0</v>
      </c>
      <c r="T2600" s="192">
        <f>S2600*H2600</f>
        <v>0</v>
      </c>
      <c r="AR2600" s="25" t="s">
        <v>527</v>
      </c>
      <c r="AT2600" s="25" t="s">
        <v>1620</v>
      </c>
      <c r="AU2600" s="25" t="s">
        <v>87</v>
      </c>
      <c r="AY2600" s="25" t="s">
        <v>178</v>
      </c>
      <c r="BE2600" s="193">
        <f>IF(N2600="základní",J2600,0)</f>
        <v>0</v>
      </c>
      <c r="BF2600" s="193">
        <f>IF(N2600="snížená",J2600,0)</f>
        <v>0</v>
      </c>
      <c r="BG2600" s="193">
        <f>IF(N2600="zákl. přenesená",J2600,0)</f>
        <v>0</v>
      </c>
      <c r="BH2600" s="193">
        <f>IF(N2600="sníž. přenesená",J2600,0)</f>
        <v>0</v>
      </c>
      <c r="BI2600" s="193">
        <f>IF(N2600="nulová",J2600,0)</f>
        <v>0</v>
      </c>
      <c r="BJ2600" s="25" t="s">
        <v>82</v>
      </c>
      <c r="BK2600" s="193">
        <f>ROUND(I2600*H2600,2)</f>
        <v>0</v>
      </c>
      <c r="BL2600" s="25" t="s">
        <v>254</v>
      </c>
      <c r="BM2600" s="25" t="s">
        <v>3840</v>
      </c>
    </row>
    <row r="2601" spans="2:65" s="13" customFormat="1">
      <c r="B2601" s="208"/>
      <c r="D2601" s="194" t="s">
        <v>304</v>
      </c>
      <c r="E2601" s="209" t="s">
        <v>5</v>
      </c>
      <c r="F2601" s="210" t="s">
        <v>3841</v>
      </c>
      <c r="H2601" s="211">
        <v>322.399</v>
      </c>
      <c r="I2601" s="212"/>
      <c r="L2601" s="208"/>
      <c r="M2601" s="213"/>
      <c r="N2601" s="214"/>
      <c r="O2601" s="214"/>
      <c r="P2601" s="214"/>
      <c r="Q2601" s="214"/>
      <c r="R2601" s="214"/>
      <c r="S2601" s="214"/>
      <c r="T2601" s="215"/>
      <c r="AT2601" s="209" t="s">
        <v>304</v>
      </c>
      <c r="AU2601" s="209" t="s">
        <v>87</v>
      </c>
      <c r="AV2601" s="13" t="s">
        <v>87</v>
      </c>
      <c r="AW2601" s="13" t="s">
        <v>38</v>
      </c>
      <c r="AX2601" s="13" t="s">
        <v>75</v>
      </c>
      <c r="AY2601" s="209" t="s">
        <v>178</v>
      </c>
    </row>
    <row r="2602" spans="2:65" s="14" customFormat="1">
      <c r="B2602" s="216"/>
      <c r="D2602" s="194" t="s">
        <v>304</v>
      </c>
      <c r="E2602" s="217" t="s">
        <v>5</v>
      </c>
      <c r="F2602" s="218" t="s">
        <v>309</v>
      </c>
      <c r="H2602" s="219">
        <v>322.399</v>
      </c>
      <c r="I2602" s="220"/>
      <c r="L2602" s="216"/>
      <c r="M2602" s="221"/>
      <c r="N2602" s="222"/>
      <c r="O2602" s="222"/>
      <c r="P2602" s="222"/>
      <c r="Q2602" s="222"/>
      <c r="R2602" s="222"/>
      <c r="S2602" s="222"/>
      <c r="T2602" s="223"/>
      <c r="AT2602" s="217" t="s">
        <v>304</v>
      </c>
      <c r="AU2602" s="217" t="s">
        <v>87</v>
      </c>
      <c r="AV2602" s="14" t="s">
        <v>177</v>
      </c>
      <c r="AW2602" s="14" t="s">
        <v>38</v>
      </c>
      <c r="AX2602" s="14" t="s">
        <v>82</v>
      </c>
      <c r="AY2602" s="217" t="s">
        <v>178</v>
      </c>
    </row>
    <row r="2603" spans="2:65" s="1" customFormat="1" ht="25.5" customHeight="1">
      <c r="B2603" s="181"/>
      <c r="C2603" s="182" t="s">
        <v>3842</v>
      </c>
      <c r="D2603" s="182" t="s">
        <v>180</v>
      </c>
      <c r="E2603" s="183" t="s">
        <v>3829</v>
      </c>
      <c r="F2603" s="184" t="s">
        <v>3830</v>
      </c>
      <c r="G2603" s="185" t="s">
        <v>302</v>
      </c>
      <c r="H2603" s="186">
        <v>118.42</v>
      </c>
      <c r="I2603" s="187"/>
      <c r="J2603" s="188">
        <f>ROUND(I2603*H2603,2)</f>
        <v>0</v>
      </c>
      <c r="K2603" s="184" t="s">
        <v>1831</v>
      </c>
      <c r="L2603" s="42"/>
      <c r="M2603" s="189" t="s">
        <v>5</v>
      </c>
      <c r="N2603" s="190" t="s">
        <v>46</v>
      </c>
      <c r="O2603" s="43"/>
      <c r="P2603" s="191">
        <f>O2603*H2603</f>
        <v>0</v>
      </c>
      <c r="Q2603" s="191">
        <v>1.1800000000000001E-3</v>
      </c>
      <c r="R2603" s="191">
        <f>Q2603*H2603</f>
        <v>0.13973560000000002</v>
      </c>
      <c r="S2603" s="191">
        <v>0</v>
      </c>
      <c r="T2603" s="192">
        <f>S2603*H2603</f>
        <v>0</v>
      </c>
      <c r="AR2603" s="25" t="s">
        <v>254</v>
      </c>
      <c r="AT2603" s="25" t="s">
        <v>180</v>
      </c>
      <c r="AU2603" s="25" t="s">
        <v>87</v>
      </c>
      <c r="AY2603" s="25" t="s">
        <v>178</v>
      </c>
      <c r="BE2603" s="193">
        <f>IF(N2603="základní",J2603,0)</f>
        <v>0</v>
      </c>
      <c r="BF2603" s="193">
        <f>IF(N2603="snížená",J2603,0)</f>
        <v>0</v>
      </c>
      <c r="BG2603" s="193">
        <f>IF(N2603="zákl. přenesená",J2603,0)</f>
        <v>0</v>
      </c>
      <c r="BH2603" s="193">
        <f>IF(N2603="sníž. přenesená",J2603,0)</f>
        <v>0</v>
      </c>
      <c r="BI2603" s="193">
        <f>IF(N2603="nulová",J2603,0)</f>
        <v>0</v>
      </c>
      <c r="BJ2603" s="25" t="s">
        <v>82</v>
      </c>
      <c r="BK2603" s="193">
        <f>ROUND(I2603*H2603,2)</f>
        <v>0</v>
      </c>
      <c r="BL2603" s="25" t="s">
        <v>254</v>
      </c>
      <c r="BM2603" s="25" t="s">
        <v>3843</v>
      </c>
    </row>
    <row r="2604" spans="2:65" s="12" customFormat="1">
      <c r="B2604" s="201"/>
      <c r="D2604" s="194" t="s">
        <v>304</v>
      </c>
      <c r="E2604" s="202" t="s">
        <v>5</v>
      </c>
      <c r="F2604" s="203" t="s">
        <v>3844</v>
      </c>
      <c r="H2604" s="202" t="s">
        <v>5</v>
      </c>
      <c r="I2604" s="204"/>
      <c r="L2604" s="201"/>
      <c r="M2604" s="205"/>
      <c r="N2604" s="206"/>
      <c r="O2604" s="206"/>
      <c r="P2604" s="206"/>
      <c r="Q2604" s="206"/>
      <c r="R2604" s="206"/>
      <c r="S2604" s="206"/>
      <c r="T2604" s="207"/>
      <c r="AT2604" s="202" t="s">
        <v>304</v>
      </c>
      <c r="AU2604" s="202" t="s">
        <v>87</v>
      </c>
      <c r="AV2604" s="12" t="s">
        <v>82</v>
      </c>
      <c r="AW2604" s="12" t="s">
        <v>38</v>
      </c>
      <c r="AX2604" s="12" t="s">
        <v>75</v>
      </c>
      <c r="AY2604" s="202" t="s">
        <v>178</v>
      </c>
    </row>
    <row r="2605" spans="2:65" s="12" customFormat="1">
      <c r="B2605" s="201"/>
      <c r="D2605" s="194" t="s">
        <v>304</v>
      </c>
      <c r="E2605" s="202" t="s">
        <v>5</v>
      </c>
      <c r="F2605" s="203" t="s">
        <v>654</v>
      </c>
      <c r="H2605" s="202" t="s">
        <v>5</v>
      </c>
      <c r="I2605" s="204"/>
      <c r="L2605" s="201"/>
      <c r="M2605" s="205"/>
      <c r="N2605" s="206"/>
      <c r="O2605" s="206"/>
      <c r="P2605" s="206"/>
      <c r="Q2605" s="206"/>
      <c r="R2605" s="206"/>
      <c r="S2605" s="206"/>
      <c r="T2605" s="207"/>
      <c r="AT2605" s="202" t="s">
        <v>304</v>
      </c>
      <c r="AU2605" s="202" t="s">
        <v>87</v>
      </c>
      <c r="AV2605" s="12" t="s">
        <v>82</v>
      </c>
      <c r="AW2605" s="12" t="s">
        <v>38</v>
      </c>
      <c r="AX2605" s="12" t="s">
        <v>75</v>
      </c>
      <c r="AY2605" s="202" t="s">
        <v>178</v>
      </c>
    </row>
    <row r="2606" spans="2:65" s="13" customFormat="1">
      <c r="B2606" s="208"/>
      <c r="D2606" s="194" t="s">
        <v>304</v>
      </c>
      <c r="E2606" s="209" t="s">
        <v>5</v>
      </c>
      <c r="F2606" s="210" t="s">
        <v>3108</v>
      </c>
      <c r="H2606" s="211">
        <v>2.0699999999999998</v>
      </c>
      <c r="I2606" s="212"/>
      <c r="L2606" s="208"/>
      <c r="M2606" s="213"/>
      <c r="N2606" s="214"/>
      <c r="O2606" s="214"/>
      <c r="P2606" s="214"/>
      <c r="Q2606" s="214"/>
      <c r="R2606" s="214"/>
      <c r="S2606" s="214"/>
      <c r="T2606" s="215"/>
      <c r="AT2606" s="209" t="s">
        <v>304</v>
      </c>
      <c r="AU2606" s="209" t="s">
        <v>87</v>
      </c>
      <c r="AV2606" s="13" t="s">
        <v>87</v>
      </c>
      <c r="AW2606" s="13" t="s">
        <v>38</v>
      </c>
      <c r="AX2606" s="13" t="s">
        <v>75</v>
      </c>
      <c r="AY2606" s="209" t="s">
        <v>178</v>
      </c>
    </row>
    <row r="2607" spans="2:65" s="12" customFormat="1">
      <c r="B2607" s="201"/>
      <c r="D2607" s="194" t="s">
        <v>304</v>
      </c>
      <c r="E2607" s="202" t="s">
        <v>5</v>
      </c>
      <c r="F2607" s="203" t="s">
        <v>3845</v>
      </c>
      <c r="H2607" s="202" t="s">
        <v>5</v>
      </c>
      <c r="I2607" s="204"/>
      <c r="L2607" s="201"/>
      <c r="M2607" s="205"/>
      <c r="N2607" s="206"/>
      <c r="O2607" s="206"/>
      <c r="P2607" s="206"/>
      <c r="Q2607" s="206"/>
      <c r="R2607" s="206"/>
      <c r="S2607" s="206"/>
      <c r="T2607" s="207"/>
      <c r="AT2607" s="202" t="s">
        <v>304</v>
      </c>
      <c r="AU2607" s="202" t="s">
        <v>87</v>
      </c>
      <c r="AV2607" s="12" t="s">
        <v>82</v>
      </c>
      <c r="AW2607" s="12" t="s">
        <v>38</v>
      </c>
      <c r="AX2607" s="12" t="s">
        <v>75</v>
      </c>
      <c r="AY2607" s="202" t="s">
        <v>178</v>
      </c>
    </row>
    <row r="2608" spans="2:65" s="13" customFormat="1">
      <c r="B2608" s="208"/>
      <c r="D2608" s="194" t="s">
        <v>304</v>
      </c>
      <c r="E2608" s="209" t="s">
        <v>5</v>
      </c>
      <c r="F2608" s="210" t="s">
        <v>3846</v>
      </c>
      <c r="H2608" s="211">
        <v>35.869999999999997</v>
      </c>
      <c r="I2608" s="212"/>
      <c r="L2608" s="208"/>
      <c r="M2608" s="213"/>
      <c r="N2608" s="214"/>
      <c r="O2608" s="214"/>
      <c r="P2608" s="214"/>
      <c r="Q2608" s="214"/>
      <c r="R2608" s="214"/>
      <c r="S2608" s="214"/>
      <c r="T2608" s="215"/>
      <c r="AT2608" s="209" t="s">
        <v>304</v>
      </c>
      <c r="AU2608" s="209" t="s">
        <v>87</v>
      </c>
      <c r="AV2608" s="13" t="s">
        <v>87</v>
      </c>
      <c r="AW2608" s="13" t="s">
        <v>38</v>
      </c>
      <c r="AX2608" s="13" t="s">
        <v>75</v>
      </c>
      <c r="AY2608" s="209" t="s">
        <v>178</v>
      </c>
    </row>
    <row r="2609" spans="2:65" s="12" customFormat="1">
      <c r="B2609" s="201"/>
      <c r="D2609" s="194" t="s">
        <v>304</v>
      </c>
      <c r="E2609" s="202" t="s">
        <v>5</v>
      </c>
      <c r="F2609" s="203" t="s">
        <v>3847</v>
      </c>
      <c r="H2609" s="202" t="s">
        <v>5</v>
      </c>
      <c r="I2609" s="204"/>
      <c r="L2609" s="201"/>
      <c r="M2609" s="205"/>
      <c r="N2609" s="206"/>
      <c r="O2609" s="206"/>
      <c r="P2609" s="206"/>
      <c r="Q2609" s="206"/>
      <c r="R2609" s="206"/>
      <c r="S2609" s="206"/>
      <c r="T2609" s="207"/>
      <c r="AT2609" s="202" t="s">
        <v>304</v>
      </c>
      <c r="AU2609" s="202" t="s">
        <v>87</v>
      </c>
      <c r="AV2609" s="12" t="s">
        <v>82</v>
      </c>
      <c r="AW2609" s="12" t="s">
        <v>38</v>
      </c>
      <c r="AX2609" s="12" t="s">
        <v>75</v>
      </c>
      <c r="AY2609" s="202" t="s">
        <v>178</v>
      </c>
    </row>
    <row r="2610" spans="2:65" s="13" customFormat="1">
      <c r="B2610" s="208"/>
      <c r="D2610" s="194" t="s">
        <v>304</v>
      </c>
      <c r="E2610" s="209" t="s">
        <v>5</v>
      </c>
      <c r="F2610" s="210" t="s">
        <v>2612</v>
      </c>
      <c r="H2610" s="211">
        <v>63.12</v>
      </c>
      <c r="I2610" s="212"/>
      <c r="L2610" s="208"/>
      <c r="M2610" s="213"/>
      <c r="N2610" s="214"/>
      <c r="O2610" s="214"/>
      <c r="P2610" s="214"/>
      <c r="Q2610" s="214"/>
      <c r="R2610" s="214"/>
      <c r="S2610" s="214"/>
      <c r="T2610" s="215"/>
      <c r="AT2610" s="209" t="s">
        <v>304</v>
      </c>
      <c r="AU2610" s="209" t="s">
        <v>87</v>
      </c>
      <c r="AV2610" s="13" t="s">
        <v>87</v>
      </c>
      <c r="AW2610" s="13" t="s">
        <v>38</v>
      </c>
      <c r="AX2610" s="13" t="s">
        <v>75</v>
      </c>
      <c r="AY2610" s="209" t="s">
        <v>178</v>
      </c>
    </row>
    <row r="2611" spans="2:65" s="12" customFormat="1">
      <c r="B2611" s="201"/>
      <c r="D2611" s="194" t="s">
        <v>304</v>
      </c>
      <c r="E2611" s="202" t="s">
        <v>5</v>
      </c>
      <c r="F2611" s="203" t="s">
        <v>3848</v>
      </c>
      <c r="H2611" s="202" t="s">
        <v>5</v>
      </c>
      <c r="I2611" s="204"/>
      <c r="L2611" s="201"/>
      <c r="M2611" s="205"/>
      <c r="N2611" s="206"/>
      <c r="O2611" s="206"/>
      <c r="P2611" s="206"/>
      <c r="Q2611" s="206"/>
      <c r="R2611" s="206"/>
      <c r="S2611" s="206"/>
      <c r="T2611" s="207"/>
      <c r="AT2611" s="202" t="s">
        <v>304</v>
      </c>
      <c r="AU2611" s="202" t="s">
        <v>87</v>
      </c>
      <c r="AV2611" s="12" t="s">
        <v>82</v>
      </c>
      <c r="AW2611" s="12" t="s">
        <v>38</v>
      </c>
      <c r="AX2611" s="12" t="s">
        <v>75</v>
      </c>
      <c r="AY2611" s="202" t="s">
        <v>178</v>
      </c>
    </row>
    <row r="2612" spans="2:65" s="13" customFormat="1">
      <c r="B2612" s="208"/>
      <c r="D2612" s="194" t="s">
        <v>304</v>
      </c>
      <c r="E2612" s="209" t="s">
        <v>5</v>
      </c>
      <c r="F2612" s="210" t="s">
        <v>3849</v>
      </c>
      <c r="H2612" s="211">
        <v>17.36</v>
      </c>
      <c r="I2612" s="212"/>
      <c r="L2612" s="208"/>
      <c r="M2612" s="213"/>
      <c r="N2612" s="214"/>
      <c r="O2612" s="214"/>
      <c r="P2612" s="214"/>
      <c r="Q2612" s="214"/>
      <c r="R2612" s="214"/>
      <c r="S2612" s="214"/>
      <c r="T2612" s="215"/>
      <c r="AT2612" s="209" t="s">
        <v>304</v>
      </c>
      <c r="AU2612" s="209" t="s">
        <v>87</v>
      </c>
      <c r="AV2612" s="13" t="s">
        <v>87</v>
      </c>
      <c r="AW2612" s="13" t="s">
        <v>38</v>
      </c>
      <c r="AX2612" s="13" t="s">
        <v>75</v>
      </c>
      <c r="AY2612" s="209" t="s">
        <v>178</v>
      </c>
    </row>
    <row r="2613" spans="2:65" s="14" customFormat="1">
      <c r="B2613" s="216"/>
      <c r="D2613" s="194" t="s">
        <v>304</v>
      </c>
      <c r="E2613" s="217" t="s">
        <v>5</v>
      </c>
      <c r="F2613" s="218" t="s">
        <v>309</v>
      </c>
      <c r="H2613" s="219">
        <v>118.42</v>
      </c>
      <c r="I2613" s="220"/>
      <c r="L2613" s="216"/>
      <c r="M2613" s="221"/>
      <c r="N2613" s="222"/>
      <c r="O2613" s="222"/>
      <c r="P2613" s="222"/>
      <c r="Q2613" s="222"/>
      <c r="R2613" s="222"/>
      <c r="S2613" s="222"/>
      <c r="T2613" s="223"/>
      <c r="AT2613" s="217" t="s">
        <v>304</v>
      </c>
      <c r="AU2613" s="217" t="s">
        <v>87</v>
      </c>
      <c r="AV2613" s="14" t="s">
        <v>177</v>
      </c>
      <c r="AW2613" s="14" t="s">
        <v>38</v>
      </c>
      <c r="AX2613" s="14" t="s">
        <v>82</v>
      </c>
      <c r="AY2613" s="217" t="s">
        <v>178</v>
      </c>
    </row>
    <row r="2614" spans="2:65" s="1" customFormat="1" ht="16.5" customHeight="1">
      <c r="B2614" s="181"/>
      <c r="C2614" s="235" t="s">
        <v>3850</v>
      </c>
      <c r="D2614" s="235" t="s">
        <v>1620</v>
      </c>
      <c r="E2614" s="236" t="s">
        <v>3851</v>
      </c>
      <c r="F2614" s="237" t="s">
        <v>3852</v>
      </c>
      <c r="G2614" s="238" t="s">
        <v>302</v>
      </c>
      <c r="H2614" s="239">
        <v>130.262</v>
      </c>
      <c r="I2614" s="240"/>
      <c r="J2614" s="241">
        <f>ROUND(I2614*H2614,2)</f>
        <v>0</v>
      </c>
      <c r="K2614" s="237" t="s">
        <v>5</v>
      </c>
      <c r="L2614" s="242"/>
      <c r="M2614" s="243" t="s">
        <v>5</v>
      </c>
      <c r="N2614" s="244" t="s">
        <v>46</v>
      </c>
      <c r="O2614" s="43"/>
      <c r="P2614" s="191">
        <f>O2614*H2614</f>
        <v>0</v>
      </c>
      <c r="Q2614" s="191">
        <v>3.5200000000000001E-3</v>
      </c>
      <c r="R2614" s="191">
        <f>Q2614*H2614</f>
        <v>0.45852224000000003</v>
      </c>
      <c r="S2614" s="191">
        <v>0</v>
      </c>
      <c r="T2614" s="192">
        <f>S2614*H2614</f>
        <v>0</v>
      </c>
      <c r="AR2614" s="25" t="s">
        <v>527</v>
      </c>
      <c r="AT2614" s="25" t="s">
        <v>1620</v>
      </c>
      <c r="AU2614" s="25" t="s">
        <v>87</v>
      </c>
      <c r="AY2614" s="25" t="s">
        <v>178</v>
      </c>
      <c r="BE2614" s="193">
        <f>IF(N2614="základní",J2614,0)</f>
        <v>0</v>
      </c>
      <c r="BF2614" s="193">
        <f>IF(N2614="snížená",J2614,0)</f>
        <v>0</v>
      </c>
      <c r="BG2614" s="193">
        <f>IF(N2614="zákl. přenesená",J2614,0)</f>
        <v>0</v>
      </c>
      <c r="BH2614" s="193">
        <f>IF(N2614="sníž. přenesená",J2614,0)</f>
        <v>0</v>
      </c>
      <c r="BI2614" s="193">
        <f>IF(N2614="nulová",J2614,0)</f>
        <v>0</v>
      </c>
      <c r="BJ2614" s="25" t="s">
        <v>82</v>
      </c>
      <c r="BK2614" s="193">
        <f>ROUND(I2614*H2614,2)</f>
        <v>0</v>
      </c>
      <c r="BL2614" s="25" t="s">
        <v>254</v>
      </c>
      <c r="BM2614" s="25" t="s">
        <v>3853</v>
      </c>
    </row>
    <row r="2615" spans="2:65" s="13" customFormat="1">
      <c r="B2615" s="208"/>
      <c r="D2615" s="194" t="s">
        <v>304</v>
      </c>
      <c r="E2615" s="209" t="s">
        <v>5</v>
      </c>
      <c r="F2615" s="210" t="s">
        <v>3854</v>
      </c>
      <c r="H2615" s="211">
        <v>130.262</v>
      </c>
      <c r="I2615" s="212"/>
      <c r="L2615" s="208"/>
      <c r="M2615" s="213"/>
      <c r="N2615" s="214"/>
      <c r="O2615" s="214"/>
      <c r="P2615" s="214"/>
      <c r="Q2615" s="214"/>
      <c r="R2615" s="214"/>
      <c r="S2615" s="214"/>
      <c r="T2615" s="215"/>
      <c r="AT2615" s="209" t="s">
        <v>304</v>
      </c>
      <c r="AU2615" s="209" t="s">
        <v>87</v>
      </c>
      <c r="AV2615" s="13" t="s">
        <v>87</v>
      </c>
      <c r="AW2615" s="13" t="s">
        <v>38</v>
      </c>
      <c r="AX2615" s="13" t="s">
        <v>75</v>
      </c>
      <c r="AY2615" s="209" t="s">
        <v>178</v>
      </c>
    </row>
    <row r="2616" spans="2:65" s="14" customFormat="1">
      <c r="B2616" s="216"/>
      <c r="D2616" s="194" t="s">
        <v>304</v>
      </c>
      <c r="E2616" s="217" t="s">
        <v>5</v>
      </c>
      <c r="F2616" s="218" t="s">
        <v>309</v>
      </c>
      <c r="H2616" s="219">
        <v>130.262</v>
      </c>
      <c r="I2616" s="220"/>
      <c r="L2616" s="216"/>
      <c r="M2616" s="221"/>
      <c r="N2616" s="222"/>
      <c r="O2616" s="222"/>
      <c r="P2616" s="222"/>
      <c r="Q2616" s="222"/>
      <c r="R2616" s="222"/>
      <c r="S2616" s="222"/>
      <c r="T2616" s="223"/>
      <c r="AT2616" s="217" t="s">
        <v>304</v>
      </c>
      <c r="AU2616" s="217" t="s">
        <v>87</v>
      </c>
      <c r="AV2616" s="14" t="s">
        <v>177</v>
      </c>
      <c r="AW2616" s="14" t="s">
        <v>38</v>
      </c>
      <c r="AX2616" s="14" t="s">
        <v>82</v>
      </c>
      <c r="AY2616" s="217" t="s">
        <v>178</v>
      </c>
    </row>
    <row r="2617" spans="2:65" s="1" customFormat="1" ht="25.5" customHeight="1">
      <c r="B2617" s="181"/>
      <c r="C2617" s="182" t="s">
        <v>3855</v>
      </c>
      <c r="D2617" s="182" t="s">
        <v>180</v>
      </c>
      <c r="E2617" s="183" t="s">
        <v>3856</v>
      </c>
      <c r="F2617" s="184" t="s">
        <v>3857</v>
      </c>
      <c r="G2617" s="185" t="s">
        <v>365</v>
      </c>
      <c r="H2617" s="186">
        <v>2.3889999999999998</v>
      </c>
      <c r="I2617" s="187"/>
      <c r="J2617" s="188">
        <f>ROUND(I2617*H2617,2)</f>
        <v>0</v>
      </c>
      <c r="K2617" s="184" t="s">
        <v>1831</v>
      </c>
      <c r="L2617" s="42"/>
      <c r="M2617" s="189" t="s">
        <v>5</v>
      </c>
      <c r="N2617" s="190" t="s">
        <v>46</v>
      </c>
      <c r="O2617" s="43"/>
      <c r="P2617" s="191">
        <f>O2617*H2617</f>
        <v>0</v>
      </c>
      <c r="Q2617" s="191">
        <v>0</v>
      </c>
      <c r="R2617" s="191">
        <f>Q2617*H2617</f>
        <v>0</v>
      </c>
      <c r="S2617" s="191">
        <v>0</v>
      </c>
      <c r="T2617" s="192">
        <f>S2617*H2617</f>
        <v>0</v>
      </c>
      <c r="AR2617" s="25" t="s">
        <v>254</v>
      </c>
      <c r="AT2617" s="25" t="s">
        <v>180</v>
      </c>
      <c r="AU2617" s="25" t="s">
        <v>87</v>
      </c>
      <c r="AY2617" s="25" t="s">
        <v>178</v>
      </c>
      <c r="BE2617" s="193">
        <f>IF(N2617="základní",J2617,0)</f>
        <v>0</v>
      </c>
      <c r="BF2617" s="193">
        <f>IF(N2617="snížená",J2617,0)</f>
        <v>0</v>
      </c>
      <c r="BG2617" s="193">
        <f>IF(N2617="zákl. přenesená",J2617,0)</f>
        <v>0</v>
      </c>
      <c r="BH2617" s="193">
        <f>IF(N2617="sníž. přenesená",J2617,0)</f>
        <v>0</v>
      </c>
      <c r="BI2617" s="193">
        <f>IF(N2617="nulová",J2617,0)</f>
        <v>0</v>
      </c>
      <c r="BJ2617" s="25" t="s">
        <v>82</v>
      </c>
      <c r="BK2617" s="193">
        <f>ROUND(I2617*H2617,2)</f>
        <v>0</v>
      </c>
      <c r="BL2617" s="25" t="s">
        <v>254</v>
      </c>
      <c r="BM2617" s="25" t="s">
        <v>3858</v>
      </c>
    </row>
    <row r="2618" spans="2:65" s="11" customFormat="1" ht="29.85" customHeight="1">
      <c r="B2618" s="168"/>
      <c r="D2618" s="169" t="s">
        <v>74</v>
      </c>
      <c r="E2618" s="179" t="s">
        <v>1524</v>
      </c>
      <c r="F2618" s="179" t="s">
        <v>3859</v>
      </c>
      <c r="I2618" s="171"/>
      <c r="J2618" s="180">
        <f>BK2618</f>
        <v>0</v>
      </c>
      <c r="L2618" s="168"/>
      <c r="M2618" s="173"/>
      <c r="N2618" s="174"/>
      <c r="O2618" s="174"/>
      <c r="P2618" s="175">
        <f>SUM(P2619:P2621)</f>
        <v>0</v>
      </c>
      <c r="Q2618" s="174"/>
      <c r="R2618" s="175">
        <f>SUM(R2619:R2621)</f>
        <v>1.3299999999999999E-2</v>
      </c>
      <c r="S2618" s="174"/>
      <c r="T2618" s="176">
        <f>SUM(T2619:T2621)</f>
        <v>0</v>
      </c>
      <c r="AR2618" s="169" t="s">
        <v>87</v>
      </c>
      <c r="AT2618" s="177" t="s">
        <v>74</v>
      </c>
      <c r="AU2618" s="177" t="s">
        <v>82</v>
      </c>
      <c r="AY2618" s="169" t="s">
        <v>178</v>
      </c>
      <c r="BK2618" s="178">
        <f>SUM(BK2619:BK2621)</f>
        <v>0</v>
      </c>
    </row>
    <row r="2619" spans="2:65" s="1" customFormat="1" ht="25.5" customHeight="1">
      <c r="B2619" s="181"/>
      <c r="C2619" s="182" t="s">
        <v>3860</v>
      </c>
      <c r="D2619" s="182" t="s">
        <v>180</v>
      </c>
      <c r="E2619" s="183" t="s">
        <v>3861</v>
      </c>
      <c r="F2619" s="184" t="s">
        <v>3862</v>
      </c>
      <c r="G2619" s="185" t="s">
        <v>442</v>
      </c>
      <c r="H2619" s="186">
        <v>2</v>
      </c>
      <c r="I2619" s="187"/>
      <c r="J2619" s="188">
        <f>ROUND(I2619*H2619,2)</f>
        <v>0</v>
      </c>
      <c r="K2619" s="184" t="s">
        <v>5</v>
      </c>
      <c r="L2619" s="42"/>
      <c r="M2619" s="189" t="s">
        <v>5</v>
      </c>
      <c r="N2619" s="190" t="s">
        <v>46</v>
      </c>
      <c r="O2619" s="43"/>
      <c r="P2619" s="191">
        <f>O2619*H2619</f>
        <v>0</v>
      </c>
      <c r="Q2619" s="191">
        <v>3.65E-3</v>
      </c>
      <c r="R2619" s="191">
        <f>Q2619*H2619</f>
        <v>7.3000000000000001E-3</v>
      </c>
      <c r="S2619" s="191">
        <v>0</v>
      </c>
      <c r="T2619" s="192">
        <f>S2619*H2619</f>
        <v>0</v>
      </c>
      <c r="AR2619" s="25" t="s">
        <v>254</v>
      </c>
      <c r="AT2619" s="25" t="s">
        <v>180</v>
      </c>
      <c r="AU2619" s="25" t="s">
        <v>87</v>
      </c>
      <c r="AY2619" s="25" t="s">
        <v>178</v>
      </c>
      <c r="BE2619" s="193">
        <f>IF(N2619="základní",J2619,0)</f>
        <v>0</v>
      </c>
      <c r="BF2619" s="193">
        <f>IF(N2619="snížená",J2619,0)</f>
        <v>0</v>
      </c>
      <c r="BG2619" s="193">
        <f>IF(N2619="zákl. přenesená",J2619,0)</f>
        <v>0</v>
      </c>
      <c r="BH2619" s="193">
        <f>IF(N2619="sníž. přenesená",J2619,0)</f>
        <v>0</v>
      </c>
      <c r="BI2619" s="193">
        <f>IF(N2619="nulová",J2619,0)</f>
        <v>0</v>
      </c>
      <c r="BJ2619" s="25" t="s">
        <v>82</v>
      </c>
      <c r="BK2619" s="193">
        <f>ROUND(I2619*H2619,2)</f>
        <v>0</v>
      </c>
      <c r="BL2619" s="25" t="s">
        <v>254</v>
      </c>
      <c r="BM2619" s="25" t="s">
        <v>3863</v>
      </c>
    </row>
    <row r="2620" spans="2:65" s="1" customFormat="1" ht="16.5" customHeight="1">
      <c r="B2620" s="181"/>
      <c r="C2620" s="235" t="s">
        <v>3864</v>
      </c>
      <c r="D2620" s="235" t="s">
        <v>1620</v>
      </c>
      <c r="E2620" s="236" t="s">
        <v>3865</v>
      </c>
      <c r="F2620" s="237" t="s">
        <v>3866</v>
      </c>
      <c r="G2620" s="238" t="s">
        <v>442</v>
      </c>
      <c r="H2620" s="239">
        <v>2</v>
      </c>
      <c r="I2620" s="240"/>
      <c r="J2620" s="241">
        <f>ROUND(I2620*H2620,2)</f>
        <v>0</v>
      </c>
      <c r="K2620" s="237" t="s">
        <v>5</v>
      </c>
      <c r="L2620" s="242"/>
      <c r="M2620" s="243" t="s">
        <v>5</v>
      </c>
      <c r="N2620" s="244" t="s">
        <v>46</v>
      </c>
      <c r="O2620" s="43"/>
      <c r="P2620" s="191">
        <f>O2620*H2620</f>
        <v>0</v>
      </c>
      <c r="Q2620" s="191">
        <v>3.0000000000000001E-3</v>
      </c>
      <c r="R2620" s="191">
        <f>Q2620*H2620</f>
        <v>6.0000000000000001E-3</v>
      </c>
      <c r="S2620" s="191">
        <v>0</v>
      </c>
      <c r="T2620" s="192">
        <f>S2620*H2620</f>
        <v>0</v>
      </c>
      <c r="AR2620" s="25" t="s">
        <v>527</v>
      </c>
      <c r="AT2620" s="25" t="s">
        <v>1620</v>
      </c>
      <c r="AU2620" s="25" t="s">
        <v>87</v>
      </c>
      <c r="AY2620" s="25" t="s">
        <v>178</v>
      </c>
      <c r="BE2620" s="193">
        <f>IF(N2620="základní",J2620,0)</f>
        <v>0</v>
      </c>
      <c r="BF2620" s="193">
        <f>IF(N2620="snížená",J2620,0)</f>
        <v>0</v>
      </c>
      <c r="BG2620" s="193">
        <f>IF(N2620="zákl. přenesená",J2620,0)</f>
        <v>0</v>
      </c>
      <c r="BH2620" s="193">
        <f>IF(N2620="sníž. přenesená",J2620,0)</f>
        <v>0</v>
      </c>
      <c r="BI2620" s="193">
        <f>IF(N2620="nulová",J2620,0)</f>
        <v>0</v>
      </c>
      <c r="BJ2620" s="25" t="s">
        <v>82</v>
      </c>
      <c r="BK2620" s="193">
        <f>ROUND(I2620*H2620,2)</f>
        <v>0</v>
      </c>
      <c r="BL2620" s="25" t="s">
        <v>254</v>
      </c>
      <c r="BM2620" s="25" t="s">
        <v>3867</v>
      </c>
    </row>
    <row r="2621" spans="2:65" s="1" customFormat="1" ht="16.5" customHeight="1">
      <c r="B2621" s="181"/>
      <c r="C2621" s="182" t="s">
        <v>3868</v>
      </c>
      <c r="D2621" s="182" t="s">
        <v>180</v>
      </c>
      <c r="E2621" s="183" t="s">
        <v>3869</v>
      </c>
      <c r="F2621" s="184" t="s">
        <v>3870</v>
      </c>
      <c r="G2621" s="185" t="s">
        <v>365</v>
      </c>
      <c r="H2621" s="186">
        <v>1.2999999999999999E-2</v>
      </c>
      <c r="I2621" s="187"/>
      <c r="J2621" s="188">
        <f>ROUND(I2621*H2621,2)</f>
        <v>0</v>
      </c>
      <c r="K2621" s="184" t="s">
        <v>1831</v>
      </c>
      <c r="L2621" s="42"/>
      <c r="M2621" s="189" t="s">
        <v>5</v>
      </c>
      <c r="N2621" s="190" t="s">
        <v>46</v>
      </c>
      <c r="O2621" s="43"/>
      <c r="P2621" s="191">
        <f>O2621*H2621</f>
        <v>0</v>
      </c>
      <c r="Q2621" s="191">
        <v>0</v>
      </c>
      <c r="R2621" s="191">
        <f>Q2621*H2621</f>
        <v>0</v>
      </c>
      <c r="S2621" s="191">
        <v>0</v>
      </c>
      <c r="T2621" s="192">
        <f>S2621*H2621</f>
        <v>0</v>
      </c>
      <c r="AR2621" s="25" t="s">
        <v>254</v>
      </c>
      <c r="AT2621" s="25" t="s">
        <v>180</v>
      </c>
      <c r="AU2621" s="25" t="s">
        <v>87</v>
      </c>
      <c r="AY2621" s="25" t="s">
        <v>178</v>
      </c>
      <c r="BE2621" s="193">
        <f>IF(N2621="základní",J2621,0)</f>
        <v>0</v>
      </c>
      <c r="BF2621" s="193">
        <f>IF(N2621="snížená",J2621,0)</f>
        <v>0</v>
      </c>
      <c r="BG2621" s="193">
        <f>IF(N2621="zákl. přenesená",J2621,0)</f>
        <v>0</v>
      </c>
      <c r="BH2621" s="193">
        <f>IF(N2621="sníž. přenesená",J2621,0)</f>
        <v>0</v>
      </c>
      <c r="BI2621" s="193">
        <f>IF(N2621="nulová",J2621,0)</f>
        <v>0</v>
      </c>
      <c r="BJ2621" s="25" t="s">
        <v>82</v>
      </c>
      <c r="BK2621" s="193">
        <f>ROUND(I2621*H2621,2)</f>
        <v>0</v>
      </c>
      <c r="BL2621" s="25" t="s">
        <v>254</v>
      </c>
      <c r="BM2621" s="25" t="s">
        <v>3871</v>
      </c>
    </row>
    <row r="2622" spans="2:65" s="11" customFormat="1" ht="29.85" customHeight="1">
      <c r="B2622" s="168"/>
      <c r="D2622" s="169" t="s">
        <v>74</v>
      </c>
      <c r="E2622" s="179" t="s">
        <v>3872</v>
      </c>
      <c r="F2622" s="179" t="s">
        <v>3873</v>
      </c>
      <c r="I2622" s="171"/>
      <c r="J2622" s="180">
        <f>BK2622</f>
        <v>0</v>
      </c>
      <c r="L2622" s="168"/>
      <c r="M2622" s="173"/>
      <c r="N2622" s="174"/>
      <c r="O2622" s="174"/>
      <c r="P2622" s="175">
        <f>SUM(P2623:P2631)</f>
        <v>0</v>
      </c>
      <c r="Q2622" s="174"/>
      <c r="R2622" s="175">
        <f>SUM(R2623:R2631)</f>
        <v>2.64E-2</v>
      </c>
      <c r="S2622" s="174"/>
      <c r="T2622" s="176">
        <f>SUM(T2623:T2631)</f>
        <v>0</v>
      </c>
      <c r="AR2622" s="169" t="s">
        <v>87</v>
      </c>
      <c r="AT2622" s="177" t="s">
        <v>74</v>
      </c>
      <c r="AU2622" s="177" t="s">
        <v>82</v>
      </c>
      <c r="AY2622" s="169" t="s">
        <v>178</v>
      </c>
      <c r="BK2622" s="178">
        <f>SUM(BK2623:BK2631)</f>
        <v>0</v>
      </c>
    </row>
    <row r="2623" spans="2:65" s="1" customFormat="1" ht="25.5" customHeight="1">
      <c r="B2623" s="181"/>
      <c r="C2623" s="182" t="s">
        <v>3874</v>
      </c>
      <c r="D2623" s="182" t="s">
        <v>180</v>
      </c>
      <c r="E2623" s="183" t="s">
        <v>3875</v>
      </c>
      <c r="F2623" s="184" t="s">
        <v>3876</v>
      </c>
      <c r="G2623" s="185" t="s">
        <v>442</v>
      </c>
      <c r="H2623" s="186">
        <v>2</v>
      </c>
      <c r="I2623" s="187"/>
      <c r="J2623" s="188">
        <f>ROUND(I2623*H2623,2)</f>
        <v>0</v>
      </c>
      <c r="K2623" s="184" t="s">
        <v>1831</v>
      </c>
      <c r="L2623" s="42"/>
      <c r="M2623" s="189" t="s">
        <v>5</v>
      </c>
      <c r="N2623" s="190" t="s">
        <v>46</v>
      </c>
      <c r="O2623" s="43"/>
      <c r="P2623" s="191">
        <f>O2623*H2623</f>
        <v>0</v>
      </c>
      <c r="Q2623" s="191">
        <v>2.5000000000000001E-4</v>
      </c>
      <c r="R2623" s="191">
        <f>Q2623*H2623</f>
        <v>5.0000000000000001E-4</v>
      </c>
      <c r="S2623" s="191">
        <v>0</v>
      </c>
      <c r="T2623" s="192">
        <f>S2623*H2623</f>
        <v>0</v>
      </c>
      <c r="AR2623" s="25" t="s">
        <v>254</v>
      </c>
      <c r="AT2623" s="25" t="s">
        <v>180</v>
      </c>
      <c r="AU2623" s="25" t="s">
        <v>87</v>
      </c>
      <c r="AY2623" s="25" t="s">
        <v>178</v>
      </c>
      <c r="BE2623" s="193">
        <f>IF(N2623="základní",J2623,0)</f>
        <v>0</v>
      </c>
      <c r="BF2623" s="193">
        <f>IF(N2623="snížená",J2623,0)</f>
        <v>0</v>
      </c>
      <c r="BG2623" s="193">
        <f>IF(N2623="zákl. přenesená",J2623,0)</f>
        <v>0</v>
      </c>
      <c r="BH2623" s="193">
        <f>IF(N2623="sníž. přenesená",J2623,0)</f>
        <v>0</v>
      </c>
      <c r="BI2623" s="193">
        <f>IF(N2623="nulová",J2623,0)</f>
        <v>0</v>
      </c>
      <c r="BJ2623" s="25" t="s">
        <v>82</v>
      </c>
      <c r="BK2623" s="193">
        <f>ROUND(I2623*H2623,2)</f>
        <v>0</v>
      </c>
      <c r="BL2623" s="25" t="s">
        <v>254</v>
      </c>
      <c r="BM2623" s="25" t="s">
        <v>3877</v>
      </c>
    </row>
    <row r="2624" spans="2:65" s="1" customFormat="1">
      <c r="B2624" s="42"/>
      <c r="D2624" s="194" t="s">
        <v>185</v>
      </c>
      <c r="F2624" s="195" t="s">
        <v>3878</v>
      </c>
      <c r="I2624" s="196"/>
      <c r="L2624" s="42"/>
      <c r="M2624" s="197"/>
      <c r="N2624" s="43"/>
      <c r="O2624" s="43"/>
      <c r="P2624" s="43"/>
      <c r="Q2624" s="43"/>
      <c r="R2624" s="43"/>
      <c r="S2624" s="43"/>
      <c r="T2624" s="71"/>
      <c r="AT2624" s="25" t="s">
        <v>185</v>
      </c>
      <c r="AU2624" s="25" t="s">
        <v>87</v>
      </c>
    </row>
    <row r="2625" spans="2:65" s="1" customFormat="1" ht="25.5" customHeight="1">
      <c r="B2625" s="181"/>
      <c r="C2625" s="182" t="s">
        <v>3879</v>
      </c>
      <c r="D2625" s="182" t="s">
        <v>180</v>
      </c>
      <c r="E2625" s="183" t="s">
        <v>3880</v>
      </c>
      <c r="F2625" s="184" t="s">
        <v>3881</v>
      </c>
      <c r="G2625" s="185" t="s">
        <v>442</v>
      </c>
      <c r="H2625" s="186">
        <v>2</v>
      </c>
      <c r="I2625" s="187"/>
      <c r="J2625" s="188">
        <f>ROUND(I2625*H2625,2)</f>
        <v>0</v>
      </c>
      <c r="K2625" s="184" t="s">
        <v>1831</v>
      </c>
      <c r="L2625" s="42"/>
      <c r="M2625" s="189" t="s">
        <v>5</v>
      </c>
      <c r="N2625" s="190" t="s">
        <v>46</v>
      </c>
      <c r="O2625" s="43"/>
      <c r="P2625" s="191">
        <f>O2625*H2625</f>
        <v>0</v>
      </c>
      <c r="Q2625" s="191">
        <v>3.5E-4</v>
      </c>
      <c r="R2625" s="191">
        <f>Q2625*H2625</f>
        <v>6.9999999999999999E-4</v>
      </c>
      <c r="S2625" s="191">
        <v>0</v>
      </c>
      <c r="T2625" s="192">
        <f>S2625*H2625</f>
        <v>0</v>
      </c>
      <c r="AR2625" s="25" t="s">
        <v>254</v>
      </c>
      <c r="AT2625" s="25" t="s">
        <v>180</v>
      </c>
      <c r="AU2625" s="25" t="s">
        <v>87</v>
      </c>
      <c r="AY2625" s="25" t="s">
        <v>178</v>
      </c>
      <c r="BE2625" s="193">
        <f>IF(N2625="základní",J2625,0)</f>
        <v>0</v>
      </c>
      <c r="BF2625" s="193">
        <f>IF(N2625="snížená",J2625,0)</f>
        <v>0</v>
      </c>
      <c r="BG2625" s="193">
        <f>IF(N2625="zákl. přenesená",J2625,0)</f>
        <v>0</v>
      </c>
      <c r="BH2625" s="193">
        <f>IF(N2625="sníž. přenesená",J2625,0)</f>
        <v>0</v>
      </c>
      <c r="BI2625" s="193">
        <f>IF(N2625="nulová",J2625,0)</f>
        <v>0</v>
      </c>
      <c r="BJ2625" s="25" t="s">
        <v>82</v>
      </c>
      <c r="BK2625" s="193">
        <f>ROUND(I2625*H2625,2)</f>
        <v>0</v>
      </c>
      <c r="BL2625" s="25" t="s">
        <v>254</v>
      </c>
      <c r="BM2625" s="25" t="s">
        <v>3882</v>
      </c>
    </row>
    <row r="2626" spans="2:65" s="1" customFormat="1">
      <c r="B2626" s="42"/>
      <c r="D2626" s="194" t="s">
        <v>185</v>
      </c>
      <c r="F2626" s="195" t="s">
        <v>3883</v>
      </c>
      <c r="I2626" s="196"/>
      <c r="L2626" s="42"/>
      <c r="M2626" s="197"/>
      <c r="N2626" s="43"/>
      <c r="O2626" s="43"/>
      <c r="P2626" s="43"/>
      <c r="Q2626" s="43"/>
      <c r="R2626" s="43"/>
      <c r="S2626" s="43"/>
      <c r="T2626" s="71"/>
      <c r="AT2626" s="25" t="s">
        <v>185</v>
      </c>
      <c r="AU2626" s="25" t="s">
        <v>87</v>
      </c>
    </row>
    <row r="2627" spans="2:65" s="1" customFormat="1" ht="25.5" customHeight="1">
      <c r="B2627" s="181"/>
      <c r="C2627" s="182" t="s">
        <v>3884</v>
      </c>
      <c r="D2627" s="182" t="s">
        <v>180</v>
      </c>
      <c r="E2627" s="183" t="s">
        <v>3885</v>
      </c>
      <c r="F2627" s="184" t="s">
        <v>3886</v>
      </c>
      <c r="G2627" s="185" t="s">
        <v>442</v>
      </c>
      <c r="H2627" s="186">
        <v>2</v>
      </c>
      <c r="I2627" s="187"/>
      <c r="J2627" s="188">
        <f>ROUND(I2627*H2627,2)</f>
        <v>0</v>
      </c>
      <c r="K2627" s="184" t="s">
        <v>1831</v>
      </c>
      <c r="L2627" s="42"/>
      <c r="M2627" s="189" t="s">
        <v>5</v>
      </c>
      <c r="N2627" s="190" t="s">
        <v>46</v>
      </c>
      <c r="O2627" s="43"/>
      <c r="P2627" s="191">
        <f>O2627*H2627</f>
        <v>0</v>
      </c>
      <c r="Q2627" s="191">
        <v>8.9999999999999998E-4</v>
      </c>
      <c r="R2627" s="191">
        <f>Q2627*H2627</f>
        <v>1.8E-3</v>
      </c>
      <c r="S2627" s="191">
        <v>0</v>
      </c>
      <c r="T2627" s="192">
        <f>S2627*H2627</f>
        <v>0</v>
      </c>
      <c r="AR2627" s="25" t="s">
        <v>254</v>
      </c>
      <c r="AT2627" s="25" t="s">
        <v>180</v>
      </c>
      <c r="AU2627" s="25" t="s">
        <v>87</v>
      </c>
      <c r="AY2627" s="25" t="s">
        <v>178</v>
      </c>
      <c r="BE2627" s="193">
        <f>IF(N2627="základní",J2627,0)</f>
        <v>0</v>
      </c>
      <c r="BF2627" s="193">
        <f>IF(N2627="snížená",J2627,0)</f>
        <v>0</v>
      </c>
      <c r="BG2627" s="193">
        <f>IF(N2627="zákl. přenesená",J2627,0)</f>
        <v>0</v>
      </c>
      <c r="BH2627" s="193">
        <f>IF(N2627="sníž. přenesená",J2627,0)</f>
        <v>0</v>
      </c>
      <c r="BI2627" s="193">
        <f>IF(N2627="nulová",J2627,0)</f>
        <v>0</v>
      </c>
      <c r="BJ2627" s="25" t="s">
        <v>82</v>
      </c>
      <c r="BK2627" s="193">
        <f>ROUND(I2627*H2627,2)</f>
        <v>0</v>
      </c>
      <c r="BL2627" s="25" t="s">
        <v>254</v>
      </c>
      <c r="BM2627" s="25" t="s">
        <v>3887</v>
      </c>
    </row>
    <row r="2628" spans="2:65" s="1" customFormat="1">
      <c r="B2628" s="42"/>
      <c r="D2628" s="194" t="s">
        <v>185</v>
      </c>
      <c r="F2628" s="195" t="s">
        <v>3888</v>
      </c>
      <c r="I2628" s="196"/>
      <c r="L2628" s="42"/>
      <c r="M2628" s="197"/>
      <c r="N2628" s="43"/>
      <c r="O2628" s="43"/>
      <c r="P2628" s="43"/>
      <c r="Q2628" s="43"/>
      <c r="R2628" s="43"/>
      <c r="S2628" s="43"/>
      <c r="T2628" s="71"/>
      <c r="AT2628" s="25" t="s">
        <v>185</v>
      </c>
      <c r="AU2628" s="25" t="s">
        <v>87</v>
      </c>
    </row>
    <row r="2629" spans="2:65" s="1" customFormat="1" ht="25.5" customHeight="1">
      <c r="B2629" s="181"/>
      <c r="C2629" s="182" t="s">
        <v>3889</v>
      </c>
      <c r="D2629" s="182" t="s">
        <v>180</v>
      </c>
      <c r="E2629" s="183" t="s">
        <v>3890</v>
      </c>
      <c r="F2629" s="184" t="s">
        <v>3891</v>
      </c>
      <c r="G2629" s="185" t="s">
        <v>442</v>
      </c>
      <c r="H2629" s="186">
        <v>20</v>
      </c>
      <c r="I2629" s="187"/>
      <c r="J2629" s="188">
        <f>ROUND(I2629*H2629,2)</f>
        <v>0</v>
      </c>
      <c r="K2629" s="184" t="s">
        <v>1831</v>
      </c>
      <c r="L2629" s="42"/>
      <c r="M2629" s="189" t="s">
        <v>5</v>
      </c>
      <c r="N2629" s="190" t="s">
        <v>46</v>
      </c>
      <c r="O2629" s="43"/>
      <c r="P2629" s="191">
        <f>O2629*H2629</f>
        <v>0</v>
      </c>
      <c r="Q2629" s="191">
        <v>1.17E-3</v>
      </c>
      <c r="R2629" s="191">
        <f>Q2629*H2629</f>
        <v>2.3400000000000001E-2</v>
      </c>
      <c r="S2629" s="191">
        <v>0</v>
      </c>
      <c r="T2629" s="192">
        <f>S2629*H2629</f>
        <v>0</v>
      </c>
      <c r="AR2629" s="25" t="s">
        <v>254</v>
      </c>
      <c r="AT2629" s="25" t="s">
        <v>180</v>
      </c>
      <c r="AU2629" s="25" t="s">
        <v>87</v>
      </c>
      <c r="AY2629" s="25" t="s">
        <v>178</v>
      </c>
      <c r="BE2629" s="193">
        <f>IF(N2629="základní",J2629,0)</f>
        <v>0</v>
      </c>
      <c r="BF2629" s="193">
        <f>IF(N2629="snížená",J2629,0)</f>
        <v>0</v>
      </c>
      <c r="BG2629" s="193">
        <f>IF(N2629="zákl. přenesená",J2629,0)</f>
        <v>0</v>
      </c>
      <c r="BH2629" s="193">
        <f>IF(N2629="sníž. přenesená",J2629,0)</f>
        <v>0</v>
      </c>
      <c r="BI2629" s="193">
        <f>IF(N2629="nulová",J2629,0)</f>
        <v>0</v>
      </c>
      <c r="BJ2629" s="25" t="s">
        <v>82</v>
      </c>
      <c r="BK2629" s="193">
        <f>ROUND(I2629*H2629,2)</f>
        <v>0</v>
      </c>
      <c r="BL2629" s="25" t="s">
        <v>254</v>
      </c>
      <c r="BM2629" s="25" t="s">
        <v>3892</v>
      </c>
    </row>
    <row r="2630" spans="2:65" s="1" customFormat="1" ht="67.5">
      <c r="B2630" s="42"/>
      <c r="D2630" s="194" t="s">
        <v>185</v>
      </c>
      <c r="F2630" s="195" t="s">
        <v>3893</v>
      </c>
      <c r="I2630" s="196"/>
      <c r="L2630" s="42"/>
      <c r="M2630" s="197"/>
      <c r="N2630" s="43"/>
      <c r="O2630" s="43"/>
      <c r="P2630" s="43"/>
      <c r="Q2630" s="43"/>
      <c r="R2630" s="43"/>
      <c r="S2630" s="43"/>
      <c r="T2630" s="71"/>
      <c r="AT2630" s="25" t="s">
        <v>185</v>
      </c>
      <c r="AU2630" s="25" t="s">
        <v>87</v>
      </c>
    </row>
    <row r="2631" spans="2:65" s="13" customFormat="1">
      <c r="B2631" s="208"/>
      <c r="D2631" s="194" t="s">
        <v>304</v>
      </c>
      <c r="E2631" s="209" t="s">
        <v>5</v>
      </c>
      <c r="F2631" s="210" t="s">
        <v>3894</v>
      </c>
      <c r="H2631" s="211">
        <v>20</v>
      </c>
      <c r="I2631" s="212"/>
      <c r="L2631" s="208"/>
      <c r="M2631" s="213"/>
      <c r="N2631" s="214"/>
      <c r="O2631" s="214"/>
      <c r="P2631" s="214"/>
      <c r="Q2631" s="214"/>
      <c r="R2631" s="214"/>
      <c r="S2631" s="214"/>
      <c r="T2631" s="215"/>
      <c r="AT2631" s="209" t="s">
        <v>304</v>
      </c>
      <c r="AU2631" s="209" t="s">
        <v>87</v>
      </c>
      <c r="AV2631" s="13" t="s">
        <v>87</v>
      </c>
      <c r="AW2631" s="13" t="s">
        <v>38</v>
      </c>
      <c r="AX2631" s="13" t="s">
        <v>75</v>
      </c>
      <c r="AY2631" s="209" t="s">
        <v>178</v>
      </c>
    </row>
    <row r="2632" spans="2:65" s="11" customFormat="1" ht="29.85" customHeight="1">
      <c r="B2632" s="168"/>
      <c r="D2632" s="169" t="s">
        <v>74</v>
      </c>
      <c r="E2632" s="179" t="s">
        <v>1572</v>
      </c>
      <c r="F2632" s="179" t="s">
        <v>3895</v>
      </c>
      <c r="I2632" s="171"/>
      <c r="J2632" s="180">
        <f>BK2632</f>
        <v>0</v>
      </c>
      <c r="L2632" s="168"/>
      <c r="M2632" s="173"/>
      <c r="N2632" s="174"/>
      <c r="O2632" s="174"/>
      <c r="P2632" s="175">
        <f>SUM(P2633:P2640)</f>
        <v>0</v>
      </c>
      <c r="Q2632" s="174"/>
      <c r="R2632" s="175">
        <f>SUM(R2633:R2640)</f>
        <v>3.3899999999999998E-3</v>
      </c>
      <c r="S2632" s="174"/>
      <c r="T2632" s="176">
        <f>SUM(T2633:T2640)</f>
        <v>0</v>
      </c>
      <c r="AR2632" s="169" t="s">
        <v>87</v>
      </c>
      <c r="AT2632" s="177" t="s">
        <v>74</v>
      </c>
      <c r="AU2632" s="177" t="s">
        <v>82</v>
      </c>
      <c r="AY2632" s="169" t="s">
        <v>178</v>
      </c>
      <c r="BK2632" s="178">
        <f>SUM(BK2633:BK2640)</f>
        <v>0</v>
      </c>
    </row>
    <row r="2633" spans="2:65" s="1" customFormat="1" ht="25.5" customHeight="1">
      <c r="B2633" s="181"/>
      <c r="C2633" s="182" t="s">
        <v>3896</v>
      </c>
      <c r="D2633" s="182" t="s">
        <v>180</v>
      </c>
      <c r="E2633" s="183" t="s">
        <v>3897</v>
      </c>
      <c r="F2633" s="184" t="s">
        <v>3898</v>
      </c>
      <c r="G2633" s="185" t="s">
        <v>315</v>
      </c>
      <c r="H2633" s="186">
        <v>3</v>
      </c>
      <c r="I2633" s="187"/>
      <c r="J2633" s="188">
        <f>ROUND(I2633*H2633,2)</f>
        <v>0</v>
      </c>
      <c r="K2633" s="184" t="s">
        <v>1831</v>
      </c>
      <c r="L2633" s="42"/>
      <c r="M2633" s="189" t="s">
        <v>5</v>
      </c>
      <c r="N2633" s="190" t="s">
        <v>46</v>
      </c>
      <c r="O2633" s="43"/>
      <c r="P2633" s="191">
        <f>O2633*H2633</f>
        <v>0</v>
      </c>
      <c r="Q2633" s="191">
        <v>0</v>
      </c>
      <c r="R2633" s="191">
        <f>Q2633*H2633</f>
        <v>0</v>
      </c>
      <c r="S2633" s="191">
        <v>0</v>
      </c>
      <c r="T2633" s="192">
        <f>S2633*H2633</f>
        <v>0</v>
      </c>
      <c r="AR2633" s="25" t="s">
        <v>254</v>
      </c>
      <c r="AT2633" s="25" t="s">
        <v>180</v>
      </c>
      <c r="AU2633" s="25" t="s">
        <v>87</v>
      </c>
      <c r="AY2633" s="25" t="s">
        <v>178</v>
      </c>
      <c r="BE2633" s="193">
        <f>IF(N2633="základní",J2633,0)</f>
        <v>0</v>
      </c>
      <c r="BF2633" s="193">
        <f>IF(N2633="snížená",J2633,0)</f>
        <v>0</v>
      </c>
      <c r="BG2633" s="193">
        <f>IF(N2633="zákl. přenesená",J2633,0)</f>
        <v>0</v>
      </c>
      <c r="BH2633" s="193">
        <f>IF(N2633="sníž. přenesená",J2633,0)</f>
        <v>0</v>
      </c>
      <c r="BI2633" s="193">
        <f>IF(N2633="nulová",J2633,0)</f>
        <v>0</v>
      </c>
      <c r="BJ2633" s="25" t="s">
        <v>82</v>
      </c>
      <c r="BK2633" s="193">
        <f>ROUND(I2633*H2633,2)</f>
        <v>0</v>
      </c>
      <c r="BL2633" s="25" t="s">
        <v>254</v>
      </c>
      <c r="BM2633" s="25" t="s">
        <v>3899</v>
      </c>
    </row>
    <row r="2634" spans="2:65" s="12" customFormat="1">
      <c r="B2634" s="201"/>
      <c r="D2634" s="194" t="s">
        <v>304</v>
      </c>
      <c r="E2634" s="202" t="s">
        <v>5</v>
      </c>
      <c r="F2634" s="203" t="s">
        <v>3900</v>
      </c>
      <c r="H2634" s="202" t="s">
        <v>5</v>
      </c>
      <c r="I2634" s="204"/>
      <c r="L2634" s="201"/>
      <c r="M2634" s="205"/>
      <c r="N2634" s="206"/>
      <c r="O2634" s="206"/>
      <c r="P2634" s="206"/>
      <c r="Q2634" s="206"/>
      <c r="R2634" s="206"/>
      <c r="S2634" s="206"/>
      <c r="T2634" s="207"/>
      <c r="AT2634" s="202" t="s">
        <v>304</v>
      </c>
      <c r="AU2634" s="202" t="s">
        <v>87</v>
      </c>
      <c r="AV2634" s="12" t="s">
        <v>82</v>
      </c>
      <c r="AW2634" s="12" t="s">
        <v>38</v>
      </c>
      <c r="AX2634" s="12" t="s">
        <v>75</v>
      </c>
      <c r="AY2634" s="202" t="s">
        <v>178</v>
      </c>
    </row>
    <row r="2635" spans="2:65" s="13" customFormat="1">
      <c r="B2635" s="208"/>
      <c r="D2635" s="194" t="s">
        <v>304</v>
      </c>
      <c r="E2635" s="209" t="s">
        <v>5</v>
      </c>
      <c r="F2635" s="210" t="s">
        <v>191</v>
      </c>
      <c r="H2635" s="211">
        <v>3</v>
      </c>
      <c r="I2635" s="212"/>
      <c r="L2635" s="208"/>
      <c r="M2635" s="213"/>
      <c r="N2635" s="214"/>
      <c r="O2635" s="214"/>
      <c r="P2635" s="214"/>
      <c r="Q2635" s="214"/>
      <c r="R2635" s="214"/>
      <c r="S2635" s="214"/>
      <c r="T2635" s="215"/>
      <c r="AT2635" s="209" t="s">
        <v>304</v>
      </c>
      <c r="AU2635" s="209" t="s">
        <v>87</v>
      </c>
      <c r="AV2635" s="13" t="s">
        <v>87</v>
      </c>
      <c r="AW2635" s="13" t="s">
        <v>38</v>
      </c>
      <c r="AX2635" s="13" t="s">
        <v>75</v>
      </c>
      <c r="AY2635" s="209" t="s">
        <v>178</v>
      </c>
    </row>
    <row r="2636" spans="2:65" s="14" customFormat="1">
      <c r="B2636" s="216"/>
      <c r="D2636" s="194" t="s">
        <v>304</v>
      </c>
      <c r="E2636" s="217" t="s">
        <v>5</v>
      </c>
      <c r="F2636" s="218" t="s">
        <v>309</v>
      </c>
      <c r="H2636" s="219">
        <v>3</v>
      </c>
      <c r="I2636" s="220"/>
      <c r="L2636" s="216"/>
      <c r="M2636" s="221"/>
      <c r="N2636" s="222"/>
      <c r="O2636" s="222"/>
      <c r="P2636" s="222"/>
      <c r="Q2636" s="222"/>
      <c r="R2636" s="222"/>
      <c r="S2636" s="222"/>
      <c r="T2636" s="223"/>
      <c r="AT2636" s="217" t="s">
        <v>304</v>
      </c>
      <c r="AU2636" s="217" t="s">
        <v>87</v>
      </c>
      <c r="AV2636" s="14" t="s">
        <v>177</v>
      </c>
      <c r="AW2636" s="14" t="s">
        <v>38</v>
      </c>
      <c r="AX2636" s="14" t="s">
        <v>82</v>
      </c>
      <c r="AY2636" s="217" t="s">
        <v>178</v>
      </c>
    </row>
    <row r="2637" spans="2:65" s="1" customFormat="1" ht="25.5" customHeight="1">
      <c r="B2637" s="181"/>
      <c r="C2637" s="235" t="s">
        <v>3901</v>
      </c>
      <c r="D2637" s="235" t="s">
        <v>1620</v>
      </c>
      <c r="E2637" s="236" t="s">
        <v>3902</v>
      </c>
      <c r="F2637" s="237" t="s">
        <v>3903</v>
      </c>
      <c r="G2637" s="238" t="s">
        <v>315</v>
      </c>
      <c r="H2637" s="239">
        <v>3</v>
      </c>
      <c r="I2637" s="240"/>
      <c r="J2637" s="241">
        <f>ROUND(I2637*H2637,2)</f>
        <v>0</v>
      </c>
      <c r="K2637" s="237" t="s">
        <v>1831</v>
      </c>
      <c r="L2637" s="242"/>
      <c r="M2637" s="243" t="s">
        <v>5</v>
      </c>
      <c r="N2637" s="244" t="s">
        <v>46</v>
      </c>
      <c r="O2637" s="43"/>
      <c r="P2637" s="191">
        <f>O2637*H2637</f>
        <v>0</v>
      </c>
      <c r="Q2637" s="191">
        <v>3.5E-4</v>
      </c>
      <c r="R2637" s="191">
        <f>Q2637*H2637</f>
        <v>1.0499999999999999E-3</v>
      </c>
      <c r="S2637" s="191">
        <v>0</v>
      </c>
      <c r="T2637" s="192">
        <f>S2637*H2637</f>
        <v>0</v>
      </c>
      <c r="AR2637" s="25" t="s">
        <v>527</v>
      </c>
      <c r="AT2637" s="25" t="s">
        <v>1620</v>
      </c>
      <c r="AU2637" s="25" t="s">
        <v>87</v>
      </c>
      <c r="AY2637" s="25" t="s">
        <v>178</v>
      </c>
      <c r="BE2637" s="193">
        <f>IF(N2637="základní",J2637,0)</f>
        <v>0</v>
      </c>
      <c r="BF2637" s="193">
        <f>IF(N2637="snížená",J2637,0)</f>
        <v>0</v>
      </c>
      <c r="BG2637" s="193">
        <f>IF(N2637="zákl. přenesená",J2637,0)</f>
        <v>0</v>
      </c>
      <c r="BH2637" s="193">
        <f>IF(N2637="sníž. přenesená",J2637,0)</f>
        <v>0</v>
      </c>
      <c r="BI2637" s="193">
        <f>IF(N2637="nulová",J2637,0)</f>
        <v>0</v>
      </c>
      <c r="BJ2637" s="25" t="s">
        <v>82</v>
      </c>
      <c r="BK2637" s="193">
        <f>ROUND(I2637*H2637,2)</f>
        <v>0</v>
      </c>
      <c r="BL2637" s="25" t="s">
        <v>254</v>
      </c>
      <c r="BM2637" s="25" t="s">
        <v>3904</v>
      </c>
    </row>
    <row r="2638" spans="2:65" s="1" customFormat="1" ht="25.5" customHeight="1">
      <c r="B2638" s="181"/>
      <c r="C2638" s="182" t="s">
        <v>3905</v>
      </c>
      <c r="D2638" s="182" t="s">
        <v>180</v>
      </c>
      <c r="E2638" s="183" t="s">
        <v>3906</v>
      </c>
      <c r="F2638" s="184" t="s">
        <v>3907</v>
      </c>
      <c r="G2638" s="185" t="s">
        <v>315</v>
      </c>
      <c r="H2638" s="186">
        <v>3</v>
      </c>
      <c r="I2638" s="187"/>
      <c r="J2638" s="188">
        <f>ROUND(I2638*H2638,2)</f>
        <v>0</v>
      </c>
      <c r="K2638" s="184" t="s">
        <v>1831</v>
      </c>
      <c r="L2638" s="42"/>
      <c r="M2638" s="189" t="s">
        <v>5</v>
      </c>
      <c r="N2638" s="190" t="s">
        <v>46</v>
      </c>
      <c r="O2638" s="43"/>
      <c r="P2638" s="191">
        <f>O2638*H2638</f>
        <v>0</v>
      </c>
      <c r="Q2638" s="191">
        <v>0</v>
      </c>
      <c r="R2638" s="191">
        <f>Q2638*H2638</f>
        <v>0</v>
      </c>
      <c r="S2638" s="191">
        <v>0</v>
      </c>
      <c r="T2638" s="192">
        <f>S2638*H2638</f>
        <v>0</v>
      </c>
      <c r="AR2638" s="25" t="s">
        <v>254</v>
      </c>
      <c r="AT2638" s="25" t="s">
        <v>180</v>
      </c>
      <c r="AU2638" s="25" t="s">
        <v>87</v>
      </c>
      <c r="AY2638" s="25" t="s">
        <v>178</v>
      </c>
      <c r="BE2638" s="193">
        <f>IF(N2638="základní",J2638,0)</f>
        <v>0</v>
      </c>
      <c r="BF2638" s="193">
        <f>IF(N2638="snížená",J2638,0)</f>
        <v>0</v>
      </c>
      <c r="BG2638" s="193">
        <f>IF(N2638="zákl. přenesená",J2638,0)</f>
        <v>0</v>
      </c>
      <c r="BH2638" s="193">
        <f>IF(N2638="sníž. přenesená",J2638,0)</f>
        <v>0</v>
      </c>
      <c r="BI2638" s="193">
        <f>IF(N2638="nulová",J2638,0)</f>
        <v>0</v>
      </c>
      <c r="BJ2638" s="25" t="s">
        <v>82</v>
      </c>
      <c r="BK2638" s="193">
        <f>ROUND(I2638*H2638,2)</f>
        <v>0</v>
      </c>
      <c r="BL2638" s="25" t="s">
        <v>254</v>
      </c>
      <c r="BM2638" s="25" t="s">
        <v>3908</v>
      </c>
    </row>
    <row r="2639" spans="2:65" s="1" customFormat="1" ht="25.5" customHeight="1">
      <c r="B2639" s="181"/>
      <c r="C2639" s="235" t="s">
        <v>3909</v>
      </c>
      <c r="D2639" s="235" t="s">
        <v>1620</v>
      </c>
      <c r="E2639" s="236" t="s">
        <v>3910</v>
      </c>
      <c r="F2639" s="237" t="s">
        <v>3911</v>
      </c>
      <c r="G2639" s="238" t="s">
        <v>315</v>
      </c>
      <c r="H2639" s="239">
        <v>3</v>
      </c>
      <c r="I2639" s="240"/>
      <c r="J2639" s="241">
        <f>ROUND(I2639*H2639,2)</f>
        <v>0</v>
      </c>
      <c r="K2639" s="237" t="s">
        <v>1831</v>
      </c>
      <c r="L2639" s="242"/>
      <c r="M2639" s="243" t="s">
        <v>5</v>
      </c>
      <c r="N2639" s="244" t="s">
        <v>46</v>
      </c>
      <c r="O2639" s="43"/>
      <c r="P2639" s="191">
        <f>O2639*H2639</f>
        <v>0</v>
      </c>
      <c r="Q2639" s="191">
        <v>7.7999999999999999E-4</v>
      </c>
      <c r="R2639" s="191">
        <f>Q2639*H2639</f>
        <v>2.3400000000000001E-3</v>
      </c>
      <c r="S2639" s="191">
        <v>0</v>
      </c>
      <c r="T2639" s="192">
        <f>S2639*H2639</f>
        <v>0</v>
      </c>
      <c r="AR2639" s="25" t="s">
        <v>527</v>
      </c>
      <c r="AT2639" s="25" t="s">
        <v>1620</v>
      </c>
      <c r="AU2639" s="25" t="s">
        <v>87</v>
      </c>
      <c r="AY2639" s="25" t="s">
        <v>178</v>
      </c>
      <c r="BE2639" s="193">
        <f>IF(N2639="základní",J2639,0)</f>
        <v>0</v>
      </c>
      <c r="BF2639" s="193">
        <f>IF(N2639="snížená",J2639,0)</f>
        <v>0</v>
      </c>
      <c r="BG2639" s="193">
        <f>IF(N2639="zákl. přenesená",J2639,0)</f>
        <v>0</v>
      </c>
      <c r="BH2639" s="193">
        <f>IF(N2639="sníž. přenesená",J2639,0)</f>
        <v>0</v>
      </c>
      <c r="BI2639" s="193">
        <f>IF(N2639="nulová",J2639,0)</f>
        <v>0</v>
      </c>
      <c r="BJ2639" s="25" t="s">
        <v>82</v>
      </c>
      <c r="BK2639" s="193">
        <f>ROUND(I2639*H2639,2)</f>
        <v>0</v>
      </c>
      <c r="BL2639" s="25" t="s">
        <v>254</v>
      </c>
      <c r="BM2639" s="25" t="s">
        <v>3912</v>
      </c>
    </row>
    <row r="2640" spans="2:65" s="1" customFormat="1" ht="16.5" customHeight="1">
      <c r="B2640" s="181"/>
      <c r="C2640" s="182" t="s">
        <v>3913</v>
      </c>
      <c r="D2640" s="182" t="s">
        <v>180</v>
      </c>
      <c r="E2640" s="183" t="s">
        <v>3914</v>
      </c>
      <c r="F2640" s="184" t="s">
        <v>3915</v>
      </c>
      <c r="G2640" s="185" t="s">
        <v>365</v>
      </c>
      <c r="H2640" s="186">
        <v>3.0000000000000001E-3</v>
      </c>
      <c r="I2640" s="187"/>
      <c r="J2640" s="188">
        <f>ROUND(I2640*H2640,2)</f>
        <v>0</v>
      </c>
      <c r="K2640" s="184" t="s">
        <v>1831</v>
      </c>
      <c r="L2640" s="42"/>
      <c r="M2640" s="189" t="s">
        <v>5</v>
      </c>
      <c r="N2640" s="190" t="s">
        <v>46</v>
      </c>
      <c r="O2640" s="43"/>
      <c r="P2640" s="191">
        <f>O2640*H2640</f>
        <v>0</v>
      </c>
      <c r="Q2640" s="191">
        <v>0</v>
      </c>
      <c r="R2640" s="191">
        <f>Q2640*H2640</f>
        <v>0</v>
      </c>
      <c r="S2640" s="191">
        <v>0</v>
      </c>
      <c r="T2640" s="192">
        <f>S2640*H2640</f>
        <v>0</v>
      </c>
      <c r="AR2640" s="25" t="s">
        <v>254</v>
      </c>
      <c r="AT2640" s="25" t="s">
        <v>180</v>
      </c>
      <c r="AU2640" s="25" t="s">
        <v>87</v>
      </c>
      <c r="AY2640" s="25" t="s">
        <v>178</v>
      </c>
      <c r="BE2640" s="193">
        <f>IF(N2640="základní",J2640,0)</f>
        <v>0</v>
      </c>
      <c r="BF2640" s="193">
        <f>IF(N2640="snížená",J2640,0)</f>
        <v>0</v>
      </c>
      <c r="BG2640" s="193">
        <f>IF(N2640="zákl. přenesená",J2640,0)</f>
        <v>0</v>
      </c>
      <c r="BH2640" s="193">
        <f>IF(N2640="sníž. přenesená",J2640,0)</f>
        <v>0</v>
      </c>
      <c r="BI2640" s="193">
        <f>IF(N2640="nulová",J2640,0)</f>
        <v>0</v>
      </c>
      <c r="BJ2640" s="25" t="s">
        <v>82</v>
      </c>
      <c r="BK2640" s="193">
        <f>ROUND(I2640*H2640,2)</f>
        <v>0</v>
      </c>
      <c r="BL2640" s="25" t="s">
        <v>254</v>
      </c>
      <c r="BM2640" s="25" t="s">
        <v>3916</v>
      </c>
    </row>
    <row r="2641" spans="2:65" s="11" customFormat="1" ht="29.85" customHeight="1">
      <c r="B2641" s="168"/>
      <c r="D2641" s="169" t="s">
        <v>74</v>
      </c>
      <c r="E2641" s="179" t="s">
        <v>1578</v>
      </c>
      <c r="F2641" s="179" t="s">
        <v>3917</v>
      </c>
      <c r="I2641" s="171"/>
      <c r="J2641" s="180">
        <f>BK2641</f>
        <v>0</v>
      </c>
      <c r="L2641" s="168"/>
      <c r="M2641" s="173"/>
      <c r="N2641" s="174"/>
      <c r="O2641" s="174"/>
      <c r="P2641" s="175">
        <f>SUM(P2642:P2647)</f>
        <v>0</v>
      </c>
      <c r="Q2641" s="174"/>
      <c r="R2641" s="175">
        <f>SUM(R2642:R2647)</f>
        <v>2E-3</v>
      </c>
      <c r="S2641" s="174"/>
      <c r="T2641" s="176">
        <f>SUM(T2642:T2647)</f>
        <v>0</v>
      </c>
      <c r="AR2641" s="169" t="s">
        <v>87</v>
      </c>
      <c r="AT2641" s="177" t="s">
        <v>74</v>
      </c>
      <c r="AU2641" s="177" t="s">
        <v>82</v>
      </c>
      <c r="AY2641" s="169" t="s">
        <v>178</v>
      </c>
      <c r="BK2641" s="178">
        <f>SUM(BK2642:BK2647)</f>
        <v>0</v>
      </c>
    </row>
    <row r="2642" spans="2:65" s="1" customFormat="1" ht="16.5" customHeight="1">
      <c r="B2642" s="181"/>
      <c r="C2642" s="182" t="s">
        <v>3918</v>
      </c>
      <c r="D2642" s="182" t="s">
        <v>180</v>
      </c>
      <c r="E2642" s="183" t="s">
        <v>3919</v>
      </c>
      <c r="F2642" s="184" t="s">
        <v>3920</v>
      </c>
      <c r="G2642" s="185" t="s">
        <v>442</v>
      </c>
      <c r="H2642" s="186">
        <v>2</v>
      </c>
      <c r="I2642" s="187"/>
      <c r="J2642" s="188">
        <f>ROUND(I2642*H2642,2)</f>
        <v>0</v>
      </c>
      <c r="K2642" s="184" t="s">
        <v>5</v>
      </c>
      <c r="L2642" s="42"/>
      <c r="M2642" s="189" t="s">
        <v>5</v>
      </c>
      <c r="N2642" s="190" t="s">
        <v>46</v>
      </c>
      <c r="O2642" s="43"/>
      <c r="P2642" s="191">
        <f>O2642*H2642</f>
        <v>0</v>
      </c>
      <c r="Q2642" s="191">
        <v>0</v>
      </c>
      <c r="R2642" s="191">
        <f>Q2642*H2642</f>
        <v>0</v>
      </c>
      <c r="S2642" s="191">
        <v>0</v>
      </c>
      <c r="T2642" s="192">
        <f>S2642*H2642</f>
        <v>0</v>
      </c>
      <c r="AR2642" s="25" t="s">
        <v>254</v>
      </c>
      <c r="AT2642" s="25" t="s">
        <v>180</v>
      </c>
      <c r="AU2642" s="25" t="s">
        <v>87</v>
      </c>
      <c r="AY2642" s="25" t="s">
        <v>178</v>
      </c>
      <c r="BE2642" s="193">
        <f>IF(N2642="základní",J2642,0)</f>
        <v>0</v>
      </c>
      <c r="BF2642" s="193">
        <f>IF(N2642="snížená",J2642,0)</f>
        <v>0</v>
      </c>
      <c r="BG2642" s="193">
        <f>IF(N2642="zákl. přenesená",J2642,0)</f>
        <v>0</v>
      </c>
      <c r="BH2642" s="193">
        <f>IF(N2642="sníž. přenesená",J2642,0)</f>
        <v>0</v>
      </c>
      <c r="BI2642" s="193">
        <f>IF(N2642="nulová",J2642,0)</f>
        <v>0</v>
      </c>
      <c r="BJ2642" s="25" t="s">
        <v>82</v>
      </c>
      <c r="BK2642" s="193">
        <f>ROUND(I2642*H2642,2)</f>
        <v>0</v>
      </c>
      <c r="BL2642" s="25" t="s">
        <v>254</v>
      </c>
      <c r="BM2642" s="25" t="s">
        <v>3921</v>
      </c>
    </row>
    <row r="2643" spans="2:65" s="12" customFormat="1">
      <c r="B2643" s="201"/>
      <c r="D2643" s="194" t="s">
        <v>304</v>
      </c>
      <c r="E2643" s="202" t="s">
        <v>5</v>
      </c>
      <c r="F2643" s="203" t="s">
        <v>1014</v>
      </c>
      <c r="H2643" s="202" t="s">
        <v>5</v>
      </c>
      <c r="I2643" s="204"/>
      <c r="L2643" s="201"/>
      <c r="M2643" s="205"/>
      <c r="N2643" s="206"/>
      <c r="O2643" s="206"/>
      <c r="P2643" s="206"/>
      <c r="Q2643" s="206"/>
      <c r="R2643" s="206"/>
      <c r="S2643" s="206"/>
      <c r="T2643" s="207"/>
      <c r="AT2643" s="202" t="s">
        <v>304</v>
      </c>
      <c r="AU2643" s="202" t="s">
        <v>87</v>
      </c>
      <c r="AV2643" s="12" t="s">
        <v>82</v>
      </c>
      <c r="AW2643" s="12" t="s">
        <v>38</v>
      </c>
      <c r="AX2643" s="12" t="s">
        <v>75</v>
      </c>
      <c r="AY2643" s="202" t="s">
        <v>178</v>
      </c>
    </row>
    <row r="2644" spans="2:65" s="13" customFormat="1">
      <c r="B2644" s="208"/>
      <c r="D2644" s="194" t="s">
        <v>304</v>
      </c>
      <c r="E2644" s="209" t="s">
        <v>5</v>
      </c>
      <c r="F2644" s="210" t="s">
        <v>87</v>
      </c>
      <c r="H2644" s="211">
        <v>2</v>
      </c>
      <c r="I2644" s="212"/>
      <c r="L2644" s="208"/>
      <c r="M2644" s="213"/>
      <c r="N2644" s="214"/>
      <c r="O2644" s="214"/>
      <c r="P2644" s="214"/>
      <c r="Q2644" s="214"/>
      <c r="R2644" s="214"/>
      <c r="S2644" s="214"/>
      <c r="T2644" s="215"/>
      <c r="AT2644" s="209" t="s">
        <v>304</v>
      </c>
      <c r="AU2644" s="209" t="s">
        <v>87</v>
      </c>
      <c r="AV2644" s="13" t="s">
        <v>87</v>
      </c>
      <c r="AW2644" s="13" t="s">
        <v>38</v>
      </c>
      <c r="AX2644" s="13" t="s">
        <v>75</v>
      </c>
      <c r="AY2644" s="209" t="s">
        <v>178</v>
      </c>
    </row>
    <row r="2645" spans="2:65" s="14" customFormat="1">
      <c r="B2645" s="216"/>
      <c r="D2645" s="194" t="s">
        <v>304</v>
      </c>
      <c r="E2645" s="217" t="s">
        <v>5</v>
      </c>
      <c r="F2645" s="218" t="s">
        <v>309</v>
      </c>
      <c r="H2645" s="219">
        <v>2</v>
      </c>
      <c r="I2645" s="220"/>
      <c r="L2645" s="216"/>
      <c r="M2645" s="221"/>
      <c r="N2645" s="222"/>
      <c r="O2645" s="222"/>
      <c r="P2645" s="222"/>
      <c r="Q2645" s="222"/>
      <c r="R2645" s="222"/>
      <c r="S2645" s="222"/>
      <c r="T2645" s="223"/>
      <c r="AT2645" s="217" t="s">
        <v>304</v>
      </c>
      <c r="AU2645" s="217" t="s">
        <v>87</v>
      </c>
      <c r="AV2645" s="14" t="s">
        <v>177</v>
      </c>
      <c r="AW2645" s="14" t="s">
        <v>38</v>
      </c>
      <c r="AX2645" s="14" t="s">
        <v>82</v>
      </c>
      <c r="AY2645" s="217" t="s">
        <v>178</v>
      </c>
    </row>
    <row r="2646" spans="2:65" s="1" customFormat="1" ht="16.5" customHeight="1">
      <c r="B2646" s="181"/>
      <c r="C2646" s="235" t="s">
        <v>3922</v>
      </c>
      <c r="D2646" s="235" t="s">
        <v>1620</v>
      </c>
      <c r="E2646" s="236" t="s">
        <v>3923</v>
      </c>
      <c r="F2646" s="237" t="s">
        <v>3924</v>
      </c>
      <c r="G2646" s="238" t="s">
        <v>442</v>
      </c>
      <c r="H2646" s="239">
        <v>2</v>
      </c>
      <c r="I2646" s="240"/>
      <c r="J2646" s="241">
        <f>ROUND(I2646*H2646,2)</f>
        <v>0</v>
      </c>
      <c r="K2646" s="237" t="s">
        <v>5</v>
      </c>
      <c r="L2646" s="242"/>
      <c r="M2646" s="243" t="s">
        <v>5</v>
      </c>
      <c r="N2646" s="244" t="s">
        <v>46</v>
      </c>
      <c r="O2646" s="43"/>
      <c r="P2646" s="191">
        <f>O2646*H2646</f>
        <v>0</v>
      </c>
      <c r="Q2646" s="191">
        <v>1E-3</v>
      </c>
      <c r="R2646" s="191">
        <f>Q2646*H2646</f>
        <v>2E-3</v>
      </c>
      <c r="S2646" s="191">
        <v>0</v>
      </c>
      <c r="T2646" s="192">
        <f>S2646*H2646</f>
        <v>0</v>
      </c>
      <c r="AR2646" s="25" t="s">
        <v>527</v>
      </c>
      <c r="AT2646" s="25" t="s">
        <v>1620</v>
      </c>
      <c r="AU2646" s="25" t="s">
        <v>87</v>
      </c>
      <c r="AY2646" s="25" t="s">
        <v>178</v>
      </c>
      <c r="BE2646" s="193">
        <f>IF(N2646="základní",J2646,0)</f>
        <v>0</v>
      </c>
      <c r="BF2646" s="193">
        <f>IF(N2646="snížená",J2646,0)</f>
        <v>0</v>
      </c>
      <c r="BG2646" s="193">
        <f>IF(N2646="zákl. přenesená",J2646,0)</f>
        <v>0</v>
      </c>
      <c r="BH2646" s="193">
        <f>IF(N2646="sníž. přenesená",J2646,0)</f>
        <v>0</v>
      </c>
      <c r="BI2646" s="193">
        <f>IF(N2646="nulová",J2646,0)</f>
        <v>0</v>
      </c>
      <c r="BJ2646" s="25" t="s">
        <v>82</v>
      </c>
      <c r="BK2646" s="193">
        <f>ROUND(I2646*H2646,2)</f>
        <v>0</v>
      </c>
      <c r="BL2646" s="25" t="s">
        <v>254</v>
      </c>
      <c r="BM2646" s="25" t="s">
        <v>3925</v>
      </c>
    </row>
    <row r="2647" spans="2:65" s="1" customFormat="1" ht="16.5" customHeight="1">
      <c r="B2647" s="181"/>
      <c r="C2647" s="182" t="s">
        <v>3926</v>
      </c>
      <c r="D2647" s="182" t="s">
        <v>180</v>
      </c>
      <c r="E2647" s="183" t="s">
        <v>3927</v>
      </c>
      <c r="F2647" s="184" t="s">
        <v>3928</v>
      </c>
      <c r="G2647" s="185" t="s">
        <v>365</v>
      </c>
      <c r="H2647" s="186">
        <v>2E-3</v>
      </c>
      <c r="I2647" s="187"/>
      <c r="J2647" s="188">
        <f>ROUND(I2647*H2647,2)</f>
        <v>0</v>
      </c>
      <c r="K2647" s="184" t="s">
        <v>1831</v>
      </c>
      <c r="L2647" s="42"/>
      <c r="M2647" s="189" t="s">
        <v>5</v>
      </c>
      <c r="N2647" s="190" t="s">
        <v>46</v>
      </c>
      <c r="O2647" s="43"/>
      <c r="P2647" s="191">
        <f>O2647*H2647</f>
        <v>0</v>
      </c>
      <c r="Q2647" s="191">
        <v>0</v>
      </c>
      <c r="R2647" s="191">
        <f>Q2647*H2647</f>
        <v>0</v>
      </c>
      <c r="S2647" s="191">
        <v>0</v>
      </c>
      <c r="T2647" s="192">
        <f>S2647*H2647</f>
        <v>0</v>
      </c>
      <c r="AR2647" s="25" t="s">
        <v>254</v>
      </c>
      <c r="AT2647" s="25" t="s">
        <v>180</v>
      </c>
      <c r="AU2647" s="25" t="s">
        <v>87</v>
      </c>
      <c r="AY2647" s="25" t="s">
        <v>178</v>
      </c>
      <c r="BE2647" s="193">
        <f>IF(N2647="základní",J2647,0)</f>
        <v>0</v>
      </c>
      <c r="BF2647" s="193">
        <f>IF(N2647="snížená",J2647,0)</f>
        <v>0</v>
      </c>
      <c r="BG2647" s="193">
        <f>IF(N2647="zákl. přenesená",J2647,0)</f>
        <v>0</v>
      </c>
      <c r="BH2647" s="193">
        <f>IF(N2647="sníž. přenesená",J2647,0)</f>
        <v>0</v>
      </c>
      <c r="BI2647" s="193">
        <f>IF(N2647="nulová",J2647,0)</f>
        <v>0</v>
      </c>
      <c r="BJ2647" s="25" t="s">
        <v>82</v>
      </c>
      <c r="BK2647" s="193">
        <f>ROUND(I2647*H2647,2)</f>
        <v>0</v>
      </c>
      <c r="BL2647" s="25" t="s">
        <v>254</v>
      </c>
      <c r="BM2647" s="25" t="s">
        <v>3929</v>
      </c>
    </row>
    <row r="2648" spans="2:65" s="11" customFormat="1" ht="29.85" customHeight="1">
      <c r="B2648" s="168"/>
      <c r="D2648" s="169" t="s">
        <v>74</v>
      </c>
      <c r="E2648" s="179" t="s">
        <v>1586</v>
      </c>
      <c r="F2648" s="179" t="s">
        <v>3930</v>
      </c>
      <c r="I2648" s="171"/>
      <c r="J2648" s="180">
        <f>BK2648</f>
        <v>0</v>
      </c>
      <c r="L2648" s="168"/>
      <c r="M2648" s="173"/>
      <c r="N2648" s="174"/>
      <c r="O2648" s="174"/>
      <c r="P2648" s="175">
        <f>SUM(P2649:P2683)</f>
        <v>0</v>
      </c>
      <c r="Q2648" s="174"/>
      <c r="R2648" s="175">
        <f>SUM(R2649:R2683)</f>
        <v>1.7427199899999999</v>
      </c>
      <c r="S2648" s="174"/>
      <c r="T2648" s="176">
        <f>SUM(T2649:T2683)</f>
        <v>0</v>
      </c>
      <c r="AR2648" s="169" t="s">
        <v>87</v>
      </c>
      <c r="AT2648" s="177" t="s">
        <v>74</v>
      </c>
      <c r="AU2648" s="177" t="s">
        <v>82</v>
      </c>
      <c r="AY2648" s="169" t="s">
        <v>178</v>
      </c>
      <c r="BK2648" s="178">
        <f>SUM(BK2649:BK2683)</f>
        <v>0</v>
      </c>
    </row>
    <row r="2649" spans="2:65" s="1" customFormat="1" ht="25.5" customHeight="1">
      <c r="B2649" s="181"/>
      <c r="C2649" s="182" t="s">
        <v>3931</v>
      </c>
      <c r="D2649" s="182" t="s">
        <v>180</v>
      </c>
      <c r="E2649" s="183" t="s">
        <v>3932</v>
      </c>
      <c r="F2649" s="184" t="s">
        <v>3933</v>
      </c>
      <c r="G2649" s="185" t="s">
        <v>327</v>
      </c>
      <c r="H2649" s="186">
        <v>0.5</v>
      </c>
      <c r="I2649" s="187"/>
      <c r="J2649" s="188">
        <f>ROUND(I2649*H2649,2)</f>
        <v>0</v>
      </c>
      <c r="K2649" s="184" t="s">
        <v>1831</v>
      </c>
      <c r="L2649" s="42"/>
      <c r="M2649" s="189" t="s">
        <v>5</v>
      </c>
      <c r="N2649" s="190" t="s">
        <v>46</v>
      </c>
      <c r="O2649" s="43"/>
      <c r="P2649" s="191">
        <f>O2649*H2649</f>
        <v>0</v>
      </c>
      <c r="Q2649" s="191">
        <v>1.2199999999999999E-3</v>
      </c>
      <c r="R2649" s="191">
        <f>Q2649*H2649</f>
        <v>6.0999999999999997E-4</v>
      </c>
      <c r="S2649" s="191">
        <v>0</v>
      </c>
      <c r="T2649" s="192">
        <f>S2649*H2649</f>
        <v>0</v>
      </c>
      <c r="AR2649" s="25" t="s">
        <v>254</v>
      </c>
      <c r="AT2649" s="25" t="s">
        <v>180</v>
      </c>
      <c r="AU2649" s="25" t="s">
        <v>87</v>
      </c>
      <c r="AY2649" s="25" t="s">
        <v>178</v>
      </c>
      <c r="BE2649" s="193">
        <f>IF(N2649="základní",J2649,0)</f>
        <v>0</v>
      </c>
      <c r="BF2649" s="193">
        <f>IF(N2649="snížená",J2649,0)</f>
        <v>0</v>
      </c>
      <c r="BG2649" s="193">
        <f>IF(N2649="zákl. přenesená",J2649,0)</f>
        <v>0</v>
      </c>
      <c r="BH2649" s="193">
        <f>IF(N2649="sníž. přenesená",J2649,0)</f>
        <v>0</v>
      </c>
      <c r="BI2649" s="193">
        <f>IF(N2649="nulová",J2649,0)</f>
        <v>0</v>
      </c>
      <c r="BJ2649" s="25" t="s">
        <v>82</v>
      </c>
      <c r="BK2649" s="193">
        <f>ROUND(I2649*H2649,2)</f>
        <v>0</v>
      </c>
      <c r="BL2649" s="25" t="s">
        <v>254</v>
      </c>
      <c r="BM2649" s="25" t="s">
        <v>3934</v>
      </c>
    </row>
    <row r="2650" spans="2:65" s="1" customFormat="1" ht="16.5" customHeight="1">
      <c r="B2650" s="181"/>
      <c r="C2650" s="182" t="s">
        <v>3935</v>
      </c>
      <c r="D2650" s="182" t="s">
        <v>180</v>
      </c>
      <c r="E2650" s="183" t="s">
        <v>3936</v>
      </c>
      <c r="F2650" s="184" t="s">
        <v>3937</v>
      </c>
      <c r="G2650" s="185" t="s">
        <v>442</v>
      </c>
      <c r="H2650" s="186">
        <v>113</v>
      </c>
      <c r="I2650" s="187"/>
      <c r="J2650" s="188">
        <f>ROUND(I2650*H2650,2)</f>
        <v>0</v>
      </c>
      <c r="K2650" s="184" t="s">
        <v>1831</v>
      </c>
      <c r="L2650" s="42"/>
      <c r="M2650" s="189" t="s">
        <v>5</v>
      </c>
      <c r="N2650" s="190" t="s">
        <v>46</v>
      </c>
      <c r="O2650" s="43"/>
      <c r="P2650" s="191">
        <f>O2650*H2650</f>
        <v>0</v>
      </c>
      <c r="Q2650" s="191">
        <v>2.6700000000000001E-3</v>
      </c>
      <c r="R2650" s="191">
        <f>Q2650*H2650</f>
        <v>0.30171000000000003</v>
      </c>
      <c r="S2650" s="191">
        <v>0</v>
      </c>
      <c r="T2650" s="192">
        <f>S2650*H2650</f>
        <v>0</v>
      </c>
      <c r="AR2650" s="25" t="s">
        <v>254</v>
      </c>
      <c r="AT2650" s="25" t="s">
        <v>180</v>
      </c>
      <c r="AU2650" s="25" t="s">
        <v>87</v>
      </c>
      <c r="AY2650" s="25" t="s">
        <v>178</v>
      </c>
      <c r="BE2650" s="193">
        <f>IF(N2650="základní",J2650,0)</f>
        <v>0</v>
      </c>
      <c r="BF2650" s="193">
        <f>IF(N2650="snížená",J2650,0)</f>
        <v>0</v>
      </c>
      <c r="BG2650" s="193">
        <f>IF(N2650="zákl. přenesená",J2650,0)</f>
        <v>0</v>
      </c>
      <c r="BH2650" s="193">
        <f>IF(N2650="sníž. přenesená",J2650,0)</f>
        <v>0</v>
      </c>
      <c r="BI2650" s="193">
        <f>IF(N2650="nulová",J2650,0)</f>
        <v>0</v>
      </c>
      <c r="BJ2650" s="25" t="s">
        <v>82</v>
      </c>
      <c r="BK2650" s="193">
        <f>ROUND(I2650*H2650,2)</f>
        <v>0</v>
      </c>
      <c r="BL2650" s="25" t="s">
        <v>254</v>
      </c>
      <c r="BM2650" s="25" t="s">
        <v>3938</v>
      </c>
    </row>
    <row r="2651" spans="2:65" s="1" customFormat="1" ht="27">
      <c r="B2651" s="42"/>
      <c r="D2651" s="194" t="s">
        <v>185</v>
      </c>
      <c r="F2651" s="195" t="s">
        <v>3939</v>
      </c>
      <c r="I2651" s="196"/>
      <c r="L2651" s="42"/>
      <c r="M2651" s="197"/>
      <c r="N2651" s="43"/>
      <c r="O2651" s="43"/>
      <c r="P2651" s="43"/>
      <c r="Q2651" s="43"/>
      <c r="R2651" s="43"/>
      <c r="S2651" s="43"/>
      <c r="T2651" s="71"/>
      <c r="AT2651" s="25" t="s">
        <v>185</v>
      </c>
      <c r="AU2651" s="25" t="s">
        <v>87</v>
      </c>
    </row>
    <row r="2652" spans="2:65" s="12" customFormat="1">
      <c r="B2652" s="201"/>
      <c r="D2652" s="194" t="s">
        <v>304</v>
      </c>
      <c r="E2652" s="202" t="s">
        <v>5</v>
      </c>
      <c r="F2652" s="203" t="s">
        <v>3385</v>
      </c>
      <c r="H2652" s="202" t="s">
        <v>5</v>
      </c>
      <c r="I2652" s="204"/>
      <c r="L2652" s="201"/>
      <c r="M2652" s="205"/>
      <c r="N2652" s="206"/>
      <c r="O2652" s="206"/>
      <c r="P2652" s="206"/>
      <c r="Q2652" s="206"/>
      <c r="R2652" s="206"/>
      <c r="S2652" s="206"/>
      <c r="T2652" s="207"/>
      <c r="AT2652" s="202" t="s">
        <v>304</v>
      </c>
      <c r="AU2652" s="202" t="s">
        <v>87</v>
      </c>
      <c r="AV2652" s="12" t="s">
        <v>82</v>
      </c>
      <c r="AW2652" s="12" t="s">
        <v>38</v>
      </c>
      <c r="AX2652" s="12" t="s">
        <v>75</v>
      </c>
      <c r="AY2652" s="202" t="s">
        <v>178</v>
      </c>
    </row>
    <row r="2653" spans="2:65" s="13" customFormat="1">
      <c r="B2653" s="208"/>
      <c r="D2653" s="194" t="s">
        <v>304</v>
      </c>
      <c r="E2653" s="209" t="s">
        <v>5</v>
      </c>
      <c r="F2653" s="210" t="s">
        <v>1401</v>
      </c>
      <c r="H2653" s="211">
        <v>113</v>
      </c>
      <c r="I2653" s="212"/>
      <c r="L2653" s="208"/>
      <c r="M2653" s="213"/>
      <c r="N2653" s="214"/>
      <c r="O2653" s="214"/>
      <c r="P2653" s="214"/>
      <c r="Q2653" s="214"/>
      <c r="R2653" s="214"/>
      <c r="S2653" s="214"/>
      <c r="T2653" s="215"/>
      <c r="AT2653" s="209" t="s">
        <v>304</v>
      </c>
      <c r="AU2653" s="209" t="s">
        <v>87</v>
      </c>
      <c r="AV2653" s="13" t="s">
        <v>87</v>
      </c>
      <c r="AW2653" s="13" t="s">
        <v>38</v>
      </c>
      <c r="AX2653" s="13" t="s">
        <v>75</v>
      </c>
      <c r="AY2653" s="209" t="s">
        <v>178</v>
      </c>
    </row>
    <row r="2654" spans="2:65" s="14" customFormat="1">
      <c r="B2654" s="216"/>
      <c r="D2654" s="194" t="s">
        <v>304</v>
      </c>
      <c r="E2654" s="217" t="s">
        <v>5</v>
      </c>
      <c r="F2654" s="218" t="s">
        <v>309</v>
      </c>
      <c r="H2654" s="219">
        <v>113</v>
      </c>
      <c r="I2654" s="220"/>
      <c r="L2654" s="216"/>
      <c r="M2654" s="221"/>
      <c r="N2654" s="222"/>
      <c r="O2654" s="222"/>
      <c r="P2654" s="222"/>
      <c r="Q2654" s="222"/>
      <c r="R2654" s="222"/>
      <c r="S2654" s="222"/>
      <c r="T2654" s="223"/>
      <c r="AT2654" s="217" t="s">
        <v>304</v>
      </c>
      <c r="AU2654" s="217" t="s">
        <v>87</v>
      </c>
      <c r="AV2654" s="14" t="s">
        <v>177</v>
      </c>
      <c r="AW2654" s="14" t="s">
        <v>38</v>
      </c>
      <c r="AX2654" s="14" t="s">
        <v>82</v>
      </c>
      <c r="AY2654" s="217" t="s">
        <v>178</v>
      </c>
    </row>
    <row r="2655" spans="2:65" s="1" customFormat="1" ht="16.5" customHeight="1">
      <c r="B2655" s="181"/>
      <c r="C2655" s="235" t="s">
        <v>3940</v>
      </c>
      <c r="D2655" s="235" t="s">
        <v>1620</v>
      </c>
      <c r="E2655" s="236" t="s">
        <v>3941</v>
      </c>
      <c r="F2655" s="237" t="s">
        <v>3942</v>
      </c>
      <c r="G2655" s="238" t="s">
        <v>315</v>
      </c>
      <c r="H2655" s="239">
        <v>62.15</v>
      </c>
      <c r="I2655" s="240"/>
      <c r="J2655" s="241">
        <f>ROUND(I2655*H2655,2)</f>
        <v>0</v>
      </c>
      <c r="K2655" s="237" t="s">
        <v>1831</v>
      </c>
      <c r="L2655" s="242"/>
      <c r="M2655" s="243" t="s">
        <v>5</v>
      </c>
      <c r="N2655" s="244" t="s">
        <v>46</v>
      </c>
      <c r="O2655" s="43"/>
      <c r="P2655" s="191">
        <f>O2655*H2655</f>
        <v>0</v>
      </c>
      <c r="Q2655" s="191">
        <v>7.7999999999999999E-4</v>
      </c>
      <c r="R2655" s="191">
        <f>Q2655*H2655</f>
        <v>4.8476999999999999E-2</v>
      </c>
      <c r="S2655" s="191">
        <v>0</v>
      </c>
      <c r="T2655" s="192">
        <f>S2655*H2655</f>
        <v>0</v>
      </c>
      <c r="AR2655" s="25" t="s">
        <v>527</v>
      </c>
      <c r="AT2655" s="25" t="s">
        <v>1620</v>
      </c>
      <c r="AU2655" s="25" t="s">
        <v>87</v>
      </c>
      <c r="AY2655" s="25" t="s">
        <v>178</v>
      </c>
      <c r="BE2655" s="193">
        <f>IF(N2655="základní",J2655,0)</f>
        <v>0</v>
      </c>
      <c r="BF2655" s="193">
        <f>IF(N2655="snížená",J2655,0)</f>
        <v>0</v>
      </c>
      <c r="BG2655" s="193">
        <f>IF(N2655="zákl. přenesená",J2655,0)</f>
        <v>0</v>
      </c>
      <c r="BH2655" s="193">
        <f>IF(N2655="sníž. přenesená",J2655,0)</f>
        <v>0</v>
      </c>
      <c r="BI2655" s="193">
        <f>IF(N2655="nulová",J2655,0)</f>
        <v>0</v>
      </c>
      <c r="BJ2655" s="25" t="s">
        <v>82</v>
      </c>
      <c r="BK2655" s="193">
        <f>ROUND(I2655*H2655,2)</f>
        <v>0</v>
      </c>
      <c r="BL2655" s="25" t="s">
        <v>254</v>
      </c>
      <c r="BM2655" s="25" t="s">
        <v>3943</v>
      </c>
    </row>
    <row r="2656" spans="2:65" s="1" customFormat="1">
      <c r="B2656" s="42"/>
      <c r="D2656" s="194" t="s">
        <v>185</v>
      </c>
      <c r="F2656" s="195" t="s">
        <v>3944</v>
      </c>
      <c r="I2656" s="196"/>
      <c r="L2656" s="42"/>
      <c r="M2656" s="197"/>
      <c r="N2656" s="43"/>
      <c r="O2656" s="43"/>
      <c r="P2656" s="43"/>
      <c r="Q2656" s="43"/>
      <c r="R2656" s="43"/>
      <c r="S2656" s="43"/>
      <c r="T2656" s="71"/>
      <c r="AT2656" s="25" t="s">
        <v>185</v>
      </c>
      <c r="AU2656" s="25" t="s">
        <v>87</v>
      </c>
    </row>
    <row r="2657" spans="2:65" s="13" customFormat="1">
      <c r="B2657" s="208"/>
      <c r="D2657" s="194" t="s">
        <v>304</v>
      </c>
      <c r="E2657" s="209" t="s">
        <v>5</v>
      </c>
      <c r="F2657" s="210" t="s">
        <v>3945</v>
      </c>
      <c r="H2657" s="211">
        <v>62.15</v>
      </c>
      <c r="I2657" s="212"/>
      <c r="L2657" s="208"/>
      <c r="M2657" s="213"/>
      <c r="N2657" s="214"/>
      <c r="O2657" s="214"/>
      <c r="P2657" s="214"/>
      <c r="Q2657" s="214"/>
      <c r="R2657" s="214"/>
      <c r="S2657" s="214"/>
      <c r="T2657" s="215"/>
      <c r="AT2657" s="209" t="s">
        <v>304</v>
      </c>
      <c r="AU2657" s="209" t="s">
        <v>87</v>
      </c>
      <c r="AV2657" s="13" t="s">
        <v>87</v>
      </c>
      <c r="AW2657" s="13" t="s">
        <v>38</v>
      </c>
      <c r="AX2657" s="13" t="s">
        <v>75</v>
      </c>
      <c r="AY2657" s="209" t="s">
        <v>178</v>
      </c>
    </row>
    <row r="2658" spans="2:65" s="14" customFormat="1">
      <c r="B2658" s="216"/>
      <c r="D2658" s="194" t="s">
        <v>304</v>
      </c>
      <c r="E2658" s="217" t="s">
        <v>5</v>
      </c>
      <c r="F2658" s="218" t="s">
        <v>309</v>
      </c>
      <c r="H2658" s="219">
        <v>62.15</v>
      </c>
      <c r="I2658" s="220"/>
      <c r="L2658" s="216"/>
      <c r="M2658" s="221"/>
      <c r="N2658" s="222"/>
      <c r="O2658" s="222"/>
      <c r="P2658" s="222"/>
      <c r="Q2658" s="222"/>
      <c r="R2658" s="222"/>
      <c r="S2658" s="222"/>
      <c r="T2658" s="223"/>
      <c r="AT2658" s="217" t="s">
        <v>304</v>
      </c>
      <c r="AU2658" s="217" t="s">
        <v>87</v>
      </c>
      <c r="AV2658" s="14" t="s">
        <v>177</v>
      </c>
      <c r="AW2658" s="14" t="s">
        <v>38</v>
      </c>
      <c r="AX2658" s="14" t="s">
        <v>82</v>
      </c>
      <c r="AY2658" s="217" t="s">
        <v>178</v>
      </c>
    </row>
    <row r="2659" spans="2:65" s="1" customFormat="1" ht="25.5" customHeight="1">
      <c r="B2659" s="181"/>
      <c r="C2659" s="182" t="s">
        <v>3946</v>
      </c>
      <c r="D2659" s="182" t="s">
        <v>180</v>
      </c>
      <c r="E2659" s="183" t="s">
        <v>3947</v>
      </c>
      <c r="F2659" s="184" t="s">
        <v>3948</v>
      </c>
      <c r="G2659" s="185" t="s">
        <v>302</v>
      </c>
      <c r="H2659" s="186">
        <v>62.006</v>
      </c>
      <c r="I2659" s="187"/>
      <c r="J2659" s="188">
        <f>ROUND(I2659*H2659,2)</f>
        <v>0</v>
      </c>
      <c r="K2659" s="184" t="s">
        <v>1831</v>
      </c>
      <c r="L2659" s="42"/>
      <c r="M2659" s="189" t="s">
        <v>5</v>
      </c>
      <c r="N2659" s="190" t="s">
        <v>46</v>
      </c>
      <c r="O2659" s="43"/>
      <c r="P2659" s="191">
        <f>O2659*H2659</f>
        <v>0</v>
      </c>
      <c r="Q2659" s="191">
        <v>0</v>
      </c>
      <c r="R2659" s="191">
        <f>Q2659*H2659</f>
        <v>0</v>
      </c>
      <c r="S2659" s="191">
        <v>0</v>
      </c>
      <c r="T2659" s="192">
        <f>S2659*H2659</f>
        <v>0</v>
      </c>
      <c r="AR2659" s="25" t="s">
        <v>254</v>
      </c>
      <c r="AT2659" s="25" t="s">
        <v>180</v>
      </c>
      <c r="AU2659" s="25" t="s">
        <v>87</v>
      </c>
      <c r="AY2659" s="25" t="s">
        <v>178</v>
      </c>
      <c r="BE2659" s="193">
        <f>IF(N2659="základní",J2659,0)</f>
        <v>0</v>
      </c>
      <c r="BF2659" s="193">
        <f>IF(N2659="snížená",J2659,0)</f>
        <v>0</v>
      </c>
      <c r="BG2659" s="193">
        <f>IF(N2659="zákl. přenesená",J2659,0)</f>
        <v>0</v>
      </c>
      <c r="BH2659" s="193">
        <f>IF(N2659="sníž. přenesená",J2659,0)</f>
        <v>0</v>
      </c>
      <c r="BI2659" s="193">
        <f>IF(N2659="nulová",J2659,0)</f>
        <v>0</v>
      </c>
      <c r="BJ2659" s="25" t="s">
        <v>82</v>
      </c>
      <c r="BK2659" s="193">
        <f>ROUND(I2659*H2659,2)</f>
        <v>0</v>
      </c>
      <c r="BL2659" s="25" t="s">
        <v>254</v>
      </c>
      <c r="BM2659" s="25" t="s">
        <v>3949</v>
      </c>
    </row>
    <row r="2660" spans="2:65" s="12" customFormat="1">
      <c r="B2660" s="201"/>
      <c r="D2660" s="194" t="s">
        <v>304</v>
      </c>
      <c r="E2660" s="202" t="s">
        <v>5</v>
      </c>
      <c r="F2660" s="203" t="s">
        <v>3950</v>
      </c>
      <c r="H2660" s="202" t="s">
        <v>5</v>
      </c>
      <c r="I2660" s="204"/>
      <c r="L2660" s="201"/>
      <c r="M2660" s="205"/>
      <c r="N2660" s="206"/>
      <c r="O2660" s="206"/>
      <c r="P2660" s="206"/>
      <c r="Q2660" s="206"/>
      <c r="R2660" s="206"/>
      <c r="S2660" s="206"/>
      <c r="T2660" s="207"/>
      <c r="AT2660" s="202" t="s">
        <v>304</v>
      </c>
      <c r="AU2660" s="202" t="s">
        <v>87</v>
      </c>
      <c r="AV2660" s="12" t="s">
        <v>82</v>
      </c>
      <c r="AW2660" s="12" t="s">
        <v>38</v>
      </c>
      <c r="AX2660" s="12" t="s">
        <v>75</v>
      </c>
      <c r="AY2660" s="202" t="s">
        <v>178</v>
      </c>
    </row>
    <row r="2661" spans="2:65" s="13" customFormat="1">
      <c r="B2661" s="208"/>
      <c r="D2661" s="194" t="s">
        <v>304</v>
      </c>
      <c r="E2661" s="209" t="s">
        <v>5</v>
      </c>
      <c r="F2661" s="210" t="s">
        <v>3951</v>
      </c>
      <c r="H2661" s="211">
        <v>5.6</v>
      </c>
      <c r="I2661" s="212"/>
      <c r="L2661" s="208"/>
      <c r="M2661" s="213"/>
      <c r="N2661" s="214"/>
      <c r="O2661" s="214"/>
      <c r="P2661" s="214"/>
      <c r="Q2661" s="214"/>
      <c r="R2661" s="214"/>
      <c r="S2661" s="214"/>
      <c r="T2661" s="215"/>
      <c r="AT2661" s="209" t="s">
        <v>304</v>
      </c>
      <c r="AU2661" s="209" t="s">
        <v>87</v>
      </c>
      <c r="AV2661" s="13" t="s">
        <v>87</v>
      </c>
      <c r="AW2661" s="13" t="s">
        <v>38</v>
      </c>
      <c r="AX2661" s="13" t="s">
        <v>75</v>
      </c>
      <c r="AY2661" s="209" t="s">
        <v>178</v>
      </c>
    </row>
    <row r="2662" spans="2:65" s="13" customFormat="1">
      <c r="B2662" s="208"/>
      <c r="D2662" s="194" t="s">
        <v>304</v>
      </c>
      <c r="E2662" s="209" t="s">
        <v>5</v>
      </c>
      <c r="F2662" s="210" t="s">
        <v>3952</v>
      </c>
      <c r="H2662" s="211">
        <v>0.35</v>
      </c>
      <c r="I2662" s="212"/>
      <c r="L2662" s="208"/>
      <c r="M2662" s="213"/>
      <c r="N2662" s="214"/>
      <c r="O2662" s="214"/>
      <c r="P2662" s="214"/>
      <c r="Q2662" s="214"/>
      <c r="R2662" s="214"/>
      <c r="S2662" s="214"/>
      <c r="T2662" s="215"/>
      <c r="AT2662" s="209" t="s">
        <v>304</v>
      </c>
      <c r="AU2662" s="209" t="s">
        <v>87</v>
      </c>
      <c r="AV2662" s="13" t="s">
        <v>87</v>
      </c>
      <c r="AW2662" s="13" t="s">
        <v>38</v>
      </c>
      <c r="AX2662" s="13" t="s">
        <v>75</v>
      </c>
      <c r="AY2662" s="209" t="s">
        <v>178</v>
      </c>
    </row>
    <row r="2663" spans="2:65" s="12" customFormat="1">
      <c r="B2663" s="201"/>
      <c r="D2663" s="194" t="s">
        <v>304</v>
      </c>
      <c r="E2663" s="202" t="s">
        <v>5</v>
      </c>
      <c r="F2663" s="203" t="s">
        <v>3953</v>
      </c>
      <c r="H2663" s="202" t="s">
        <v>5</v>
      </c>
      <c r="I2663" s="204"/>
      <c r="L2663" s="201"/>
      <c r="M2663" s="205"/>
      <c r="N2663" s="206"/>
      <c r="O2663" s="206"/>
      <c r="P2663" s="206"/>
      <c r="Q2663" s="206"/>
      <c r="R2663" s="206"/>
      <c r="S2663" s="206"/>
      <c r="T2663" s="207"/>
      <c r="AT2663" s="202" t="s">
        <v>304</v>
      </c>
      <c r="AU2663" s="202" t="s">
        <v>87</v>
      </c>
      <c r="AV2663" s="12" t="s">
        <v>82</v>
      </c>
      <c r="AW2663" s="12" t="s">
        <v>38</v>
      </c>
      <c r="AX2663" s="12" t="s">
        <v>75</v>
      </c>
      <c r="AY2663" s="202" t="s">
        <v>178</v>
      </c>
    </row>
    <row r="2664" spans="2:65" s="13" customFormat="1">
      <c r="B2664" s="208"/>
      <c r="D2664" s="194" t="s">
        <v>304</v>
      </c>
      <c r="E2664" s="209" t="s">
        <v>5</v>
      </c>
      <c r="F2664" s="210" t="s">
        <v>3954</v>
      </c>
      <c r="H2664" s="211">
        <v>2.88</v>
      </c>
      <c r="I2664" s="212"/>
      <c r="L2664" s="208"/>
      <c r="M2664" s="213"/>
      <c r="N2664" s="214"/>
      <c r="O2664" s="214"/>
      <c r="P2664" s="214"/>
      <c r="Q2664" s="214"/>
      <c r="R2664" s="214"/>
      <c r="S2664" s="214"/>
      <c r="T2664" s="215"/>
      <c r="AT2664" s="209" t="s">
        <v>304</v>
      </c>
      <c r="AU2664" s="209" t="s">
        <v>87</v>
      </c>
      <c r="AV2664" s="13" t="s">
        <v>87</v>
      </c>
      <c r="AW2664" s="13" t="s">
        <v>38</v>
      </c>
      <c r="AX2664" s="13" t="s">
        <v>75</v>
      </c>
      <c r="AY2664" s="209" t="s">
        <v>178</v>
      </c>
    </row>
    <row r="2665" spans="2:65" s="12" customFormat="1">
      <c r="B2665" s="201"/>
      <c r="D2665" s="194" t="s">
        <v>304</v>
      </c>
      <c r="E2665" s="202" t="s">
        <v>5</v>
      </c>
      <c r="F2665" s="203" t="s">
        <v>3955</v>
      </c>
      <c r="H2665" s="202" t="s">
        <v>5</v>
      </c>
      <c r="I2665" s="204"/>
      <c r="L2665" s="201"/>
      <c r="M2665" s="205"/>
      <c r="N2665" s="206"/>
      <c r="O2665" s="206"/>
      <c r="P2665" s="206"/>
      <c r="Q2665" s="206"/>
      <c r="R2665" s="206"/>
      <c r="S2665" s="206"/>
      <c r="T2665" s="207"/>
      <c r="AT2665" s="202" t="s">
        <v>304</v>
      </c>
      <c r="AU2665" s="202" t="s">
        <v>87</v>
      </c>
      <c r="AV2665" s="12" t="s">
        <v>82</v>
      </c>
      <c r="AW2665" s="12" t="s">
        <v>38</v>
      </c>
      <c r="AX2665" s="12" t="s">
        <v>75</v>
      </c>
      <c r="AY2665" s="202" t="s">
        <v>178</v>
      </c>
    </row>
    <row r="2666" spans="2:65" s="13" customFormat="1">
      <c r="B2666" s="208"/>
      <c r="D2666" s="194" t="s">
        <v>304</v>
      </c>
      <c r="E2666" s="209" t="s">
        <v>5</v>
      </c>
      <c r="F2666" s="210" t="s">
        <v>3956</v>
      </c>
      <c r="H2666" s="211">
        <v>50.975999999999999</v>
      </c>
      <c r="I2666" s="212"/>
      <c r="L2666" s="208"/>
      <c r="M2666" s="213"/>
      <c r="N2666" s="214"/>
      <c r="O2666" s="214"/>
      <c r="P2666" s="214"/>
      <c r="Q2666" s="214"/>
      <c r="R2666" s="214"/>
      <c r="S2666" s="214"/>
      <c r="T2666" s="215"/>
      <c r="AT2666" s="209" t="s">
        <v>304</v>
      </c>
      <c r="AU2666" s="209" t="s">
        <v>87</v>
      </c>
      <c r="AV2666" s="13" t="s">
        <v>87</v>
      </c>
      <c r="AW2666" s="13" t="s">
        <v>38</v>
      </c>
      <c r="AX2666" s="13" t="s">
        <v>75</v>
      </c>
      <c r="AY2666" s="209" t="s">
        <v>178</v>
      </c>
    </row>
    <row r="2667" spans="2:65" s="12" customFormat="1">
      <c r="B2667" s="201"/>
      <c r="D2667" s="194" t="s">
        <v>304</v>
      </c>
      <c r="E2667" s="202" t="s">
        <v>5</v>
      </c>
      <c r="F2667" s="203" t="s">
        <v>3586</v>
      </c>
      <c r="H2667" s="202" t="s">
        <v>5</v>
      </c>
      <c r="I2667" s="204"/>
      <c r="L2667" s="201"/>
      <c r="M2667" s="205"/>
      <c r="N2667" s="206"/>
      <c r="O2667" s="206"/>
      <c r="P2667" s="206"/>
      <c r="Q2667" s="206"/>
      <c r="R2667" s="206"/>
      <c r="S2667" s="206"/>
      <c r="T2667" s="207"/>
      <c r="AT2667" s="202" t="s">
        <v>304</v>
      </c>
      <c r="AU2667" s="202" t="s">
        <v>87</v>
      </c>
      <c r="AV2667" s="12" t="s">
        <v>82</v>
      </c>
      <c r="AW2667" s="12" t="s">
        <v>38</v>
      </c>
      <c r="AX2667" s="12" t="s">
        <v>75</v>
      </c>
      <c r="AY2667" s="202" t="s">
        <v>178</v>
      </c>
    </row>
    <row r="2668" spans="2:65" s="13" customFormat="1">
      <c r="B2668" s="208"/>
      <c r="D2668" s="194" t="s">
        <v>304</v>
      </c>
      <c r="E2668" s="209" t="s">
        <v>5</v>
      </c>
      <c r="F2668" s="210" t="s">
        <v>3588</v>
      </c>
      <c r="H2668" s="211">
        <v>1.28</v>
      </c>
      <c r="I2668" s="212"/>
      <c r="L2668" s="208"/>
      <c r="M2668" s="213"/>
      <c r="N2668" s="214"/>
      <c r="O2668" s="214"/>
      <c r="P2668" s="214"/>
      <c r="Q2668" s="214"/>
      <c r="R2668" s="214"/>
      <c r="S2668" s="214"/>
      <c r="T2668" s="215"/>
      <c r="AT2668" s="209" t="s">
        <v>304</v>
      </c>
      <c r="AU2668" s="209" t="s">
        <v>87</v>
      </c>
      <c r="AV2668" s="13" t="s">
        <v>87</v>
      </c>
      <c r="AW2668" s="13" t="s">
        <v>38</v>
      </c>
      <c r="AX2668" s="13" t="s">
        <v>75</v>
      </c>
      <c r="AY2668" s="209" t="s">
        <v>178</v>
      </c>
    </row>
    <row r="2669" spans="2:65" s="13" customFormat="1">
      <c r="B2669" s="208"/>
      <c r="D2669" s="194" t="s">
        <v>304</v>
      </c>
      <c r="E2669" s="209" t="s">
        <v>5</v>
      </c>
      <c r="F2669" s="210" t="s">
        <v>3590</v>
      </c>
      <c r="H2669" s="211">
        <v>0.92</v>
      </c>
      <c r="I2669" s="212"/>
      <c r="L2669" s="208"/>
      <c r="M2669" s="213"/>
      <c r="N2669" s="214"/>
      <c r="O2669" s="214"/>
      <c r="P2669" s="214"/>
      <c r="Q2669" s="214"/>
      <c r="R2669" s="214"/>
      <c r="S2669" s="214"/>
      <c r="T2669" s="215"/>
      <c r="AT2669" s="209" t="s">
        <v>304</v>
      </c>
      <c r="AU2669" s="209" t="s">
        <v>87</v>
      </c>
      <c r="AV2669" s="13" t="s">
        <v>87</v>
      </c>
      <c r="AW2669" s="13" t="s">
        <v>38</v>
      </c>
      <c r="AX2669" s="13" t="s">
        <v>75</v>
      </c>
      <c r="AY2669" s="209" t="s">
        <v>178</v>
      </c>
    </row>
    <row r="2670" spans="2:65" s="14" customFormat="1">
      <c r="B2670" s="216"/>
      <c r="D2670" s="194" t="s">
        <v>304</v>
      </c>
      <c r="E2670" s="217" t="s">
        <v>5</v>
      </c>
      <c r="F2670" s="218" t="s">
        <v>309</v>
      </c>
      <c r="H2670" s="219">
        <v>62.006</v>
      </c>
      <c r="I2670" s="220"/>
      <c r="L2670" s="216"/>
      <c r="M2670" s="221"/>
      <c r="N2670" s="222"/>
      <c r="O2670" s="222"/>
      <c r="P2670" s="222"/>
      <c r="Q2670" s="222"/>
      <c r="R2670" s="222"/>
      <c r="S2670" s="222"/>
      <c r="T2670" s="223"/>
      <c r="AT2670" s="217" t="s">
        <v>304</v>
      </c>
      <c r="AU2670" s="217" t="s">
        <v>87</v>
      </c>
      <c r="AV2670" s="14" t="s">
        <v>177</v>
      </c>
      <c r="AW2670" s="14" t="s">
        <v>38</v>
      </c>
      <c r="AX2670" s="14" t="s">
        <v>82</v>
      </c>
      <c r="AY2670" s="217" t="s">
        <v>178</v>
      </c>
    </row>
    <row r="2671" spans="2:65" s="1" customFormat="1" ht="16.5" customHeight="1">
      <c r="B2671" s="181"/>
      <c r="C2671" s="235" t="s">
        <v>3957</v>
      </c>
      <c r="D2671" s="235" t="s">
        <v>1620</v>
      </c>
      <c r="E2671" s="236" t="s">
        <v>3958</v>
      </c>
      <c r="F2671" s="237" t="s">
        <v>3959</v>
      </c>
      <c r="G2671" s="238" t="s">
        <v>302</v>
      </c>
      <c r="H2671" s="239">
        <v>68.206999999999994</v>
      </c>
      <c r="I2671" s="240"/>
      <c r="J2671" s="241">
        <f>ROUND(I2671*H2671,2)</f>
        <v>0</v>
      </c>
      <c r="K2671" s="237" t="s">
        <v>1831</v>
      </c>
      <c r="L2671" s="242"/>
      <c r="M2671" s="243" t="s">
        <v>5</v>
      </c>
      <c r="N2671" s="244" t="s">
        <v>46</v>
      </c>
      <c r="O2671" s="43"/>
      <c r="P2671" s="191">
        <f>O2671*H2671</f>
        <v>0</v>
      </c>
      <c r="Q2671" s="191">
        <v>1.575E-2</v>
      </c>
      <c r="R2671" s="191">
        <f>Q2671*H2671</f>
        <v>1.0742602499999998</v>
      </c>
      <c r="S2671" s="191">
        <v>0</v>
      </c>
      <c r="T2671" s="192">
        <f>S2671*H2671</f>
        <v>0</v>
      </c>
      <c r="AR2671" s="25" t="s">
        <v>527</v>
      </c>
      <c r="AT2671" s="25" t="s">
        <v>1620</v>
      </c>
      <c r="AU2671" s="25" t="s">
        <v>87</v>
      </c>
      <c r="AY2671" s="25" t="s">
        <v>178</v>
      </c>
      <c r="BE2671" s="193">
        <f>IF(N2671="základní",J2671,0)</f>
        <v>0</v>
      </c>
      <c r="BF2671" s="193">
        <f>IF(N2671="snížená",J2671,0)</f>
        <v>0</v>
      </c>
      <c r="BG2671" s="193">
        <f>IF(N2671="zákl. přenesená",J2671,0)</f>
        <v>0</v>
      </c>
      <c r="BH2671" s="193">
        <f>IF(N2671="sníž. přenesená",J2671,0)</f>
        <v>0</v>
      </c>
      <c r="BI2671" s="193">
        <f>IF(N2671="nulová",J2671,0)</f>
        <v>0</v>
      </c>
      <c r="BJ2671" s="25" t="s">
        <v>82</v>
      </c>
      <c r="BK2671" s="193">
        <f>ROUND(I2671*H2671,2)</f>
        <v>0</v>
      </c>
      <c r="BL2671" s="25" t="s">
        <v>254</v>
      </c>
      <c r="BM2671" s="25" t="s">
        <v>3960</v>
      </c>
    </row>
    <row r="2672" spans="2:65" s="13" customFormat="1">
      <c r="B2672" s="208"/>
      <c r="D2672" s="194" t="s">
        <v>304</v>
      </c>
      <c r="E2672" s="209" t="s">
        <v>5</v>
      </c>
      <c r="F2672" s="210" t="s">
        <v>3961</v>
      </c>
      <c r="H2672" s="211">
        <v>68.206999999999994</v>
      </c>
      <c r="I2672" s="212"/>
      <c r="L2672" s="208"/>
      <c r="M2672" s="213"/>
      <c r="N2672" s="214"/>
      <c r="O2672" s="214"/>
      <c r="P2672" s="214"/>
      <c r="Q2672" s="214"/>
      <c r="R2672" s="214"/>
      <c r="S2672" s="214"/>
      <c r="T2672" s="215"/>
      <c r="AT2672" s="209" t="s">
        <v>304</v>
      </c>
      <c r="AU2672" s="209" t="s">
        <v>87</v>
      </c>
      <c r="AV2672" s="13" t="s">
        <v>87</v>
      </c>
      <c r="AW2672" s="13" t="s">
        <v>38</v>
      </c>
      <c r="AX2672" s="13" t="s">
        <v>75</v>
      </c>
      <c r="AY2672" s="209" t="s">
        <v>178</v>
      </c>
    </row>
    <row r="2673" spans="2:65" s="14" customFormat="1">
      <c r="B2673" s="216"/>
      <c r="D2673" s="194" t="s">
        <v>304</v>
      </c>
      <c r="E2673" s="217" t="s">
        <v>5</v>
      </c>
      <c r="F2673" s="218" t="s">
        <v>309</v>
      </c>
      <c r="H2673" s="219">
        <v>68.206999999999994</v>
      </c>
      <c r="I2673" s="220"/>
      <c r="L2673" s="216"/>
      <c r="M2673" s="221"/>
      <c r="N2673" s="222"/>
      <c r="O2673" s="222"/>
      <c r="P2673" s="222"/>
      <c r="Q2673" s="222"/>
      <c r="R2673" s="222"/>
      <c r="S2673" s="222"/>
      <c r="T2673" s="223"/>
      <c r="AT2673" s="217" t="s">
        <v>304</v>
      </c>
      <c r="AU2673" s="217" t="s">
        <v>87</v>
      </c>
      <c r="AV2673" s="14" t="s">
        <v>177</v>
      </c>
      <c r="AW2673" s="14" t="s">
        <v>38</v>
      </c>
      <c r="AX2673" s="14" t="s">
        <v>82</v>
      </c>
      <c r="AY2673" s="217" t="s">
        <v>178</v>
      </c>
    </row>
    <row r="2674" spans="2:65" s="1" customFormat="1" ht="16.5" customHeight="1">
      <c r="B2674" s="181"/>
      <c r="C2674" s="182" t="s">
        <v>3962</v>
      </c>
      <c r="D2674" s="182" t="s">
        <v>180</v>
      </c>
      <c r="E2674" s="183" t="s">
        <v>3963</v>
      </c>
      <c r="F2674" s="184" t="s">
        <v>3964</v>
      </c>
      <c r="G2674" s="185" t="s">
        <v>327</v>
      </c>
      <c r="H2674" s="186">
        <v>1.302</v>
      </c>
      <c r="I2674" s="187"/>
      <c r="J2674" s="188">
        <f>ROUND(I2674*H2674,2)</f>
        <v>0</v>
      </c>
      <c r="K2674" s="184" t="s">
        <v>1831</v>
      </c>
      <c r="L2674" s="42"/>
      <c r="M2674" s="189" t="s">
        <v>5</v>
      </c>
      <c r="N2674" s="190" t="s">
        <v>46</v>
      </c>
      <c r="O2674" s="43"/>
      <c r="P2674" s="191">
        <f>O2674*H2674</f>
        <v>0</v>
      </c>
      <c r="Q2674" s="191">
        <v>2.3369999999999998E-2</v>
      </c>
      <c r="R2674" s="191">
        <f>Q2674*H2674</f>
        <v>3.0427739999999998E-2</v>
      </c>
      <c r="S2674" s="191">
        <v>0</v>
      </c>
      <c r="T2674" s="192">
        <f>S2674*H2674</f>
        <v>0</v>
      </c>
      <c r="AR2674" s="25" t="s">
        <v>254</v>
      </c>
      <c r="AT2674" s="25" t="s">
        <v>180</v>
      </c>
      <c r="AU2674" s="25" t="s">
        <v>87</v>
      </c>
      <c r="AY2674" s="25" t="s">
        <v>178</v>
      </c>
      <c r="BE2674" s="193">
        <f>IF(N2674="základní",J2674,0)</f>
        <v>0</v>
      </c>
      <c r="BF2674" s="193">
        <f>IF(N2674="snížená",J2674,0)</f>
        <v>0</v>
      </c>
      <c r="BG2674" s="193">
        <f>IF(N2674="zákl. přenesená",J2674,0)</f>
        <v>0</v>
      </c>
      <c r="BH2674" s="193">
        <f>IF(N2674="sníž. přenesená",J2674,0)</f>
        <v>0</v>
      </c>
      <c r="BI2674" s="193">
        <f>IF(N2674="nulová",J2674,0)</f>
        <v>0</v>
      </c>
      <c r="BJ2674" s="25" t="s">
        <v>82</v>
      </c>
      <c r="BK2674" s="193">
        <f>ROUND(I2674*H2674,2)</f>
        <v>0</v>
      </c>
      <c r="BL2674" s="25" t="s">
        <v>254</v>
      </c>
      <c r="BM2674" s="25" t="s">
        <v>3965</v>
      </c>
    </row>
    <row r="2675" spans="2:65" s="13" customFormat="1">
      <c r="B2675" s="208"/>
      <c r="D2675" s="194" t="s">
        <v>304</v>
      </c>
      <c r="E2675" s="209" t="s">
        <v>5</v>
      </c>
      <c r="F2675" s="210" t="s">
        <v>3966</v>
      </c>
      <c r="H2675" s="211">
        <v>1.302</v>
      </c>
      <c r="I2675" s="212"/>
      <c r="L2675" s="208"/>
      <c r="M2675" s="213"/>
      <c r="N2675" s="214"/>
      <c r="O2675" s="214"/>
      <c r="P2675" s="214"/>
      <c r="Q2675" s="214"/>
      <c r="R2675" s="214"/>
      <c r="S2675" s="214"/>
      <c r="T2675" s="215"/>
      <c r="AT2675" s="209" t="s">
        <v>304</v>
      </c>
      <c r="AU2675" s="209" t="s">
        <v>87</v>
      </c>
      <c r="AV2675" s="13" t="s">
        <v>87</v>
      </c>
      <c r="AW2675" s="13" t="s">
        <v>38</v>
      </c>
      <c r="AX2675" s="13" t="s">
        <v>75</v>
      </c>
      <c r="AY2675" s="209" t="s">
        <v>178</v>
      </c>
    </row>
    <row r="2676" spans="2:65" s="14" customFormat="1">
      <c r="B2676" s="216"/>
      <c r="D2676" s="194" t="s">
        <v>304</v>
      </c>
      <c r="E2676" s="217" t="s">
        <v>5</v>
      </c>
      <c r="F2676" s="218" t="s">
        <v>309</v>
      </c>
      <c r="H2676" s="219">
        <v>1.302</v>
      </c>
      <c r="I2676" s="220"/>
      <c r="L2676" s="216"/>
      <c r="M2676" s="221"/>
      <c r="N2676" s="222"/>
      <c r="O2676" s="222"/>
      <c r="P2676" s="222"/>
      <c r="Q2676" s="222"/>
      <c r="R2676" s="222"/>
      <c r="S2676" s="222"/>
      <c r="T2676" s="223"/>
      <c r="AT2676" s="217" t="s">
        <v>304</v>
      </c>
      <c r="AU2676" s="217" t="s">
        <v>87</v>
      </c>
      <c r="AV2676" s="14" t="s">
        <v>177</v>
      </c>
      <c r="AW2676" s="14" t="s">
        <v>38</v>
      </c>
      <c r="AX2676" s="14" t="s">
        <v>82</v>
      </c>
      <c r="AY2676" s="217" t="s">
        <v>178</v>
      </c>
    </row>
    <row r="2677" spans="2:65" s="1" customFormat="1" ht="25.5" customHeight="1">
      <c r="B2677" s="181"/>
      <c r="C2677" s="182" t="s">
        <v>3967</v>
      </c>
      <c r="D2677" s="182" t="s">
        <v>180</v>
      </c>
      <c r="E2677" s="183" t="s">
        <v>3968</v>
      </c>
      <c r="F2677" s="184" t="s">
        <v>3969</v>
      </c>
      <c r="G2677" s="185" t="s">
        <v>315</v>
      </c>
      <c r="H2677" s="186">
        <v>31.25</v>
      </c>
      <c r="I2677" s="187"/>
      <c r="J2677" s="188">
        <f>ROUND(I2677*H2677,2)</f>
        <v>0</v>
      </c>
      <c r="K2677" s="184" t="s">
        <v>1831</v>
      </c>
      <c r="L2677" s="42"/>
      <c r="M2677" s="189" t="s">
        <v>5</v>
      </c>
      <c r="N2677" s="190" t="s">
        <v>46</v>
      </c>
      <c r="O2677" s="43"/>
      <c r="P2677" s="191">
        <f>O2677*H2677</f>
        <v>0</v>
      </c>
      <c r="Q2677" s="191">
        <v>0</v>
      </c>
      <c r="R2677" s="191">
        <f>Q2677*H2677</f>
        <v>0</v>
      </c>
      <c r="S2677" s="191">
        <v>0</v>
      </c>
      <c r="T2677" s="192">
        <f>S2677*H2677</f>
        <v>0</v>
      </c>
      <c r="AR2677" s="25" t="s">
        <v>254</v>
      </c>
      <c r="AT2677" s="25" t="s">
        <v>180</v>
      </c>
      <c r="AU2677" s="25" t="s">
        <v>87</v>
      </c>
      <c r="AY2677" s="25" t="s">
        <v>178</v>
      </c>
      <c r="BE2677" s="193">
        <f>IF(N2677="základní",J2677,0)</f>
        <v>0</v>
      </c>
      <c r="BF2677" s="193">
        <f>IF(N2677="snížená",J2677,0)</f>
        <v>0</v>
      </c>
      <c r="BG2677" s="193">
        <f>IF(N2677="zákl. přenesená",J2677,0)</f>
        <v>0</v>
      </c>
      <c r="BH2677" s="193">
        <f>IF(N2677="sníž. přenesená",J2677,0)</f>
        <v>0</v>
      </c>
      <c r="BI2677" s="193">
        <f>IF(N2677="nulová",J2677,0)</f>
        <v>0</v>
      </c>
      <c r="BJ2677" s="25" t="s">
        <v>82</v>
      </c>
      <c r="BK2677" s="193">
        <f>ROUND(I2677*H2677,2)</f>
        <v>0</v>
      </c>
      <c r="BL2677" s="25" t="s">
        <v>254</v>
      </c>
      <c r="BM2677" s="25" t="s">
        <v>3970</v>
      </c>
    </row>
    <row r="2678" spans="2:65" s="12" customFormat="1">
      <c r="B2678" s="201"/>
      <c r="D2678" s="194" t="s">
        <v>304</v>
      </c>
      <c r="E2678" s="202" t="s">
        <v>5</v>
      </c>
      <c r="F2678" s="203" t="s">
        <v>3971</v>
      </c>
      <c r="H2678" s="202" t="s">
        <v>5</v>
      </c>
      <c r="I2678" s="204"/>
      <c r="L2678" s="201"/>
      <c r="M2678" s="205"/>
      <c r="N2678" s="206"/>
      <c r="O2678" s="206"/>
      <c r="P2678" s="206"/>
      <c r="Q2678" s="206"/>
      <c r="R2678" s="206"/>
      <c r="S2678" s="206"/>
      <c r="T2678" s="207"/>
      <c r="AT2678" s="202" t="s">
        <v>304</v>
      </c>
      <c r="AU2678" s="202" t="s">
        <v>87</v>
      </c>
      <c r="AV2678" s="12" t="s">
        <v>82</v>
      </c>
      <c r="AW2678" s="12" t="s">
        <v>38</v>
      </c>
      <c r="AX2678" s="12" t="s">
        <v>75</v>
      </c>
      <c r="AY2678" s="202" t="s">
        <v>178</v>
      </c>
    </row>
    <row r="2679" spans="2:65" s="13" customFormat="1">
      <c r="B2679" s="208"/>
      <c r="D2679" s="194" t="s">
        <v>304</v>
      </c>
      <c r="E2679" s="209" t="s">
        <v>5</v>
      </c>
      <c r="F2679" s="210" t="s">
        <v>3972</v>
      </c>
      <c r="H2679" s="211">
        <v>31.25</v>
      </c>
      <c r="I2679" s="212"/>
      <c r="L2679" s="208"/>
      <c r="M2679" s="213"/>
      <c r="N2679" s="214"/>
      <c r="O2679" s="214"/>
      <c r="P2679" s="214"/>
      <c r="Q2679" s="214"/>
      <c r="R2679" s="214"/>
      <c r="S2679" s="214"/>
      <c r="T2679" s="215"/>
      <c r="AT2679" s="209" t="s">
        <v>304</v>
      </c>
      <c r="AU2679" s="209" t="s">
        <v>87</v>
      </c>
      <c r="AV2679" s="13" t="s">
        <v>87</v>
      </c>
      <c r="AW2679" s="13" t="s">
        <v>38</v>
      </c>
      <c r="AX2679" s="13" t="s">
        <v>75</v>
      </c>
      <c r="AY2679" s="209" t="s">
        <v>178</v>
      </c>
    </row>
    <row r="2680" spans="2:65" s="14" customFormat="1">
      <c r="B2680" s="216"/>
      <c r="D2680" s="194" t="s">
        <v>304</v>
      </c>
      <c r="E2680" s="217" t="s">
        <v>5</v>
      </c>
      <c r="F2680" s="218" t="s">
        <v>309</v>
      </c>
      <c r="H2680" s="219">
        <v>31.25</v>
      </c>
      <c r="I2680" s="220"/>
      <c r="L2680" s="216"/>
      <c r="M2680" s="221"/>
      <c r="N2680" s="222"/>
      <c r="O2680" s="222"/>
      <c r="P2680" s="222"/>
      <c r="Q2680" s="222"/>
      <c r="R2680" s="222"/>
      <c r="S2680" s="222"/>
      <c r="T2680" s="223"/>
      <c r="AT2680" s="217" t="s">
        <v>304</v>
      </c>
      <c r="AU2680" s="217" t="s">
        <v>87</v>
      </c>
      <c r="AV2680" s="14" t="s">
        <v>177</v>
      </c>
      <c r="AW2680" s="14" t="s">
        <v>38</v>
      </c>
      <c r="AX2680" s="14" t="s">
        <v>82</v>
      </c>
      <c r="AY2680" s="217" t="s">
        <v>178</v>
      </c>
    </row>
    <row r="2681" spans="2:65" s="1" customFormat="1" ht="16.5" customHeight="1">
      <c r="B2681" s="181"/>
      <c r="C2681" s="235" t="s">
        <v>3973</v>
      </c>
      <c r="D2681" s="235" t="s">
        <v>1620</v>
      </c>
      <c r="E2681" s="236" t="s">
        <v>3974</v>
      </c>
      <c r="F2681" s="237" t="s">
        <v>3975</v>
      </c>
      <c r="G2681" s="238" t="s">
        <v>327</v>
      </c>
      <c r="H2681" s="239">
        <v>0.5</v>
      </c>
      <c r="I2681" s="240"/>
      <c r="J2681" s="241">
        <f>ROUND(I2681*H2681,2)</f>
        <v>0</v>
      </c>
      <c r="K2681" s="237" t="s">
        <v>1831</v>
      </c>
      <c r="L2681" s="242"/>
      <c r="M2681" s="243" t="s">
        <v>5</v>
      </c>
      <c r="N2681" s="244" t="s">
        <v>46</v>
      </c>
      <c r="O2681" s="43"/>
      <c r="P2681" s="191">
        <f>O2681*H2681</f>
        <v>0</v>
      </c>
      <c r="Q2681" s="191">
        <v>0.55000000000000004</v>
      </c>
      <c r="R2681" s="191">
        <f>Q2681*H2681</f>
        <v>0.27500000000000002</v>
      </c>
      <c r="S2681" s="191">
        <v>0</v>
      </c>
      <c r="T2681" s="192">
        <f>S2681*H2681</f>
        <v>0</v>
      </c>
      <c r="AR2681" s="25" t="s">
        <v>527</v>
      </c>
      <c r="AT2681" s="25" t="s">
        <v>1620</v>
      </c>
      <c r="AU2681" s="25" t="s">
        <v>87</v>
      </c>
      <c r="AY2681" s="25" t="s">
        <v>178</v>
      </c>
      <c r="BE2681" s="193">
        <f>IF(N2681="základní",J2681,0)</f>
        <v>0</v>
      </c>
      <c r="BF2681" s="193">
        <f>IF(N2681="snížená",J2681,0)</f>
        <v>0</v>
      </c>
      <c r="BG2681" s="193">
        <f>IF(N2681="zákl. přenesená",J2681,0)</f>
        <v>0</v>
      </c>
      <c r="BH2681" s="193">
        <f>IF(N2681="sníž. přenesená",J2681,0)</f>
        <v>0</v>
      </c>
      <c r="BI2681" s="193">
        <f>IF(N2681="nulová",J2681,0)</f>
        <v>0</v>
      </c>
      <c r="BJ2681" s="25" t="s">
        <v>82</v>
      </c>
      <c r="BK2681" s="193">
        <f>ROUND(I2681*H2681,2)</f>
        <v>0</v>
      </c>
      <c r="BL2681" s="25" t="s">
        <v>254</v>
      </c>
      <c r="BM2681" s="25" t="s">
        <v>3976</v>
      </c>
    </row>
    <row r="2682" spans="2:65" s="1" customFormat="1" ht="16.5" customHeight="1">
      <c r="B2682" s="181"/>
      <c r="C2682" s="182" t="s">
        <v>3977</v>
      </c>
      <c r="D2682" s="182" t="s">
        <v>180</v>
      </c>
      <c r="E2682" s="183" t="s">
        <v>3978</v>
      </c>
      <c r="F2682" s="184" t="s">
        <v>3979</v>
      </c>
      <c r="G2682" s="185" t="s">
        <v>327</v>
      </c>
      <c r="H2682" s="186">
        <v>0.5</v>
      </c>
      <c r="I2682" s="187"/>
      <c r="J2682" s="188">
        <f>ROUND(I2682*H2682,2)</f>
        <v>0</v>
      </c>
      <c r="K2682" s="184" t="s">
        <v>1831</v>
      </c>
      <c r="L2682" s="42"/>
      <c r="M2682" s="189" t="s">
        <v>5</v>
      </c>
      <c r="N2682" s="190" t="s">
        <v>46</v>
      </c>
      <c r="O2682" s="43"/>
      <c r="P2682" s="191">
        <f>O2682*H2682</f>
        <v>0</v>
      </c>
      <c r="Q2682" s="191">
        <v>2.4469999999999999E-2</v>
      </c>
      <c r="R2682" s="191">
        <f>Q2682*H2682</f>
        <v>1.2234999999999999E-2</v>
      </c>
      <c r="S2682" s="191">
        <v>0</v>
      </c>
      <c r="T2682" s="192">
        <f>S2682*H2682</f>
        <v>0</v>
      </c>
      <c r="AR2682" s="25" t="s">
        <v>254</v>
      </c>
      <c r="AT2682" s="25" t="s">
        <v>180</v>
      </c>
      <c r="AU2682" s="25" t="s">
        <v>87</v>
      </c>
      <c r="AY2682" s="25" t="s">
        <v>178</v>
      </c>
      <c r="BE2682" s="193">
        <f>IF(N2682="základní",J2682,0)</f>
        <v>0</v>
      </c>
      <c r="BF2682" s="193">
        <f>IF(N2682="snížená",J2682,0)</f>
        <v>0</v>
      </c>
      <c r="BG2682" s="193">
        <f>IF(N2682="zákl. přenesená",J2682,0)</f>
        <v>0</v>
      </c>
      <c r="BH2682" s="193">
        <f>IF(N2682="sníž. přenesená",J2682,0)</f>
        <v>0</v>
      </c>
      <c r="BI2682" s="193">
        <f>IF(N2682="nulová",J2682,0)</f>
        <v>0</v>
      </c>
      <c r="BJ2682" s="25" t="s">
        <v>82</v>
      </c>
      <c r="BK2682" s="193">
        <f>ROUND(I2682*H2682,2)</f>
        <v>0</v>
      </c>
      <c r="BL2682" s="25" t="s">
        <v>254</v>
      </c>
      <c r="BM2682" s="25" t="s">
        <v>3980</v>
      </c>
    </row>
    <row r="2683" spans="2:65" s="1" customFormat="1" ht="16.5" customHeight="1">
      <c r="B2683" s="181"/>
      <c r="C2683" s="182" t="s">
        <v>3981</v>
      </c>
      <c r="D2683" s="182" t="s">
        <v>180</v>
      </c>
      <c r="E2683" s="183" t="s">
        <v>3982</v>
      </c>
      <c r="F2683" s="184" t="s">
        <v>3983</v>
      </c>
      <c r="G2683" s="185" t="s">
        <v>365</v>
      </c>
      <c r="H2683" s="186">
        <v>1.7430000000000001</v>
      </c>
      <c r="I2683" s="187"/>
      <c r="J2683" s="188">
        <f>ROUND(I2683*H2683,2)</f>
        <v>0</v>
      </c>
      <c r="K2683" s="184" t="s">
        <v>1831</v>
      </c>
      <c r="L2683" s="42"/>
      <c r="M2683" s="189" t="s">
        <v>5</v>
      </c>
      <c r="N2683" s="190" t="s">
        <v>46</v>
      </c>
      <c r="O2683" s="43"/>
      <c r="P2683" s="191">
        <f>O2683*H2683</f>
        <v>0</v>
      </c>
      <c r="Q2683" s="191">
        <v>0</v>
      </c>
      <c r="R2683" s="191">
        <f>Q2683*H2683</f>
        <v>0</v>
      </c>
      <c r="S2683" s="191">
        <v>0</v>
      </c>
      <c r="T2683" s="192">
        <f>S2683*H2683</f>
        <v>0</v>
      </c>
      <c r="AR2683" s="25" t="s">
        <v>254</v>
      </c>
      <c r="AT2683" s="25" t="s">
        <v>180</v>
      </c>
      <c r="AU2683" s="25" t="s">
        <v>87</v>
      </c>
      <c r="AY2683" s="25" t="s">
        <v>178</v>
      </c>
      <c r="BE2683" s="193">
        <f>IF(N2683="základní",J2683,0)</f>
        <v>0</v>
      </c>
      <c r="BF2683" s="193">
        <f>IF(N2683="snížená",J2683,0)</f>
        <v>0</v>
      </c>
      <c r="BG2683" s="193">
        <f>IF(N2683="zákl. přenesená",J2683,0)</f>
        <v>0</v>
      </c>
      <c r="BH2683" s="193">
        <f>IF(N2683="sníž. přenesená",J2683,0)</f>
        <v>0</v>
      </c>
      <c r="BI2683" s="193">
        <f>IF(N2683="nulová",J2683,0)</f>
        <v>0</v>
      </c>
      <c r="BJ2683" s="25" t="s">
        <v>82</v>
      </c>
      <c r="BK2683" s="193">
        <f>ROUND(I2683*H2683,2)</f>
        <v>0</v>
      </c>
      <c r="BL2683" s="25" t="s">
        <v>254</v>
      </c>
      <c r="BM2683" s="25" t="s">
        <v>3984</v>
      </c>
    </row>
    <row r="2684" spans="2:65" s="11" customFormat="1" ht="29.85" customHeight="1">
      <c r="B2684" s="168"/>
      <c r="D2684" s="169" t="s">
        <v>74</v>
      </c>
      <c r="E2684" s="179" t="s">
        <v>1614</v>
      </c>
      <c r="F2684" s="179" t="s">
        <v>3985</v>
      </c>
      <c r="I2684" s="171"/>
      <c r="J2684" s="180">
        <f>BK2684</f>
        <v>0</v>
      </c>
      <c r="L2684" s="168"/>
      <c r="M2684" s="173"/>
      <c r="N2684" s="174"/>
      <c r="O2684" s="174"/>
      <c r="P2684" s="175">
        <f>SUM(P2685:P2847)</f>
        <v>0</v>
      </c>
      <c r="Q2684" s="174"/>
      <c r="R2684" s="175">
        <f>SUM(R2685:R2847)</f>
        <v>3.3249841000000004</v>
      </c>
      <c r="S2684" s="174"/>
      <c r="T2684" s="176">
        <f>SUM(T2685:T2847)</f>
        <v>0</v>
      </c>
      <c r="AR2684" s="169" t="s">
        <v>87</v>
      </c>
      <c r="AT2684" s="177" t="s">
        <v>74</v>
      </c>
      <c r="AU2684" s="177" t="s">
        <v>82</v>
      </c>
      <c r="AY2684" s="169" t="s">
        <v>178</v>
      </c>
      <c r="BK2684" s="178">
        <f>SUM(BK2685:BK2847)</f>
        <v>0</v>
      </c>
    </row>
    <row r="2685" spans="2:65" s="1" customFormat="1" ht="25.5" customHeight="1">
      <c r="B2685" s="181"/>
      <c r="C2685" s="182" t="s">
        <v>3986</v>
      </c>
      <c r="D2685" s="182" t="s">
        <v>180</v>
      </c>
      <c r="E2685" s="183" t="s">
        <v>3987</v>
      </c>
      <c r="F2685" s="184" t="s">
        <v>3988</v>
      </c>
      <c r="G2685" s="185" t="s">
        <v>302</v>
      </c>
      <c r="H2685" s="186">
        <v>4.1849999999999996</v>
      </c>
      <c r="I2685" s="187"/>
      <c r="J2685" s="188">
        <f>ROUND(I2685*H2685,2)</f>
        <v>0</v>
      </c>
      <c r="K2685" s="184" t="s">
        <v>1831</v>
      </c>
      <c r="L2685" s="42"/>
      <c r="M2685" s="189" t="s">
        <v>5</v>
      </c>
      <c r="N2685" s="190" t="s">
        <v>46</v>
      </c>
      <c r="O2685" s="43"/>
      <c r="P2685" s="191">
        <f>O2685*H2685</f>
        <v>0</v>
      </c>
      <c r="Q2685" s="191">
        <v>2.503E-2</v>
      </c>
      <c r="R2685" s="191">
        <f>Q2685*H2685</f>
        <v>0.10475055</v>
      </c>
      <c r="S2685" s="191">
        <v>0</v>
      </c>
      <c r="T2685" s="192">
        <f>S2685*H2685</f>
        <v>0</v>
      </c>
      <c r="AR2685" s="25" t="s">
        <v>254</v>
      </c>
      <c r="AT2685" s="25" t="s">
        <v>180</v>
      </c>
      <c r="AU2685" s="25" t="s">
        <v>87</v>
      </c>
      <c r="AY2685" s="25" t="s">
        <v>178</v>
      </c>
      <c r="BE2685" s="193">
        <f>IF(N2685="základní",J2685,0)</f>
        <v>0</v>
      </c>
      <c r="BF2685" s="193">
        <f>IF(N2685="snížená",J2685,0)</f>
        <v>0</v>
      </c>
      <c r="BG2685" s="193">
        <f>IF(N2685="zákl. přenesená",J2685,0)</f>
        <v>0</v>
      </c>
      <c r="BH2685" s="193">
        <f>IF(N2685="sníž. přenesená",J2685,0)</f>
        <v>0</v>
      </c>
      <c r="BI2685" s="193">
        <f>IF(N2685="nulová",J2685,0)</f>
        <v>0</v>
      </c>
      <c r="BJ2685" s="25" t="s">
        <v>82</v>
      </c>
      <c r="BK2685" s="193">
        <f>ROUND(I2685*H2685,2)</f>
        <v>0</v>
      </c>
      <c r="BL2685" s="25" t="s">
        <v>254</v>
      </c>
      <c r="BM2685" s="25" t="s">
        <v>3989</v>
      </c>
    </row>
    <row r="2686" spans="2:65" s="12" customFormat="1">
      <c r="B2686" s="201"/>
      <c r="D2686" s="194" t="s">
        <v>304</v>
      </c>
      <c r="E2686" s="202" t="s">
        <v>5</v>
      </c>
      <c r="F2686" s="203" t="s">
        <v>3990</v>
      </c>
      <c r="H2686" s="202" t="s">
        <v>5</v>
      </c>
      <c r="I2686" s="204"/>
      <c r="L2686" s="201"/>
      <c r="M2686" s="205"/>
      <c r="N2686" s="206"/>
      <c r="O2686" s="206"/>
      <c r="P2686" s="206"/>
      <c r="Q2686" s="206"/>
      <c r="R2686" s="206"/>
      <c r="S2686" s="206"/>
      <c r="T2686" s="207"/>
      <c r="AT2686" s="202" t="s">
        <v>304</v>
      </c>
      <c r="AU2686" s="202" t="s">
        <v>87</v>
      </c>
      <c r="AV2686" s="12" t="s">
        <v>82</v>
      </c>
      <c r="AW2686" s="12" t="s">
        <v>38</v>
      </c>
      <c r="AX2686" s="12" t="s">
        <v>75</v>
      </c>
      <c r="AY2686" s="202" t="s">
        <v>178</v>
      </c>
    </row>
    <row r="2687" spans="2:65" s="13" customFormat="1">
      <c r="B2687" s="208"/>
      <c r="D2687" s="194" t="s">
        <v>304</v>
      </c>
      <c r="E2687" s="209" t="s">
        <v>5</v>
      </c>
      <c r="F2687" s="210" t="s">
        <v>3991</v>
      </c>
      <c r="H2687" s="211">
        <v>4.1849999999999996</v>
      </c>
      <c r="I2687" s="212"/>
      <c r="L2687" s="208"/>
      <c r="M2687" s="213"/>
      <c r="N2687" s="214"/>
      <c r="O2687" s="214"/>
      <c r="P2687" s="214"/>
      <c r="Q2687" s="214"/>
      <c r="R2687" s="214"/>
      <c r="S2687" s="214"/>
      <c r="T2687" s="215"/>
      <c r="AT2687" s="209" t="s">
        <v>304</v>
      </c>
      <c r="AU2687" s="209" t="s">
        <v>87</v>
      </c>
      <c r="AV2687" s="13" t="s">
        <v>87</v>
      </c>
      <c r="AW2687" s="13" t="s">
        <v>38</v>
      </c>
      <c r="AX2687" s="13" t="s">
        <v>75</v>
      </c>
      <c r="AY2687" s="209" t="s">
        <v>178</v>
      </c>
    </row>
    <row r="2688" spans="2:65" s="14" customFormat="1">
      <c r="B2688" s="216"/>
      <c r="D2688" s="194" t="s">
        <v>304</v>
      </c>
      <c r="E2688" s="217" t="s">
        <v>5</v>
      </c>
      <c r="F2688" s="218" t="s">
        <v>309</v>
      </c>
      <c r="H2688" s="219">
        <v>4.1849999999999996</v>
      </c>
      <c r="I2688" s="220"/>
      <c r="L2688" s="216"/>
      <c r="M2688" s="221"/>
      <c r="N2688" s="222"/>
      <c r="O2688" s="222"/>
      <c r="P2688" s="222"/>
      <c r="Q2688" s="222"/>
      <c r="R2688" s="222"/>
      <c r="S2688" s="222"/>
      <c r="T2688" s="223"/>
      <c r="AT2688" s="217" t="s">
        <v>304</v>
      </c>
      <c r="AU2688" s="217" t="s">
        <v>87</v>
      </c>
      <c r="AV2688" s="14" t="s">
        <v>177</v>
      </c>
      <c r="AW2688" s="14" t="s">
        <v>38</v>
      </c>
      <c r="AX2688" s="14" t="s">
        <v>82</v>
      </c>
      <c r="AY2688" s="217" t="s">
        <v>178</v>
      </c>
    </row>
    <row r="2689" spans="2:65" s="1" customFormat="1" ht="16.5" customHeight="1">
      <c r="B2689" s="181"/>
      <c r="C2689" s="182" t="s">
        <v>3992</v>
      </c>
      <c r="D2689" s="182" t="s">
        <v>180</v>
      </c>
      <c r="E2689" s="183" t="s">
        <v>3993</v>
      </c>
      <c r="F2689" s="184" t="s">
        <v>3994</v>
      </c>
      <c r="G2689" s="185" t="s">
        <v>315</v>
      </c>
      <c r="H2689" s="186">
        <v>1.7</v>
      </c>
      <c r="I2689" s="187"/>
      <c r="J2689" s="188">
        <f>ROUND(I2689*H2689,2)</f>
        <v>0</v>
      </c>
      <c r="K2689" s="184" t="s">
        <v>1831</v>
      </c>
      <c r="L2689" s="42"/>
      <c r="M2689" s="189" t="s">
        <v>5</v>
      </c>
      <c r="N2689" s="190" t="s">
        <v>46</v>
      </c>
      <c r="O2689" s="43"/>
      <c r="P2689" s="191">
        <f>O2689*H2689</f>
        <v>0</v>
      </c>
      <c r="Q2689" s="191">
        <v>4.0000000000000003E-5</v>
      </c>
      <c r="R2689" s="191">
        <f>Q2689*H2689</f>
        <v>6.7999999999999999E-5</v>
      </c>
      <c r="S2689" s="191">
        <v>0</v>
      </c>
      <c r="T2689" s="192">
        <f>S2689*H2689</f>
        <v>0</v>
      </c>
      <c r="AR2689" s="25" t="s">
        <v>254</v>
      </c>
      <c r="AT2689" s="25" t="s">
        <v>180</v>
      </c>
      <c r="AU2689" s="25" t="s">
        <v>87</v>
      </c>
      <c r="AY2689" s="25" t="s">
        <v>178</v>
      </c>
      <c r="BE2689" s="193">
        <f>IF(N2689="základní",J2689,0)</f>
        <v>0</v>
      </c>
      <c r="BF2689" s="193">
        <f>IF(N2689="snížená",J2689,0)</f>
        <v>0</v>
      </c>
      <c r="BG2689" s="193">
        <f>IF(N2689="zákl. přenesená",J2689,0)</f>
        <v>0</v>
      </c>
      <c r="BH2689" s="193">
        <f>IF(N2689="sníž. přenesená",J2689,0)</f>
        <v>0</v>
      </c>
      <c r="BI2689" s="193">
        <f>IF(N2689="nulová",J2689,0)</f>
        <v>0</v>
      </c>
      <c r="BJ2689" s="25" t="s">
        <v>82</v>
      </c>
      <c r="BK2689" s="193">
        <f>ROUND(I2689*H2689,2)</f>
        <v>0</v>
      </c>
      <c r="BL2689" s="25" t="s">
        <v>254</v>
      </c>
      <c r="BM2689" s="25" t="s">
        <v>3995</v>
      </c>
    </row>
    <row r="2690" spans="2:65" s="12" customFormat="1">
      <c r="B2690" s="201"/>
      <c r="D2690" s="194" t="s">
        <v>304</v>
      </c>
      <c r="E2690" s="202" t="s">
        <v>5</v>
      </c>
      <c r="F2690" s="203" t="s">
        <v>3996</v>
      </c>
      <c r="H2690" s="202" t="s">
        <v>5</v>
      </c>
      <c r="I2690" s="204"/>
      <c r="L2690" s="201"/>
      <c r="M2690" s="205"/>
      <c r="N2690" s="206"/>
      <c r="O2690" s="206"/>
      <c r="P2690" s="206"/>
      <c r="Q2690" s="206"/>
      <c r="R2690" s="206"/>
      <c r="S2690" s="206"/>
      <c r="T2690" s="207"/>
      <c r="AT2690" s="202" t="s">
        <v>304</v>
      </c>
      <c r="AU2690" s="202" t="s">
        <v>87</v>
      </c>
      <c r="AV2690" s="12" t="s">
        <v>82</v>
      </c>
      <c r="AW2690" s="12" t="s">
        <v>38</v>
      </c>
      <c r="AX2690" s="12" t="s">
        <v>75</v>
      </c>
      <c r="AY2690" s="202" t="s">
        <v>178</v>
      </c>
    </row>
    <row r="2691" spans="2:65" s="13" customFormat="1">
      <c r="B2691" s="208"/>
      <c r="D2691" s="194" t="s">
        <v>304</v>
      </c>
      <c r="E2691" s="209" t="s">
        <v>5</v>
      </c>
      <c r="F2691" s="210" t="s">
        <v>3133</v>
      </c>
      <c r="H2691" s="211">
        <v>1.7</v>
      </c>
      <c r="I2691" s="212"/>
      <c r="L2691" s="208"/>
      <c r="M2691" s="213"/>
      <c r="N2691" s="214"/>
      <c r="O2691" s="214"/>
      <c r="P2691" s="214"/>
      <c r="Q2691" s="214"/>
      <c r="R2691" s="214"/>
      <c r="S2691" s="214"/>
      <c r="T2691" s="215"/>
      <c r="AT2691" s="209" t="s">
        <v>304</v>
      </c>
      <c r="AU2691" s="209" t="s">
        <v>87</v>
      </c>
      <c r="AV2691" s="13" t="s">
        <v>87</v>
      </c>
      <c r="AW2691" s="13" t="s">
        <v>38</v>
      </c>
      <c r="AX2691" s="13" t="s">
        <v>75</v>
      </c>
      <c r="AY2691" s="209" t="s">
        <v>178</v>
      </c>
    </row>
    <row r="2692" spans="2:65" s="14" customFormat="1">
      <c r="B2692" s="216"/>
      <c r="D2692" s="194" t="s">
        <v>304</v>
      </c>
      <c r="E2692" s="217" t="s">
        <v>5</v>
      </c>
      <c r="F2692" s="218" t="s">
        <v>309</v>
      </c>
      <c r="H2692" s="219">
        <v>1.7</v>
      </c>
      <c r="I2692" s="220"/>
      <c r="L2692" s="216"/>
      <c r="M2692" s="221"/>
      <c r="N2692" s="222"/>
      <c r="O2692" s="222"/>
      <c r="P2692" s="222"/>
      <c r="Q2692" s="222"/>
      <c r="R2692" s="222"/>
      <c r="S2692" s="222"/>
      <c r="T2692" s="223"/>
      <c r="AT2692" s="217" t="s">
        <v>304</v>
      </c>
      <c r="AU2692" s="217" t="s">
        <v>87</v>
      </c>
      <c r="AV2692" s="14" t="s">
        <v>177</v>
      </c>
      <c r="AW2692" s="14" t="s">
        <v>38</v>
      </c>
      <c r="AX2692" s="14" t="s">
        <v>82</v>
      </c>
      <c r="AY2692" s="217" t="s">
        <v>178</v>
      </c>
    </row>
    <row r="2693" spans="2:65" s="1" customFormat="1" ht="16.5" customHeight="1">
      <c r="B2693" s="181"/>
      <c r="C2693" s="182" t="s">
        <v>3997</v>
      </c>
      <c r="D2693" s="182" t="s">
        <v>180</v>
      </c>
      <c r="E2693" s="183" t="s">
        <v>3998</v>
      </c>
      <c r="F2693" s="184" t="s">
        <v>3999</v>
      </c>
      <c r="G2693" s="185" t="s">
        <v>302</v>
      </c>
      <c r="H2693" s="186">
        <v>79.915999999999997</v>
      </c>
      <c r="I2693" s="187"/>
      <c r="J2693" s="188">
        <f>ROUND(I2693*H2693,2)</f>
        <v>0</v>
      </c>
      <c r="K2693" s="184" t="s">
        <v>1831</v>
      </c>
      <c r="L2693" s="42"/>
      <c r="M2693" s="189" t="s">
        <v>5</v>
      </c>
      <c r="N2693" s="190" t="s">
        <v>46</v>
      </c>
      <c r="O2693" s="43"/>
      <c r="P2693" s="191">
        <f>O2693*H2693</f>
        <v>0</v>
      </c>
      <c r="Q2693" s="191">
        <v>1.5740000000000001E-2</v>
      </c>
      <c r="R2693" s="191">
        <f>Q2693*H2693</f>
        <v>1.2578778399999999</v>
      </c>
      <c r="S2693" s="191">
        <v>0</v>
      </c>
      <c r="T2693" s="192">
        <f>S2693*H2693</f>
        <v>0</v>
      </c>
      <c r="AR2693" s="25" t="s">
        <v>254</v>
      </c>
      <c r="AT2693" s="25" t="s">
        <v>180</v>
      </c>
      <c r="AU2693" s="25" t="s">
        <v>87</v>
      </c>
      <c r="AY2693" s="25" t="s">
        <v>178</v>
      </c>
      <c r="BE2693" s="193">
        <f>IF(N2693="základní",J2693,0)</f>
        <v>0</v>
      </c>
      <c r="BF2693" s="193">
        <f>IF(N2693="snížená",J2693,0)</f>
        <v>0</v>
      </c>
      <c r="BG2693" s="193">
        <f>IF(N2693="zákl. přenesená",J2693,0)</f>
        <v>0</v>
      </c>
      <c r="BH2693" s="193">
        <f>IF(N2693="sníž. přenesená",J2693,0)</f>
        <v>0</v>
      </c>
      <c r="BI2693" s="193">
        <f>IF(N2693="nulová",J2693,0)</f>
        <v>0</v>
      </c>
      <c r="BJ2693" s="25" t="s">
        <v>82</v>
      </c>
      <c r="BK2693" s="193">
        <f>ROUND(I2693*H2693,2)</f>
        <v>0</v>
      </c>
      <c r="BL2693" s="25" t="s">
        <v>254</v>
      </c>
      <c r="BM2693" s="25" t="s">
        <v>4000</v>
      </c>
    </row>
    <row r="2694" spans="2:65" s="12" customFormat="1">
      <c r="B2694" s="201"/>
      <c r="D2694" s="194" t="s">
        <v>304</v>
      </c>
      <c r="E2694" s="202" t="s">
        <v>5</v>
      </c>
      <c r="F2694" s="203" t="s">
        <v>3323</v>
      </c>
      <c r="H2694" s="202" t="s">
        <v>5</v>
      </c>
      <c r="I2694" s="204"/>
      <c r="L2694" s="201"/>
      <c r="M2694" s="205"/>
      <c r="N2694" s="206"/>
      <c r="O2694" s="206"/>
      <c r="P2694" s="206"/>
      <c r="Q2694" s="206"/>
      <c r="R2694" s="206"/>
      <c r="S2694" s="206"/>
      <c r="T2694" s="207"/>
      <c r="AT2694" s="202" t="s">
        <v>304</v>
      </c>
      <c r="AU2694" s="202" t="s">
        <v>87</v>
      </c>
      <c r="AV2694" s="12" t="s">
        <v>82</v>
      </c>
      <c r="AW2694" s="12" t="s">
        <v>38</v>
      </c>
      <c r="AX2694" s="12" t="s">
        <v>75</v>
      </c>
      <c r="AY2694" s="202" t="s">
        <v>178</v>
      </c>
    </row>
    <row r="2695" spans="2:65" s="12" customFormat="1">
      <c r="B2695" s="201"/>
      <c r="D2695" s="194" t="s">
        <v>304</v>
      </c>
      <c r="E2695" s="202" t="s">
        <v>5</v>
      </c>
      <c r="F2695" s="203" t="s">
        <v>591</v>
      </c>
      <c r="H2695" s="202" t="s">
        <v>5</v>
      </c>
      <c r="I2695" s="204"/>
      <c r="L2695" s="201"/>
      <c r="M2695" s="205"/>
      <c r="N2695" s="206"/>
      <c r="O2695" s="206"/>
      <c r="P2695" s="206"/>
      <c r="Q2695" s="206"/>
      <c r="R2695" s="206"/>
      <c r="S2695" s="206"/>
      <c r="T2695" s="207"/>
      <c r="AT2695" s="202" t="s">
        <v>304</v>
      </c>
      <c r="AU2695" s="202" t="s">
        <v>87</v>
      </c>
      <c r="AV2695" s="12" t="s">
        <v>82</v>
      </c>
      <c r="AW2695" s="12" t="s">
        <v>38</v>
      </c>
      <c r="AX2695" s="12" t="s">
        <v>75</v>
      </c>
      <c r="AY2695" s="202" t="s">
        <v>178</v>
      </c>
    </row>
    <row r="2696" spans="2:65" s="13" customFormat="1">
      <c r="B2696" s="208"/>
      <c r="D2696" s="194" t="s">
        <v>304</v>
      </c>
      <c r="E2696" s="209" t="s">
        <v>5</v>
      </c>
      <c r="F2696" s="210" t="s">
        <v>2330</v>
      </c>
      <c r="H2696" s="211">
        <v>4.6500000000000004</v>
      </c>
      <c r="I2696" s="212"/>
      <c r="L2696" s="208"/>
      <c r="M2696" s="213"/>
      <c r="N2696" s="214"/>
      <c r="O2696" s="214"/>
      <c r="P2696" s="214"/>
      <c r="Q2696" s="214"/>
      <c r="R2696" s="214"/>
      <c r="S2696" s="214"/>
      <c r="T2696" s="215"/>
      <c r="AT2696" s="209" t="s">
        <v>304</v>
      </c>
      <c r="AU2696" s="209" t="s">
        <v>87</v>
      </c>
      <c r="AV2696" s="13" t="s">
        <v>87</v>
      </c>
      <c r="AW2696" s="13" t="s">
        <v>38</v>
      </c>
      <c r="AX2696" s="13" t="s">
        <v>75</v>
      </c>
      <c r="AY2696" s="209" t="s">
        <v>178</v>
      </c>
    </row>
    <row r="2697" spans="2:65" s="12" customFormat="1">
      <c r="B2697" s="201"/>
      <c r="D2697" s="194" t="s">
        <v>304</v>
      </c>
      <c r="E2697" s="202" t="s">
        <v>5</v>
      </c>
      <c r="F2697" s="203" t="s">
        <v>577</v>
      </c>
      <c r="H2697" s="202" t="s">
        <v>5</v>
      </c>
      <c r="I2697" s="204"/>
      <c r="L2697" s="201"/>
      <c r="M2697" s="205"/>
      <c r="N2697" s="206"/>
      <c r="O2697" s="206"/>
      <c r="P2697" s="206"/>
      <c r="Q2697" s="206"/>
      <c r="R2697" s="206"/>
      <c r="S2697" s="206"/>
      <c r="T2697" s="207"/>
      <c r="AT2697" s="202" t="s">
        <v>304</v>
      </c>
      <c r="AU2697" s="202" t="s">
        <v>87</v>
      </c>
      <c r="AV2697" s="12" t="s">
        <v>82</v>
      </c>
      <c r="AW2697" s="12" t="s">
        <v>38</v>
      </c>
      <c r="AX2697" s="12" t="s">
        <v>75</v>
      </c>
      <c r="AY2697" s="202" t="s">
        <v>178</v>
      </c>
    </row>
    <row r="2698" spans="2:65" s="13" customFormat="1">
      <c r="B2698" s="208"/>
      <c r="D2698" s="194" t="s">
        <v>304</v>
      </c>
      <c r="E2698" s="209" t="s">
        <v>5</v>
      </c>
      <c r="F2698" s="210" t="s">
        <v>2331</v>
      </c>
      <c r="H2698" s="211">
        <v>6.9749999999999996</v>
      </c>
      <c r="I2698" s="212"/>
      <c r="L2698" s="208"/>
      <c r="M2698" s="213"/>
      <c r="N2698" s="214"/>
      <c r="O2698" s="214"/>
      <c r="P2698" s="214"/>
      <c r="Q2698" s="214"/>
      <c r="R2698" s="214"/>
      <c r="S2698" s="214"/>
      <c r="T2698" s="215"/>
      <c r="AT2698" s="209" t="s">
        <v>304</v>
      </c>
      <c r="AU2698" s="209" t="s">
        <v>87</v>
      </c>
      <c r="AV2698" s="13" t="s">
        <v>87</v>
      </c>
      <c r="AW2698" s="13" t="s">
        <v>38</v>
      </c>
      <c r="AX2698" s="13" t="s">
        <v>75</v>
      </c>
      <c r="AY2698" s="209" t="s">
        <v>178</v>
      </c>
    </row>
    <row r="2699" spans="2:65" s="12" customFormat="1">
      <c r="B2699" s="201"/>
      <c r="D2699" s="194" t="s">
        <v>304</v>
      </c>
      <c r="E2699" s="202" t="s">
        <v>5</v>
      </c>
      <c r="F2699" s="203" t="s">
        <v>2332</v>
      </c>
      <c r="H2699" s="202" t="s">
        <v>5</v>
      </c>
      <c r="I2699" s="204"/>
      <c r="L2699" s="201"/>
      <c r="M2699" s="205"/>
      <c r="N2699" s="206"/>
      <c r="O2699" s="206"/>
      <c r="P2699" s="206"/>
      <c r="Q2699" s="206"/>
      <c r="R2699" s="206"/>
      <c r="S2699" s="206"/>
      <c r="T2699" s="207"/>
      <c r="AT2699" s="202" t="s">
        <v>304</v>
      </c>
      <c r="AU2699" s="202" t="s">
        <v>87</v>
      </c>
      <c r="AV2699" s="12" t="s">
        <v>82</v>
      </c>
      <c r="AW2699" s="12" t="s">
        <v>38</v>
      </c>
      <c r="AX2699" s="12" t="s">
        <v>75</v>
      </c>
      <c r="AY2699" s="202" t="s">
        <v>178</v>
      </c>
    </row>
    <row r="2700" spans="2:65" s="13" customFormat="1">
      <c r="B2700" s="208"/>
      <c r="D2700" s="194" t="s">
        <v>304</v>
      </c>
      <c r="E2700" s="209" t="s">
        <v>5</v>
      </c>
      <c r="F2700" s="210" t="s">
        <v>2333</v>
      </c>
      <c r="H2700" s="211">
        <v>9.3000000000000007</v>
      </c>
      <c r="I2700" s="212"/>
      <c r="L2700" s="208"/>
      <c r="M2700" s="213"/>
      <c r="N2700" s="214"/>
      <c r="O2700" s="214"/>
      <c r="P2700" s="214"/>
      <c r="Q2700" s="214"/>
      <c r="R2700" s="214"/>
      <c r="S2700" s="214"/>
      <c r="T2700" s="215"/>
      <c r="AT2700" s="209" t="s">
        <v>304</v>
      </c>
      <c r="AU2700" s="209" t="s">
        <v>87</v>
      </c>
      <c r="AV2700" s="13" t="s">
        <v>87</v>
      </c>
      <c r="AW2700" s="13" t="s">
        <v>38</v>
      </c>
      <c r="AX2700" s="13" t="s">
        <v>75</v>
      </c>
      <c r="AY2700" s="209" t="s">
        <v>178</v>
      </c>
    </row>
    <row r="2701" spans="2:65" s="12" customFormat="1">
      <c r="B2701" s="201"/>
      <c r="D2701" s="194" t="s">
        <v>304</v>
      </c>
      <c r="E2701" s="202" t="s">
        <v>5</v>
      </c>
      <c r="F2701" s="203" t="s">
        <v>2334</v>
      </c>
      <c r="H2701" s="202" t="s">
        <v>5</v>
      </c>
      <c r="I2701" s="204"/>
      <c r="L2701" s="201"/>
      <c r="M2701" s="205"/>
      <c r="N2701" s="206"/>
      <c r="O2701" s="206"/>
      <c r="P2701" s="206"/>
      <c r="Q2701" s="206"/>
      <c r="R2701" s="206"/>
      <c r="S2701" s="206"/>
      <c r="T2701" s="207"/>
      <c r="AT2701" s="202" t="s">
        <v>304</v>
      </c>
      <c r="AU2701" s="202" t="s">
        <v>87</v>
      </c>
      <c r="AV2701" s="12" t="s">
        <v>82</v>
      </c>
      <c r="AW2701" s="12" t="s">
        <v>38</v>
      </c>
      <c r="AX2701" s="12" t="s">
        <v>75</v>
      </c>
      <c r="AY2701" s="202" t="s">
        <v>178</v>
      </c>
    </row>
    <row r="2702" spans="2:65" s="13" customFormat="1">
      <c r="B2702" s="208"/>
      <c r="D2702" s="194" t="s">
        <v>304</v>
      </c>
      <c r="E2702" s="209" t="s">
        <v>5</v>
      </c>
      <c r="F2702" s="210" t="s">
        <v>2335</v>
      </c>
      <c r="H2702" s="211">
        <v>6.51</v>
      </c>
      <c r="I2702" s="212"/>
      <c r="L2702" s="208"/>
      <c r="M2702" s="213"/>
      <c r="N2702" s="214"/>
      <c r="O2702" s="214"/>
      <c r="P2702" s="214"/>
      <c r="Q2702" s="214"/>
      <c r="R2702" s="214"/>
      <c r="S2702" s="214"/>
      <c r="T2702" s="215"/>
      <c r="AT2702" s="209" t="s">
        <v>304</v>
      </c>
      <c r="AU2702" s="209" t="s">
        <v>87</v>
      </c>
      <c r="AV2702" s="13" t="s">
        <v>87</v>
      </c>
      <c r="AW2702" s="13" t="s">
        <v>38</v>
      </c>
      <c r="AX2702" s="13" t="s">
        <v>75</v>
      </c>
      <c r="AY2702" s="209" t="s">
        <v>178</v>
      </c>
    </row>
    <row r="2703" spans="2:65" s="12" customFormat="1">
      <c r="B2703" s="201"/>
      <c r="D2703" s="194" t="s">
        <v>304</v>
      </c>
      <c r="E2703" s="202" t="s">
        <v>5</v>
      </c>
      <c r="F2703" s="203" t="s">
        <v>2336</v>
      </c>
      <c r="H2703" s="202" t="s">
        <v>5</v>
      </c>
      <c r="I2703" s="204"/>
      <c r="L2703" s="201"/>
      <c r="M2703" s="205"/>
      <c r="N2703" s="206"/>
      <c r="O2703" s="206"/>
      <c r="P2703" s="206"/>
      <c r="Q2703" s="206"/>
      <c r="R2703" s="206"/>
      <c r="S2703" s="206"/>
      <c r="T2703" s="207"/>
      <c r="AT2703" s="202" t="s">
        <v>304</v>
      </c>
      <c r="AU2703" s="202" t="s">
        <v>87</v>
      </c>
      <c r="AV2703" s="12" t="s">
        <v>82</v>
      </c>
      <c r="AW2703" s="12" t="s">
        <v>38</v>
      </c>
      <c r="AX2703" s="12" t="s">
        <v>75</v>
      </c>
      <c r="AY2703" s="202" t="s">
        <v>178</v>
      </c>
    </row>
    <row r="2704" spans="2:65" s="13" customFormat="1">
      <c r="B2704" s="208"/>
      <c r="D2704" s="194" t="s">
        <v>304</v>
      </c>
      <c r="E2704" s="209" t="s">
        <v>5</v>
      </c>
      <c r="F2704" s="210" t="s">
        <v>2337</v>
      </c>
      <c r="H2704" s="211">
        <v>10.23</v>
      </c>
      <c r="I2704" s="212"/>
      <c r="L2704" s="208"/>
      <c r="M2704" s="213"/>
      <c r="N2704" s="214"/>
      <c r="O2704" s="214"/>
      <c r="P2704" s="214"/>
      <c r="Q2704" s="214"/>
      <c r="R2704" s="214"/>
      <c r="S2704" s="214"/>
      <c r="T2704" s="215"/>
      <c r="AT2704" s="209" t="s">
        <v>304</v>
      </c>
      <c r="AU2704" s="209" t="s">
        <v>87</v>
      </c>
      <c r="AV2704" s="13" t="s">
        <v>87</v>
      </c>
      <c r="AW2704" s="13" t="s">
        <v>38</v>
      </c>
      <c r="AX2704" s="13" t="s">
        <v>75</v>
      </c>
      <c r="AY2704" s="209" t="s">
        <v>178</v>
      </c>
    </row>
    <row r="2705" spans="2:65" s="12" customFormat="1">
      <c r="B2705" s="201"/>
      <c r="D2705" s="194" t="s">
        <v>304</v>
      </c>
      <c r="E2705" s="202" t="s">
        <v>5</v>
      </c>
      <c r="F2705" s="203" t="s">
        <v>4001</v>
      </c>
      <c r="H2705" s="202" t="s">
        <v>5</v>
      </c>
      <c r="I2705" s="204"/>
      <c r="L2705" s="201"/>
      <c r="M2705" s="205"/>
      <c r="N2705" s="206"/>
      <c r="O2705" s="206"/>
      <c r="P2705" s="206"/>
      <c r="Q2705" s="206"/>
      <c r="R2705" s="206"/>
      <c r="S2705" s="206"/>
      <c r="T2705" s="207"/>
      <c r="AT2705" s="202" t="s">
        <v>304</v>
      </c>
      <c r="AU2705" s="202" t="s">
        <v>87</v>
      </c>
      <c r="AV2705" s="12" t="s">
        <v>82</v>
      </c>
      <c r="AW2705" s="12" t="s">
        <v>38</v>
      </c>
      <c r="AX2705" s="12" t="s">
        <v>75</v>
      </c>
      <c r="AY2705" s="202" t="s">
        <v>178</v>
      </c>
    </row>
    <row r="2706" spans="2:65" s="13" customFormat="1">
      <c r="B2706" s="208"/>
      <c r="D2706" s="194" t="s">
        <v>304</v>
      </c>
      <c r="E2706" s="209" t="s">
        <v>5</v>
      </c>
      <c r="F2706" s="210" t="s">
        <v>4002</v>
      </c>
      <c r="H2706" s="211">
        <v>2.21</v>
      </c>
      <c r="I2706" s="212"/>
      <c r="L2706" s="208"/>
      <c r="M2706" s="213"/>
      <c r="N2706" s="214"/>
      <c r="O2706" s="214"/>
      <c r="P2706" s="214"/>
      <c r="Q2706" s="214"/>
      <c r="R2706" s="214"/>
      <c r="S2706" s="214"/>
      <c r="T2706" s="215"/>
      <c r="AT2706" s="209" t="s">
        <v>304</v>
      </c>
      <c r="AU2706" s="209" t="s">
        <v>87</v>
      </c>
      <c r="AV2706" s="13" t="s">
        <v>87</v>
      </c>
      <c r="AW2706" s="13" t="s">
        <v>38</v>
      </c>
      <c r="AX2706" s="13" t="s">
        <v>75</v>
      </c>
      <c r="AY2706" s="209" t="s">
        <v>178</v>
      </c>
    </row>
    <row r="2707" spans="2:65" s="13" customFormat="1">
      <c r="B2707" s="208"/>
      <c r="D2707" s="194" t="s">
        <v>304</v>
      </c>
      <c r="E2707" s="209" t="s">
        <v>5</v>
      </c>
      <c r="F2707" s="210" t="s">
        <v>5</v>
      </c>
      <c r="H2707" s="211">
        <v>0</v>
      </c>
      <c r="I2707" s="212"/>
      <c r="L2707" s="208"/>
      <c r="M2707" s="213"/>
      <c r="N2707" s="214"/>
      <c r="O2707" s="214"/>
      <c r="P2707" s="214"/>
      <c r="Q2707" s="214"/>
      <c r="R2707" s="214"/>
      <c r="S2707" s="214"/>
      <c r="T2707" s="215"/>
      <c r="AT2707" s="209" t="s">
        <v>304</v>
      </c>
      <c r="AU2707" s="209" t="s">
        <v>87</v>
      </c>
      <c r="AV2707" s="13" t="s">
        <v>87</v>
      </c>
      <c r="AW2707" s="13" t="s">
        <v>6</v>
      </c>
      <c r="AX2707" s="13" t="s">
        <v>75</v>
      </c>
      <c r="AY2707" s="209" t="s">
        <v>178</v>
      </c>
    </row>
    <row r="2708" spans="2:65" s="12" customFormat="1">
      <c r="B2708" s="201"/>
      <c r="D2708" s="194" t="s">
        <v>304</v>
      </c>
      <c r="E2708" s="202" t="s">
        <v>5</v>
      </c>
      <c r="F2708" s="203" t="s">
        <v>654</v>
      </c>
      <c r="H2708" s="202" t="s">
        <v>5</v>
      </c>
      <c r="I2708" s="204"/>
      <c r="L2708" s="201"/>
      <c r="M2708" s="205"/>
      <c r="N2708" s="206"/>
      <c r="O2708" s="206"/>
      <c r="P2708" s="206"/>
      <c r="Q2708" s="206"/>
      <c r="R2708" s="206"/>
      <c r="S2708" s="206"/>
      <c r="T2708" s="207"/>
      <c r="AT2708" s="202" t="s">
        <v>304</v>
      </c>
      <c r="AU2708" s="202" t="s">
        <v>87</v>
      </c>
      <c r="AV2708" s="12" t="s">
        <v>82</v>
      </c>
      <c r="AW2708" s="12" t="s">
        <v>38</v>
      </c>
      <c r="AX2708" s="12" t="s">
        <v>75</v>
      </c>
      <c r="AY2708" s="202" t="s">
        <v>178</v>
      </c>
    </row>
    <row r="2709" spans="2:65" s="13" customFormat="1">
      <c r="B2709" s="208"/>
      <c r="D2709" s="194" t="s">
        <v>304</v>
      </c>
      <c r="E2709" s="209" t="s">
        <v>5</v>
      </c>
      <c r="F2709" s="210" t="s">
        <v>2338</v>
      </c>
      <c r="H2709" s="211">
        <v>3.4649999999999999</v>
      </c>
      <c r="I2709" s="212"/>
      <c r="L2709" s="208"/>
      <c r="M2709" s="213"/>
      <c r="N2709" s="214"/>
      <c r="O2709" s="214"/>
      <c r="P2709" s="214"/>
      <c r="Q2709" s="214"/>
      <c r="R2709" s="214"/>
      <c r="S2709" s="214"/>
      <c r="T2709" s="215"/>
      <c r="AT2709" s="209" t="s">
        <v>304</v>
      </c>
      <c r="AU2709" s="209" t="s">
        <v>87</v>
      </c>
      <c r="AV2709" s="13" t="s">
        <v>87</v>
      </c>
      <c r="AW2709" s="13" t="s">
        <v>38</v>
      </c>
      <c r="AX2709" s="13" t="s">
        <v>75</v>
      </c>
      <c r="AY2709" s="209" t="s">
        <v>178</v>
      </c>
    </row>
    <row r="2710" spans="2:65" s="12" customFormat="1">
      <c r="B2710" s="201"/>
      <c r="D2710" s="194" t="s">
        <v>304</v>
      </c>
      <c r="E2710" s="202" t="s">
        <v>5</v>
      </c>
      <c r="F2710" s="203" t="s">
        <v>2339</v>
      </c>
      <c r="H2710" s="202" t="s">
        <v>5</v>
      </c>
      <c r="I2710" s="204"/>
      <c r="L2710" s="201"/>
      <c r="M2710" s="205"/>
      <c r="N2710" s="206"/>
      <c r="O2710" s="206"/>
      <c r="P2710" s="206"/>
      <c r="Q2710" s="206"/>
      <c r="R2710" s="206"/>
      <c r="S2710" s="206"/>
      <c r="T2710" s="207"/>
      <c r="AT2710" s="202" t="s">
        <v>304</v>
      </c>
      <c r="AU2710" s="202" t="s">
        <v>87</v>
      </c>
      <c r="AV2710" s="12" t="s">
        <v>82</v>
      </c>
      <c r="AW2710" s="12" t="s">
        <v>38</v>
      </c>
      <c r="AX2710" s="12" t="s">
        <v>75</v>
      </c>
      <c r="AY2710" s="202" t="s">
        <v>178</v>
      </c>
    </row>
    <row r="2711" spans="2:65" s="13" customFormat="1">
      <c r="B2711" s="208"/>
      <c r="D2711" s="194" t="s">
        <v>304</v>
      </c>
      <c r="E2711" s="209" t="s">
        <v>5</v>
      </c>
      <c r="F2711" s="210" t="s">
        <v>2240</v>
      </c>
      <c r="H2711" s="211">
        <v>14.823</v>
      </c>
      <c r="I2711" s="212"/>
      <c r="L2711" s="208"/>
      <c r="M2711" s="213"/>
      <c r="N2711" s="214"/>
      <c r="O2711" s="214"/>
      <c r="P2711" s="214"/>
      <c r="Q2711" s="214"/>
      <c r="R2711" s="214"/>
      <c r="S2711" s="214"/>
      <c r="T2711" s="215"/>
      <c r="AT2711" s="209" t="s">
        <v>304</v>
      </c>
      <c r="AU2711" s="209" t="s">
        <v>87</v>
      </c>
      <c r="AV2711" s="13" t="s">
        <v>87</v>
      </c>
      <c r="AW2711" s="13" t="s">
        <v>38</v>
      </c>
      <c r="AX2711" s="13" t="s">
        <v>75</v>
      </c>
      <c r="AY2711" s="209" t="s">
        <v>178</v>
      </c>
    </row>
    <row r="2712" spans="2:65" s="12" customFormat="1">
      <c r="B2712" s="201"/>
      <c r="D2712" s="194" t="s">
        <v>304</v>
      </c>
      <c r="E2712" s="202" t="s">
        <v>5</v>
      </c>
      <c r="F2712" s="203" t="s">
        <v>2340</v>
      </c>
      <c r="H2712" s="202" t="s">
        <v>5</v>
      </c>
      <c r="I2712" s="204"/>
      <c r="L2712" s="201"/>
      <c r="M2712" s="205"/>
      <c r="N2712" s="206"/>
      <c r="O2712" s="206"/>
      <c r="P2712" s="206"/>
      <c r="Q2712" s="206"/>
      <c r="R2712" s="206"/>
      <c r="S2712" s="206"/>
      <c r="T2712" s="207"/>
      <c r="AT2712" s="202" t="s">
        <v>304</v>
      </c>
      <c r="AU2712" s="202" t="s">
        <v>87</v>
      </c>
      <c r="AV2712" s="12" t="s">
        <v>82</v>
      </c>
      <c r="AW2712" s="12" t="s">
        <v>38</v>
      </c>
      <c r="AX2712" s="12" t="s">
        <v>75</v>
      </c>
      <c r="AY2712" s="202" t="s">
        <v>178</v>
      </c>
    </row>
    <row r="2713" spans="2:65" s="13" customFormat="1">
      <c r="B2713" s="208"/>
      <c r="D2713" s="194" t="s">
        <v>304</v>
      </c>
      <c r="E2713" s="209" t="s">
        <v>5</v>
      </c>
      <c r="F2713" s="210" t="s">
        <v>2341</v>
      </c>
      <c r="H2713" s="211">
        <v>11.935</v>
      </c>
      <c r="I2713" s="212"/>
      <c r="L2713" s="208"/>
      <c r="M2713" s="213"/>
      <c r="N2713" s="214"/>
      <c r="O2713" s="214"/>
      <c r="P2713" s="214"/>
      <c r="Q2713" s="214"/>
      <c r="R2713" s="214"/>
      <c r="S2713" s="214"/>
      <c r="T2713" s="215"/>
      <c r="AT2713" s="209" t="s">
        <v>304</v>
      </c>
      <c r="AU2713" s="209" t="s">
        <v>87</v>
      </c>
      <c r="AV2713" s="13" t="s">
        <v>87</v>
      </c>
      <c r="AW2713" s="13" t="s">
        <v>38</v>
      </c>
      <c r="AX2713" s="13" t="s">
        <v>75</v>
      </c>
      <c r="AY2713" s="209" t="s">
        <v>178</v>
      </c>
    </row>
    <row r="2714" spans="2:65" s="12" customFormat="1">
      <c r="B2714" s="201"/>
      <c r="D2714" s="194" t="s">
        <v>304</v>
      </c>
      <c r="E2714" s="202" t="s">
        <v>5</v>
      </c>
      <c r="F2714" s="203" t="s">
        <v>2252</v>
      </c>
      <c r="H2714" s="202" t="s">
        <v>5</v>
      </c>
      <c r="I2714" s="204"/>
      <c r="L2714" s="201"/>
      <c r="M2714" s="205"/>
      <c r="N2714" s="206"/>
      <c r="O2714" s="206"/>
      <c r="P2714" s="206"/>
      <c r="Q2714" s="206"/>
      <c r="R2714" s="206"/>
      <c r="S2714" s="206"/>
      <c r="T2714" s="207"/>
      <c r="AT2714" s="202" t="s">
        <v>304</v>
      </c>
      <c r="AU2714" s="202" t="s">
        <v>87</v>
      </c>
      <c r="AV2714" s="12" t="s">
        <v>82</v>
      </c>
      <c r="AW2714" s="12" t="s">
        <v>38</v>
      </c>
      <c r="AX2714" s="12" t="s">
        <v>75</v>
      </c>
      <c r="AY2714" s="202" t="s">
        <v>178</v>
      </c>
    </row>
    <row r="2715" spans="2:65" s="13" customFormat="1">
      <c r="B2715" s="208"/>
      <c r="D2715" s="194" t="s">
        <v>304</v>
      </c>
      <c r="E2715" s="209" t="s">
        <v>5</v>
      </c>
      <c r="F2715" s="210" t="s">
        <v>2342</v>
      </c>
      <c r="H2715" s="211">
        <v>5.0049999999999999</v>
      </c>
      <c r="I2715" s="212"/>
      <c r="L2715" s="208"/>
      <c r="M2715" s="213"/>
      <c r="N2715" s="214"/>
      <c r="O2715" s="214"/>
      <c r="P2715" s="214"/>
      <c r="Q2715" s="214"/>
      <c r="R2715" s="214"/>
      <c r="S2715" s="214"/>
      <c r="T2715" s="215"/>
      <c r="AT2715" s="209" t="s">
        <v>304</v>
      </c>
      <c r="AU2715" s="209" t="s">
        <v>87</v>
      </c>
      <c r="AV2715" s="13" t="s">
        <v>87</v>
      </c>
      <c r="AW2715" s="13" t="s">
        <v>38</v>
      </c>
      <c r="AX2715" s="13" t="s">
        <v>75</v>
      </c>
      <c r="AY2715" s="209" t="s">
        <v>178</v>
      </c>
    </row>
    <row r="2716" spans="2:65" s="12" customFormat="1">
      <c r="B2716" s="201"/>
      <c r="D2716" s="194" t="s">
        <v>304</v>
      </c>
      <c r="E2716" s="202" t="s">
        <v>5</v>
      </c>
      <c r="F2716" s="203" t="s">
        <v>2343</v>
      </c>
      <c r="H2716" s="202" t="s">
        <v>5</v>
      </c>
      <c r="I2716" s="204"/>
      <c r="L2716" s="201"/>
      <c r="M2716" s="205"/>
      <c r="N2716" s="206"/>
      <c r="O2716" s="206"/>
      <c r="P2716" s="206"/>
      <c r="Q2716" s="206"/>
      <c r="R2716" s="206"/>
      <c r="S2716" s="206"/>
      <c r="T2716" s="207"/>
      <c r="AT2716" s="202" t="s">
        <v>304</v>
      </c>
      <c r="AU2716" s="202" t="s">
        <v>87</v>
      </c>
      <c r="AV2716" s="12" t="s">
        <v>82</v>
      </c>
      <c r="AW2716" s="12" t="s">
        <v>38</v>
      </c>
      <c r="AX2716" s="12" t="s">
        <v>75</v>
      </c>
      <c r="AY2716" s="202" t="s">
        <v>178</v>
      </c>
    </row>
    <row r="2717" spans="2:65" s="13" customFormat="1">
      <c r="B2717" s="208"/>
      <c r="D2717" s="194" t="s">
        <v>304</v>
      </c>
      <c r="E2717" s="209" t="s">
        <v>5</v>
      </c>
      <c r="F2717" s="210" t="s">
        <v>2253</v>
      </c>
      <c r="H2717" s="211">
        <v>4.8129999999999997</v>
      </c>
      <c r="I2717" s="212"/>
      <c r="L2717" s="208"/>
      <c r="M2717" s="213"/>
      <c r="N2717" s="214"/>
      <c r="O2717" s="214"/>
      <c r="P2717" s="214"/>
      <c r="Q2717" s="214"/>
      <c r="R2717" s="214"/>
      <c r="S2717" s="214"/>
      <c r="T2717" s="215"/>
      <c r="AT2717" s="209" t="s">
        <v>304</v>
      </c>
      <c r="AU2717" s="209" t="s">
        <v>87</v>
      </c>
      <c r="AV2717" s="13" t="s">
        <v>87</v>
      </c>
      <c r="AW2717" s="13" t="s">
        <v>38</v>
      </c>
      <c r="AX2717" s="13" t="s">
        <v>75</v>
      </c>
      <c r="AY2717" s="209" t="s">
        <v>178</v>
      </c>
    </row>
    <row r="2718" spans="2:65" s="14" customFormat="1">
      <c r="B2718" s="216"/>
      <c r="D2718" s="194" t="s">
        <v>304</v>
      </c>
      <c r="E2718" s="217" t="s">
        <v>5</v>
      </c>
      <c r="F2718" s="218" t="s">
        <v>309</v>
      </c>
      <c r="H2718" s="219">
        <v>79.915999999999997</v>
      </c>
      <c r="I2718" s="220"/>
      <c r="L2718" s="216"/>
      <c r="M2718" s="221"/>
      <c r="N2718" s="222"/>
      <c r="O2718" s="222"/>
      <c r="P2718" s="222"/>
      <c r="Q2718" s="222"/>
      <c r="R2718" s="222"/>
      <c r="S2718" s="222"/>
      <c r="T2718" s="223"/>
      <c r="AT2718" s="217" t="s">
        <v>304</v>
      </c>
      <c r="AU2718" s="217" t="s">
        <v>87</v>
      </c>
      <c r="AV2718" s="14" t="s">
        <v>177</v>
      </c>
      <c r="AW2718" s="14" t="s">
        <v>38</v>
      </c>
      <c r="AX2718" s="14" t="s">
        <v>82</v>
      </c>
      <c r="AY2718" s="217" t="s">
        <v>178</v>
      </c>
    </row>
    <row r="2719" spans="2:65" s="1" customFormat="1" ht="16.5" customHeight="1">
      <c r="B2719" s="181"/>
      <c r="C2719" s="182" t="s">
        <v>4003</v>
      </c>
      <c r="D2719" s="182" t="s">
        <v>180</v>
      </c>
      <c r="E2719" s="183" t="s">
        <v>4004</v>
      </c>
      <c r="F2719" s="184" t="s">
        <v>4005</v>
      </c>
      <c r="G2719" s="185" t="s">
        <v>302</v>
      </c>
      <c r="H2719" s="186">
        <v>196.45500000000001</v>
      </c>
      <c r="I2719" s="187"/>
      <c r="J2719" s="188">
        <f>ROUND(I2719*H2719,2)</f>
        <v>0</v>
      </c>
      <c r="K2719" s="184" t="s">
        <v>5</v>
      </c>
      <c r="L2719" s="42"/>
      <c r="M2719" s="189" t="s">
        <v>5</v>
      </c>
      <c r="N2719" s="190" t="s">
        <v>46</v>
      </c>
      <c r="O2719" s="43"/>
      <c r="P2719" s="191">
        <f>O2719*H2719</f>
        <v>0</v>
      </c>
      <c r="Q2719" s="191">
        <v>1.42E-3</v>
      </c>
      <c r="R2719" s="191">
        <f>Q2719*H2719</f>
        <v>0.27896610000000005</v>
      </c>
      <c r="S2719" s="191">
        <v>0</v>
      </c>
      <c r="T2719" s="192">
        <f>S2719*H2719</f>
        <v>0</v>
      </c>
      <c r="AR2719" s="25" t="s">
        <v>254</v>
      </c>
      <c r="AT2719" s="25" t="s">
        <v>180</v>
      </c>
      <c r="AU2719" s="25" t="s">
        <v>87</v>
      </c>
      <c r="AY2719" s="25" t="s">
        <v>178</v>
      </c>
      <c r="BE2719" s="193">
        <f>IF(N2719="základní",J2719,0)</f>
        <v>0</v>
      </c>
      <c r="BF2719" s="193">
        <f>IF(N2719="snížená",J2719,0)</f>
        <v>0</v>
      </c>
      <c r="BG2719" s="193">
        <f>IF(N2719="zákl. přenesená",J2719,0)</f>
        <v>0</v>
      </c>
      <c r="BH2719" s="193">
        <f>IF(N2719="sníž. přenesená",J2719,0)</f>
        <v>0</v>
      </c>
      <c r="BI2719" s="193">
        <f>IF(N2719="nulová",J2719,0)</f>
        <v>0</v>
      </c>
      <c r="BJ2719" s="25" t="s">
        <v>82</v>
      </c>
      <c r="BK2719" s="193">
        <f>ROUND(I2719*H2719,2)</f>
        <v>0</v>
      </c>
      <c r="BL2719" s="25" t="s">
        <v>254</v>
      </c>
      <c r="BM2719" s="25" t="s">
        <v>4006</v>
      </c>
    </row>
    <row r="2720" spans="2:65" s="12" customFormat="1">
      <c r="B2720" s="201"/>
      <c r="D2720" s="194" t="s">
        <v>304</v>
      </c>
      <c r="E2720" s="202" t="s">
        <v>5</v>
      </c>
      <c r="F2720" s="203" t="s">
        <v>603</v>
      </c>
      <c r="H2720" s="202" t="s">
        <v>5</v>
      </c>
      <c r="I2720" s="204"/>
      <c r="L2720" s="201"/>
      <c r="M2720" s="205"/>
      <c r="N2720" s="206"/>
      <c r="O2720" s="206"/>
      <c r="P2720" s="206"/>
      <c r="Q2720" s="206"/>
      <c r="R2720" s="206"/>
      <c r="S2720" s="206"/>
      <c r="T2720" s="207"/>
      <c r="AT2720" s="202" t="s">
        <v>304</v>
      </c>
      <c r="AU2720" s="202" t="s">
        <v>87</v>
      </c>
      <c r="AV2720" s="12" t="s">
        <v>82</v>
      </c>
      <c r="AW2720" s="12" t="s">
        <v>38</v>
      </c>
      <c r="AX2720" s="12" t="s">
        <v>75</v>
      </c>
      <c r="AY2720" s="202" t="s">
        <v>178</v>
      </c>
    </row>
    <row r="2721" spans="2:51" s="13" customFormat="1">
      <c r="B2721" s="208"/>
      <c r="D2721" s="194" t="s">
        <v>304</v>
      </c>
      <c r="E2721" s="209" t="s">
        <v>5</v>
      </c>
      <c r="F2721" s="210" t="s">
        <v>4007</v>
      </c>
      <c r="H2721" s="211">
        <v>12.22</v>
      </c>
      <c r="I2721" s="212"/>
      <c r="L2721" s="208"/>
      <c r="M2721" s="213"/>
      <c r="N2721" s="214"/>
      <c r="O2721" s="214"/>
      <c r="P2721" s="214"/>
      <c r="Q2721" s="214"/>
      <c r="R2721" s="214"/>
      <c r="S2721" s="214"/>
      <c r="T2721" s="215"/>
      <c r="AT2721" s="209" t="s">
        <v>304</v>
      </c>
      <c r="AU2721" s="209" t="s">
        <v>87</v>
      </c>
      <c r="AV2721" s="13" t="s">
        <v>87</v>
      </c>
      <c r="AW2721" s="13" t="s">
        <v>38</v>
      </c>
      <c r="AX2721" s="13" t="s">
        <v>75</v>
      </c>
      <c r="AY2721" s="209" t="s">
        <v>178</v>
      </c>
    </row>
    <row r="2722" spans="2:51" s="13" customFormat="1">
      <c r="B2722" s="208"/>
      <c r="D2722" s="194" t="s">
        <v>304</v>
      </c>
      <c r="E2722" s="209" t="s">
        <v>5</v>
      </c>
      <c r="F2722" s="210" t="s">
        <v>4008</v>
      </c>
      <c r="H2722" s="211">
        <v>-0.26</v>
      </c>
      <c r="I2722" s="212"/>
      <c r="L2722" s="208"/>
      <c r="M2722" s="213"/>
      <c r="N2722" s="214"/>
      <c r="O2722" s="214"/>
      <c r="P2722" s="214"/>
      <c r="Q2722" s="214"/>
      <c r="R2722" s="214"/>
      <c r="S2722" s="214"/>
      <c r="T2722" s="215"/>
      <c r="AT2722" s="209" t="s">
        <v>304</v>
      </c>
      <c r="AU2722" s="209" t="s">
        <v>87</v>
      </c>
      <c r="AV2722" s="13" t="s">
        <v>87</v>
      </c>
      <c r="AW2722" s="13" t="s">
        <v>38</v>
      </c>
      <c r="AX2722" s="13" t="s">
        <v>75</v>
      </c>
      <c r="AY2722" s="209" t="s">
        <v>178</v>
      </c>
    </row>
    <row r="2723" spans="2:51" s="13" customFormat="1">
      <c r="B2723" s="208"/>
      <c r="D2723" s="194" t="s">
        <v>304</v>
      </c>
      <c r="E2723" s="209" t="s">
        <v>5</v>
      </c>
      <c r="F2723" s="210" t="s">
        <v>4009</v>
      </c>
      <c r="H2723" s="211">
        <v>-1.17</v>
      </c>
      <c r="I2723" s="212"/>
      <c r="L2723" s="208"/>
      <c r="M2723" s="213"/>
      <c r="N2723" s="214"/>
      <c r="O2723" s="214"/>
      <c r="P2723" s="214"/>
      <c r="Q2723" s="214"/>
      <c r="R2723" s="214"/>
      <c r="S2723" s="214"/>
      <c r="T2723" s="215"/>
      <c r="AT2723" s="209" t="s">
        <v>304</v>
      </c>
      <c r="AU2723" s="209" t="s">
        <v>87</v>
      </c>
      <c r="AV2723" s="13" t="s">
        <v>87</v>
      </c>
      <c r="AW2723" s="13" t="s">
        <v>38</v>
      </c>
      <c r="AX2723" s="13" t="s">
        <v>75</v>
      </c>
      <c r="AY2723" s="209" t="s">
        <v>178</v>
      </c>
    </row>
    <row r="2724" spans="2:51" s="13" customFormat="1">
      <c r="B2724" s="208"/>
      <c r="D2724" s="194" t="s">
        <v>304</v>
      </c>
      <c r="E2724" s="209" t="s">
        <v>5</v>
      </c>
      <c r="F2724" s="210" t="s">
        <v>4010</v>
      </c>
      <c r="H2724" s="211">
        <v>0</v>
      </c>
      <c r="I2724" s="212"/>
      <c r="L2724" s="208"/>
      <c r="M2724" s="213"/>
      <c r="N2724" s="214"/>
      <c r="O2724" s="214"/>
      <c r="P2724" s="214"/>
      <c r="Q2724" s="214"/>
      <c r="R2724" s="214"/>
      <c r="S2724" s="214"/>
      <c r="T2724" s="215"/>
      <c r="AT2724" s="209" t="s">
        <v>304</v>
      </c>
      <c r="AU2724" s="209" t="s">
        <v>87</v>
      </c>
      <c r="AV2724" s="13" t="s">
        <v>87</v>
      </c>
      <c r="AW2724" s="13" t="s">
        <v>38</v>
      </c>
      <c r="AX2724" s="13" t="s">
        <v>75</v>
      </c>
      <c r="AY2724" s="209" t="s">
        <v>178</v>
      </c>
    </row>
    <row r="2725" spans="2:51" s="13" customFormat="1">
      <c r="B2725" s="208"/>
      <c r="D2725" s="194" t="s">
        <v>304</v>
      </c>
      <c r="E2725" s="209" t="s">
        <v>5</v>
      </c>
      <c r="F2725" s="210" t="s">
        <v>4011</v>
      </c>
      <c r="H2725" s="211">
        <v>-0.91</v>
      </c>
      <c r="I2725" s="212"/>
      <c r="L2725" s="208"/>
      <c r="M2725" s="213"/>
      <c r="N2725" s="214"/>
      <c r="O2725" s="214"/>
      <c r="P2725" s="214"/>
      <c r="Q2725" s="214"/>
      <c r="R2725" s="214"/>
      <c r="S2725" s="214"/>
      <c r="T2725" s="215"/>
      <c r="AT2725" s="209" t="s">
        <v>304</v>
      </c>
      <c r="AU2725" s="209" t="s">
        <v>87</v>
      </c>
      <c r="AV2725" s="13" t="s">
        <v>87</v>
      </c>
      <c r="AW2725" s="13" t="s">
        <v>38</v>
      </c>
      <c r="AX2725" s="13" t="s">
        <v>75</v>
      </c>
      <c r="AY2725" s="209" t="s">
        <v>178</v>
      </c>
    </row>
    <row r="2726" spans="2:51" s="12" customFormat="1">
      <c r="B2726" s="201"/>
      <c r="D2726" s="194" t="s">
        <v>304</v>
      </c>
      <c r="E2726" s="202" t="s">
        <v>5</v>
      </c>
      <c r="F2726" s="203" t="s">
        <v>410</v>
      </c>
      <c r="H2726" s="202" t="s">
        <v>5</v>
      </c>
      <c r="I2726" s="204"/>
      <c r="L2726" s="201"/>
      <c r="M2726" s="205"/>
      <c r="N2726" s="206"/>
      <c r="O2726" s="206"/>
      <c r="P2726" s="206"/>
      <c r="Q2726" s="206"/>
      <c r="R2726" s="206"/>
      <c r="S2726" s="206"/>
      <c r="T2726" s="207"/>
      <c r="AT2726" s="202" t="s">
        <v>304</v>
      </c>
      <c r="AU2726" s="202" t="s">
        <v>87</v>
      </c>
      <c r="AV2726" s="12" t="s">
        <v>82</v>
      </c>
      <c r="AW2726" s="12" t="s">
        <v>38</v>
      </c>
      <c r="AX2726" s="12" t="s">
        <v>75</v>
      </c>
      <c r="AY2726" s="202" t="s">
        <v>178</v>
      </c>
    </row>
    <row r="2727" spans="2:51" s="13" customFormat="1">
      <c r="B2727" s="208"/>
      <c r="D2727" s="194" t="s">
        <v>304</v>
      </c>
      <c r="E2727" s="209" t="s">
        <v>5</v>
      </c>
      <c r="F2727" s="210" t="s">
        <v>4012</v>
      </c>
      <c r="H2727" s="211">
        <v>18.46</v>
      </c>
      <c r="I2727" s="212"/>
      <c r="L2727" s="208"/>
      <c r="M2727" s="213"/>
      <c r="N2727" s="214"/>
      <c r="O2727" s="214"/>
      <c r="P2727" s="214"/>
      <c r="Q2727" s="214"/>
      <c r="R2727" s="214"/>
      <c r="S2727" s="214"/>
      <c r="T2727" s="215"/>
      <c r="AT2727" s="209" t="s">
        <v>304</v>
      </c>
      <c r="AU2727" s="209" t="s">
        <v>87</v>
      </c>
      <c r="AV2727" s="13" t="s">
        <v>87</v>
      </c>
      <c r="AW2727" s="13" t="s">
        <v>38</v>
      </c>
      <c r="AX2727" s="13" t="s">
        <v>75</v>
      </c>
      <c r="AY2727" s="209" t="s">
        <v>178</v>
      </c>
    </row>
    <row r="2728" spans="2:51" s="13" customFormat="1">
      <c r="B2728" s="208"/>
      <c r="D2728" s="194" t="s">
        <v>304</v>
      </c>
      <c r="E2728" s="209" t="s">
        <v>5</v>
      </c>
      <c r="F2728" s="210" t="s">
        <v>4013</v>
      </c>
      <c r="H2728" s="211">
        <v>-1.3</v>
      </c>
      <c r="I2728" s="212"/>
      <c r="L2728" s="208"/>
      <c r="M2728" s="213"/>
      <c r="N2728" s="214"/>
      <c r="O2728" s="214"/>
      <c r="P2728" s="214"/>
      <c r="Q2728" s="214"/>
      <c r="R2728" s="214"/>
      <c r="S2728" s="214"/>
      <c r="T2728" s="215"/>
      <c r="AT2728" s="209" t="s">
        <v>304</v>
      </c>
      <c r="AU2728" s="209" t="s">
        <v>87</v>
      </c>
      <c r="AV2728" s="13" t="s">
        <v>87</v>
      </c>
      <c r="AW2728" s="13" t="s">
        <v>38</v>
      </c>
      <c r="AX2728" s="13" t="s">
        <v>75</v>
      </c>
      <c r="AY2728" s="209" t="s">
        <v>178</v>
      </c>
    </row>
    <row r="2729" spans="2:51" s="12" customFormat="1">
      <c r="B2729" s="201"/>
      <c r="D2729" s="194" t="s">
        <v>304</v>
      </c>
      <c r="E2729" s="202" t="s">
        <v>5</v>
      </c>
      <c r="F2729" s="203" t="s">
        <v>908</v>
      </c>
      <c r="H2729" s="202" t="s">
        <v>5</v>
      </c>
      <c r="I2729" s="204"/>
      <c r="L2729" s="201"/>
      <c r="M2729" s="205"/>
      <c r="N2729" s="206"/>
      <c r="O2729" s="206"/>
      <c r="P2729" s="206"/>
      <c r="Q2729" s="206"/>
      <c r="R2729" s="206"/>
      <c r="S2729" s="206"/>
      <c r="T2729" s="207"/>
      <c r="AT2729" s="202" t="s">
        <v>304</v>
      </c>
      <c r="AU2729" s="202" t="s">
        <v>87</v>
      </c>
      <c r="AV2729" s="12" t="s">
        <v>82</v>
      </c>
      <c r="AW2729" s="12" t="s">
        <v>38</v>
      </c>
      <c r="AX2729" s="12" t="s">
        <v>75</v>
      </c>
      <c r="AY2729" s="202" t="s">
        <v>178</v>
      </c>
    </row>
    <row r="2730" spans="2:51" s="13" customFormat="1">
      <c r="B2730" s="208"/>
      <c r="D2730" s="194" t="s">
        <v>304</v>
      </c>
      <c r="E2730" s="209" t="s">
        <v>5</v>
      </c>
      <c r="F2730" s="210" t="s">
        <v>4014</v>
      </c>
      <c r="H2730" s="211">
        <v>42.835000000000001</v>
      </c>
      <c r="I2730" s="212"/>
      <c r="L2730" s="208"/>
      <c r="M2730" s="213"/>
      <c r="N2730" s="214"/>
      <c r="O2730" s="214"/>
      <c r="P2730" s="214"/>
      <c r="Q2730" s="214"/>
      <c r="R2730" s="214"/>
      <c r="S2730" s="214"/>
      <c r="T2730" s="215"/>
      <c r="AT2730" s="209" t="s">
        <v>304</v>
      </c>
      <c r="AU2730" s="209" t="s">
        <v>87</v>
      </c>
      <c r="AV2730" s="13" t="s">
        <v>87</v>
      </c>
      <c r="AW2730" s="13" t="s">
        <v>38</v>
      </c>
      <c r="AX2730" s="13" t="s">
        <v>75</v>
      </c>
      <c r="AY2730" s="209" t="s">
        <v>178</v>
      </c>
    </row>
    <row r="2731" spans="2:51" s="13" customFormat="1">
      <c r="B2731" s="208"/>
      <c r="D2731" s="194" t="s">
        <v>304</v>
      </c>
      <c r="E2731" s="209" t="s">
        <v>5</v>
      </c>
      <c r="F2731" s="210" t="s">
        <v>4015</v>
      </c>
      <c r="H2731" s="211">
        <v>0.13</v>
      </c>
      <c r="I2731" s="212"/>
      <c r="L2731" s="208"/>
      <c r="M2731" s="213"/>
      <c r="N2731" s="214"/>
      <c r="O2731" s="214"/>
      <c r="P2731" s="214"/>
      <c r="Q2731" s="214"/>
      <c r="R2731" s="214"/>
      <c r="S2731" s="214"/>
      <c r="T2731" s="215"/>
      <c r="AT2731" s="209" t="s">
        <v>304</v>
      </c>
      <c r="AU2731" s="209" t="s">
        <v>87</v>
      </c>
      <c r="AV2731" s="13" t="s">
        <v>87</v>
      </c>
      <c r="AW2731" s="13" t="s">
        <v>38</v>
      </c>
      <c r="AX2731" s="13" t="s">
        <v>75</v>
      </c>
      <c r="AY2731" s="209" t="s">
        <v>178</v>
      </c>
    </row>
    <row r="2732" spans="2:51" s="13" customFormat="1">
      <c r="B2732" s="208"/>
      <c r="D2732" s="194" t="s">
        <v>304</v>
      </c>
      <c r="E2732" s="209" t="s">
        <v>5</v>
      </c>
      <c r="F2732" s="210" t="s">
        <v>4016</v>
      </c>
      <c r="H2732" s="211">
        <v>-0.39</v>
      </c>
      <c r="I2732" s="212"/>
      <c r="L2732" s="208"/>
      <c r="M2732" s="213"/>
      <c r="N2732" s="214"/>
      <c r="O2732" s="214"/>
      <c r="P2732" s="214"/>
      <c r="Q2732" s="214"/>
      <c r="R2732" s="214"/>
      <c r="S2732" s="214"/>
      <c r="T2732" s="215"/>
      <c r="AT2732" s="209" t="s">
        <v>304</v>
      </c>
      <c r="AU2732" s="209" t="s">
        <v>87</v>
      </c>
      <c r="AV2732" s="13" t="s">
        <v>87</v>
      </c>
      <c r="AW2732" s="13" t="s">
        <v>38</v>
      </c>
      <c r="AX2732" s="13" t="s">
        <v>75</v>
      </c>
      <c r="AY2732" s="209" t="s">
        <v>178</v>
      </c>
    </row>
    <row r="2733" spans="2:51" s="13" customFormat="1">
      <c r="B2733" s="208"/>
      <c r="D2733" s="194" t="s">
        <v>304</v>
      </c>
      <c r="E2733" s="209" t="s">
        <v>5</v>
      </c>
      <c r="F2733" s="210" t="s">
        <v>5</v>
      </c>
      <c r="H2733" s="211">
        <v>0</v>
      </c>
      <c r="I2733" s="212"/>
      <c r="L2733" s="208"/>
      <c r="M2733" s="213"/>
      <c r="N2733" s="214"/>
      <c r="O2733" s="214"/>
      <c r="P2733" s="214"/>
      <c r="Q2733" s="214"/>
      <c r="R2733" s="214"/>
      <c r="S2733" s="214"/>
      <c r="T2733" s="215"/>
      <c r="AT2733" s="209" t="s">
        <v>304</v>
      </c>
      <c r="AU2733" s="209" t="s">
        <v>87</v>
      </c>
      <c r="AV2733" s="13" t="s">
        <v>87</v>
      </c>
      <c r="AW2733" s="13" t="s">
        <v>6</v>
      </c>
      <c r="AX2733" s="13" t="s">
        <v>75</v>
      </c>
      <c r="AY2733" s="209" t="s">
        <v>178</v>
      </c>
    </row>
    <row r="2734" spans="2:51" s="12" customFormat="1">
      <c r="B2734" s="201"/>
      <c r="D2734" s="194" t="s">
        <v>304</v>
      </c>
      <c r="E2734" s="202" t="s">
        <v>5</v>
      </c>
      <c r="F2734" s="203" t="s">
        <v>639</v>
      </c>
      <c r="H2734" s="202" t="s">
        <v>5</v>
      </c>
      <c r="I2734" s="204"/>
      <c r="L2734" s="201"/>
      <c r="M2734" s="205"/>
      <c r="N2734" s="206"/>
      <c r="O2734" s="206"/>
      <c r="P2734" s="206"/>
      <c r="Q2734" s="206"/>
      <c r="R2734" s="206"/>
      <c r="S2734" s="206"/>
      <c r="T2734" s="207"/>
      <c r="AT2734" s="202" t="s">
        <v>304</v>
      </c>
      <c r="AU2734" s="202" t="s">
        <v>87</v>
      </c>
      <c r="AV2734" s="12" t="s">
        <v>82</v>
      </c>
      <c r="AW2734" s="12" t="s">
        <v>38</v>
      </c>
      <c r="AX2734" s="12" t="s">
        <v>75</v>
      </c>
      <c r="AY2734" s="202" t="s">
        <v>178</v>
      </c>
    </row>
    <row r="2735" spans="2:51" s="13" customFormat="1">
      <c r="B2735" s="208"/>
      <c r="D2735" s="194" t="s">
        <v>304</v>
      </c>
      <c r="E2735" s="209" t="s">
        <v>5</v>
      </c>
      <c r="F2735" s="210" t="s">
        <v>4017</v>
      </c>
      <c r="H2735" s="211">
        <v>14.3</v>
      </c>
      <c r="I2735" s="212"/>
      <c r="L2735" s="208"/>
      <c r="M2735" s="213"/>
      <c r="N2735" s="214"/>
      <c r="O2735" s="214"/>
      <c r="P2735" s="214"/>
      <c r="Q2735" s="214"/>
      <c r="R2735" s="214"/>
      <c r="S2735" s="214"/>
      <c r="T2735" s="215"/>
      <c r="AT2735" s="209" t="s">
        <v>304</v>
      </c>
      <c r="AU2735" s="209" t="s">
        <v>87</v>
      </c>
      <c r="AV2735" s="13" t="s">
        <v>87</v>
      </c>
      <c r="AW2735" s="13" t="s">
        <v>38</v>
      </c>
      <c r="AX2735" s="13" t="s">
        <v>75</v>
      </c>
      <c r="AY2735" s="209" t="s">
        <v>178</v>
      </c>
    </row>
    <row r="2736" spans="2:51" s="13" customFormat="1">
      <c r="B2736" s="208"/>
      <c r="D2736" s="194" t="s">
        <v>304</v>
      </c>
      <c r="E2736" s="209" t="s">
        <v>5</v>
      </c>
      <c r="F2736" s="210" t="s">
        <v>4018</v>
      </c>
      <c r="H2736" s="211">
        <v>-1.3</v>
      </c>
      <c r="I2736" s="212"/>
      <c r="L2736" s="208"/>
      <c r="M2736" s="213"/>
      <c r="N2736" s="214"/>
      <c r="O2736" s="214"/>
      <c r="P2736" s="214"/>
      <c r="Q2736" s="214"/>
      <c r="R2736" s="214"/>
      <c r="S2736" s="214"/>
      <c r="T2736" s="215"/>
      <c r="AT2736" s="209" t="s">
        <v>304</v>
      </c>
      <c r="AU2736" s="209" t="s">
        <v>87</v>
      </c>
      <c r="AV2736" s="13" t="s">
        <v>87</v>
      </c>
      <c r="AW2736" s="13" t="s">
        <v>38</v>
      </c>
      <c r="AX2736" s="13" t="s">
        <v>75</v>
      </c>
      <c r="AY2736" s="209" t="s">
        <v>178</v>
      </c>
    </row>
    <row r="2737" spans="2:51" s="13" customFormat="1">
      <c r="B2737" s="208"/>
      <c r="D2737" s="194" t="s">
        <v>304</v>
      </c>
      <c r="E2737" s="209" t="s">
        <v>5</v>
      </c>
      <c r="F2737" s="210" t="s">
        <v>4019</v>
      </c>
      <c r="H2737" s="211">
        <v>-1.04</v>
      </c>
      <c r="I2737" s="212"/>
      <c r="L2737" s="208"/>
      <c r="M2737" s="213"/>
      <c r="N2737" s="214"/>
      <c r="O2737" s="214"/>
      <c r="P2737" s="214"/>
      <c r="Q2737" s="214"/>
      <c r="R2737" s="214"/>
      <c r="S2737" s="214"/>
      <c r="T2737" s="215"/>
      <c r="AT2737" s="209" t="s">
        <v>304</v>
      </c>
      <c r="AU2737" s="209" t="s">
        <v>87</v>
      </c>
      <c r="AV2737" s="13" t="s">
        <v>87</v>
      </c>
      <c r="AW2737" s="13" t="s">
        <v>38</v>
      </c>
      <c r="AX2737" s="13" t="s">
        <v>75</v>
      </c>
      <c r="AY2737" s="209" t="s">
        <v>178</v>
      </c>
    </row>
    <row r="2738" spans="2:51" s="13" customFormat="1">
      <c r="B2738" s="208"/>
      <c r="D2738" s="194" t="s">
        <v>304</v>
      </c>
      <c r="E2738" s="209" t="s">
        <v>5</v>
      </c>
      <c r="F2738" s="210" t="s">
        <v>4020</v>
      </c>
      <c r="H2738" s="211">
        <v>-1.105</v>
      </c>
      <c r="I2738" s="212"/>
      <c r="L2738" s="208"/>
      <c r="M2738" s="213"/>
      <c r="N2738" s="214"/>
      <c r="O2738" s="214"/>
      <c r="P2738" s="214"/>
      <c r="Q2738" s="214"/>
      <c r="R2738" s="214"/>
      <c r="S2738" s="214"/>
      <c r="T2738" s="215"/>
      <c r="AT2738" s="209" t="s">
        <v>304</v>
      </c>
      <c r="AU2738" s="209" t="s">
        <v>87</v>
      </c>
      <c r="AV2738" s="13" t="s">
        <v>87</v>
      </c>
      <c r="AW2738" s="13" t="s">
        <v>38</v>
      </c>
      <c r="AX2738" s="13" t="s">
        <v>75</v>
      </c>
      <c r="AY2738" s="209" t="s">
        <v>178</v>
      </c>
    </row>
    <row r="2739" spans="2:51" s="13" customFormat="1">
      <c r="B2739" s="208"/>
      <c r="D2739" s="194" t="s">
        <v>304</v>
      </c>
      <c r="E2739" s="209" t="s">
        <v>5</v>
      </c>
      <c r="F2739" s="210" t="s">
        <v>4021</v>
      </c>
      <c r="H2739" s="211">
        <v>-2.34</v>
      </c>
      <c r="I2739" s="212"/>
      <c r="L2739" s="208"/>
      <c r="M2739" s="213"/>
      <c r="N2739" s="214"/>
      <c r="O2739" s="214"/>
      <c r="P2739" s="214"/>
      <c r="Q2739" s="214"/>
      <c r="R2739" s="214"/>
      <c r="S2739" s="214"/>
      <c r="T2739" s="215"/>
      <c r="AT2739" s="209" t="s">
        <v>304</v>
      </c>
      <c r="AU2739" s="209" t="s">
        <v>87</v>
      </c>
      <c r="AV2739" s="13" t="s">
        <v>87</v>
      </c>
      <c r="AW2739" s="13" t="s">
        <v>38</v>
      </c>
      <c r="AX2739" s="13" t="s">
        <v>75</v>
      </c>
      <c r="AY2739" s="209" t="s">
        <v>178</v>
      </c>
    </row>
    <row r="2740" spans="2:51" s="12" customFormat="1">
      <c r="B2740" s="201"/>
      <c r="D2740" s="194" t="s">
        <v>304</v>
      </c>
      <c r="E2740" s="202" t="s">
        <v>5</v>
      </c>
      <c r="F2740" s="203" t="s">
        <v>581</v>
      </c>
      <c r="H2740" s="202" t="s">
        <v>5</v>
      </c>
      <c r="I2740" s="204"/>
      <c r="L2740" s="201"/>
      <c r="M2740" s="205"/>
      <c r="N2740" s="206"/>
      <c r="O2740" s="206"/>
      <c r="P2740" s="206"/>
      <c r="Q2740" s="206"/>
      <c r="R2740" s="206"/>
      <c r="S2740" s="206"/>
      <c r="T2740" s="207"/>
      <c r="AT2740" s="202" t="s">
        <v>304</v>
      </c>
      <c r="AU2740" s="202" t="s">
        <v>87</v>
      </c>
      <c r="AV2740" s="12" t="s">
        <v>82</v>
      </c>
      <c r="AW2740" s="12" t="s">
        <v>38</v>
      </c>
      <c r="AX2740" s="12" t="s">
        <v>75</v>
      </c>
      <c r="AY2740" s="202" t="s">
        <v>178</v>
      </c>
    </row>
    <row r="2741" spans="2:51" s="13" customFormat="1">
      <c r="B2741" s="208"/>
      <c r="D2741" s="194" t="s">
        <v>304</v>
      </c>
      <c r="E2741" s="209" t="s">
        <v>5</v>
      </c>
      <c r="F2741" s="210" t="s">
        <v>4022</v>
      </c>
      <c r="H2741" s="211">
        <v>12.35</v>
      </c>
      <c r="I2741" s="212"/>
      <c r="L2741" s="208"/>
      <c r="M2741" s="213"/>
      <c r="N2741" s="214"/>
      <c r="O2741" s="214"/>
      <c r="P2741" s="214"/>
      <c r="Q2741" s="214"/>
      <c r="R2741" s="214"/>
      <c r="S2741" s="214"/>
      <c r="T2741" s="215"/>
      <c r="AT2741" s="209" t="s">
        <v>304</v>
      </c>
      <c r="AU2741" s="209" t="s">
        <v>87</v>
      </c>
      <c r="AV2741" s="13" t="s">
        <v>87</v>
      </c>
      <c r="AW2741" s="13" t="s">
        <v>38</v>
      </c>
      <c r="AX2741" s="13" t="s">
        <v>75</v>
      </c>
      <c r="AY2741" s="209" t="s">
        <v>178</v>
      </c>
    </row>
    <row r="2742" spans="2:51" s="13" customFormat="1">
      <c r="B2742" s="208"/>
      <c r="D2742" s="194" t="s">
        <v>304</v>
      </c>
      <c r="E2742" s="209" t="s">
        <v>5</v>
      </c>
      <c r="F2742" s="210" t="s">
        <v>4023</v>
      </c>
      <c r="H2742" s="211">
        <v>-1.43</v>
      </c>
      <c r="I2742" s="212"/>
      <c r="L2742" s="208"/>
      <c r="M2742" s="213"/>
      <c r="N2742" s="214"/>
      <c r="O2742" s="214"/>
      <c r="P2742" s="214"/>
      <c r="Q2742" s="214"/>
      <c r="R2742" s="214"/>
      <c r="S2742" s="214"/>
      <c r="T2742" s="215"/>
      <c r="AT2742" s="209" t="s">
        <v>304</v>
      </c>
      <c r="AU2742" s="209" t="s">
        <v>87</v>
      </c>
      <c r="AV2742" s="13" t="s">
        <v>87</v>
      </c>
      <c r="AW2742" s="13" t="s">
        <v>38</v>
      </c>
      <c r="AX2742" s="13" t="s">
        <v>75</v>
      </c>
      <c r="AY2742" s="209" t="s">
        <v>178</v>
      </c>
    </row>
    <row r="2743" spans="2:51" s="13" customFormat="1">
      <c r="B2743" s="208"/>
      <c r="D2743" s="194" t="s">
        <v>304</v>
      </c>
      <c r="E2743" s="209" t="s">
        <v>5</v>
      </c>
      <c r="F2743" s="210" t="s">
        <v>4024</v>
      </c>
      <c r="H2743" s="211">
        <v>-0.91</v>
      </c>
      <c r="I2743" s="212"/>
      <c r="L2743" s="208"/>
      <c r="M2743" s="213"/>
      <c r="N2743" s="214"/>
      <c r="O2743" s="214"/>
      <c r="P2743" s="214"/>
      <c r="Q2743" s="214"/>
      <c r="R2743" s="214"/>
      <c r="S2743" s="214"/>
      <c r="T2743" s="215"/>
      <c r="AT2743" s="209" t="s">
        <v>304</v>
      </c>
      <c r="AU2743" s="209" t="s">
        <v>87</v>
      </c>
      <c r="AV2743" s="13" t="s">
        <v>87</v>
      </c>
      <c r="AW2743" s="13" t="s">
        <v>38</v>
      </c>
      <c r="AX2743" s="13" t="s">
        <v>75</v>
      </c>
      <c r="AY2743" s="209" t="s">
        <v>178</v>
      </c>
    </row>
    <row r="2744" spans="2:51" s="12" customFormat="1">
      <c r="B2744" s="201"/>
      <c r="D2744" s="194" t="s">
        <v>304</v>
      </c>
      <c r="E2744" s="202" t="s">
        <v>5</v>
      </c>
      <c r="F2744" s="203" t="s">
        <v>794</v>
      </c>
      <c r="H2744" s="202" t="s">
        <v>5</v>
      </c>
      <c r="I2744" s="204"/>
      <c r="L2744" s="201"/>
      <c r="M2744" s="205"/>
      <c r="N2744" s="206"/>
      <c r="O2744" s="206"/>
      <c r="P2744" s="206"/>
      <c r="Q2744" s="206"/>
      <c r="R2744" s="206"/>
      <c r="S2744" s="206"/>
      <c r="T2744" s="207"/>
      <c r="AT2744" s="202" t="s">
        <v>304</v>
      </c>
      <c r="AU2744" s="202" t="s">
        <v>87</v>
      </c>
      <c r="AV2744" s="12" t="s">
        <v>82</v>
      </c>
      <c r="AW2744" s="12" t="s">
        <v>38</v>
      </c>
      <c r="AX2744" s="12" t="s">
        <v>75</v>
      </c>
      <c r="AY2744" s="202" t="s">
        <v>178</v>
      </c>
    </row>
    <row r="2745" spans="2:51" s="13" customFormat="1">
      <c r="B2745" s="208"/>
      <c r="D2745" s="194" t="s">
        <v>304</v>
      </c>
      <c r="E2745" s="209" t="s">
        <v>5</v>
      </c>
      <c r="F2745" s="210" t="s">
        <v>4025</v>
      </c>
      <c r="H2745" s="211">
        <v>14.95</v>
      </c>
      <c r="I2745" s="212"/>
      <c r="L2745" s="208"/>
      <c r="M2745" s="213"/>
      <c r="N2745" s="214"/>
      <c r="O2745" s="214"/>
      <c r="P2745" s="214"/>
      <c r="Q2745" s="214"/>
      <c r="R2745" s="214"/>
      <c r="S2745" s="214"/>
      <c r="T2745" s="215"/>
      <c r="AT2745" s="209" t="s">
        <v>304</v>
      </c>
      <c r="AU2745" s="209" t="s">
        <v>87</v>
      </c>
      <c r="AV2745" s="13" t="s">
        <v>87</v>
      </c>
      <c r="AW2745" s="13" t="s">
        <v>38</v>
      </c>
      <c r="AX2745" s="13" t="s">
        <v>75</v>
      </c>
      <c r="AY2745" s="209" t="s">
        <v>178</v>
      </c>
    </row>
    <row r="2746" spans="2:51" s="13" customFormat="1">
      <c r="B2746" s="208"/>
      <c r="D2746" s="194" t="s">
        <v>304</v>
      </c>
      <c r="E2746" s="209" t="s">
        <v>5</v>
      </c>
      <c r="F2746" s="210" t="s">
        <v>4026</v>
      </c>
      <c r="H2746" s="211">
        <v>-1.4950000000000001</v>
      </c>
      <c r="I2746" s="212"/>
      <c r="L2746" s="208"/>
      <c r="M2746" s="213"/>
      <c r="N2746" s="214"/>
      <c r="O2746" s="214"/>
      <c r="P2746" s="214"/>
      <c r="Q2746" s="214"/>
      <c r="R2746" s="214"/>
      <c r="S2746" s="214"/>
      <c r="T2746" s="215"/>
      <c r="AT2746" s="209" t="s">
        <v>304</v>
      </c>
      <c r="AU2746" s="209" t="s">
        <v>87</v>
      </c>
      <c r="AV2746" s="13" t="s">
        <v>87</v>
      </c>
      <c r="AW2746" s="13" t="s">
        <v>38</v>
      </c>
      <c r="AX2746" s="13" t="s">
        <v>75</v>
      </c>
      <c r="AY2746" s="209" t="s">
        <v>178</v>
      </c>
    </row>
    <row r="2747" spans="2:51" s="12" customFormat="1">
      <c r="B2747" s="201"/>
      <c r="D2747" s="194" t="s">
        <v>304</v>
      </c>
      <c r="E2747" s="202" t="s">
        <v>5</v>
      </c>
      <c r="F2747" s="203" t="s">
        <v>754</v>
      </c>
      <c r="H2747" s="202" t="s">
        <v>5</v>
      </c>
      <c r="I2747" s="204"/>
      <c r="L2747" s="201"/>
      <c r="M2747" s="205"/>
      <c r="N2747" s="206"/>
      <c r="O2747" s="206"/>
      <c r="P2747" s="206"/>
      <c r="Q2747" s="206"/>
      <c r="R2747" s="206"/>
      <c r="S2747" s="206"/>
      <c r="T2747" s="207"/>
      <c r="AT2747" s="202" t="s">
        <v>304</v>
      </c>
      <c r="AU2747" s="202" t="s">
        <v>87</v>
      </c>
      <c r="AV2747" s="12" t="s">
        <v>82</v>
      </c>
      <c r="AW2747" s="12" t="s">
        <v>38</v>
      </c>
      <c r="AX2747" s="12" t="s">
        <v>75</v>
      </c>
      <c r="AY2747" s="202" t="s">
        <v>178</v>
      </c>
    </row>
    <row r="2748" spans="2:51" s="13" customFormat="1">
      <c r="B2748" s="208"/>
      <c r="D2748" s="194" t="s">
        <v>304</v>
      </c>
      <c r="E2748" s="209" t="s">
        <v>5</v>
      </c>
      <c r="F2748" s="210" t="s">
        <v>4027</v>
      </c>
      <c r="H2748" s="211">
        <v>30.66</v>
      </c>
      <c r="I2748" s="212"/>
      <c r="L2748" s="208"/>
      <c r="M2748" s="213"/>
      <c r="N2748" s="214"/>
      <c r="O2748" s="214"/>
      <c r="P2748" s="214"/>
      <c r="Q2748" s="214"/>
      <c r="R2748" s="214"/>
      <c r="S2748" s="214"/>
      <c r="T2748" s="215"/>
      <c r="AT2748" s="209" t="s">
        <v>304</v>
      </c>
      <c r="AU2748" s="209" t="s">
        <v>87</v>
      </c>
      <c r="AV2748" s="13" t="s">
        <v>87</v>
      </c>
      <c r="AW2748" s="13" t="s">
        <v>38</v>
      </c>
      <c r="AX2748" s="13" t="s">
        <v>75</v>
      </c>
      <c r="AY2748" s="209" t="s">
        <v>178</v>
      </c>
    </row>
    <row r="2749" spans="2:51" s="13" customFormat="1">
      <c r="B2749" s="208"/>
      <c r="D2749" s="194" t="s">
        <v>304</v>
      </c>
      <c r="E2749" s="209" t="s">
        <v>5</v>
      </c>
      <c r="F2749" s="210" t="s">
        <v>4028</v>
      </c>
      <c r="H2749" s="211">
        <v>-2.52</v>
      </c>
      <c r="I2749" s="212"/>
      <c r="L2749" s="208"/>
      <c r="M2749" s="213"/>
      <c r="N2749" s="214"/>
      <c r="O2749" s="214"/>
      <c r="P2749" s="214"/>
      <c r="Q2749" s="214"/>
      <c r="R2749" s="214"/>
      <c r="S2749" s="214"/>
      <c r="T2749" s="215"/>
      <c r="AT2749" s="209" t="s">
        <v>304</v>
      </c>
      <c r="AU2749" s="209" t="s">
        <v>87</v>
      </c>
      <c r="AV2749" s="13" t="s">
        <v>87</v>
      </c>
      <c r="AW2749" s="13" t="s">
        <v>38</v>
      </c>
      <c r="AX2749" s="13" t="s">
        <v>75</v>
      </c>
      <c r="AY2749" s="209" t="s">
        <v>178</v>
      </c>
    </row>
    <row r="2750" spans="2:51" s="13" customFormat="1">
      <c r="B2750" s="208"/>
      <c r="D2750" s="194" t="s">
        <v>304</v>
      </c>
      <c r="E2750" s="209" t="s">
        <v>5</v>
      </c>
      <c r="F2750" s="210" t="s">
        <v>4029</v>
      </c>
      <c r="H2750" s="211">
        <v>-2.2400000000000002</v>
      </c>
      <c r="I2750" s="212"/>
      <c r="L2750" s="208"/>
      <c r="M2750" s="213"/>
      <c r="N2750" s="214"/>
      <c r="O2750" s="214"/>
      <c r="P2750" s="214"/>
      <c r="Q2750" s="214"/>
      <c r="R2750" s="214"/>
      <c r="S2750" s="214"/>
      <c r="T2750" s="215"/>
      <c r="AT2750" s="209" t="s">
        <v>304</v>
      </c>
      <c r="AU2750" s="209" t="s">
        <v>87</v>
      </c>
      <c r="AV2750" s="13" t="s">
        <v>87</v>
      </c>
      <c r="AW2750" s="13" t="s">
        <v>38</v>
      </c>
      <c r="AX2750" s="13" t="s">
        <v>75</v>
      </c>
      <c r="AY2750" s="209" t="s">
        <v>178</v>
      </c>
    </row>
    <row r="2751" spans="2:51" s="13" customFormat="1">
      <c r="B2751" s="208"/>
      <c r="D2751" s="194" t="s">
        <v>304</v>
      </c>
      <c r="E2751" s="209" t="s">
        <v>5</v>
      </c>
      <c r="F2751" s="210" t="s">
        <v>4028</v>
      </c>
      <c r="H2751" s="211">
        <v>-2.52</v>
      </c>
      <c r="I2751" s="212"/>
      <c r="L2751" s="208"/>
      <c r="M2751" s="213"/>
      <c r="N2751" s="214"/>
      <c r="O2751" s="214"/>
      <c r="P2751" s="214"/>
      <c r="Q2751" s="214"/>
      <c r="R2751" s="214"/>
      <c r="S2751" s="214"/>
      <c r="T2751" s="215"/>
      <c r="AT2751" s="209" t="s">
        <v>304</v>
      </c>
      <c r="AU2751" s="209" t="s">
        <v>87</v>
      </c>
      <c r="AV2751" s="13" t="s">
        <v>87</v>
      </c>
      <c r="AW2751" s="13" t="s">
        <v>38</v>
      </c>
      <c r="AX2751" s="13" t="s">
        <v>75</v>
      </c>
      <c r="AY2751" s="209" t="s">
        <v>178</v>
      </c>
    </row>
    <row r="2752" spans="2:51" s="12" customFormat="1">
      <c r="B2752" s="201"/>
      <c r="D2752" s="194" t="s">
        <v>304</v>
      </c>
      <c r="E2752" s="202" t="s">
        <v>5</v>
      </c>
      <c r="F2752" s="203" t="s">
        <v>2125</v>
      </c>
      <c r="H2752" s="202" t="s">
        <v>5</v>
      </c>
      <c r="I2752" s="204"/>
      <c r="L2752" s="201"/>
      <c r="M2752" s="205"/>
      <c r="N2752" s="206"/>
      <c r="O2752" s="206"/>
      <c r="P2752" s="206"/>
      <c r="Q2752" s="206"/>
      <c r="R2752" s="206"/>
      <c r="S2752" s="206"/>
      <c r="T2752" s="207"/>
      <c r="AT2752" s="202" t="s">
        <v>304</v>
      </c>
      <c r="AU2752" s="202" t="s">
        <v>87</v>
      </c>
      <c r="AV2752" s="12" t="s">
        <v>82</v>
      </c>
      <c r="AW2752" s="12" t="s">
        <v>38</v>
      </c>
      <c r="AX2752" s="12" t="s">
        <v>75</v>
      </c>
      <c r="AY2752" s="202" t="s">
        <v>178</v>
      </c>
    </row>
    <row r="2753" spans="2:65" s="13" customFormat="1">
      <c r="B2753" s="208"/>
      <c r="D2753" s="194" t="s">
        <v>304</v>
      </c>
      <c r="E2753" s="209" t="s">
        <v>5</v>
      </c>
      <c r="F2753" s="210" t="s">
        <v>4030</v>
      </c>
      <c r="H2753" s="211">
        <v>70.525000000000006</v>
      </c>
      <c r="I2753" s="212"/>
      <c r="L2753" s="208"/>
      <c r="M2753" s="213"/>
      <c r="N2753" s="214"/>
      <c r="O2753" s="214"/>
      <c r="P2753" s="214"/>
      <c r="Q2753" s="214"/>
      <c r="R2753" s="214"/>
      <c r="S2753" s="214"/>
      <c r="T2753" s="215"/>
      <c r="AT2753" s="209" t="s">
        <v>304</v>
      </c>
      <c r="AU2753" s="209" t="s">
        <v>87</v>
      </c>
      <c r="AV2753" s="13" t="s">
        <v>87</v>
      </c>
      <c r="AW2753" s="13" t="s">
        <v>38</v>
      </c>
      <c r="AX2753" s="13" t="s">
        <v>75</v>
      </c>
      <c r="AY2753" s="209" t="s">
        <v>178</v>
      </c>
    </row>
    <row r="2754" spans="2:65" s="13" customFormat="1">
      <c r="B2754" s="208"/>
      <c r="D2754" s="194" t="s">
        <v>304</v>
      </c>
      <c r="E2754" s="209" t="s">
        <v>5</v>
      </c>
      <c r="F2754" s="210" t="s">
        <v>4031</v>
      </c>
      <c r="H2754" s="211">
        <v>-0.84499999999999997</v>
      </c>
      <c r="I2754" s="212"/>
      <c r="L2754" s="208"/>
      <c r="M2754" s="213"/>
      <c r="N2754" s="214"/>
      <c r="O2754" s="214"/>
      <c r="P2754" s="214"/>
      <c r="Q2754" s="214"/>
      <c r="R2754" s="214"/>
      <c r="S2754" s="214"/>
      <c r="T2754" s="215"/>
      <c r="AT2754" s="209" t="s">
        <v>304</v>
      </c>
      <c r="AU2754" s="209" t="s">
        <v>87</v>
      </c>
      <c r="AV2754" s="13" t="s">
        <v>87</v>
      </c>
      <c r="AW2754" s="13" t="s">
        <v>38</v>
      </c>
      <c r="AX2754" s="13" t="s">
        <v>75</v>
      </c>
      <c r="AY2754" s="209" t="s">
        <v>178</v>
      </c>
    </row>
    <row r="2755" spans="2:65" s="13" customFormat="1">
      <c r="B2755" s="208"/>
      <c r="D2755" s="194" t="s">
        <v>304</v>
      </c>
      <c r="E2755" s="209" t="s">
        <v>5</v>
      </c>
      <c r="F2755" s="210" t="s">
        <v>5</v>
      </c>
      <c r="H2755" s="211">
        <v>0</v>
      </c>
      <c r="I2755" s="212"/>
      <c r="L2755" s="208"/>
      <c r="M2755" s="213"/>
      <c r="N2755" s="214"/>
      <c r="O2755" s="214"/>
      <c r="P2755" s="214"/>
      <c r="Q2755" s="214"/>
      <c r="R2755" s="214"/>
      <c r="S2755" s="214"/>
      <c r="T2755" s="215"/>
      <c r="AT2755" s="209" t="s">
        <v>304</v>
      </c>
      <c r="AU2755" s="209" t="s">
        <v>87</v>
      </c>
      <c r="AV2755" s="13" t="s">
        <v>87</v>
      </c>
      <c r="AW2755" s="13" t="s">
        <v>6</v>
      </c>
      <c r="AX2755" s="13" t="s">
        <v>75</v>
      </c>
      <c r="AY2755" s="209" t="s">
        <v>178</v>
      </c>
    </row>
    <row r="2756" spans="2:65" s="12" customFormat="1">
      <c r="B2756" s="201"/>
      <c r="D2756" s="194" t="s">
        <v>304</v>
      </c>
      <c r="E2756" s="202" t="s">
        <v>5</v>
      </c>
      <c r="F2756" s="203" t="s">
        <v>2325</v>
      </c>
      <c r="H2756" s="202" t="s">
        <v>5</v>
      </c>
      <c r="I2756" s="204"/>
      <c r="L2756" s="201"/>
      <c r="M2756" s="205"/>
      <c r="N2756" s="206"/>
      <c r="O2756" s="206"/>
      <c r="P2756" s="206"/>
      <c r="Q2756" s="206"/>
      <c r="R2756" s="206"/>
      <c r="S2756" s="206"/>
      <c r="T2756" s="207"/>
      <c r="AT2756" s="202" t="s">
        <v>304</v>
      </c>
      <c r="AU2756" s="202" t="s">
        <v>87</v>
      </c>
      <c r="AV2756" s="12" t="s">
        <v>82</v>
      </c>
      <c r="AW2756" s="12" t="s">
        <v>38</v>
      </c>
      <c r="AX2756" s="12" t="s">
        <v>75</v>
      </c>
      <c r="AY2756" s="202" t="s">
        <v>178</v>
      </c>
    </row>
    <row r="2757" spans="2:65" s="13" customFormat="1">
      <c r="B2757" s="208"/>
      <c r="D2757" s="194" t="s">
        <v>304</v>
      </c>
      <c r="E2757" s="209" t="s">
        <v>5</v>
      </c>
      <c r="F2757" s="210" t="s">
        <v>4032</v>
      </c>
      <c r="H2757" s="211">
        <v>1.8</v>
      </c>
      <c r="I2757" s="212"/>
      <c r="L2757" s="208"/>
      <c r="M2757" s="213"/>
      <c r="N2757" s="214"/>
      <c r="O2757" s="214"/>
      <c r="P2757" s="214"/>
      <c r="Q2757" s="214"/>
      <c r="R2757" s="214"/>
      <c r="S2757" s="214"/>
      <c r="T2757" s="215"/>
      <c r="AT2757" s="209" t="s">
        <v>304</v>
      </c>
      <c r="AU2757" s="209" t="s">
        <v>87</v>
      </c>
      <c r="AV2757" s="13" t="s">
        <v>87</v>
      </c>
      <c r="AW2757" s="13" t="s">
        <v>38</v>
      </c>
      <c r="AX2757" s="13" t="s">
        <v>75</v>
      </c>
      <c r="AY2757" s="209" t="s">
        <v>178</v>
      </c>
    </row>
    <row r="2758" spans="2:65" s="14" customFormat="1">
      <c r="B2758" s="216"/>
      <c r="D2758" s="194" t="s">
        <v>304</v>
      </c>
      <c r="E2758" s="217" t="s">
        <v>5</v>
      </c>
      <c r="F2758" s="218" t="s">
        <v>309</v>
      </c>
      <c r="H2758" s="219">
        <v>196.45500000000001</v>
      </c>
      <c r="I2758" s="220"/>
      <c r="L2758" s="216"/>
      <c r="M2758" s="221"/>
      <c r="N2758" s="222"/>
      <c r="O2758" s="222"/>
      <c r="P2758" s="222"/>
      <c r="Q2758" s="222"/>
      <c r="R2758" s="222"/>
      <c r="S2758" s="222"/>
      <c r="T2758" s="223"/>
      <c r="AT2758" s="217" t="s">
        <v>304</v>
      </c>
      <c r="AU2758" s="217" t="s">
        <v>87</v>
      </c>
      <c r="AV2758" s="14" t="s">
        <v>177</v>
      </c>
      <c r="AW2758" s="14" t="s">
        <v>38</v>
      </c>
      <c r="AX2758" s="14" t="s">
        <v>82</v>
      </c>
      <c r="AY2758" s="217" t="s">
        <v>178</v>
      </c>
    </row>
    <row r="2759" spans="2:65" s="1" customFormat="1" ht="16.5" customHeight="1">
      <c r="B2759" s="181"/>
      <c r="C2759" s="235" t="s">
        <v>4033</v>
      </c>
      <c r="D2759" s="235" t="s">
        <v>1620</v>
      </c>
      <c r="E2759" s="236" t="s">
        <v>4034</v>
      </c>
      <c r="F2759" s="237" t="s">
        <v>4035</v>
      </c>
      <c r="G2759" s="238" t="s">
        <v>442</v>
      </c>
      <c r="H2759" s="239">
        <v>223.85300000000001</v>
      </c>
      <c r="I2759" s="240"/>
      <c r="J2759" s="241">
        <f>ROUND(I2759*H2759,2)</f>
        <v>0</v>
      </c>
      <c r="K2759" s="237" t="s">
        <v>5</v>
      </c>
      <c r="L2759" s="242"/>
      <c r="M2759" s="243" t="s">
        <v>5</v>
      </c>
      <c r="N2759" s="244" t="s">
        <v>46</v>
      </c>
      <c r="O2759" s="43"/>
      <c r="P2759" s="191">
        <f>O2759*H2759</f>
        <v>0</v>
      </c>
      <c r="Q2759" s="191">
        <v>0</v>
      </c>
      <c r="R2759" s="191">
        <f>Q2759*H2759</f>
        <v>0</v>
      </c>
      <c r="S2759" s="191">
        <v>0</v>
      </c>
      <c r="T2759" s="192">
        <f>S2759*H2759</f>
        <v>0</v>
      </c>
      <c r="AR2759" s="25" t="s">
        <v>527</v>
      </c>
      <c r="AT2759" s="25" t="s">
        <v>1620</v>
      </c>
      <c r="AU2759" s="25" t="s">
        <v>87</v>
      </c>
      <c r="AY2759" s="25" t="s">
        <v>178</v>
      </c>
      <c r="BE2759" s="193">
        <f>IF(N2759="základní",J2759,0)</f>
        <v>0</v>
      </c>
      <c r="BF2759" s="193">
        <f>IF(N2759="snížená",J2759,0)</f>
        <v>0</v>
      </c>
      <c r="BG2759" s="193">
        <f>IF(N2759="zákl. přenesená",J2759,0)</f>
        <v>0</v>
      </c>
      <c r="BH2759" s="193">
        <f>IF(N2759="sníž. přenesená",J2759,0)</f>
        <v>0</v>
      </c>
      <c r="BI2759" s="193">
        <f>IF(N2759="nulová",J2759,0)</f>
        <v>0</v>
      </c>
      <c r="BJ2759" s="25" t="s">
        <v>82</v>
      </c>
      <c r="BK2759" s="193">
        <f>ROUND(I2759*H2759,2)</f>
        <v>0</v>
      </c>
      <c r="BL2759" s="25" t="s">
        <v>254</v>
      </c>
      <c r="BM2759" s="25" t="s">
        <v>4036</v>
      </c>
    </row>
    <row r="2760" spans="2:65" s="13" customFormat="1">
      <c r="B2760" s="208"/>
      <c r="D2760" s="194" t="s">
        <v>304</v>
      </c>
      <c r="E2760" s="209" t="s">
        <v>5</v>
      </c>
      <c r="F2760" s="210" t="s">
        <v>4037</v>
      </c>
      <c r="H2760" s="211">
        <v>223.85300000000001</v>
      </c>
      <c r="I2760" s="212"/>
      <c r="L2760" s="208"/>
      <c r="M2760" s="213"/>
      <c r="N2760" s="214"/>
      <c r="O2760" s="214"/>
      <c r="P2760" s="214"/>
      <c r="Q2760" s="214"/>
      <c r="R2760" s="214"/>
      <c r="S2760" s="214"/>
      <c r="T2760" s="215"/>
      <c r="AT2760" s="209" t="s">
        <v>304</v>
      </c>
      <c r="AU2760" s="209" t="s">
        <v>87</v>
      </c>
      <c r="AV2760" s="13" t="s">
        <v>87</v>
      </c>
      <c r="AW2760" s="13" t="s">
        <v>38</v>
      </c>
      <c r="AX2760" s="13" t="s">
        <v>75</v>
      </c>
      <c r="AY2760" s="209" t="s">
        <v>178</v>
      </c>
    </row>
    <row r="2761" spans="2:65" s="14" customFormat="1">
      <c r="B2761" s="216"/>
      <c r="D2761" s="194" t="s">
        <v>304</v>
      </c>
      <c r="E2761" s="217" t="s">
        <v>5</v>
      </c>
      <c r="F2761" s="218" t="s">
        <v>309</v>
      </c>
      <c r="H2761" s="219">
        <v>223.85300000000001</v>
      </c>
      <c r="I2761" s="220"/>
      <c r="L2761" s="216"/>
      <c r="M2761" s="221"/>
      <c r="N2761" s="222"/>
      <c r="O2761" s="222"/>
      <c r="P2761" s="222"/>
      <c r="Q2761" s="222"/>
      <c r="R2761" s="222"/>
      <c r="S2761" s="222"/>
      <c r="T2761" s="223"/>
      <c r="AT2761" s="217" t="s">
        <v>304</v>
      </c>
      <c r="AU2761" s="217" t="s">
        <v>87</v>
      </c>
      <c r="AV2761" s="14" t="s">
        <v>177</v>
      </c>
      <c r="AW2761" s="14" t="s">
        <v>38</v>
      </c>
      <c r="AX2761" s="14" t="s">
        <v>82</v>
      </c>
      <c r="AY2761" s="217" t="s">
        <v>178</v>
      </c>
    </row>
    <row r="2762" spans="2:65" s="1" customFormat="1" ht="16.5" customHeight="1">
      <c r="B2762" s="181"/>
      <c r="C2762" s="235" t="s">
        <v>4038</v>
      </c>
      <c r="D2762" s="235" t="s">
        <v>1620</v>
      </c>
      <c r="E2762" s="236" t="s">
        <v>4039</v>
      </c>
      <c r="F2762" s="237" t="s">
        <v>4040</v>
      </c>
      <c r="G2762" s="238" t="s">
        <v>442</v>
      </c>
      <c r="H2762" s="239">
        <v>2.0699999999999998</v>
      </c>
      <c r="I2762" s="240"/>
      <c r="J2762" s="241">
        <f>ROUND(I2762*H2762,2)</f>
        <v>0</v>
      </c>
      <c r="K2762" s="237" t="s">
        <v>5</v>
      </c>
      <c r="L2762" s="242"/>
      <c r="M2762" s="243" t="s">
        <v>5</v>
      </c>
      <c r="N2762" s="244" t="s">
        <v>46</v>
      </c>
      <c r="O2762" s="43"/>
      <c r="P2762" s="191">
        <f>O2762*H2762</f>
        <v>0</v>
      </c>
      <c r="Q2762" s="191">
        <v>0</v>
      </c>
      <c r="R2762" s="191">
        <f>Q2762*H2762</f>
        <v>0</v>
      </c>
      <c r="S2762" s="191">
        <v>0</v>
      </c>
      <c r="T2762" s="192">
        <f>S2762*H2762</f>
        <v>0</v>
      </c>
      <c r="AR2762" s="25" t="s">
        <v>527</v>
      </c>
      <c r="AT2762" s="25" t="s">
        <v>1620</v>
      </c>
      <c r="AU2762" s="25" t="s">
        <v>87</v>
      </c>
      <c r="AY2762" s="25" t="s">
        <v>178</v>
      </c>
      <c r="BE2762" s="193">
        <f>IF(N2762="základní",J2762,0)</f>
        <v>0</v>
      </c>
      <c r="BF2762" s="193">
        <f>IF(N2762="snížená",J2762,0)</f>
        <v>0</v>
      </c>
      <c r="BG2762" s="193">
        <f>IF(N2762="zákl. přenesená",J2762,0)</f>
        <v>0</v>
      </c>
      <c r="BH2762" s="193">
        <f>IF(N2762="sníž. přenesená",J2762,0)</f>
        <v>0</v>
      </c>
      <c r="BI2762" s="193">
        <f>IF(N2762="nulová",J2762,0)</f>
        <v>0</v>
      </c>
      <c r="BJ2762" s="25" t="s">
        <v>82</v>
      </c>
      <c r="BK2762" s="193">
        <f>ROUND(I2762*H2762,2)</f>
        <v>0</v>
      </c>
      <c r="BL2762" s="25" t="s">
        <v>254</v>
      </c>
      <c r="BM2762" s="25" t="s">
        <v>4041</v>
      </c>
    </row>
    <row r="2763" spans="2:65" s="13" customFormat="1">
      <c r="B2763" s="208"/>
      <c r="D2763" s="194" t="s">
        <v>304</v>
      </c>
      <c r="E2763" s="209" t="s">
        <v>5</v>
      </c>
      <c r="F2763" s="210" t="s">
        <v>4042</v>
      </c>
      <c r="H2763" s="211">
        <v>2.0699999999999998</v>
      </c>
      <c r="I2763" s="212"/>
      <c r="L2763" s="208"/>
      <c r="M2763" s="213"/>
      <c r="N2763" s="214"/>
      <c r="O2763" s="214"/>
      <c r="P2763" s="214"/>
      <c r="Q2763" s="214"/>
      <c r="R2763" s="214"/>
      <c r="S2763" s="214"/>
      <c r="T2763" s="215"/>
      <c r="AT2763" s="209" t="s">
        <v>304</v>
      </c>
      <c r="AU2763" s="209" t="s">
        <v>87</v>
      </c>
      <c r="AV2763" s="13" t="s">
        <v>87</v>
      </c>
      <c r="AW2763" s="13" t="s">
        <v>38</v>
      </c>
      <c r="AX2763" s="13" t="s">
        <v>75</v>
      </c>
      <c r="AY2763" s="209" t="s">
        <v>178</v>
      </c>
    </row>
    <row r="2764" spans="2:65" s="14" customFormat="1">
      <c r="B2764" s="216"/>
      <c r="D2764" s="194" t="s">
        <v>304</v>
      </c>
      <c r="E2764" s="217" t="s">
        <v>5</v>
      </c>
      <c r="F2764" s="218" t="s">
        <v>309</v>
      </c>
      <c r="H2764" s="219">
        <v>2.0699999999999998</v>
      </c>
      <c r="I2764" s="220"/>
      <c r="L2764" s="216"/>
      <c r="M2764" s="221"/>
      <c r="N2764" s="222"/>
      <c r="O2764" s="222"/>
      <c r="P2764" s="222"/>
      <c r="Q2764" s="222"/>
      <c r="R2764" s="222"/>
      <c r="S2764" s="222"/>
      <c r="T2764" s="223"/>
      <c r="AT2764" s="217" t="s">
        <v>304</v>
      </c>
      <c r="AU2764" s="217" t="s">
        <v>87</v>
      </c>
      <c r="AV2764" s="14" t="s">
        <v>177</v>
      </c>
      <c r="AW2764" s="14" t="s">
        <v>38</v>
      </c>
      <c r="AX2764" s="14" t="s">
        <v>82</v>
      </c>
      <c r="AY2764" s="217" t="s">
        <v>178</v>
      </c>
    </row>
    <row r="2765" spans="2:65" s="1" customFormat="1" ht="16.5" customHeight="1">
      <c r="B2765" s="181"/>
      <c r="C2765" s="182" t="s">
        <v>4043</v>
      </c>
      <c r="D2765" s="182" t="s">
        <v>180</v>
      </c>
      <c r="E2765" s="183" t="s">
        <v>4044</v>
      </c>
      <c r="F2765" s="184" t="s">
        <v>4045</v>
      </c>
      <c r="G2765" s="185" t="s">
        <v>302</v>
      </c>
      <c r="H2765" s="186">
        <v>18.97</v>
      </c>
      <c r="I2765" s="187"/>
      <c r="J2765" s="188">
        <f>ROUND(I2765*H2765,2)</f>
        <v>0</v>
      </c>
      <c r="K2765" s="184" t="s">
        <v>1831</v>
      </c>
      <c r="L2765" s="42"/>
      <c r="M2765" s="189" t="s">
        <v>5</v>
      </c>
      <c r="N2765" s="190" t="s">
        <v>46</v>
      </c>
      <c r="O2765" s="43"/>
      <c r="P2765" s="191">
        <f>O2765*H2765</f>
        <v>0</v>
      </c>
      <c r="Q2765" s="191">
        <v>1.223E-2</v>
      </c>
      <c r="R2765" s="191">
        <f>Q2765*H2765</f>
        <v>0.23200309999999999</v>
      </c>
      <c r="S2765" s="191">
        <v>0</v>
      </c>
      <c r="T2765" s="192">
        <f>S2765*H2765</f>
        <v>0</v>
      </c>
      <c r="AR2765" s="25" t="s">
        <v>254</v>
      </c>
      <c r="AT2765" s="25" t="s">
        <v>180</v>
      </c>
      <c r="AU2765" s="25" t="s">
        <v>87</v>
      </c>
      <c r="AY2765" s="25" t="s">
        <v>178</v>
      </c>
      <c r="BE2765" s="193">
        <f>IF(N2765="základní",J2765,0)</f>
        <v>0</v>
      </c>
      <c r="BF2765" s="193">
        <f>IF(N2765="snížená",J2765,0)</f>
        <v>0</v>
      </c>
      <c r="BG2765" s="193">
        <f>IF(N2765="zákl. přenesená",J2765,0)</f>
        <v>0</v>
      </c>
      <c r="BH2765" s="193">
        <f>IF(N2765="sníž. přenesená",J2765,0)</f>
        <v>0</v>
      </c>
      <c r="BI2765" s="193">
        <f>IF(N2765="nulová",J2765,0)</f>
        <v>0</v>
      </c>
      <c r="BJ2765" s="25" t="s">
        <v>82</v>
      </c>
      <c r="BK2765" s="193">
        <f>ROUND(I2765*H2765,2)</f>
        <v>0</v>
      </c>
      <c r="BL2765" s="25" t="s">
        <v>254</v>
      </c>
      <c r="BM2765" s="25" t="s">
        <v>4046</v>
      </c>
    </row>
    <row r="2766" spans="2:65" s="12" customFormat="1">
      <c r="B2766" s="201"/>
      <c r="D2766" s="194" t="s">
        <v>304</v>
      </c>
      <c r="E2766" s="202" t="s">
        <v>5</v>
      </c>
      <c r="F2766" s="203" t="s">
        <v>4047</v>
      </c>
      <c r="H2766" s="202" t="s">
        <v>5</v>
      </c>
      <c r="I2766" s="204"/>
      <c r="L2766" s="201"/>
      <c r="M2766" s="205"/>
      <c r="N2766" s="206"/>
      <c r="O2766" s="206"/>
      <c r="P2766" s="206"/>
      <c r="Q2766" s="206"/>
      <c r="R2766" s="206"/>
      <c r="S2766" s="206"/>
      <c r="T2766" s="207"/>
      <c r="AT2766" s="202" t="s">
        <v>304</v>
      </c>
      <c r="AU2766" s="202" t="s">
        <v>87</v>
      </c>
      <c r="AV2766" s="12" t="s">
        <v>82</v>
      </c>
      <c r="AW2766" s="12" t="s">
        <v>38</v>
      </c>
      <c r="AX2766" s="12" t="s">
        <v>75</v>
      </c>
      <c r="AY2766" s="202" t="s">
        <v>178</v>
      </c>
    </row>
    <row r="2767" spans="2:65" s="12" customFormat="1">
      <c r="B2767" s="201"/>
      <c r="D2767" s="194" t="s">
        <v>304</v>
      </c>
      <c r="E2767" s="202" t="s">
        <v>5</v>
      </c>
      <c r="F2767" s="203" t="s">
        <v>754</v>
      </c>
      <c r="H2767" s="202" t="s">
        <v>5</v>
      </c>
      <c r="I2767" s="204"/>
      <c r="L2767" s="201"/>
      <c r="M2767" s="205"/>
      <c r="N2767" s="206"/>
      <c r="O2767" s="206"/>
      <c r="P2767" s="206"/>
      <c r="Q2767" s="206"/>
      <c r="R2767" s="206"/>
      <c r="S2767" s="206"/>
      <c r="T2767" s="207"/>
      <c r="AT2767" s="202" t="s">
        <v>304</v>
      </c>
      <c r="AU2767" s="202" t="s">
        <v>87</v>
      </c>
      <c r="AV2767" s="12" t="s">
        <v>82</v>
      </c>
      <c r="AW2767" s="12" t="s">
        <v>38</v>
      </c>
      <c r="AX2767" s="12" t="s">
        <v>75</v>
      </c>
      <c r="AY2767" s="202" t="s">
        <v>178</v>
      </c>
    </row>
    <row r="2768" spans="2:65" s="13" customFormat="1">
      <c r="B2768" s="208"/>
      <c r="D2768" s="194" t="s">
        <v>304</v>
      </c>
      <c r="E2768" s="209" t="s">
        <v>5</v>
      </c>
      <c r="F2768" s="210" t="s">
        <v>3835</v>
      </c>
      <c r="H2768" s="211">
        <v>15.33</v>
      </c>
      <c r="I2768" s="212"/>
      <c r="L2768" s="208"/>
      <c r="M2768" s="213"/>
      <c r="N2768" s="214"/>
      <c r="O2768" s="214"/>
      <c r="P2768" s="214"/>
      <c r="Q2768" s="214"/>
      <c r="R2768" s="214"/>
      <c r="S2768" s="214"/>
      <c r="T2768" s="215"/>
      <c r="AT2768" s="209" t="s">
        <v>304</v>
      </c>
      <c r="AU2768" s="209" t="s">
        <v>87</v>
      </c>
      <c r="AV2768" s="13" t="s">
        <v>87</v>
      </c>
      <c r="AW2768" s="13" t="s">
        <v>38</v>
      </c>
      <c r="AX2768" s="13" t="s">
        <v>75</v>
      </c>
      <c r="AY2768" s="209" t="s">
        <v>178</v>
      </c>
    </row>
    <row r="2769" spans="2:65" s="13" customFormat="1">
      <c r="B2769" s="208"/>
      <c r="D2769" s="194" t="s">
        <v>304</v>
      </c>
      <c r="E2769" s="209" t="s">
        <v>5</v>
      </c>
      <c r="F2769" s="210" t="s">
        <v>5</v>
      </c>
      <c r="H2769" s="211">
        <v>0</v>
      </c>
      <c r="I2769" s="212"/>
      <c r="L2769" s="208"/>
      <c r="M2769" s="213"/>
      <c r="N2769" s="214"/>
      <c r="O2769" s="214"/>
      <c r="P2769" s="214"/>
      <c r="Q2769" s="214"/>
      <c r="R2769" s="214"/>
      <c r="S2769" s="214"/>
      <c r="T2769" s="215"/>
      <c r="AT2769" s="209" t="s">
        <v>304</v>
      </c>
      <c r="AU2769" s="209" t="s">
        <v>87</v>
      </c>
      <c r="AV2769" s="13" t="s">
        <v>87</v>
      </c>
      <c r="AW2769" s="13" t="s">
        <v>6</v>
      </c>
      <c r="AX2769" s="13" t="s">
        <v>75</v>
      </c>
      <c r="AY2769" s="209" t="s">
        <v>178</v>
      </c>
    </row>
    <row r="2770" spans="2:65" s="12" customFormat="1">
      <c r="B2770" s="201"/>
      <c r="D2770" s="194" t="s">
        <v>304</v>
      </c>
      <c r="E2770" s="202" t="s">
        <v>5</v>
      </c>
      <c r="F2770" s="203" t="s">
        <v>4048</v>
      </c>
      <c r="H2770" s="202" t="s">
        <v>5</v>
      </c>
      <c r="I2770" s="204"/>
      <c r="L2770" s="201"/>
      <c r="M2770" s="205"/>
      <c r="N2770" s="206"/>
      <c r="O2770" s="206"/>
      <c r="P2770" s="206"/>
      <c r="Q2770" s="206"/>
      <c r="R2770" s="206"/>
      <c r="S2770" s="206"/>
      <c r="T2770" s="207"/>
      <c r="AT2770" s="202" t="s">
        <v>304</v>
      </c>
      <c r="AU2770" s="202" t="s">
        <v>87</v>
      </c>
      <c r="AV2770" s="12" t="s">
        <v>82</v>
      </c>
      <c r="AW2770" s="12" t="s">
        <v>38</v>
      </c>
      <c r="AX2770" s="12" t="s">
        <v>75</v>
      </c>
      <c r="AY2770" s="202" t="s">
        <v>178</v>
      </c>
    </row>
    <row r="2771" spans="2:65" s="13" customFormat="1">
      <c r="B2771" s="208"/>
      <c r="D2771" s="194" t="s">
        <v>304</v>
      </c>
      <c r="E2771" s="209" t="s">
        <v>5</v>
      </c>
      <c r="F2771" s="210" t="s">
        <v>4049</v>
      </c>
      <c r="H2771" s="211">
        <v>3.64</v>
      </c>
      <c r="I2771" s="212"/>
      <c r="L2771" s="208"/>
      <c r="M2771" s="213"/>
      <c r="N2771" s="214"/>
      <c r="O2771" s="214"/>
      <c r="P2771" s="214"/>
      <c r="Q2771" s="214"/>
      <c r="R2771" s="214"/>
      <c r="S2771" s="214"/>
      <c r="T2771" s="215"/>
      <c r="AT2771" s="209" t="s">
        <v>304</v>
      </c>
      <c r="AU2771" s="209" t="s">
        <v>87</v>
      </c>
      <c r="AV2771" s="13" t="s">
        <v>87</v>
      </c>
      <c r="AW2771" s="13" t="s">
        <v>38</v>
      </c>
      <c r="AX2771" s="13" t="s">
        <v>75</v>
      </c>
      <c r="AY2771" s="209" t="s">
        <v>178</v>
      </c>
    </row>
    <row r="2772" spans="2:65" s="14" customFormat="1">
      <c r="B2772" s="216"/>
      <c r="D2772" s="194" t="s">
        <v>304</v>
      </c>
      <c r="E2772" s="217" t="s">
        <v>5</v>
      </c>
      <c r="F2772" s="218" t="s">
        <v>309</v>
      </c>
      <c r="H2772" s="219">
        <v>18.97</v>
      </c>
      <c r="I2772" s="220"/>
      <c r="L2772" s="216"/>
      <c r="M2772" s="221"/>
      <c r="N2772" s="222"/>
      <c r="O2772" s="222"/>
      <c r="P2772" s="222"/>
      <c r="Q2772" s="222"/>
      <c r="R2772" s="222"/>
      <c r="S2772" s="222"/>
      <c r="T2772" s="223"/>
      <c r="AT2772" s="217" t="s">
        <v>304</v>
      </c>
      <c r="AU2772" s="217" t="s">
        <v>87</v>
      </c>
      <c r="AV2772" s="14" t="s">
        <v>177</v>
      </c>
      <c r="AW2772" s="14" t="s">
        <v>38</v>
      </c>
      <c r="AX2772" s="14" t="s">
        <v>82</v>
      </c>
      <c r="AY2772" s="217" t="s">
        <v>178</v>
      </c>
    </row>
    <row r="2773" spans="2:65" s="1" customFormat="1" ht="16.5" customHeight="1">
      <c r="B2773" s="181"/>
      <c r="C2773" s="182" t="s">
        <v>4050</v>
      </c>
      <c r="D2773" s="182" t="s">
        <v>180</v>
      </c>
      <c r="E2773" s="183" t="s">
        <v>4051</v>
      </c>
      <c r="F2773" s="184" t="s">
        <v>4052</v>
      </c>
      <c r="G2773" s="185" t="s">
        <v>302</v>
      </c>
      <c r="H2773" s="186">
        <v>15.33</v>
      </c>
      <c r="I2773" s="187"/>
      <c r="J2773" s="188">
        <f>ROUND(I2773*H2773,2)</f>
        <v>0</v>
      </c>
      <c r="K2773" s="184" t="s">
        <v>1831</v>
      </c>
      <c r="L2773" s="42"/>
      <c r="M2773" s="189" t="s">
        <v>5</v>
      </c>
      <c r="N2773" s="190" t="s">
        <v>46</v>
      </c>
      <c r="O2773" s="43"/>
      <c r="P2773" s="191">
        <f>O2773*H2773</f>
        <v>0</v>
      </c>
      <c r="Q2773" s="191">
        <v>0</v>
      </c>
      <c r="R2773" s="191">
        <f>Q2773*H2773</f>
        <v>0</v>
      </c>
      <c r="S2773" s="191">
        <v>0</v>
      </c>
      <c r="T2773" s="192">
        <f>S2773*H2773</f>
        <v>0</v>
      </c>
      <c r="AR2773" s="25" t="s">
        <v>254</v>
      </c>
      <c r="AT2773" s="25" t="s">
        <v>180</v>
      </c>
      <c r="AU2773" s="25" t="s">
        <v>87</v>
      </c>
      <c r="AY2773" s="25" t="s">
        <v>178</v>
      </c>
      <c r="BE2773" s="193">
        <f>IF(N2773="základní",J2773,0)</f>
        <v>0</v>
      </c>
      <c r="BF2773" s="193">
        <f>IF(N2773="snížená",J2773,0)</f>
        <v>0</v>
      </c>
      <c r="BG2773" s="193">
        <f>IF(N2773="zákl. přenesená",J2773,0)</f>
        <v>0</v>
      </c>
      <c r="BH2773" s="193">
        <f>IF(N2773="sníž. přenesená",J2773,0)</f>
        <v>0</v>
      </c>
      <c r="BI2773" s="193">
        <f>IF(N2773="nulová",J2773,0)</f>
        <v>0</v>
      </c>
      <c r="BJ2773" s="25" t="s">
        <v>82</v>
      </c>
      <c r="BK2773" s="193">
        <f>ROUND(I2773*H2773,2)</f>
        <v>0</v>
      </c>
      <c r="BL2773" s="25" t="s">
        <v>254</v>
      </c>
      <c r="BM2773" s="25" t="s">
        <v>4053</v>
      </c>
    </row>
    <row r="2774" spans="2:65" s="1" customFormat="1" ht="16.5" customHeight="1">
      <c r="B2774" s="181"/>
      <c r="C2774" s="235" t="s">
        <v>4054</v>
      </c>
      <c r="D2774" s="235" t="s">
        <v>1620</v>
      </c>
      <c r="E2774" s="236" t="s">
        <v>4055</v>
      </c>
      <c r="F2774" s="237" t="s">
        <v>4056</v>
      </c>
      <c r="G2774" s="238" t="s">
        <v>302</v>
      </c>
      <c r="H2774" s="239">
        <v>16.863</v>
      </c>
      <c r="I2774" s="240"/>
      <c r="J2774" s="241">
        <f>ROUND(I2774*H2774,2)</f>
        <v>0</v>
      </c>
      <c r="K2774" s="237" t="s">
        <v>1831</v>
      </c>
      <c r="L2774" s="242"/>
      <c r="M2774" s="243" t="s">
        <v>5</v>
      </c>
      <c r="N2774" s="244" t="s">
        <v>46</v>
      </c>
      <c r="O2774" s="43"/>
      <c r="P2774" s="191">
        <f>O2774*H2774</f>
        <v>0</v>
      </c>
      <c r="Q2774" s="191">
        <v>1.7000000000000001E-4</v>
      </c>
      <c r="R2774" s="191">
        <f>Q2774*H2774</f>
        <v>2.8667100000000002E-3</v>
      </c>
      <c r="S2774" s="191">
        <v>0</v>
      </c>
      <c r="T2774" s="192">
        <f>S2774*H2774</f>
        <v>0</v>
      </c>
      <c r="AR2774" s="25" t="s">
        <v>527</v>
      </c>
      <c r="AT2774" s="25" t="s">
        <v>1620</v>
      </c>
      <c r="AU2774" s="25" t="s">
        <v>87</v>
      </c>
      <c r="AY2774" s="25" t="s">
        <v>178</v>
      </c>
      <c r="BE2774" s="193">
        <f>IF(N2774="základní",J2774,0)</f>
        <v>0</v>
      </c>
      <c r="BF2774" s="193">
        <f>IF(N2774="snížená",J2774,0)</f>
        <v>0</v>
      </c>
      <c r="BG2774" s="193">
        <f>IF(N2774="zákl. přenesená",J2774,0)</f>
        <v>0</v>
      </c>
      <c r="BH2774" s="193">
        <f>IF(N2774="sníž. přenesená",J2774,0)</f>
        <v>0</v>
      </c>
      <c r="BI2774" s="193">
        <f>IF(N2774="nulová",J2774,0)</f>
        <v>0</v>
      </c>
      <c r="BJ2774" s="25" t="s">
        <v>82</v>
      </c>
      <c r="BK2774" s="193">
        <f>ROUND(I2774*H2774,2)</f>
        <v>0</v>
      </c>
      <c r="BL2774" s="25" t="s">
        <v>254</v>
      </c>
      <c r="BM2774" s="25" t="s">
        <v>4057</v>
      </c>
    </row>
    <row r="2775" spans="2:65" s="1" customFormat="1" ht="16.5" customHeight="1">
      <c r="B2775" s="181"/>
      <c r="C2775" s="182" t="s">
        <v>4058</v>
      </c>
      <c r="D2775" s="182" t="s">
        <v>180</v>
      </c>
      <c r="E2775" s="183" t="s">
        <v>4059</v>
      </c>
      <c r="F2775" s="184" t="s">
        <v>4060</v>
      </c>
      <c r="G2775" s="185" t="s">
        <v>302</v>
      </c>
      <c r="H2775" s="186">
        <v>30.66</v>
      </c>
      <c r="I2775" s="187"/>
      <c r="J2775" s="188">
        <f>ROUND(I2775*H2775,2)</f>
        <v>0</v>
      </c>
      <c r="K2775" s="184" t="s">
        <v>1831</v>
      </c>
      <c r="L2775" s="42"/>
      <c r="M2775" s="189" t="s">
        <v>5</v>
      </c>
      <c r="N2775" s="190" t="s">
        <v>46</v>
      </c>
      <c r="O2775" s="43"/>
      <c r="P2775" s="191">
        <f>O2775*H2775</f>
        <v>0</v>
      </c>
      <c r="Q2775" s="191">
        <v>0</v>
      </c>
      <c r="R2775" s="191">
        <f>Q2775*H2775</f>
        <v>0</v>
      </c>
      <c r="S2775" s="191">
        <v>0</v>
      </c>
      <c r="T2775" s="192">
        <f>S2775*H2775</f>
        <v>0</v>
      </c>
      <c r="AR2775" s="25" t="s">
        <v>254</v>
      </c>
      <c r="AT2775" s="25" t="s">
        <v>180</v>
      </c>
      <c r="AU2775" s="25" t="s">
        <v>87</v>
      </c>
      <c r="AY2775" s="25" t="s">
        <v>178</v>
      </c>
      <c r="BE2775" s="193">
        <f>IF(N2775="základní",J2775,0)</f>
        <v>0</v>
      </c>
      <c r="BF2775" s="193">
        <f>IF(N2775="snížená",J2775,0)</f>
        <v>0</v>
      </c>
      <c r="BG2775" s="193">
        <f>IF(N2775="zákl. přenesená",J2775,0)</f>
        <v>0</v>
      </c>
      <c r="BH2775" s="193">
        <f>IF(N2775="sníž. přenesená",J2775,0)</f>
        <v>0</v>
      </c>
      <c r="BI2775" s="193">
        <f>IF(N2775="nulová",J2775,0)</f>
        <v>0</v>
      </c>
      <c r="BJ2775" s="25" t="s">
        <v>82</v>
      </c>
      <c r="BK2775" s="193">
        <f>ROUND(I2775*H2775,2)</f>
        <v>0</v>
      </c>
      <c r="BL2775" s="25" t="s">
        <v>254</v>
      </c>
      <c r="BM2775" s="25" t="s">
        <v>4061</v>
      </c>
    </row>
    <row r="2776" spans="2:65" s="13" customFormat="1">
      <c r="B2776" s="208"/>
      <c r="D2776" s="194" t="s">
        <v>304</v>
      </c>
      <c r="E2776" s="209" t="s">
        <v>5</v>
      </c>
      <c r="F2776" s="210" t="s">
        <v>4062</v>
      </c>
      <c r="H2776" s="211">
        <v>30.66</v>
      </c>
      <c r="I2776" s="212"/>
      <c r="L2776" s="208"/>
      <c r="M2776" s="213"/>
      <c r="N2776" s="214"/>
      <c r="O2776" s="214"/>
      <c r="P2776" s="214"/>
      <c r="Q2776" s="214"/>
      <c r="R2776" s="214"/>
      <c r="S2776" s="214"/>
      <c r="T2776" s="215"/>
      <c r="AT2776" s="209" t="s">
        <v>304</v>
      </c>
      <c r="AU2776" s="209" t="s">
        <v>87</v>
      </c>
      <c r="AV2776" s="13" t="s">
        <v>87</v>
      </c>
      <c r="AW2776" s="13" t="s">
        <v>38</v>
      </c>
      <c r="AX2776" s="13" t="s">
        <v>75</v>
      </c>
      <c r="AY2776" s="209" t="s">
        <v>178</v>
      </c>
    </row>
    <row r="2777" spans="2:65" s="14" customFormat="1">
      <c r="B2777" s="216"/>
      <c r="D2777" s="194" t="s">
        <v>304</v>
      </c>
      <c r="E2777" s="217" t="s">
        <v>5</v>
      </c>
      <c r="F2777" s="218" t="s">
        <v>309</v>
      </c>
      <c r="H2777" s="219">
        <v>30.66</v>
      </c>
      <c r="I2777" s="220"/>
      <c r="L2777" s="216"/>
      <c r="M2777" s="221"/>
      <c r="N2777" s="222"/>
      <c r="O2777" s="222"/>
      <c r="P2777" s="222"/>
      <c r="Q2777" s="222"/>
      <c r="R2777" s="222"/>
      <c r="S2777" s="222"/>
      <c r="T2777" s="223"/>
      <c r="AT2777" s="217" t="s">
        <v>304</v>
      </c>
      <c r="AU2777" s="217" t="s">
        <v>87</v>
      </c>
      <c r="AV2777" s="14" t="s">
        <v>177</v>
      </c>
      <c r="AW2777" s="14" t="s">
        <v>38</v>
      </c>
      <c r="AX2777" s="14" t="s">
        <v>82</v>
      </c>
      <c r="AY2777" s="217" t="s">
        <v>178</v>
      </c>
    </row>
    <row r="2778" spans="2:65" s="1" customFormat="1" ht="16.5" customHeight="1">
      <c r="B2778" s="181"/>
      <c r="C2778" s="235" t="s">
        <v>4063</v>
      </c>
      <c r="D2778" s="235" t="s">
        <v>1620</v>
      </c>
      <c r="E2778" s="236" t="s">
        <v>4064</v>
      </c>
      <c r="F2778" s="237" t="s">
        <v>4065</v>
      </c>
      <c r="G2778" s="238" t="s">
        <v>302</v>
      </c>
      <c r="H2778" s="239">
        <v>31.273</v>
      </c>
      <c r="I2778" s="240"/>
      <c r="J2778" s="241">
        <f>ROUND(I2778*H2778,2)</f>
        <v>0</v>
      </c>
      <c r="K2778" s="237" t="s">
        <v>5</v>
      </c>
      <c r="L2778" s="242"/>
      <c r="M2778" s="243" t="s">
        <v>5</v>
      </c>
      <c r="N2778" s="244" t="s">
        <v>46</v>
      </c>
      <c r="O2778" s="43"/>
      <c r="P2778" s="191">
        <f>O2778*H2778</f>
        <v>0</v>
      </c>
      <c r="Q2778" s="191">
        <v>3.0000000000000001E-3</v>
      </c>
      <c r="R2778" s="191">
        <f>Q2778*H2778</f>
        <v>9.3819E-2</v>
      </c>
      <c r="S2778" s="191">
        <v>0</v>
      </c>
      <c r="T2778" s="192">
        <f>S2778*H2778</f>
        <v>0</v>
      </c>
      <c r="AR2778" s="25" t="s">
        <v>527</v>
      </c>
      <c r="AT2778" s="25" t="s">
        <v>1620</v>
      </c>
      <c r="AU2778" s="25" t="s">
        <v>87</v>
      </c>
      <c r="AY2778" s="25" t="s">
        <v>178</v>
      </c>
      <c r="BE2778" s="193">
        <f>IF(N2778="základní",J2778,0)</f>
        <v>0</v>
      </c>
      <c r="BF2778" s="193">
        <f>IF(N2778="snížená",J2778,0)</f>
        <v>0</v>
      </c>
      <c r="BG2778" s="193">
        <f>IF(N2778="zákl. přenesená",J2778,0)</f>
        <v>0</v>
      </c>
      <c r="BH2778" s="193">
        <f>IF(N2778="sníž. přenesená",J2778,0)</f>
        <v>0</v>
      </c>
      <c r="BI2778" s="193">
        <f>IF(N2778="nulová",J2778,0)</f>
        <v>0</v>
      </c>
      <c r="BJ2778" s="25" t="s">
        <v>82</v>
      </c>
      <c r="BK2778" s="193">
        <f>ROUND(I2778*H2778,2)</f>
        <v>0</v>
      </c>
      <c r="BL2778" s="25" t="s">
        <v>254</v>
      </c>
      <c r="BM2778" s="25" t="s">
        <v>4066</v>
      </c>
    </row>
    <row r="2779" spans="2:65" s="13" customFormat="1">
      <c r="B2779" s="208"/>
      <c r="D2779" s="194" t="s">
        <v>304</v>
      </c>
      <c r="E2779" s="209" t="s">
        <v>5</v>
      </c>
      <c r="F2779" s="210" t="s">
        <v>4067</v>
      </c>
      <c r="H2779" s="211">
        <v>31.273</v>
      </c>
      <c r="I2779" s="212"/>
      <c r="L2779" s="208"/>
      <c r="M2779" s="213"/>
      <c r="N2779" s="214"/>
      <c r="O2779" s="214"/>
      <c r="P2779" s="214"/>
      <c r="Q2779" s="214"/>
      <c r="R2779" s="214"/>
      <c r="S2779" s="214"/>
      <c r="T2779" s="215"/>
      <c r="AT2779" s="209" t="s">
        <v>304</v>
      </c>
      <c r="AU2779" s="209" t="s">
        <v>87</v>
      </c>
      <c r="AV2779" s="13" t="s">
        <v>87</v>
      </c>
      <c r="AW2779" s="13" t="s">
        <v>38</v>
      </c>
      <c r="AX2779" s="13" t="s">
        <v>75</v>
      </c>
      <c r="AY2779" s="209" t="s">
        <v>178</v>
      </c>
    </row>
    <row r="2780" spans="2:65" s="14" customFormat="1">
      <c r="B2780" s="216"/>
      <c r="D2780" s="194" t="s">
        <v>304</v>
      </c>
      <c r="E2780" s="217" t="s">
        <v>5</v>
      </c>
      <c r="F2780" s="218" t="s">
        <v>309</v>
      </c>
      <c r="H2780" s="219">
        <v>31.273</v>
      </c>
      <c r="I2780" s="220"/>
      <c r="L2780" s="216"/>
      <c r="M2780" s="221"/>
      <c r="N2780" s="222"/>
      <c r="O2780" s="222"/>
      <c r="P2780" s="222"/>
      <c r="Q2780" s="222"/>
      <c r="R2780" s="222"/>
      <c r="S2780" s="222"/>
      <c r="T2780" s="223"/>
      <c r="AT2780" s="217" t="s">
        <v>304</v>
      </c>
      <c r="AU2780" s="217" t="s">
        <v>87</v>
      </c>
      <c r="AV2780" s="14" t="s">
        <v>177</v>
      </c>
      <c r="AW2780" s="14" t="s">
        <v>38</v>
      </c>
      <c r="AX2780" s="14" t="s">
        <v>82</v>
      </c>
      <c r="AY2780" s="217" t="s">
        <v>178</v>
      </c>
    </row>
    <row r="2781" spans="2:65" s="1" customFormat="1" ht="16.5" customHeight="1">
      <c r="B2781" s="181"/>
      <c r="C2781" s="182" t="s">
        <v>4068</v>
      </c>
      <c r="D2781" s="182" t="s">
        <v>180</v>
      </c>
      <c r="E2781" s="183" t="s">
        <v>4069</v>
      </c>
      <c r="F2781" s="184" t="s">
        <v>4070</v>
      </c>
      <c r="G2781" s="185" t="s">
        <v>315</v>
      </c>
      <c r="H2781" s="186">
        <v>8.15</v>
      </c>
      <c r="I2781" s="187"/>
      <c r="J2781" s="188">
        <f>ROUND(I2781*H2781,2)</f>
        <v>0</v>
      </c>
      <c r="K2781" s="184" t="s">
        <v>1831</v>
      </c>
      <c r="L2781" s="42"/>
      <c r="M2781" s="189" t="s">
        <v>5</v>
      </c>
      <c r="N2781" s="190" t="s">
        <v>46</v>
      </c>
      <c r="O2781" s="43"/>
      <c r="P2781" s="191">
        <f>O2781*H2781</f>
        <v>0</v>
      </c>
      <c r="Q2781" s="191">
        <v>4.5500000000000002E-3</v>
      </c>
      <c r="R2781" s="191">
        <f>Q2781*H2781</f>
        <v>3.7082500000000004E-2</v>
      </c>
      <c r="S2781" s="191">
        <v>0</v>
      </c>
      <c r="T2781" s="192">
        <f>S2781*H2781</f>
        <v>0</v>
      </c>
      <c r="AR2781" s="25" t="s">
        <v>254</v>
      </c>
      <c r="AT2781" s="25" t="s">
        <v>180</v>
      </c>
      <c r="AU2781" s="25" t="s">
        <v>87</v>
      </c>
      <c r="AY2781" s="25" t="s">
        <v>178</v>
      </c>
      <c r="BE2781" s="193">
        <f>IF(N2781="základní",J2781,0)</f>
        <v>0</v>
      </c>
      <c r="BF2781" s="193">
        <f>IF(N2781="snížená",J2781,0)</f>
        <v>0</v>
      </c>
      <c r="BG2781" s="193">
        <f>IF(N2781="zákl. přenesená",J2781,0)</f>
        <v>0</v>
      </c>
      <c r="BH2781" s="193">
        <f>IF(N2781="sníž. přenesená",J2781,0)</f>
        <v>0</v>
      </c>
      <c r="BI2781" s="193">
        <f>IF(N2781="nulová",J2781,0)</f>
        <v>0</v>
      </c>
      <c r="BJ2781" s="25" t="s">
        <v>82</v>
      </c>
      <c r="BK2781" s="193">
        <f>ROUND(I2781*H2781,2)</f>
        <v>0</v>
      </c>
      <c r="BL2781" s="25" t="s">
        <v>254</v>
      </c>
      <c r="BM2781" s="25" t="s">
        <v>4071</v>
      </c>
    </row>
    <row r="2782" spans="2:65" s="1" customFormat="1" ht="27">
      <c r="B2782" s="42"/>
      <c r="D2782" s="194" t="s">
        <v>185</v>
      </c>
      <c r="F2782" s="195" t="s">
        <v>4072</v>
      </c>
      <c r="I2782" s="196"/>
      <c r="L2782" s="42"/>
      <c r="M2782" s="197"/>
      <c r="N2782" s="43"/>
      <c r="O2782" s="43"/>
      <c r="P2782" s="43"/>
      <c r="Q2782" s="43"/>
      <c r="R2782" s="43"/>
      <c r="S2782" s="43"/>
      <c r="T2782" s="71"/>
      <c r="AT2782" s="25" t="s">
        <v>185</v>
      </c>
      <c r="AU2782" s="25" t="s">
        <v>87</v>
      </c>
    </row>
    <row r="2783" spans="2:65" s="12" customFormat="1">
      <c r="B2783" s="201"/>
      <c r="D2783" s="194" t="s">
        <v>304</v>
      </c>
      <c r="E2783" s="202" t="s">
        <v>5</v>
      </c>
      <c r="F2783" s="203" t="s">
        <v>591</v>
      </c>
      <c r="H2783" s="202" t="s">
        <v>5</v>
      </c>
      <c r="I2783" s="204"/>
      <c r="L2783" s="201"/>
      <c r="M2783" s="205"/>
      <c r="N2783" s="206"/>
      <c r="O2783" s="206"/>
      <c r="P2783" s="206"/>
      <c r="Q2783" s="206"/>
      <c r="R2783" s="206"/>
      <c r="S2783" s="206"/>
      <c r="T2783" s="207"/>
      <c r="AT2783" s="202" t="s">
        <v>304</v>
      </c>
      <c r="AU2783" s="202" t="s">
        <v>87</v>
      </c>
      <c r="AV2783" s="12" t="s">
        <v>82</v>
      </c>
      <c r="AW2783" s="12" t="s">
        <v>38</v>
      </c>
      <c r="AX2783" s="12" t="s">
        <v>75</v>
      </c>
      <c r="AY2783" s="202" t="s">
        <v>178</v>
      </c>
    </row>
    <row r="2784" spans="2:65" s="13" customFormat="1">
      <c r="B2784" s="208"/>
      <c r="D2784" s="194" t="s">
        <v>304</v>
      </c>
      <c r="E2784" s="209" t="s">
        <v>5</v>
      </c>
      <c r="F2784" s="210" t="s">
        <v>82</v>
      </c>
      <c r="H2784" s="211">
        <v>1</v>
      </c>
      <c r="I2784" s="212"/>
      <c r="L2784" s="208"/>
      <c r="M2784" s="213"/>
      <c r="N2784" s="214"/>
      <c r="O2784" s="214"/>
      <c r="P2784" s="214"/>
      <c r="Q2784" s="214"/>
      <c r="R2784" s="214"/>
      <c r="S2784" s="214"/>
      <c r="T2784" s="215"/>
      <c r="AT2784" s="209" t="s">
        <v>304</v>
      </c>
      <c r="AU2784" s="209" t="s">
        <v>87</v>
      </c>
      <c r="AV2784" s="13" t="s">
        <v>87</v>
      </c>
      <c r="AW2784" s="13" t="s">
        <v>38</v>
      </c>
      <c r="AX2784" s="13" t="s">
        <v>75</v>
      </c>
      <c r="AY2784" s="209" t="s">
        <v>178</v>
      </c>
    </row>
    <row r="2785" spans="2:65" s="12" customFormat="1">
      <c r="B2785" s="201"/>
      <c r="D2785" s="194" t="s">
        <v>304</v>
      </c>
      <c r="E2785" s="202" t="s">
        <v>5</v>
      </c>
      <c r="F2785" s="203" t="s">
        <v>4073</v>
      </c>
      <c r="H2785" s="202" t="s">
        <v>5</v>
      </c>
      <c r="I2785" s="204"/>
      <c r="L2785" s="201"/>
      <c r="M2785" s="205"/>
      <c r="N2785" s="206"/>
      <c r="O2785" s="206"/>
      <c r="P2785" s="206"/>
      <c r="Q2785" s="206"/>
      <c r="R2785" s="206"/>
      <c r="S2785" s="206"/>
      <c r="T2785" s="207"/>
      <c r="AT2785" s="202" t="s">
        <v>304</v>
      </c>
      <c r="AU2785" s="202" t="s">
        <v>87</v>
      </c>
      <c r="AV2785" s="12" t="s">
        <v>82</v>
      </c>
      <c r="AW2785" s="12" t="s">
        <v>38</v>
      </c>
      <c r="AX2785" s="12" t="s">
        <v>75</v>
      </c>
      <c r="AY2785" s="202" t="s">
        <v>178</v>
      </c>
    </row>
    <row r="2786" spans="2:65" s="13" customFormat="1">
      <c r="B2786" s="208"/>
      <c r="D2786" s="194" t="s">
        <v>304</v>
      </c>
      <c r="E2786" s="209" t="s">
        <v>5</v>
      </c>
      <c r="F2786" s="210" t="s">
        <v>4074</v>
      </c>
      <c r="H2786" s="211">
        <v>4.8499999999999996</v>
      </c>
      <c r="I2786" s="212"/>
      <c r="L2786" s="208"/>
      <c r="M2786" s="213"/>
      <c r="N2786" s="214"/>
      <c r="O2786" s="214"/>
      <c r="P2786" s="214"/>
      <c r="Q2786" s="214"/>
      <c r="R2786" s="214"/>
      <c r="S2786" s="214"/>
      <c r="T2786" s="215"/>
      <c r="AT2786" s="209" t="s">
        <v>304</v>
      </c>
      <c r="AU2786" s="209" t="s">
        <v>87</v>
      </c>
      <c r="AV2786" s="13" t="s">
        <v>87</v>
      </c>
      <c r="AW2786" s="13" t="s">
        <v>38</v>
      </c>
      <c r="AX2786" s="13" t="s">
        <v>75</v>
      </c>
      <c r="AY2786" s="209" t="s">
        <v>178</v>
      </c>
    </row>
    <row r="2787" spans="2:65" s="12" customFormat="1">
      <c r="B2787" s="201"/>
      <c r="D2787" s="194" t="s">
        <v>304</v>
      </c>
      <c r="E2787" s="202" t="s">
        <v>5</v>
      </c>
      <c r="F2787" s="203" t="s">
        <v>4075</v>
      </c>
      <c r="H2787" s="202" t="s">
        <v>5</v>
      </c>
      <c r="I2787" s="204"/>
      <c r="L2787" s="201"/>
      <c r="M2787" s="205"/>
      <c r="N2787" s="206"/>
      <c r="O2787" s="206"/>
      <c r="P2787" s="206"/>
      <c r="Q2787" s="206"/>
      <c r="R2787" s="206"/>
      <c r="S2787" s="206"/>
      <c r="T2787" s="207"/>
      <c r="AT2787" s="202" t="s">
        <v>304</v>
      </c>
      <c r="AU2787" s="202" t="s">
        <v>87</v>
      </c>
      <c r="AV2787" s="12" t="s">
        <v>82</v>
      </c>
      <c r="AW2787" s="12" t="s">
        <v>38</v>
      </c>
      <c r="AX2787" s="12" t="s">
        <v>75</v>
      </c>
      <c r="AY2787" s="202" t="s">
        <v>178</v>
      </c>
    </row>
    <row r="2788" spans="2:65" s="13" customFormat="1">
      <c r="B2788" s="208"/>
      <c r="D2788" s="194" t="s">
        <v>304</v>
      </c>
      <c r="E2788" s="209" t="s">
        <v>5</v>
      </c>
      <c r="F2788" s="210" t="s">
        <v>2266</v>
      </c>
      <c r="H2788" s="211">
        <v>2.2999999999999998</v>
      </c>
      <c r="I2788" s="212"/>
      <c r="L2788" s="208"/>
      <c r="M2788" s="213"/>
      <c r="N2788" s="214"/>
      <c r="O2788" s="214"/>
      <c r="P2788" s="214"/>
      <c r="Q2788" s="214"/>
      <c r="R2788" s="214"/>
      <c r="S2788" s="214"/>
      <c r="T2788" s="215"/>
      <c r="AT2788" s="209" t="s">
        <v>304</v>
      </c>
      <c r="AU2788" s="209" t="s">
        <v>87</v>
      </c>
      <c r="AV2788" s="13" t="s">
        <v>87</v>
      </c>
      <c r="AW2788" s="13" t="s">
        <v>38</v>
      </c>
      <c r="AX2788" s="13" t="s">
        <v>75</v>
      </c>
      <c r="AY2788" s="209" t="s">
        <v>178</v>
      </c>
    </row>
    <row r="2789" spans="2:65" s="14" customFormat="1">
      <c r="B2789" s="216"/>
      <c r="D2789" s="194" t="s">
        <v>304</v>
      </c>
      <c r="E2789" s="217" t="s">
        <v>5</v>
      </c>
      <c r="F2789" s="218" t="s">
        <v>309</v>
      </c>
      <c r="H2789" s="219">
        <v>8.15</v>
      </c>
      <c r="I2789" s="220"/>
      <c r="L2789" s="216"/>
      <c r="M2789" s="221"/>
      <c r="N2789" s="222"/>
      <c r="O2789" s="222"/>
      <c r="P2789" s="222"/>
      <c r="Q2789" s="222"/>
      <c r="R2789" s="222"/>
      <c r="S2789" s="222"/>
      <c r="T2789" s="223"/>
      <c r="AT2789" s="217" t="s">
        <v>304</v>
      </c>
      <c r="AU2789" s="217" t="s">
        <v>87</v>
      </c>
      <c r="AV2789" s="14" t="s">
        <v>177</v>
      </c>
      <c r="AW2789" s="14" t="s">
        <v>38</v>
      </c>
      <c r="AX2789" s="14" t="s">
        <v>82</v>
      </c>
      <c r="AY2789" s="217" t="s">
        <v>178</v>
      </c>
    </row>
    <row r="2790" spans="2:65" s="1" customFormat="1" ht="16.5" customHeight="1">
      <c r="B2790" s="181"/>
      <c r="C2790" s="182" t="s">
        <v>4076</v>
      </c>
      <c r="D2790" s="182" t="s">
        <v>180</v>
      </c>
      <c r="E2790" s="183" t="s">
        <v>4077</v>
      </c>
      <c r="F2790" s="184" t="s">
        <v>4078</v>
      </c>
      <c r="G2790" s="185" t="s">
        <v>315</v>
      </c>
      <c r="H2790" s="186">
        <v>3.65</v>
      </c>
      <c r="I2790" s="187"/>
      <c r="J2790" s="188">
        <f>ROUND(I2790*H2790,2)</f>
        <v>0</v>
      </c>
      <c r="K2790" s="184" t="s">
        <v>1831</v>
      </c>
      <c r="L2790" s="42"/>
      <c r="M2790" s="189" t="s">
        <v>5</v>
      </c>
      <c r="N2790" s="190" t="s">
        <v>46</v>
      </c>
      <c r="O2790" s="43"/>
      <c r="P2790" s="191">
        <f>O2790*H2790</f>
        <v>0</v>
      </c>
      <c r="Q2790" s="191">
        <v>8.0499999999999999E-3</v>
      </c>
      <c r="R2790" s="191">
        <f>Q2790*H2790</f>
        <v>2.9382499999999999E-2</v>
      </c>
      <c r="S2790" s="191">
        <v>0</v>
      </c>
      <c r="T2790" s="192">
        <f>S2790*H2790</f>
        <v>0</v>
      </c>
      <c r="AR2790" s="25" t="s">
        <v>254</v>
      </c>
      <c r="AT2790" s="25" t="s">
        <v>180</v>
      </c>
      <c r="AU2790" s="25" t="s">
        <v>87</v>
      </c>
      <c r="AY2790" s="25" t="s">
        <v>178</v>
      </c>
      <c r="BE2790" s="193">
        <f>IF(N2790="základní",J2790,0)</f>
        <v>0</v>
      </c>
      <c r="BF2790" s="193">
        <f>IF(N2790="snížená",J2790,0)</f>
        <v>0</v>
      </c>
      <c r="BG2790" s="193">
        <f>IF(N2790="zákl. přenesená",J2790,0)</f>
        <v>0</v>
      </c>
      <c r="BH2790" s="193">
        <f>IF(N2790="sníž. přenesená",J2790,0)</f>
        <v>0</v>
      </c>
      <c r="BI2790" s="193">
        <f>IF(N2790="nulová",J2790,0)</f>
        <v>0</v>
      </c>
      <c r="BJ2790" s="25" t="s">
        <v>82</v>
      </c>
      <c r="BK2790" s="193">
        <f>ROUND(I2790*H2790,2)</f>
        <v>0</v>
      </c>
      <c r="BL2790" s="25" t="s">
        <v>254</v>
      </c>
      <c r="BM2790" s="25" t="s">
        <v>4079</v>
      </c>
    </row>
    <row r="2791" spans="2:65" s="12" customFormat="1">
      <c r="B2791" s="201"/>
      <c r="D2791" s="194" t="s">
        <v>304</v>
      </c>
      <c r="E2791" s="202" t="s">
        <v>5</v>
      </c>
      <c r="F2791" s="203" t="s">
        <v>1353</v>
      </c>
      <c r="H2791" s="202" t="s">
        <v>5</v>
      </c>
      <c r="I2791" s="204"/>
      <c r="L2791" s="201"/>
      <c r="M2791" s="205"/>
      <c r="N2791" s="206"/>
      <c r="O2791" s="206"/>
      <c r="P2791" s="206"/>
      <c r="Q2791" s="206"/>
      <c r="R2791" s="206"/>
      <c r="S2791" s="206"/>
      <c r="T2791" s="207"/>
      <c r="AT2791" s="202" t="s">
        <v>304</v>
      </c>
      <c r="AU2791" s="202" t="s">
        <v>87</v>
      </c>
      <c r="AV2791" s="12" t="s">
        <v>82</v>
      </c>
      <c r="AW2791" s="12" t="s">
        <v>38</v>
      </c>
      <c r="AX2791" s="12" t="s">
        <v>75</v>
      </c>
      <c r="AY2791" s="202" t="s">
        <v>178</v>
      </c>
    </row>
    <row r="2792" spans="2:65" s="13" customFormat="1">
      <c r="B2792" s="208"/>
      <c r="D2792" s="194" t="s">
        <v>304</v>
      </c>
      <c r="E2792" s="209" t="s">
        <v>5</v>
      </c>
      <c r="F2792" s="210" t="s">
        <v>4080</v>
      </c>
      <c r="H2792" s="211">
        <v>3.65</v>
      </c>
      <c r="I2792" s="212"/>
      <c r="L2792" s="208"/>
      <c r="M2792" s="213"/>
      <c r="N2792" s="214"/>
      <c r="O2792" s="214"/>
      <c r="P2792" s="214"/>
      <c r="Q2792" s="214"/>
      <c r="R2792" s="214"/>
      <c r="S2792" s="214"/>
      <c r="T2792" s="215"/>
      <c r="AT2792" s="209" t="s">
        <v>304</v>
      </c>
      <c r="AU2792" s="209" t="s">
        <v>87</v>
      </c>
      <c r="AV2792" s="13" t="s">
        <v>87</v>
      </c>
      <c r="AW2792" s="13" t="s">
        <v>38</v>
      </c>
      <c r="AX2792" s="13" t="s">
        <v>75</v>
      </c>
      <c r="AY2792" s="209" t="s">
        <v>178</v>
      </c>
    </row>
    <row r="2793" spans="2:65" s="14" customFormat="1">
      <c r="B2793" s="216"/>
      <c r="D2793" s="194" t="s">
        <v>304</v>
      </c>
      <c r="E2793" s="217" t="s">
        <v>5</v>
      </c>
      <c r="F2793" s="218" t="s">
        <v>309</v>
      </c>
      <c r="H2793" s="219">
        <v>3.65</v>
      </c>
      <c r="I2793" s="220"/>
      <c r="L2793" s="216"/>
      <c r="M2793" s="221"/>
      <c r="N2793" s="222"/>
      <c r="O2793" s="222"/>
      <c r="P2793" s="222"/>
      <c r="Q2793" s="222"/>
      <c r="R2793" s="222"/>
      <c r="S2793" s="222"/>
      <c r="T2793" s="223"/>
      <c r="AT2793" s="217" t="s">
        <v>304</v>
      </c>
      <c r="AU2793" s="217" t="s">
        <v>87</v>
      </c>
      <c r="AV2793" s="14" t="s">
        <v>177</v>
      </c>
      <c r="AW2793" s="14" t="s">
        <v>38</v>
      </c>
      <c r="AX2793" s="14" t="s">
        <v>82</v>
      </c>
      <c r="AY2793" s="217" t="s">
        <v>178</v>
      </c>
    </row>
    <row r="2794" spans="2:65" s="1" customFormat="1" ht="16.5" customHeight="1">
      <c r="B2794" s="181"/>
      <c r="C2794" s="182" t="s">
        <v>4081</v>
      </c>
      <c r="D2794" s="182" t="s">
        <v>180</v>
      </c>
      <c r="E2794" s="183" t="s">
        <v>4082</v>
      </c>
      <c r="F2794" s="184" t="s">
        <v>4083</v>
      </c>
      <c r="G2794" s="185" t="s">
        <v>302</v>
      </c>
      <c r="H2794" s="186">
        <v>5.3</v>
      </c>
      <c r="I2794" s="187"/>
      <c r="J2794" s="188">
        <f>ROUND(I2794*H2794,2)</f>
        <v>0</v>
      </c>
      <c r="K2794" s="184" t="s">
        <v>1831</v>
      </c>
      <c r="L2794" s="42"/>
      <c r="M2794" s="189" t="s">
        <v>5</v>
      </c>
      <c r="N2794" s="190" t="s">
        <v>46</v>
      </c>
      <c r="O2794" s="43"/>
      <c r="P2794" s="191">
        <f>O2794*H2794</f>
        <v>0</v>
      </c>
      <c r="Q2794" s="191">
        <v>1.257E-2</v>
      </c>
      <c r="R2794" s="191">
        <f>Q2794*H2794</f>
        <v>6.6621E-2</v>
      </c>
      <c r="S2794" s="191">
        <v>0</v>
      </c>
      <c r="T2794" s="192">
        <f>S2794*H2794</f>
        <v>0</v>
      </c>
      <c r="AR2794" s="25" t="s">
        <v>254</v>
      </c>
      <c r="AT2794" s="25" t="s">
        <v>180</v>
      </c>
      <c r="AU2794" s="25" t="s">
        <v>87</v>
      </c>
      <c r="AY2794" s="25" t="s">
        <v>178</v>
      </c>
      <c r="BE2794" s="193">
        <f>IF(N2794="základní",J2794,0)</f>
        <v>0</v>
      </c>
      <c r="BF2794" s="193">
        <f>IF(N2794="snížená",J2794,0)</f>
        <v>0</v>
      </c>
      <c r="BG2794" s="193">
        <f>IF(N2794="zákl. přenesená",J2794,0)</f>
        <v>0</v>
      </c>
      <c r="BH2794" s="193">
        <f>IF(N2794="sníž. přenesená",J2794,0)</f>
        <v>0</v>
      </c>
      <c r="BI2794" s="193">
        <f>IF(N2794="nulová",J2794,0)</f>
        <v>0</v>
      </c>
      <c r="BJ2794" s="25" t="s">
        <v>82</v>
      </c>
      <c r="BK2794" s="193">
        <f>ROUND(I2794*H2794,2)</f>
        <v>0</v>
      </c>
      <c r="BL2794" s="25" t="s">
        <v>254</v>
      </c>
      <c r="BM2794" s="25" t="s">
        <v>4084</v>
      </c>
    </row>
    <row r="2795" spans="2:65" s="12" customFormat="1">
      <c r="B2795" s="201"/>
      <c r="D2795" s="194" t="s">
        <v>304</v>
      </c>
      <c r="E2795" s="202" t="s">
        <v>5</v>
      </c>
      <c r="F2795" s="203" t="s">
        <v>4085</v>
      </c>
      <c r="H2795" s="202" t="s">
        <v>5</v>
      </c>
      <c r="I2795" s="204"/>
      <c r="L2795" s="201"/>
      <c r="M2795" s="205"/>
      <c r="N2795" s="206"/>
      <c r="O2795" s="206"/>
      <c r="P2795" s="206"/>
      <c r="Q2795" s="206"/>
      <c r="R2795" s="206"/>
      <c r="S2795" s="206"/>
      <c r="T2795" s="207"/>
      <c r="AT2795" s="202" t="s">
        <v>304</v>
      </c>
      <c r="AU2795" s="202" t="s">
        <v>87</v>
      </c>
      <c r="AV2795" s="12" t="s">
        <v>82</v>
      </c>
      <c r="AW2795" s="12" t="s">
        <v>38</v>
      </c>
      <c r="AX2795" s="12" t="s">
        <v>75</v>
      </c>
      <c r="AY2795" s="202" t="s">
        <v>178</v>
      </c>
    </row>
    <row r="2796" spans="2:65" s="13" customFormat="1">
      <c r="B2796" s="208"/>
      <c r="D2796" s="194" t="s">
        <v>304</v>
      </c>
      <c r="E2796" s="209" t="s">
        <v>5</v>
      </c>
      <c r="F2796" s="210" t="s">
        <v>4086</v>
      </c>
      <c r="H2796" s="211">
        <v>3</v>
      </c>
      <c r="I2796" s="212"/>
      <c r="L2796" s="208"/>
      <c r="M2796" s="213"/>
      <c r="N2796" s="214"/>
      <c r="O2796" s="214"/>
      <c r="P2796" s="214"/>
      <c r="Q2796" s="214"/>
      <c r="R2796" s="214"/>
      <c r="S2796" s="214"/>
      <c r="T2796" s="215"/>
      <c r="AT2796" s="209" t="s">
        <v>304</v>
      </c>
      <c r="AU2796" s="209" t="s">
        <v>87</v>
      </c>
      <c r="AV2796" s="13" t="s">
        <v>87</v>
      </c>
      <c r="AW2796" s="13" t="s">
        <v>38</v>
      </c>
      <c r="AX2796" s="13" t="s">
        <v>75</v>
      </c>
      <c r="AY2796" s="209" t="s">
        <v>178</v>
      </c>
    </row>
    <row r="2797" spans="2:65" s="12" customFormat="1">
      <c r="B2797" s="201"/>
      <c r="D2797" s="194" t="s">
        <v>304</v>
      </c>
      <c r="E2797" s="202" t="s">
        <v>5</v>
      </c>
      <c r="F2797" s="203" t="s">
        <v>743</v>
      </c>
      <c r="H2797" s="202" t="s">
        <v>5</v>
      </c>
      <c r="I2797" s="204"/>
      <c r="L2797" s="201"/>
      <c r="M2797" s="205"/>
      <c r="N2797" s="206"/>
      <c r="O2797" s="206"/>
      <c r="P2797" s="206"/>
      <c r="Q2797" s="206"/>
      <c r="R2797" s="206"/>
      <c r="S2797" s="206"/>
      <c r="T2797" s="207"/>
      <c r="AT2797" s="202" t="s">
        <v>304</v>
      </c>
      <c r="AU2797" s="202" t="s">
        <v>87</v>
      </c>
      <c r="AV2797" s="12" t="s">
        <v>82</v>
      </c>
      <c r="AW2797" s="12" t="s">
        <v>38</v>
      </c>
      <c r="AX2797" s="12" t="s">
        <v>75</v>
      </c>
      <c r="AY2797" s="202" t="s">
        <v>178</v>
      </c>
    </row>
    <row r="2798" spans="2:65" s="13" customFormat="1">
      <c r="B2798" s="208"/>
      <c r="D2798" s="194" t="s">
        <v>304</v>
      </c>
      <c r="E2798" s="209" t="s">
        <v>5</v>
      </c>
      <c r="F2798" s="210" t="s">
        <v>4087</v>
      </c>
      <c r="H2798" s="211">
        <v>2.2999999999999998</v>
      </c>
      <c r="I2798" s="212"/>
      <c r="L2798" s="208"/>
      <c r="M2798" s="213"/>
      <c r="N2798" s="214"/>
      <c r="O2798" s="214"/>
      <c r="P2798" s="214"/>
      <c r="Q2798" s="214"/>
      <c r="R2798" s="214"/>
      <c r="S2798" s="214"/>
      <c r="T2798" s="215"/>
      <c r="AT2798" s="209" t="s">
        <v>304</v>
      </c>
      <c r="AU2798" s="209" t="s">
        <v>87</v>
      </c>
      <c r="AV2798" s="13" t="s">
        <v>87</v>
      </c>
      <c r="AW2798" s="13" t="s">
        <v>38</v>
      </c>
      <c r="AX2798" s="13" t="s">
        <v>75</v>
      </c>
      <c r="AY2798" s="209" t="s">
        <v>178</v>
      </c>
    </row>
    <row r="2799" spans="2:65" s="14" customFormat="1">
      <c r="B2799" s="216"/>
      <c r="D2799" s="194" t="s">
        <v>304</v>
      </c>
      <c r="E2799" s="217" t="s">
        <v>5</v>
      </c>
      <c r="F2799" s="218" t="s">
        <v>309</v>
      </c>
      <c r="H2799" s="219">
        <v>5.3</v>
      </c>
      <c r="I2799" s="220"/>
      <c r="L2799" s="216"/>
      <c r="M2799" s="221"/>
      <c r="N2799" s="222"/>
      <c r="O2799" s="222"/>
      <c r="P2799" s="222"/>
      <c r="Q2799" s="222"/>
      <c r="R2799" s="222"/>
      <c r="S2799" s="222"/>
      <c r="T2799" s="223"/>
      <c r="AT2799" s="217" t="s">
        <v>304</v>
      </c>
      <c r="AU2799" s="217" t="s">
        <v>87</v>
      </c>
      <c r="AV2799" s="14" t="s">
        <v>177</v>
      </c>
      <c r="AW2799" s="14" t="s">
        <v>38</v>
      </c>
      <c r="AX2799" s="14" t="s">
        <v>82</v>
      </c>
      <c r="AY2799" s="217" t="s">
        <v>178</v>
      </c>
    </row>
    <row r="2800" spans="2:65" s="1" customFormat="1" ht="16.5" customHeight="1">
      <c r="B2800" s="181"/>
      <c r="C2800" s="182" t="s">
        <v>4088</v>
      </c>
      <c r="D2800" s="182" t="s">
        <v>180</v>
      </c>
      <c r="E2800" s="183" t="s">
        <v>4089</v>
      </c>
      <c r="F2800" s="184" t="s">
        <v>4090</v>
      </c>
      <c r="G2800" s="185" t="s">
        <v>302</v>
      </c>
      <c r="H2800" s="186">
        <v>11.22</v>
      </c>
      <c r="I2800" s="187"/>
      <c r="J2800" s="188">
        <f>ROUND(I2800*H2800,2)</f>
        <v>0</v>
      </c>
      <c r="K2800" s="184" t="s">
        <v>1831</v>
      </c>
      <c r="L2800" s="42"/>
      <c r="M2800" s="189" t="s">
        <v>5</v>
      </c>
      <c r="N2800" s="190" t="s">
        <v>46</v>
      </c>
      <c r="O2800" s="43"/>
      <c r="P2800" s="191">
        <f>O2800*H2800</f>
        <v>0</v>
      </c>
      <c r="Q2800" s="191">
        <v>7.3999999999999999E-4</v>
      </c>
      <c r="R2800" s="191">
        <f>Q2800*H2800</f>
        <v>8.3028000000000008E-3</v>
      </c>
      <c r="S2800" s="191">
        <v>0</v>
      </c>
      <c r="T2800" s="192">
        <f>S2800*H2800</f>
        <v>0</v>
      </c>
      <c r="AR2800" s="25" t="s">
        <v>254</v>
      </c>
      <c r="AT2800" s="25" t="s">
        <v>180</v>
      </c>
      <c r="AU2800" s="25" t="s">
        <v>87</v>
      </c>
      <c r="AY2800" s="25" t="s">
        <v>178</v>
      </c>
      <c r="BE2800" s="193">
        <f>IF(N2800="základní",J2800,0)</f>
        <v>0</v>
      </c>
      <c r="BF2800" s="193">
        <f>IF(N2800="snížená",J2800,0)</f>
        <v>0</v>
      </c>
      <c r="BG2800" s="193">
        <f>IF(N2800="zákl. přenesená",J2800,0)</f>
        <v>0</v>
      </c>
      <c r="BH2800" s="193">
        <f>IF(N2800="sníž. přenesená",J2800,0)</f>
        <v>0</v>
      </c>
      <c r="BI2800" s="193">
        <f>IF(N2800="nulová",J2800,0)</f>
        <v>0</v>
      </c>
      <c r="BJ2800" s="25" t="s">
        <v>82</v>
      </c>
      <c r="BK2800" s="193">
        <f>ROUND(I2800*H2800,2)</f>
        <v>0</v>
      </c>
      <c r="BL2800" s="25" t="s">
        <v>254</v>
      </c>
      <c r="BM2800" s="25" t="s">
        <v>4091</v>
      </c>
    </row>
    <row r="2801" spans="2:65" s="1" customFormat="1">
      <c r="B2801" s="42"/>
      <c r="D2801" s="194" t="s">
        <v>185</v>
      </c>
      <c r="F2801" s="195" t="s">
        <v>4092</v>
      </c>
      <c r="I2801" s="196"/>
      <c r="L2801" s="42"/>
      <c r="M2801" s="197"/>
      <c r="N2801" s="43"/>
      <c r="O2801" s="43"/>
      <c r="P2801" s="43"/>
      <c r="Q2801" s="43"/>
      <c r="R2801" s="43"/>
      <c r="S2801" s="43"/>
      <c r="T2801" s="71"/>
      <c r="AT2801" s="25" t="s">
        <v>185</v>
      </c>
      <c r="AU2801" s="25" t="s">
        <v>87</v>
      </c>
    </row>
    <row r="2802" spans="2:65" s="12" customFormat="1">
      <c r="B2802" s="201"/>
      <c r="D2802" s="194" t="s">
        <v>304</v>
      </c>
      <c r="E2802" s="202" t="s">
        <v>5</v>
      </c>
      <c r="F2802" s="203" t="s">
        <v>654</v>
      </c>
      <c r="H2802" s="202" t="s">
        <v>5</v>
      </c>
      <c r="I2802" s="204"/>
      <c r="L2802" s="201"/>
      <c r="M2802" s="205"/>
      <c r="N2802" s="206"/>
      <c r="O2802" s="206"/>
      <c r="P2802" s="206"/>
      <c r="Q2802" s="206"/>
      <c r="R2802" s="206"/>
      <c r="S2802" s="206"/>
      <c r="T2802" s="207"/>
      <c r="AT2802" s="202" t="s">
        <v>304</v>
      </c>
      <c r="AU2802" s="202" t="s">
        <v>87</v>
      </c>
      <c r="AV2802" s="12" t="s">
        <v>82</v>
      </c>
      <c r="AW2802" s="12" t="s">
        <v>38</v>
      </c>
      <c r="AX2802" s="12" t="s">
        <v>75</v>
      </c>
      <c r="AY2802" s="202" t="s">
        <v>178</v>
      </c>
    </row>
    <row r="2803" spans="2:65" s="13" customFormat="1">
      <c r="B2803" s="208"/>
      <c r="D2803" s="194" t="s">
        <v>304</v>
      </c>
      <c r="E2803" s="209" t="s">
        <v>5</v>
      </c>
      <c r="F2803" s="210" t="s">
        <v>4093</v>
      </c>
      <c r="H2803" s="211">
        <v>2.37</v>
      </c>
      <c r="I2803" s="212"/>
      <c r="L2803" s="208"/>
      <c r="M2803" s="213"/>
      <c r="N2803" s="214"/>
      <c r="O2803" s="214"/>
      <c r="P2803" s="214"/>
      <c r="Q2803" s="214"/>
      <c r="R2803" s="214"/>
      <c r="S2803" s="214"/>
      <c r="T2803" s="215"/>
      <c r="AT2803" s="209" t="s">
        <v>304</v>
      </c>
      <c r="AU2803" s="209" t="s">
        <v>87</v>
      </c>
      <c r="AV2803" s="13" t="s">
        <v>87</v>
      </c>
      <c r="AW2803" s="13" t="s">
        <v>38</v>
      </c>
      <c r="AX2803" s="13" t="s">
        <v>75</v>
      </c>
      <c r="AY2803" s="209" t="s">
        <v>178</v>
      </c>
    </row>
    <row r="2804" spans="2:65" s="12" customFormat="1">
      <c r="B2804" s="201"/>
      <c r="D2804" s="194" t="s">
        <v>304</v>
      </c>
      <c r="E2804" s="202" t="s">
        <v>5</v>
      </c>
      <c r="F2804" s="203" t="s">
        <v>799</v>
      </c>
      <c r="H2804" s="202" t="s">
        <v>5</v>
      </c>
      <c r="I2804" s="204"/>
      <c r="L2804" s="201"/>
      <c r="M2804" s="205"/>
      <c r="N2804" s="206"/>
      <c r="O2804" s="206"/>
      <c r="P2804" s="206"/>
      <c r="Q2804" s="206"/>
      <c r="R2804" s="206"/>
      <c r="S2804" s="206"/>
      <c r="T2804" s="207"/>
      <c r="AT2804" s="202" t="s">
        <v>304</v>
      </c>
      <c r="AU2804" s="202" t="s">
        <v>87</v>
      </c>
      <c r="AV2804" s="12" t="s">
        <v>82</v>
      </c>
      <c r="AW2804" s="12" t="s">
        <v>38</v>
      </c>
      <c r="AX2804" s="12" t="s">
        <v>75</v>
      </c>
      <c r="AY2804" s="202" t="s">
        <v>178</v>
      </c>
    </row>
    <row r="2805" spans="2:65" s="13" customFormat="1">
      <c r="B2805" s="208"/>
      <c r="D2805" s="194" t="s">
        <v>304</v>
      </c>
      <c r="E2805" s="209" t="s">
        <v>5</v>
      </c>
      <c r="F2805" s="210" t="s">
        <v>4094</v>
      </c>
      <c r="H2805" s="211">
        <v>2.67</v>
      </c>
      <c r="I2805" s="212"/>
      <c r="L2805" s="208"/>
      <c r="M2805" s="213"/>
      <c r="N2805" s="214"/>
      <c r="O2805" s="214"/>
      <c r="P2805" s="214"/>
      <c r="Q2805" s="214"/>
      <c r="R2805" s="214"/>
      <c r="S2805" s="214"/>
      <c r="T2805" s="215"/>
      <c r="AT2805" s="209" t="s">
        <v>304</v>
      </c>
      <c r="AU2805" s="209" t="s">
        <v>87</v>
      </c>
      <c r="AV2805" s="13" t="s">
        <v>87</v>
      </c>
      <c r="AW2805" s="13" t="s">
        <v>38</v>
      </c>
      <c r="AX2805" s="13" t="s">
        <v>75</v>
      </c>
      <c r="AY2805" s="209" t="s">
        <v>178</v>
      </c>
    </row>
    <row r="2806" spans="2:65" s="12" customFormat="1">
      <c r="B2806" s="201"/>
      <c r="D2806" s="194" t="s">
        <v>304</v>
      </c>
      <c r="E2806" s="202" t="s">
        <v>5</v>
      </c>
      <c r="F2806" s="203" t="s">
        <v>2108</v>
      </c>
      <c r="H2806" s="202" t="s">
        <v>5</v>
      </c>
      <c r="I2806" s="204"/>
      <c r="L2806" s="201"/>
      <c r="M2806" s="205"/>
      <c r="N2806" s="206"/>
      <c r="O2806" s="206"/>
      <c r="P2806" s="206"/>
      <c r="Q2806" s="206"/>
      <c r="R2806" s="206"/>
      <c r="S2806" s="206"/>
      <c r="T2806" s="207"/>
      <c r="AT2806" s="202" t="s">
        <v>304</v>
      </c>
      <c r="AU2806" s="202" t="s">
        <v>87</v>
      </c>
      <c r="AV2806" s="12" t="s">
        <v>82</v>
      </c>
      <c r="AW2806" s="12" t="s">
        <v>38</v>
      </c>
      <c r="AX2806" s="12" t="s">
        <v>75</v>
      </c>
      <c r="AY2806" s="202" t="s">
        <v>178</v>
      </c>
    </row>
    <row r="2807" spans="2:65" s="13" customFormat="1">
      <c r="B2807" s="208"/>
      <c r="D2807" s="194" t="s">
        <v>304</v>
      </c>
      <c r="E2807" s="209" t="s">
        <v>5</v>
      </c>
      <c r="F2807" s="210" t="s">
        <v>4095</v>
      </c>
      <c r="H2807" s="211">
        <v>3.81</v>
      </c>
      <c r="I2807" s="212"/>
      <c r="L2807" s="208"/>
      <c r="M2807" s="213"/>
      <c r="N2807" s="214"/>
      <c r="O2807" s="214"/>
      <c r="P2807" s="214"/>
      <c r="Q2807" s="214"/>
      <c r="R2807" s="214"/>
      <c r="S2807" s="214"/>
      <c r="T2807" s="215"/>
      <c r="AT2807" s="209" t="s">
        <v>304</v>
      </c>
      <c r="AU2807" s="209" t="s">
        <v>87</v>
      </c>
      <c r="AV2807" s="13" t="s">
        <v>87</v>
      </c>
      <c r="AW2807" s="13" t="s">
        <v>38</v>
      </c>
      <c r="AX2807" s="13" t="s">
        <v>75</v>
      </c>
      <c r="AY2807" s="209" t="s">
        <v>178</v>
      </c>
    </row>
    <row r="2808" spans="2:65" s="12" customFormat="1">
      <c r="B2808" s="201"/>
      <c r="D2808" s="194" t="s">
        <v>304</v>
      </c>
      <c r="E2808" s="202" t="s">
        <v>5</v>
      </c>
      <c r="F2808" s="203" t="s">
        <v>1353</v>
      </c>
      <c r="H2808" s="202" t="s">
        <v>5</v>
      </c>
      <c r="I2808" s="204"/>
      <c r="L2808" s="201"/>
      <c r="M2808" s="205"/>
      <c r="N2808" s="206"/>
      <c r="O2808" s="206"/>
      <c r="P2808" s="206"/>
      <c r="Q2808" s="206"/>
      <c r="R2808" s="206"/>
      <c r="S2808" s="206"/>
      <c r="T2808" s="207"/>
      <c r="AT2808" s="202" t="s">
        <v>304</v>
      </c>
      <c r="AU2808" s="202" t="s">
        <v>87</v>
      </c>
      <c r="AV2808" s="12" t="s">
        <v>82</v>
      </c>
      <c r="AW2808" s="12" t="s">
        <v>38</v>
      </c>
      <c r="AX2808" s="12" t="s">
        <v>75</v>
      </c>
      <c r="AY2808" s="202" t="s">
        <v>178</v>
      </c>
    </row>
    <row r="2809" spans="2:65" s="13" customFormat="1">
      <c r="B2809" s="208"/>
      <c r="D2809" s="194" t="s">
        <v>304</v>
      </c>
      <c r="E2809" s="209" t="s">
        <v>5</v>
      </c>
      <c r="F2809" s="210" t="s">
        <v>4096</v>
      </c>
      <c r="H2809" s="211">
        <v>2.37</v>
      </c>
      <c r="I2809" s="212"/>
      <c r="L2809" s="208"/>
      <c r="M2809" s="213"/>
      <c r="N2809" s="214"/>
      <c r="O2809" s="214"/>
      <c r="P2809" s="214"/>
      <c r="Q2809" s="214"/>
      <c r="R2809" s="214"/>
      <c r="S2809" s="214"/>
      <c r="T2809" s="215"/>
      <c r="AT2809" s="209" t="s">
        <v>304</v>
      </c>
      <c r="AU2809" s="209" t="s">
        <v>87</v>
      </c>
      <c r="AV2809" s="13" t="s">
        <v>87</v>
      </c>
      <c r="AW2809" s="13" t="s">
        <v>38</v>
      </c>
      <c r="AX2809" s="13" t="s">
        <v>75</v>
      </c>
      <c r="AY2809" s="209" t="s">
        <v>178</v>
      </c>
    </row>
    <row r="2810" spans="2:65" s="14" customFormat="1">
      <c r="B2810" s="216"/>
      <c r="D2810" s="194" t="s">
        <v>304</v>
      </c>
      <c r="E2810" s="217" t="s">
        <v>5</v>
      </c>
      <c r="F2810" s="218" t="s">
        <v>309</v>
      </c>
      <c r="H2810" s="219">
        <v>11.22</v>
      </c>
      <c r="I2810" s="220"/>
      <c r="L2810" s="216"/>
      <c r="M2810" s="221"/>
      <c r="N2810" s="222"/>
      <c r="O2810" s="222"/>
      <c r="P2810" s="222"/>
      <c r="Q2810" s="222"/>
      <c r="R2810" s="222"/>
      <c r="S2810" s="222"/>
      <c r="T2810" s="223"/>
      <c r="AT2810" s="217" t="s">
        <v>304</v>
      </c>
      <c r="AU2810" s="217" t="s">
        <v>87</v>
      </c>
      <c r="AV2810" s="14" t="s">
        <v>177</v>
      </c>
      <c r="AW2810" s="14" t="s">
        <v>38</v>
      </c>
      <c r="AX2810" s="14" t="s">
        <v>82</v>
      </c>
      <c r="AY2810" s="217" t="s">
        <v>178</v>
      </c>
    </row>
    <row r="2811" spans="2:65" s="1" customFormat="1" ht="25.5" customHeight="1">
      <c r="B2811" s="181"/>
      <c r="C2811" s="235" t="s">
        <v>4097</v>
      </c>
      <c r="D2811" s="235" t="s">
        <v>1620</v>
      </c>
      <c r="E2811" s="236" t="s">
        <v>4098</v>
      </c>
      <c r="F2811" s="237" t="s">
        <v>4099</v>
      </c>
      <c r="G2811" s="238" t="s">
        <v>302</v>
      </c>
      <c r="H2811" s="239">
        <v>14.837999999999999</v>
      </c>
      <c r="I2811" s="240"/>
      <c r="J2811" s="241">
        <f>ROUND(I2811*H2811,2)</f>
        <v>0</v>
      </c>
      <c r="K2811" s="237" t="s">
        <v>5</v>
      </c>
      <c r="L2811" s="242"/>
      <c r="M2811" s="243" t="s">
        <v>5</v>
      </c>
      <c r="N2811" s="244" t="s">
        <v>46</v>
      </c>
      <c r="O2811" s="43"/>
      <c r="P2811" s="191">
        <f>O2811*H2811</f>
        <v>0</v>
      </c>
      <c r="Q2811" s="191">
        <v>8.9999999999999993E-3</v>
      </c>
      <c r="R2811" s="191">
        <f>Q2811*H2811</f>
        <v>0.13354199999999999</v>
      </c>
      <c r="S2811" s="191">
        <v>0</v>
      </c>
      <c r="T2811" s="192">
        <f>S2811*H2811</f>
        <v>0</v>
      </c>
      <c r="AR2811" s="25" t="s">
        <v>527</v>
      </c>
      <c r="AT2811" s="25" t="s">
        <v>1620</v>
      </c>
      <c r="AU2811" s="25" t="s">
        <v>87</v>
      </c>
      <c r="AY2811" s="25" t="s">
        <v>178</v>
      </c>
      <c r="BE2811" s="193">
        <f>IF(N2811="základní",J2811,0)</f>
        <v>0</v>
      </c>
      <c r="BF2811" s="193">
        <f>IF(N2811="snížená",J2811,0)</f>
        <v>0</v>
      </c>
      <c r="BG2811" s="193">
        <f>IF(N2811="zákl. přenesená",J2811,0)</f>
        <v>0</v>
      </c>
      <c r="BH2811" s="193">
        <f>IF(N2811="sníž. přenesená",J2811,0)</f>
        <v>0</v>
      </c>
      <c r="BI2811" s="193">
        <f>IF(N2811="nulová",J2811,0)</f>
        <v>0</v>
      </c>
      <c r="BJ2811" s="25" t="s">
        <v>82</v>
      </c>
      <c r="BK2811" s="193">
        <f>ROUND(I2811*H2811,2)</f>
        <v>0</v>
      </c>
      <c r="BL2811" s="25" t="s">
        <v>254</v>
      </c>
      <c r="BM2811" s="25" t="s">
        <v>4100</v>
      </c>
    </row>
    <row r="2812" spans="2:65" s="13" customFormat="1">
      <c r="B2812" s="208"/>
      <c r="D2812" s="194" t="s">
        <v>304</v>
      </c>
      <c r="E2812" s="209" t="s">
        <v>5</v>
      </c>
      <c r="F2812" s="210" t="s">
        <v>4101</v>
      </c>
      <c r="H2812" s="211">
        <v>12.903</v>
      </c>
      <c r="I2812" s="212"/>
      <c r="L2812" s="208"/>
      <c r="M2812" s="213"/>
      <c r="N2812" s="214"/>
      <c r="O2812" s="214"/>
      <c r="P2812" s="214"/>
      <c r="Q2812" s="214"/>
      <c r="R2812" s="214"/>
      <c r="S2812" s="214"/>
      <c r="T2812" s="215"/>
      <c r="AT2812" s="209" t="s">
        <v>304</v>
      </c>
      <c r="AU2812" s="209" t="s">
        <v>87</v>
      </c>
      <c r="AV2812" s="13" t="s">
        <v>87</v>
      </c>
      <c r="AW2812" s="13" t="s">
        <v>38</v>
      </c>
      <c r="AX2812" s="13" t="s">
        <v>75</v>
      </c>
      <c r="AY2812" s="209" t="s">
        <v>178</v>
      </c>
    </row>
    <row r="2813" spans="2:65" s="14" customFormat="1">
      <c r="B2813" s="216"/>
      <c r="D2813" s="194" t="s">
        <v>304</v>
      </c>
      <c r="E2813" s="217" t="s">
        <v>5</v>
      </c>
      <c r="F2813" s="218" t="s">
        <v>309</v>
      </c>
      <c r="H2813" s="219">
        <v>12.903</v>
      </c>
      <c r="I2813" s="220"/>
      <c r="L2813" s="216"/>
      <c r="M2813" s="221"/>
      <c r="N2813" s="222"/>
      <c r="O2813" s="222"/>
      <c r="P2813" s="222"/>
      <c r="Q2813" s="222"/>
      <c r="R2813" s="222"/>
      <c r="S2813" s="222"/>
      <c r="T2813" s="223"/>
      <c r="AT2813" s="217" t="s">
        <v>304</v>
      </c>
      <c r="AU2813" s="217" t="s">
        <v>87</v>
      </c>
      <c r="AV2813" s="14" t="s">
        <v>177</v>
      </c>
      <c r="AW2813" s="14" t="s">
        <v>38</v>
      </c>
      <c r="AX2813" s="14" t="s">
        <v>82</v>
      </c>
      <c r="AY2813" s="217" t="s">
        <v>178</v>
      </c>
    </row>
    <row r="2814" spans="2:65" s="13" customFormat="1">
      <c r="B2814" s="208"/>
      <c r="D2814" s="194" t="s">
        <v>304</v>
      </c>
      <c r="F2814" s="210" t="s">
        <v>4102</v>
      </c>
      <c r="H2814" s="211">
        <v>14.837999999999999</v>
      </c>
      <c r="I2814" s="212"/>
      <c r="L2814" s="208"/>
      <c r="M2814" s="213"/>
      <c r="N2814" s="214"/>
      <c r="O2814" s="214"/>
      <c r="P2814" s="214"/>
      <c r="Q2814" s="214"/>
      <c r="R2814" s="214"/>
      <c r="S2814" s="214"/>
      <c r="T2814" s="215"/>
      <c r="AT2814" s="209" t="s">
        <v>304</v>
      </c>
      <c r="AU2814" s="209" t="s">
        <v>87</v>
      </c>
      <c r="AV2814" s="13" t="s">
        <v>87</v>
      </c>
      <c r="AW2814" s="13" t="s">
        <v>6</v>
      </c>
      <c r="AX2814" s="13" t="s">
        <v>82</v>
      </c>
      <c r="AY2814" s="209" t="s">
        <v>178</v>
      </c>
    </row>
    <row r="2815" spans="2:65" s="1" customFormat="1" ht="16.5" customHeight="1">
      <c r="B2815" s="181"/>
      <c r="C2815" s="182" t="s">
        <v>4103</v>
      </c>
      <c r="D2815" s="182" t="s">
        <v>180</v>
      </c>
      <c r="E2815" s="183" t="s">
        <v>4104</v>
      </c>
      <c r="F2815" s="184" t="s">
        <v>4105</v>
      </c>
      <c r="G2815" s="185" t="s">
        <v>442</v>
      </c>
      <c r="H2815" s="186">
        <v>10</v>
      </c>
      <c r="I2815" s="187"/>
      <c r="J2815" s="188">
        <f>ROUND(I2815*H2815,2)</f>
        <v>0</v>
      </c>
      <c r="K2815" s="184" t="s">
        <v>1831</v>
      </c>
      <c r="L2815" s="42"/>
      <c r="M2815" s="189" t="s">
        <v>5</v>
      </c>
      <c r="N2815" s="190" t="s">
        <v>46</v>
      </c>
      <c r="O2815" s="43"/>
      <c r="P2815" s="191">
        <f>O2815*H2815</f>
        <v>0</v>
      </c>
      <c r="Q2815" s="191">
        <v>3.0000000000000001E-5</v>
      </c>
      <c r="R2815" s="191">
        <f>Q2815*H2815</f>
        <v>3.0000000000000003E-4</v>
      </c>
      <c r="S2815" s="191">
        <v>0</v>
      </c>
      <c r="T2815" s="192">
        <f>S2815*H2815</f>
        <v>0</v>
      </c>
      <c r="AR2815" s="25" t="s">
        <v>254</v>
      </c>
      <c r="AT2815" s="25" t="s">
        <v>180</v>
      </c>
      <c r="AU2815" s="25" t="s">
        <v>87</v>
      </c>
      <c r="AY2815" s="25" t="s">
        <v>178</v>
      </c>
      <c r="BE2815" s="193">
        <f>IF(N2815="základní",J2815,0)</f>
        <v>0</v>
      </c>
      <c r="BF2815" s="193">
        <f>IF(N2815="snížená",J2815,0)</f>
        <v>0</v>
      </c>
      <c r="BG2815" s="193">
        <f>IF(N2815="zákl. přenesená",J2815,0)</f>
        <v>0</v>
      </c>
      <c r="BH2815" s="193">
        <f>IF(N2815="sníž. přenesená",J2815,0)</f>
        <v>0</v>
      </c>
      <c r="BI2815" s="193">
        <f>IF(N2815="nulová",J2815,0)</f>
        <v>0</v>
      </c>
      <c r="BJ2815" s="25" t="s">
        <v>82</v>
      </c>
      <c r="BK2815" s="193">
        <f>ROUND(I2815*H2815,2)</f>
        <v>0</v>
      </c>
      <c r="BL2815" s="25" t="s">
        <v>254</v>
      </c>
      <c r="BM2815" s="25" t="s">
        <v>4106</v>
      </c>
    </row>
    <row r="2816" spans="2:65" s="1" customFormat="1" ht="27">
      <c r="B2816" s="42"/>
      <c r="D2816" s="194" t="s">
        <v>185</v>
      </c>
      <c r="F2816" s="195" t="s">
        <v>4107</v>
      </c>
      <c r="I2816" s="196"/>
      <c r="L2816" s="42"/>
      <c r="M2816" s="197"/>
      <c r="N2816" s="43"/>
      <c r="O2816" s="43"/>
      <c r="P2816" s="43"/>
      <c r="Q2816" s="43"/>
      <c r="R2816" s="43"/>
      <c r="S2816" s="43"/>
      <c r="T2816" s="71"/>
      <c r="AT2816" s="25" t="s">
        <v>185</v>
      </c>
      <c r="AU2816" s="25" t="s">
        <v>87</v>
      </c>
    </row>
    <row r="2817" spans="2:65" s="1" customFormat="1" ht="16.5" customHeight="1">
      <c r="B2817" s="181"/>
      <c r="C2817" s="235" t="s">
        <v>4108</v>
      </c>
      <c r="D2817" s="235" t="s">
        <v>1620</v>
      </c>
      <c r="E2817" s="236" t="s">
        <v>4109</v>
      </c>
      <c r="F2817" s="237" t="s">
        <v>4110</v>
      </c>
      <c r="G2817" s="238" t="s">
        <v>442</v>
      </c>
      <c r="H2817" s="239">
        <v>10</v>
      </c>
      <c r="I2817" s="240"/>
      <c r="J2817" s="241">
        <f>ROUND(I2817*H2817,2)</f>
        <v>0</v>
      </c>
      <c r="K2817" s="237" t="s">
        <v>1831</v>
      </c>
      <c r="L2817" s="242"/>
      <c r="M2817" s="243" t="s">
        <v>5</v>
      </c>
      <c r="N2817" s="244" t="s">
        <v>46</v>
      </c>
      <c r="O2817" s="43"/>
      <c r="P2817" s="191">
        <f>O2817*H2817</f>
        <v>0</v>
      </c>
      <c r="Q2817" s="191">
        <v>3.6000000000000002E-4</v>
      </c>
      <c r="R2817" s="191">
        <f>Q2817*H2817</f>
        <v>3.6000000000000003E-3</v>
      </c>
      <c r="S2817" s="191">
        <v>0</v>
      </c>
      <c r="T2817" s="192">
        <f>S2817*H2817</f>
        <v>0</v>
      </c>
      <c r="AR2817" s="25" t="s">
        <v>527</v>
      </c>
      <c r="AT2817" s="25" t="s">
        <v>1620</v>
      </c>
      <c r="AU2817" s="25" t="s">
        <v>87</v>
      </c>
      <c r="AY2817" s="25" t="s">
        <v>178</v>
      </c>
      <c r="BE2817" s="193">
        <f>IF(N2817="základní",J2817,0)</f>
        <v>0</v>
      </c>
      <c r="BF2817" s="193">
        <f>IF(N2817="snížená",J2817,0)</f>
        <v>0</v>
      </c>
      <c r="BG2817" s="193">
        <f>IF(N2817="zákl. přenesená",J2817,0)</f>
        <v>0</v>
      </c>
      <c r="BH2817" s="193">
        <f>IF(N2817="sníž. přenesená",J2817,0)</f>
        <v>0</v>
      </c>
      <c r="BI2817" s="193">
        <f>IF(N2817="nulová",J2817,0)</f>
        <v>0</v>
      </c>
      <c r="BJ2817" s="25" t="s">
        <v>82</v>
      </c>
      <c r="BK2817" s="193">
        <f>ROUND(I2817*H2817,2)</f>
        <v>0</v>
      </c>
      <c r="BL2817" s="25" t="s">
        <v>254</v>
      </c>
      <c r="BM2817" s="25" t="s">
        <v>4111</v>
      </c>
    </row>
    <row r="2818" spans="2:65" s="1" customFormat="1">
      <c r="B2818" s="42"/>
      <c r="D2818" s="194" t="s">
        <v>185</v>
      </c>
      <c r="F2818" s="195" t="s">
        <v>4112</v>
      </c>
      <c r="I2818" s="196"/>
      <c r="L2818" s="42"/>
      <c r="M2818" s="197"/>
      <c r="N2818" s="43"/>
      <c r="O2818" s="43"/>
      <c r="P2818" s="43"/>
      <c r="Q2818" s="43"/>
      <c r="R2818" s="43"/>
      <c r="S2818" s="43"/>
      <c r="T2818" s="71"/>
      <c r="AT2818" s="25" t="s">
        <v>185</v>
      </c>
      <c r="AU2818" s="25" t="s">
        <v>87</v>
      </c>
    </row>
    <row r="2819" spans="2:65" s="1" customFormat="1" ht="16.5" customHeight="1">
      <c r="B2819" s="181"/>
      <c r="C2819" s="182" t="s">
        <v>4113</v>
      </c>
      <c r="D2819" s="182" t="s">
        <v>180</v>
      </c>
      <c r="E2819" s="183" t="s">
        <v>4114</v>
      </c>
      <c r="F2819" s="184" t="s">
        <v>4115</v>
      </c>
      <c r="G2819" s="185" t="s">
        <v>442</v>
      </c>
      <c r="H2819" s="186">
        <v>2</v>
      </c>
      <c r="I2819" s="187"/>
      <c r="J2819" s="188">
        <f>ROUND(I2819*H2819,2)</f>
        <v>0</v>
      </c>
      <c r="K2819" s="184" t="s">
        <v>1831</v>
      </c>
      <c r="L2819" s="42"/>
      <c r="M2819" s="189" t="s">
        <v>5</v>
      </c>
      <c r="N2819" s="190" t="s">
        <v>46</v>
      </c>
      <c r="O2819" s="43"/>
      <c r="P2819" s="191">
        <f>O2819*H2819</f>
        <v>0</v>
      </c>
      <c r="Q2819" s="191">
        <v>1.0000000000000001E-5</v>
      </c>
      <c r="R2819" s="191">
        <f>Q2819*H2819</f>
        <v>2.0000000000000002E-5</v>
      </c>
      <c r="S2819" s="191">
        <v>0</v>
      </c>
      <c r="T2819" s="192">
        <f>S2819*H2819</f>
        <v>0</v>
      </c>
      <c r="AR2819" s="25" t="s">
        <v>254</v>
      </c>
      <c r="AT2819" s="25" t="s">
        <v>180</v>
      </c>
      <c r="AU2819" s="25" t="s">
        <v>87</v>
      </c>
      <c r="AY2819" s="25" t="s">
        <v>178</v>
      </c>
      <c r="BE2819" s="193">
        <f>IF(N2819="základní",J2819,0)</f>
        <v>0</v>
      </c>
      <c r="BF2819" s="193">
        <f>IF(N2819="snížená",J2819,0)</f>
        <v>0</v>
      </c>
      <c r="BG2819" s="193">
        <f>IF(N2819="zákl. přenesená",J2819,0)</f>
        <v>0</v>
      </c>
      <c r="BH2819" s="193">
        <f>IF(N2819="sníž. přenesená",J2819,0)</f>
        <v>0</v>
      </c>
      <c r="BI2819" s="193">
        <f>IF(N2819="nulová",J2819,0)</f>
        <v>0</v>
      </c>
      <c r="BJ2819" s="25" t="s">
        <v>82</v>
      </c>
      <c r="BK2819" s="193">
        <f>ROUND(I2819*H2819,2)</f>
        <v>0</v>
      </c>
      <c r="BL2819" s="25" t="s">
        <v>254</v>
      </c>
      <c r="BM2819" s="25" t="s">
        <v>4116</v>
      </c>
    </row>
    <row r="2820" spans="2:65" s="12" customFormat="1">
      <c r="B2820" s="201"/>
      <c r="D2820" s="194" t="s">
        <v>304</v>
      </c>
      <c r="E2820" s="202" t="s">
        <v>5</v>
      </c>
      <c r="F2820" s="203" t="s">
        <v>804</v>
      </c>
      <c r="H2820" s="202" t="s">
        <v>5</v>
      </c>
      <c r="I2820" s="204"/>
      <c r="L2820" s="201"/>
      <c r="M2820" s="205"/>
      <c r="N2820" s="206"/>
      <c r="O2820" s="206"/>
      <c r="P2820" s="206"/>
      <c r="Q2820" s="206"/>
      <c r="R2820" s="206"/>
      <c r="S2820" s="206"/>
      <c r="T2820" s="207"/>
      <c r="AT2820" s="202" t="s">
        <v>304</v>
      </c>
      <c r="AU2820" s="202" t="s">
        <v>87</v>
      </c>
      <c r="AV2820" s="12" t="s">
        <v>82</v>
      </c>
      <c r="AW2820" s="12" t="s">
        <v>38</v>
      </c>
      <c r="AX2820" s="12" t="s">
        <v>75</v>
      </c>
      <c r="AY2820" s="202" t="s">
        <v>178</v>
      </c>
    </row>
    <row r="2821" spans="2:65" s="13" customFormat="1">
      <c r="B2821" s="208"/>
      <c r="D2821" s="194" t="s">
        <v>304</v>
      </c>
      <c r="E2821" s="209" t="s">
        <v>5</v>
      </c>
      <c r="F2821" s="210" t="s">
        <v>87</v>
      </c>
      <c r="H2821" s="211">
        <v>2</v>
      </c>
      <c r="I2821" s="212"/>
      <c r="L2821" s="208"/>
      <c r="M2821" s="213"/>
      <c r="N2821" s="214"/>
      <c r="O2821" s="214"/>
      <c r="P2821" s="214"/>
      <c r="Q2821" s="214"/>
      <c r="R2821" s="214"/>
      <c r="S2821" s="214"/>
      <c r="T2821" s="215"/>
      <c r="AT2821" s="209" t="s">
        <v>304</v>
      </c>
      <c r="AU2821" s="209" t="s">
        <v>87</v>
      </c>
      <c r="AV2821" s="13" t="s">
        <v>87</v>
      </c>
      <c r="AW2821" s="13" t="s">
        <v>38</v>
      </c>
      <c r="AX2821" s="13" t="s">
        <v>75</v>
      </c>
      <c r="AY2821" s="209" t="s">
        <v>178</v>
      </c>
    </row>
    <row r="2822" spans="2:65" s="14" customFormat="1">
      <c r="B2822" s="216"/>
      <c r="D2822" s="194" t="s">
        <v>304</v>
      </c>
      <c r="E2822" s="217" t="s">
        <v>5</v>
      </c>
      <c r="F2822" s="218" t="s">
        <v>309</v>
      </c>
      <c r="H2822" s="219">
        <v>2</v>
      </c>
      <c r="I2822" s="220"/>
      <c r="L2822" s="216"/>
      <c r="M2822" s="221"/>
      <c r="N2822" s="222"/>
      <c r="O2822" s="222"/>
      <c r="P2822" s="222"/>
      <c r="Q2822" s="222"/>
      <c r="R2822" s="222"/>
      <c r="S2822" s="222"/>
      <c r="T2822" s="223"/>
      <c r="AT2822" s="217" t="s">
        <v>304</v>
      </c>
      <c r="AU2822" s="217" t="s">
        <v>87</v>
      </c>
      <c r="AV2822" s="14" t="s">
        <v>177</v>
      </c>
      <c r="AW2822" s="14" t="s">
        <v>38</v>
      </c>
      <c r="AX2822" s="14" t="s">
        <v>82</v>
      </c>
      <c r="AY2822" s="217" t="s">
        <v>178</v>
      </c>
    </row>
    <row r="2823" spans="2:65" s="1" customFormat="1" ht="16.5" customHeight="1">
      <c r="B2823" s="181"/>
      <c r="C2823" s="235" t="s">
        <v>4117</v>
      </c>
      <c r="D2823" s="235" t="s">
        <v>1620</v>
      </c>
      <c r="E2823" s="236" t="s">
        <v>4118</v>
      </c>
      <c r="F2823" s="237" t="s">
        <v>4119</v>
      </c>
      <c r="G2823" s="238" t="s">
        <v>442</v>
      </c>
      <c r="H2823" s="239">
        <v>2</v>
      </c>
      <c r="I2823" s="240"/>
      <c r="J2823" s="241">
        <f>ROUND(I2823*H2823,2)</f>
        <v>0</v>
      </c>
      <c r="K2823" s="237" t="s">
        <v>1831</v>
      </c>
      <c r="L2823" s="242"/>
      <c r="M2823" s="243" t="s">
        <v>5</v>
      </c>
      <c r="N2823" s="244" t="s">
        <v>46</v>
      </c>
      <c r="O2823" s="43"/>
      <c r="P2823" s="191">
        <f>O2823*H2823</f>
        <v>0</v>
      </c>
      <c r="Q2823" s="191">
        <v>2.5000000000000001E-3</v>
      </c>
      <c r="R2823" s="191">
        <f>Q2823*H2823</f>
        <v>5.0000000000000001E-3</v>
      </c>
      <c r="S2823" s="191">
        <v>0</v>
      </c>
      <c r="T2823" s="192">
        <f>S2823*H2823</f>
        <v>0</v>
      </c>
      <c r="AR2823" s="25" t="s">
        <v>527</v>
      </c>
      <c r="AT2823" s="25" t="s">
        <v>1620</v>
      </c>
      <c r="AU2823" s="25" t="s">
        <v>87</v>
      </c>
      <c r="AY2823" s="25" t="s">
        <v>178</v>
      </c>
      <c r="BE2823" s="193">
        <f>IF(N2823="základní",J2823,0)</f>
        <v>0</v>
      </c>
      <c r="BF2823" s="193">
        <f>IF(N2823="snížená",J2823,0)</f>
        <v>0</v>
      </c>
      <c r="BG2823" s="193">
        <f>IF(N2823="zákl. přenesená",J2823,0)</f>
        <v>0</v>
      </c>
      <c r="BH2823" s="193">
        <f>IF(N2823="sníž. přenesená",J2823,0)</f>
        <v>0</v>
      </c>
      <c r="BI2823" s="193">
        <f>IF(N2823="nulová",J2823,0)</f>
        <v>0</v>
      </c>
      <c r="BJ2823" s="25" t="s">
        <v>82</v>
      </c>
      <c r="BK2823" s="193">
        <f>ROUND(I2823*H2823,2)</f>
        <v>0</v>
      </c>
      <c r="BL2823" s="25" t="s">
        <v>254</v>
      </c>
      <c r="BM2823" s="25" t="s">
        <v>4120</v>
      </c>
    </row>
    <row r="2824" spans="2:65" s="1" customFormat="1" ht="16.5" customHeight="1">
      <c r="B2824" s="181"/>
      <c r="C2824" s="182" t="s">
        <v>4121</v>
      </c>
      <c r="D2824" s="182" t="s">
        <v>180</v>
      </c>
      <c r="E2824" s="183" t="s">
        <v>4122</v>
      </c>
      <c r="F2824" s="184" t="s">
        <v>4123</v>
      </c>
      <c r="G2824" s="185" t="s">
        <v>442</v>
      </c>
      <c r="H2824" s="186">
        <v>13</v>
      </c>
      <c r="I2824" s="187"/>
      <c r="J2824" s="188">
        <f>ROUND(I2824*H2824,2)</f>
        <v>0</v>
      </c>
      <c r="K2824" s="184" t="s">
        <v>1831</v>
      </c>
      <c r="L2824" s="42"/>
      <c r="M2824" s="189" t="s">
        <v>5</v>
      </c>
      <c r="N2824" s="190" t="s">
        <v>46</v>
      </c>
      <c r="O2824" s="43"/>
      <c r="P2824" s="191">
        <f>O2824*H2824</f>
        <v>0</v>
      </c>
      <c r="Q2824" s="191">
        <v>0</v>
      </c>
      <c r="R2824" s="191">
        <f>Q2824*H2824</f>
        <v>0</v>
      </c>
      <c r="S2824" s="191">
        <v>0</v>
      </c>
      <c r="T2824" s="192">
        <f>S2824*H2824</f>
        <v>0</v>
      </c>
      <c r="AR2824" s="25" t="s">
        <v>254</v>
      </c>
      <c r="AT2824" s="25" t="s">
        <v>180</v>
      </c>
      <c r="AU2824" s="25" t="s">
        <v>87</v>
      </c>
      <c r="AY2824" s="25" t="s">
        <v>178</v>
      </c>
      <c r="BE2824" s="193">
        <f>IF(N2824="základní",J2824,0)</f>
        <v>0</v>
      </c>
      <c r="BF2824" s="193">
        <f>IF(N2824="snížená",J2824,0)</f>
        <v>0</v>
      </c>
      <c r="BG2824" s="193">
        <f>IF(N2824="zákl. přenesená",J2824,0)</f>
        <v>0</v>
      </c>
      <c r="BH2824" s="193">
        <f>IF(N2824="sníž. přenesená",J2824,0)</f>
        <v>0</v>
      </c>
      <c r="BI2824" s="193">
        <f>IF(N2824="nulová",J2824,0)</f>
        <v>0</v>
      </c>
      <c r="BJ2824" s="25" t="s">
        <v>82</v>
      </c>
      <c r="BK2824" s="193">
        <f>ROUND(I2824*H2824,2)</f>
        <v>0</v>
      </c>
      <c r="BL2824" s="25" t="s">
        <v>254</v>
      </c>
      <c r="BM2824" s="25" t="s">
        <v>4124</v>
      </c>
    </row>
    <row r="2825" spans="2:65" s="12" customFormat="1">
      <c r="B2825" s="201"/>
      <c r="D2825" s="194" t="s">
        <v>304</v>
      </c>
      <c r="E2825" s="202" t="s">
        <v>5</v>
      </c>
      <c r="F2825" s="203" t="s">
        <v>4125</v>
      </c>
      <c r="H2825" s="202" t="s">
        <v>5</v>
      </c>
      <c r="I2825" s="204"/>
      <c r="L2825" s="201"/>
      <c r="M2825" s="205"/>
      <c r="N2825" s="206"/>
      <c r="O2825" s="206"/>
      <c r="P2825" s="206"/>
      <c r="Q2825" s="206"/>
      <c r="R2825" s="206"/>
      <c r="S2825" s="206"/>
      <c r="T2825" s="207"/>
      <c r="AT2825" s="202" t="s">
        <v>304</v>
      </c>
      <c r="AU2825" s="202" t="s">
        <v>87</v>
      </c>
      <c r="AV2825" s="12" t="s">
        <v>82</v>
      </c>
      <c r="AW2825" s="12" t="s">
        <v>38</v>
      </c>
      <c r="AX2825" s="12" t="s">
        <v>75</v>
      </c>
      <c r="AY2825" s="202" t="s">
        <v>178</v>
      </c>
    </row>
    <row r="2826" spans="2:65" s="13" customFormat="1">
      <c r="B2826" s="208"/>
      <c r="D2826" s="194" t="s">
        <v>304</v>
      </c>
      <c r="E2826" s="209" t="s">
        <v>5</v>
      </c>
      <c r="F2826" s="210" t="s">
        <v>200</v>
      </c>
      <c r="H2826" s="211">
        <v>5</v>
      </c>
      <c r="I2826" s="212"/>
      <c r="L2826" s="208"/>
      <c r="M2826" s="213"/>
      <c r="N2826" s="214"/>
      <c r="O2826" s="214"/>
      <c r="P2826" s="214"/>
      <c r="Q2826" s="214"/>
      <c r="R2826" s="214"/>
      <c r="S2826" s="214"/>
      <c r="T2826" s="215"/>
      <c r="AT2826" s="209" t="s">
        <v>304</v>
      </c>
      <c r="AU2826" s="209" t="s">
        <v>87</v>
      </c>
      <c r="AV2826" s="13" t="s">
        <v>87</v>
      </c>
      <c r="AW2826" s="13" t="s">
        <v>38</v>
      </c>
      <c r="AX2826" s="13" t="s">
        <v>75</v>
      </c>
      <c r="AY2826" s="209" t="s">
        <v>178</v>
      </c>
    </row>
    <row r="2827" spans="2:65" s="12" customFormat="1">
      <c r="B2827" s="201"/>
      <c r="D2827" s="194" t="s">
        <v>304</v>
      </c>
      <c r="E2827" s="202" t="s">
        <v>5</v>
      </c>
      <c r="F2827" s="203" t="s">
        <v>4126</v>
      </c>
      <c r="H2827" s="202" t="s">
        <v>5</v>
      </c>
      <c r="I2827" s="204"/>
      <c r="L2827" s="201"/>
      <c r="M2827" s="205"/>
      <c r="N2827" s="206"/>
      <c r="O2827" s="206"/>
      <c r="P2827" s="206"/>
      <c r="Q2827" s="206"/>
      <c r="R2827" s="206"/>
      <c r="S2827" s="206"/>
      <c r="T2827" s="207"/>
      <c r="AT2827" s="202" t="s">
        <v>304</v>
      </c>
      <c r="AU2827" s="202" t="s">
        <v>87</v>
      </c>
      <c r="AV2827" s="12" t="s">
        <v>82</v>
      </c>
      <c r="AW2827" s="12" t="s">
        <v>38</v>
      </c>
      <c r="AX2827" s="12" t="s">
        <v>75</v>
      </c>
      <c r="AY2827" s="202" t="s">
        <v>178</v>
      </c>
    </row>
    <row r="2828" spans="2:65" s="13" customFormat="1">
      <c r="B2828" s="208"/>
      <c r="D2828" s="194" t="s">
        <v>304</v>
      </c>
      <c r="E2828" s="209" t="s">
        <v>5</v>
      </c>
      <c r="F2828" s="210" t="s">
        <v>215</v>
      </c>
      <c r="H2828" s="211">
        <v>8</v>
      </c>
      <c r="I2828" s="212"/>
      <c r="L2828" s="208"/>
      <c r="M2828" s="213"/>
      <c r="N2828" s="214"/>
      <c r="O2828" s="214"/>
      <c r="P2828" s="214"/>
      <c r="Q2828" s="214"/>
      <c r="R2828" s="214"/>
      <c r="S2828" s="214"/>
      <c r="T2828" s="215"/>
      <c r="AT2828" s="209" t="s">
        <v>304</v>
      </c>
      <c r="AU2828" s="209" t="s">
        <v>87</v>
      </c>
      <c r="AV2828" s="13" t="s">
        <v>87</v>
      </c>
      <c r="AW2828" s="13" t="s">
        <v>38</v>
      </c>
      <c r="AX2828" s="13" t="s">
        <v>75</v>
      </c>
      <c r="AY2828" s="209" t="s">
        <v>178</v>
      </c>
    </row>
    <row r="2829" spans="2:65" s="14" customFormat="1">
      <c r="B2829" s="216"/>
      <c r="D2829" s="194" t="s">
        <v>304</v>
      </c>
      <c r="E2829" s="217" t="s">
        <v>5</v>
      </c>
      <c r="F2829" s="218" t="s">
        <v>309</v>
      </c>
      <c r="H2829" s="219">
        <v>13</v>
      </c>
      <c r="I2829" s="220"/>
      <c r="L2829" s="216"/>
      <c r="M2829" s="221"/>
      <c r="N2829" s="222"/>
      <c r="O2829" s="222"/>
      <c r="P2829" s="222"/>
      <c r="Q2829" s="222"/>
      <c r="R2829" s="222"/>
      <c r="S2829" s="222"/>
      <c r="T2829" s="223"/>
      <c r="AT2829" s="217" t="s">
        <v>304</v>
      </c>
      <c r="AU2829" s="217" t="s">
        <v>87</v>
      </c>
      <c r="AV2829" s="14" t="s">
        <v>177</v>
      </c>
      <c r="AW2829" s="14" t="s">
        <v>38</v>
      </c>
      <c r="AX2829" s="14" t="s">
        <v>82</v>
      </c>
      <c r="AY2829" s="217" t="s">
        <v>178</v>
      </c>
    </row>
    <row r="2830" spans="2:65" s="1" customFormat="1" ht="16.5" customHeight="1">
      <c r="B2830" s="181"/>
      <c r="C2830" s="235" t="s">
        <v>4127</v>
      </c>
      <c r="D2830" s="235" t="s">
        <v>1620</v>
      </c>
      <c r="E2830" s="236" t="s">
        <v>4128</v>
      </c>
      <c r="F2830" s="237" t="s">
        <v>4129</v>
      </c>
      <c r="G2830" s="238" t="s">
        <v>442</v>
      </c>
      <c r="H2830" s="239">
        <v>13</v>
      </c>
      <c r="I2830" s="240"/>
      <c r="J2830" s="241">
        <f>ROUND(I2830*H2830,2)</f>
        <v>0</v>
      </c>
      <c r="K2830" s="237" t="s">
        <v>1831</v>
      </c>
      <c r="L2830" s="242"/>
      <c r="M2830" s="243" t="s">
        <v>5</v>
      </c>
      <c r="N2830" s="244" t="s">
        <v>46</v>
      </c>
      <c r="O2830" s="43"/>
      <c r="P2830" s="191">
        <f>O2830*H2830</f>
        <v>0</v>
      </c>
      <c r="Q2830" s="191">
        <v>6.7000000000000002E-3</v>
      </c>
      <c r="R2830" s="191">
        <f>Q2830*H2830</f>
        <v>8.7099999999999997E-2</v>
      </c>
      <c r="S2830" s="191">
        <v>0</v>
      </c>
      <c r="T2830" s="192">
        <f>S2830*H2830</f>
        <v>0</v>
      </c>
      <c r="AR2830" s="25" t="s">
        <v>527</v>
      </c>
      <c r="AT2830" s="25" t="s">
        <v>1620</v>
      </c>
      <c r="AU2830" s="25" t="s">
        <v>87</v>
      </c>
      <c r="AY2830" s="25" t="s">
        <v>178</v>
      </c>
      <c r="BE2830" s="193">
        <f>IF(N2830="základní",J2830,0)</f>
        <v>0</v>
      </c>
      <c r="BF2830" s="193">
        <f>IF(N2830="snížená",J2830,0)</f>
        <v>0</v>
      </c>
      <c r="BG2830" s="193">
        <f>IF(N2830="zákl. přenesená",J2830,0)</f>
        <v>0</v>
      </c>
      <c r="BH2830" s="193">
        <f>IF(N2830="sníž. přenesená",J2830,0)</f>
        <v>0</v>
      </c>
      <c r="BI2830" s="193">
        <f>IF(N2830="nulová",J2830,0)</f>
        <v>0</v>
      </c>
      <c r="BJ2830" s="25" t="s">
        <v>82</v>
      </c>
      <c r="BK2830" s="193">
        <f>ROUND(I2830*H2830,2)</f>
        <v>0</v>
      </c>
      <c r="BL2830" s="25" t="s">
        <v>254</v>
      </c>
      <c r="BM2830" s="25" t="s">
        <v>4130</v>
      </c>
    </row>
    <row r="2831" spans="2:65" s="1" customFormat="1" ht="16.5" customHeight="1">
      <c r="B2831" s="181"/>
      <c r="C2831" s="182" t="s">
        <v>4131</v>
      </c>
      <c r="D2831" s="182" t="s">
        <v>180</v>
      </c>
      <c r="E2831" s="183" t="s">
        <v>4132</v>
      </c>
      <c r="F2831" s="184" t="s">
        <v>4133</v>
      </c>
      <c r="G2831" s="185" t="s">
        <v>302</v>
      </c>
      <c r="H2831" s="186">
        <v>13.2</v>
      </c>
      <c r="I2831" s="187"/>
      <c r="J2831" s="188">
        <f>ROUND(I2831*H2831,2)</f>
        <v>0</v>
      </c>
      <c r="K2831" s="184" t="s">
        <v>1831</v>
      </c>
      <c r="L2831" s="42"/>
      <c r="M2831" s="189" t="s">
        <v>5</v>
      </c>
      <c r="N2831" s="190" t="s">
        <v>46</v>
      </c>
      <c r="O2831" s="43"/>
      <c r="P2831" s="191">
        <f>O2831*H2831</f>
        <v>0</v>
      </c>
      <c r="Q2831" s="191">
        <v>5.4010000000000002E-2</v>
      </c>
      <c r="R2831" s="191">
        <f>Q2831*H2831</f>
        <v>0.71293200000000001</v>
      </c>
      <c r="S2831" s="191">
        <v>0</v>
      </c>
      <c r="T2831" s="192">
        <f>S2831*H2831</f>
        <v>0</v>
      </c>
      <c r="AR2831" s="25" t="s">
        <v>254</v>
      </c>
      <c r="AT2831" s="25" t="s">
        <v>180</v>
      </c>
      <c r="AU2831" s="25" t="s">
        <v>87</v>
      </c>
      <c r="AY2831" s="25" t="s">
        <v>178</v>
      </c>
      <c r="BE2831" s="193">
        <f>IF(N2831="základní",J2831,0)</f>
        <v>0</v>
      </c>
      <c r="BF2831" s="193">
        <f>IF(N2831="snížená",J2831,0)</f>
        <v>0</v>
      </c>
      <c r="BG2831" s="193">
        <f>IF(N2831="zákl. přenesená",J2831,0)</f>
        <v>0</v>
      </c>
      <c r="BH2831" s="193">
        <f>IF(N2831="sníž. přenesená",J2831,0)</f>
        <v>0</v>
      </c>
      <c r="BI2831" s="193">
        <f>IF(N2831="nulová",J2831,0)</f>
        <v>0</v>
      </c>
      <c r="BJ2831" s="25" t="s">
        <v>82</v>
      </c>
      <c r="BK2831" s="193">
        <f>ROUND(I2831*H2831,2)</f>
        <v>0</v>
      </c>
      <c r="BL2831" s="25" t="s">
        <v>254</v>
      </c>
      <c r="BM2831" s="25" t="s">
        <v>4134</v>
      </c>
    </row>
    <row r="2832" spans="2:65" s="12" customFormat="1">
      <c r="B2832" s="201"/>
      <c r="D2832" s="194" t="s">
        <v>304</v>
      </c>
      <c r="E2832" s="202" t="s">
        <v>5</v>
      </c>
      <c r="F2832" s="203" t="s">
        <v>2769</v>
      </c>
      <c r="H2832" s="202" t="s">
        <v>5</v>
      </c>
      <c r="I2832" s="204"/>
      <c r="L2832" s="201"/>
      <c r="M2832" s="205"/>
      <c r="N2832" s="206"/>
      <c r="O2832" s="206"/>
      <c r="P2832" s="206"/>
      <c r="Q2832" s="206"/>
      <c r="R2832" s="206"/>
      <c r="S2832" s="206"/>
      <c r="T2832" s="207"/>
      <c r="AT2832" s="202" t="s">
        <v>304</v>
      </c>
      <c r="AU2832" s="202" t="s">
        <v>87</v>
      </c>
      <c r="AV2832" s="12" t="s">
        <v>82</v>
      </c>
      <c r="AW2832" s="12" t="s">
        <v>38</v>
      </c>
      <c r="AX2832" s="12" t="s">
        <v>75</v>
      </c>
      <c r="AY2832" s="202" t="s">
        <v>178</v>
      </c>
    </row>
    <row r="2833" spans="2:65" s="12" customFormat="1">
      <c r="B2833" s="201"/>
      <c r="D2833" s="194" t="s">
        <v>304</v>
      </c>
      <c r="E2833" s="202" t="s">
        <v>5</v>
      </c>
      <c r="F2833" s="203" t="s">
        <v>4135</v>
      </c>
      <c r="H2833" s="202" t="s">
        <v>5</v>
      </c>
      <c r="I2833" s="204"/>
      <c r="L2833" s="201"/>
      <c r="M2833" s="205"/>
      <c r="N2833" s="206"/>
      <c r="O2833" s="206"/>
      <c r="P2833" s="206"/>
      <c r="Q2833" s="206"/>
      <c r="R2833" s="206"/>
      <c r="S2833" s="206"/>
      <c r="T2833" s="207"/>
      <c r="AT2833" s="202" t="s">
        <v>304</v>
      </c>
      <c r="AU2833" s="202" t="s">
        <v>87</v>
      </c>
      <c r="AV2833" s="12" t="s">
        <v>82</v>
      </c>
      <c r="AW2833" s="12" t="s">
        <v>38</v>
      </c>
      <c r="AX2833" s="12" t="s">
        <v>75</v>
      </c>
      <c r="AY2833" s="202" t="s">
        <v>178</v>
      </c>
    </row>
    <row r="2834" spans="2:65" s="13" customFormat="1">
      <c r="B2834" s="208"/>
      <c r="D2834" s="194" t="s">
        <v>304</v>
      </c>
      <c r="E2834" s="209" t="s">
        <v>5</v>
      </c>
      <c r="F2834" s="210" t="s">
        <v>4136</v>
      </c>
      <c r="H2834" s="211">
        <v>9</v>
      </c>
      <c r="I2834" s="212"/>
      <c r="L2834" s="208"/>
      <c r="M2834" s="213"/>
      <c r="N2834" s="214"/>
      <c r="O2834" s="214"/>
      <c r="P2834" s="214"/>
      <c r="Q2834" s="214"/>
      <c r="R2834" s="214"/>
      <c r="S2834" s="214"/>
      <c r="T2834" s="215"/>
      <c r="AT2834" s="209" t="s">
        <v>304</v>
      </c>
      <c r="AU2834" s="209" t="s">
        <v>87</v>
      </c>
      <c r="AV2834" s="13" t="s">
        <v>87</v>
      </c>
      <c r="AW2834" s="13" t="s">
        <v>38</v>
      </c>
      <c r="AX2834" s="13" t="s">
        <v>75</v>
      </c>
      <c r="AY2834" s="209" t="s">
        <v>178</v>
      </c>
    </row>
    <row r="2835" spans="2:65" s="13" customFormat="1">
      <c r="B2835" s="208"/>
      <c r="D2835" s="194" t="s">
        <v>304</v>
      </c>
      <c r="E2835" s="209" t="s">
        <v>5</v>
      </c>
      <c r="F2835" s="210" t="s">
        <v>2219</v>
      </c>
      <c r="H2835" s="211">
        <v>-2.8</v>
      </c>
      <c r="I2835" s="212"/>
      <c r="L2835" s="208"/>
      <c r="M2835" s="213"/>
      <c r="N2835" s="214"/>
      <c r="O2835" s="214"/>
      <c r="P2835" s="214"/>
      <c r="Q2835" s="214"/>
      <c r="R2835" s="214"/>
      <c r="S2835" s="214"/>
      <c r="T2835" s="215"/>
      <c r="AT2835" s="209" t="s">
        <v>304</v>
      </c>
      <c r="AU2835" s="209" t="s">
        <v>87</v>
      </c>
      <c r="AV2835" s="13" t="s">
        <v>87</v>
      </c>
      <c r="AW2835" s="13" t="s">
        <v>38</v>
      </c>
      <c r="AX2835" s="13" t="s">
        <v>75</v>
      </c>
      <c r="AY2835" s="209" t="s">
        <v>178</v>
      </c>
    </row>
    <row r="2836" spans="2:65" s="12" customFormat="1">
      <c r="B2836" s="201"/>
      <c r="D2836" s="194" t="s">
        <v>304</v>
      </c>
      <c r="E2836" s="202" t="s">
        <v>5</v>
      </c>
      <c r="F2836" s="203" t="s">
        <v>4137</v>
      </c>
      <c r="H2836" s="202" t="s">
        <v>5</v>
      </c>
      <c r="I2836" s="204"/>
      <c r="L2836" s="201"/>
      <c r="M2836" s="205"/>
      <c r="N2836" s="206"/>
      <c r="O2836" s="206"/>
      <c r="P2836" s="206"/>
      <c r="Q2836" s="206"/>
      <c r="R2836" s="206"/>
      <c r="S2836" s="206"/>
      <c r="T2836" s="207"/>
      <c r="AT2836" s="202" t="s">
        <v>304</v>
      </c>
      <c r="AU2836" s="202" t="s">
        <v>87</v>
      </c>
      <c r="AV2836" s="12" t="s">
        <v>82</v>
      </c>
      <c r="AW2836" s="12" t="s">
        <v>38</v>
      </c>
      <c r="AX2836" s="12" t="s">
        <v>75</v>
      </c>
      <c r="AY2836" s="202" t="s">
        <v>178</v>
      </c>
    </row>
    <row r="2837" spans="2:65" s="13" customFormat="1">
      <c r="B2837" s="208"/>
      <c r="D2837" s="194" t="s">
        <v>304</v>
      </c>
      <c r="E2837" s="209" t="s">
        <v>5</v>
      </c>
      <c r="F2837" s="210" t="s">
        <v>4138</v>
      </c>
      <c r="H2837" s="211">
        <v>11.2</v>
      </c>
      <c r="I2837" s="212"/>
      <c r="L2837" s="208"/>
      <c r="M2837" s="213"/>
      <c r="N2837" s="214"/>
      <c r="O2837" s="214"/>
      <c r="P2837" s="214"/>
      <c r="Q2837" s="214"/>
      <c r="R2837" s="214"/>
      <c r="S2837" s="214"/>
      <c r="T2837" s="215"/>
      <c r="AT2837" s="209" t="s">
        <v>304</v>
      </c>
      <c r="AU2837" s="209" t="s">
        <v>87</v>
      </c>
      <c r="AV2837" s="13" t="s">
        <v>87</v>
      </c>
      <c r="AW2837" s="13" t="s">
        <v>38</v>
      </c>
      <c r="AX2837" s="13" t="s">
        <v>75</v>
      </c>
      <c r="AY2837" s="209" t="s">
        <v>178</v>
      </c>
    </row>
    <row r="2838" spans="2:65" s="13" customFormat="1">
      <c r="B2838" s="208"/>
      <c r="D2838" s="194" t="s">
        <v>304</v>
      </c>
      <c r="E2838" s="209" t="s">
        <v>5</v>
      </c>
      <c r="F2838" s="210" t="s">
        <v>2234</v>
      </c>
      <c r="H2838" s="211">
        <v>-4.2</v>
      </c>
      <c r="I2838" s="212"/>
      <c r="L2838" s="208"/>
      <c r="M2838" s="213"/>
      <c r="N2838" s="214"/>
      <c r="O2838" s="214"/>
      <c r="P2838" s="214"/>
      <c r="Q2838" s="214"/>
      <c r="R2838" s="214"/>
      <c r="S2838" s="214"/>
      <c r="T2838" s="215"/>
      <c r="AT2838" s="209" t="s">
        <v>304</v>
      </c>
      <c r="AU2838" s="209" t="s">
        <v>87</v>
      </c>
      <c r="AV2838" s="13" t="s">
        <v>87</v>
      </c>
      <c r="AW2838" s="13" t="s">
        <v>38</v>
      </c>
      <c r="AX2838" s="13" t="s">
        <v>75</v>
      </c>
      <c r="AY2838" s="209" t="s">
        <v>178</v>
      </c>
    </row>
    <row r="2839" spans="2:65" s="14" customFormat="1">
      <c r="B2839" s="216"/>
      <c r="D2839" s="194" t="s">
        <v>304</v>
      </c>
      <c r="E2839" s="217" t="s">
        <v>5</v>
      </c>
      <c r="F2839" s="218" t="s">
        <v>309</v>
      </c>
      <c r="H2839" s="219">
        <v>13.2</v>
      </c>
      <c r="I2839" s="220"/>
      <c r="L2839" s="216"/>
      <c r="M2839" s="221"/>
      <c r="N2839" s="222"/>
      <c r="O2839" s="222"/>
      <c r="P2839" s="222"/>
      <c r="Q2839" s="222"/>
      <c r="R2839" s="222"/>
      <c r="S2839" s="222"/>
      <c r="T2839" s="223"/>
      <c r="AT2839" s="217" t="s">
        <v>304</v>
      </c>
      <c r="AU2839" s="217" t="s">
        <v>87</v>
      </c>
      <c r="AV2839" s="14" t="s">
        <v>177</v>
      </c>
      <c r="AW2839" s="14" t="s">
        <v>38</v>
      </c>
      <c r="AX2839" s="14" t="s">
        <v>82</v>
      </c>
      <c r="AY2839" s="217" t="s">
        <v>178</v>
      </c>
    </row>
    <row r="2840" spans="2:65" s="1" customFormat="1" ht="25.5" customHeight="1">
      <c r="B2840" s="181"/>
      <c r="C2840" s="182" t="s">
        <v>4139</v>
      </c>
      <c r="D2840" s="182" t="s">
        <v>180</v>
      </c>
      <c r="E2840" s="183" t="s">
        <v>4140</v>
      </c>
      <c r="F2840" s="184" t="s">
        <v>4141</v>
      </c>
      <c r="G2840" s="185" t="s">
        <v>442</v>
      </c>
      <c r="H2840" s="186">
        <v>5</v>
      </c>
      <c r="I2840" s="187"/>
      <c r="J2840" s="188">
        <f>ROUND(I2840*H2840,2)</f>
        <v>0</v>
      </c>
      <c r="K2840" s="184" t="s">
        <v>1831</v>
      </c>
      <c r="L2840" s="42"/>
      <c r="M2840" s="189" t="s">
        <v>5</v>
      </c>
      <c r="N2840" s="190" t="s">
        <v>46</v>
      </c>
      <c r="O2840" s="43"/>
      <c r="P2840" s="191">
        <f>O2840*H2840</f>
        <v>0</v>
      </c>
      <c r="Q2840" s="191">
        <v>5.4149999999999997E-2</v>
      </c>
      <c r="R2840" s="191">
        <f>Q2840*H2840</f>
        <v>0.27074999999999999</v>
      </c>
      <c r="S2840" s="191">
        <v>0</v>
      </c>
      <c r="T2840" s="192">
        <f>S2840*H2840</f>
        <v>0</v>
      </c>
      <c r="AR2840" s="25" t="s">
        <v>254</v>
      </c>
      <c r="AT2840" s="25" t="s">
        <v>180</v>
      </c>
      <c r="AU2840" s="25" t="s">
        <v>87</v>
      </c>
      <c r="AY2840" s="25" t="s">
        <v>178</v>
      </c>
      <c r="BE2840" s="193">
        <f>IF(N2840="základní",J2840,0)</f>
        <v>0</v>
      </c>
      <c r="BF2840" s="193">
        <f>IF(N2840="snížená",J2840,0)</f>
        <v>0</v>
      </c>
      <c r="BG2840" s="193">
        <f>IF(N2840="zákl. přenesená",J2840,0)</f>
        <v>0</v>
      </c>
      <c r="BH2840" s="193">
        <f>IF(N2840="sníž. přenesená",J2840,0)</f>
        <v>0</v>
      </c>
      <c r="BI2840" s="193">
        <f>IF(N2840="nulová",J2840,0)</f>
        <v>0</v>
      </c>
      <c r="BJ2840" s="25" t="s">
        <v>82</v>
      </c>
      <c r="BK2840" s="193">
        <f>ROUND(I2840*H2840,2)</f>
        <v>0</v>
      </c>
      <c r="BL2840" s="25" t="s">
        <v>254</v>
      </c>
      <c r="BM2840" s="25" t="s">
        <v>4142</v>
      </c>
    </row>
    <row r="2841" spans="2:65" s="12" customFormat="1">
      <c r="B2841" s="201"/>
      <c r="D2841" s="194" t="s">
        <v>304</v>
      </c>
      <c r="E2841" s="202" t="s">
        <v>5</v>
      </c>
      <c r="F2841" s="203" t="s">
        <v>2769</v>
      </c>
      <c r="H2841" s="202" t="s">
        <v>5</v>
      </c>
      <c r="I2841" s="204"/>
      <c r="L2841" s="201"/>
      <c r="M2841" s="205"/>
      <c r="N2841" s="206"/>
      <c r="O2841" s="206"/>
      <c r="P2841" s="206"/>
      <c r="Q2841" s="206"/>
      <c r="R2841" s="206"/>
      <c r="S2841" s="206"/>
      <c r="T2841" s="207"/>
      <c r="AT2841" s="202" t="s">
        <v>304</v>
      </c>
      <c r="AU2841" s="202" t="s">
        <v>87</v>
      </c>
      <c r="AV2841" s="12" t="s">
        <v>82</v>
      </c>
      <c r="AW2841" s="12" t="s">
        <v>38</v>
      </c>
      <c r="AX2841" s="12" t="s">
        <v>75</v>
      </c>
      <c r="AY2841" s="202" t="s">
        <v>178</v>
      </c>
    </row>
    <row r="2842" spans="2:65" s="12" customFormat="1">
      <c r="B2842" s="201"/>
      <c r="D2842" s="194" t="s">
        <v>304</v>
      </c>
      <c r="E2842" s="202" t="s">
        <v>5</v>
      </c>
      <c r="F2842" s="203" t="s">
        <v>4135</v>
      </c>
      <c r="H2842" s="202" t="s">
        <v>5</v>
      </c>
      <c r="I2842" s="204"/>
      <c r="L2842" s="201"/>
      <c r="M2842" s="205"/>
      <c r="N2842" s="206"/>
      <c r="O2842" s="206"/>
      <c r="P2842" s="206"/>
      <c r="Q2842" s="206"/>
      <c r="R2842" s="206"/>
      <c r="S2842" s="206"/>
      <c r="T2842" s="207"/>
      <c r="AT2842" s="202" t="s">
        <v>304</v>
      </c>
      <c r="AU2842" s="202" t="s">
        <v>87</v>
      </c>
      <c r="AV2842" s="12" t="s">
        <v>82</v>
      </c>
      <c r="AW2842" s="12" t="s">
        <v>38</v>
      </c>
      <c r="AX2842" s="12" t="s">
        <v>75</v>
      </c>
      <c r="AY2842" s="202" t="s">
        <v>178</v>
      </c>
    </row>
    <row r="2843" spans="2:65" s="13" customFormat="1">
      <c r="B2843" s="208"/>
      <c r="D2843" s="194" t="s">
        <v>304</v>
      </c>
      <c r="E2843" s="209" t="s">
        <v>5</v>
      </c>
      <c r="F2843" s="210" t="s">
        <v>87</v>
      </c>
      <c r="H2843" s="211">
        <v>2</v>
      </c>
      <c r="I2843" s="212"/>
      <c r="L2843" s="208"/>
      <c r="M2843" s="213"/>
      <c r="N2843" s="214"/>
      <c r="O2843" s="214"/>
      <c r="P2843" s="214"/>
      <c r="Q2843" s="214"/>
      <c r="R2843" s="214"/>
      <c r="S2843" s="214"/>
      <c r="T2843" s="215"/>
      <c r="AT2843" s="209" t="s">
        <v>304</v>
      </c>
      <c r="AU2843" s="209" t="s">
        <v>87</v>
      </c>
      <c r="AV2843" s="13" t="s">
        <v>87</v>
      </c>
      <c r="AW2843" s="13" t="s">
        <v>38</v>
      </c>
      <c r="AX2843" s="13" t="s">
        <v>75</v>
      </c>
      <c r="AY2843" s="209" t="s">
        <v>178</v>
      </c>
    </row>
    <row r="2844" spans="2:65" s="12" customFormat="1">
      <c r="B2844" s="201"/>
      <c r="D2844" s="194" t="s">
        <v>304</v>
      </c>
      <c r="E2844" s="202" t="s">
        <v>5</v>
      </c>
      <c r="F2844" s="203" t="s">
        <v>4137</v>
      </c>
      <c r="H2844" s="202" t="s">
        <v>5</v>
      </c>
      <c r="I2844" s="204"/>
      <c r="L2844" s="201"/>
      <c r="M2844" s="205"/>
      <c r="N2844" s="206"/>
      <c r="O2844" s="206"/>
      <c r="P2844" s="206"/>
      <c r="Q2844" s="206"/>
      <c r="R2844" s="206"/>
      <c r="S2844" s="206"/>
      <c r="T2844" s="207"/>
      <c r="AT2844" s="202" t="s">
        <v>304</v>
      </c>
      <c r="AU2844" s="202" t="s">
        <v>87</v>
      </c>
      <c r="AV2844" s="12" t="s">
        <v>82</v>
      </c>
      <c r="AW2844" s="12" t="s">
        <v>38</v>
      </c>
      <c r="AX2844" s="12" t="s">
        <v>75</v>
      </c>
      <c r="AY2844" s="202" t="s">
        <v>178</v>
      </c>
    </row>
    <row r="2845" spans="2:65" s="13" customFormat="1">
      <c r="B2845" s="208"/>
      <c r="D2845" s="194" t="s">
        <v>304</v>
      </c>
      <c r="E2845" s="209" t="s">
        <v>5</v>
      </c>
      <c r="F2845" s="210" t="s">
        <v>191</v>
      </c>
      <c r="H2845" s="211">
        <v>3</v>
      </c>
      <c r="I2845" s="212"/>
      <c r="L2845" s="208"/>
      <c r="M2845" s="213"/>
      <c r="N2845" s="214"/>
      <c r="O2845" s="214"/>
      <c r="P2845" s="214"/>
      <c r="Q2845" s="214"/>
      <c r="R2845" s="214"/>
      <c r="S2845" s="214"/>
      <c r="T2845" s="215"/>
      <c r="AT2845" s="209" t="s">
        <v>304</v>
      </c>
      <c r="AU2845" s="209" t="s">
        <v>87</v>
      </c>
      <c r="AV2845" s="13" t="s">
        <v>87</v>
      </c>
      <c r="AW2845" s="13" t="s">
        <v>38</v>
      </c>
      <c r="AX2845" s="13" t="s">
        <v>75</v>
      </c>
      <c r="AY2845" s="209" t="s">
        <v>178</v>
      </c>
    </row>
    <row r="2846" spans="2:65" s="14" customFormat="1">
      <c r="B2846" s="216"/>
      <c r="D2846" s="194" t="s">
        <v>304</v>
      </c>
      <c r="E2846" s="217" t="s">
        <v>5</v>
      </c>
      <c r="F2846" s="218" t="s">
        <v>309</v>
      </c>
      <c r="H2846" s="219">
        <v>5</v>
      </c>
      <c r="I2846" s="220"/>
      <c r="L2846" s="216"/>
      <c r="M2846" s="221"/>
      <c r="N2846" s="222"/>
      <c r="O2846" s="222"/>
      <c r="P2846" s="222"/>
      <c r="Q2846" s="222"/>
      <c r="R2846" s="222"/>
      <c r="S2846" s="222"/>
      <c r="T2846" s="223"/>
      <c r="AT2846" s="217" t="s">
        <v>304</v>
      </c>
      <c r="AU2846" s="217" t="s">
        <v>87</v>
      </c>
      <c r="AV2846" s="14" t="s">
        <v>177</v>
      </c>
      <c r="AW2846" s="14" t="s">
        <v>38</v>
      </c>
      <c r="AX2846" s="14" t="s">
        <v>82</v>
      </c>
      <c r="AY2846" s="217" t="s">
        <v>178</v>
      </c>
    </row>
    <row r="2847" spans="2:65" s="1" customFormat="1" ht="25.5" customHeight="1">
      <c r="B2847" s="181"/>
      <c r="C2847" s="182" t="s">
        <v>4143</v>
      </c>
      <c r="D2847" s="182" t="s">
        <v>180</v>
      </c>
      <c r="E2847" s="183" t="s">
        <v>4144</v>
      </c>
      <c r="F2847" s="184" t="s">
        <v>4145</v>
      </c>
      <c r="G2847" s="185" t="s">
        <v>365</v>
      </c>
      <c r="H2847" s="186">
        <v>3.3250000000000002</v>
      </c>
      <c r="I2847" s="187"/>
      <c r="J2847" s="188">
        <f>ROUND(I2847*H2847,2)</f>
        <v>0</v>
      </c>
      <c r="K2847" s="184" t="s">
        <v>1831</v>
      </c>
      <c r="L2847" s="42"/>
      <c r="M2847" s="189" t="s">
        <v>5</v>
      </c>
      <c r="N2847" s="190" t="s">
        <v>46</v>
      </c>
      <c r="O2847" s="43"/>
      <c r="P2847" s="191">
        <f>O2847*H2847</f>
        <v>0</v>
      </c>
      <c r="Q2847" s="191">
        <v>0</v>
      </c>
      <c r="R2847" s="191">
        <f>Q2847*H2847</f>
        <v>0</v>
      </c>
      <c r="S2847" s="191">
        <v>0</v>
      </c>
      <c r="T2847" s="192">
        <f>S2847*H2847</f>
        <v>0</v>
      </c>
      <c r="AR2847" s="25" t="s">
        <v>254</v>
      </c>
      <c r="AT2847" s="25" t="s">
        <v>180</v>
      </c>
      <c r="AU2847" s="25" t="s">
        <v>87</v>
      </c>
      <c r="AY2847" s="25" t="s">
        <v>178</v>
      </c>
      <c r="BE2847" s="193">
        <f>IF(N2847="základní",J2847,0)</f>
        <v>0</v>
      </c>
      <c r="BF2847" s="193">
        <f>IF(N2847="snížená",J2847,0)</f>
        <v>0</v>
      </c>
      <c r="BG2847" s="193">
        <f>IF(N2847="zákl. přenesená",J2847,0)</f>
        <v>0</v>
      </c>
      <c r="BH2847" s="193">
        <f>IF(N2847="sníž. přenesená",J2847,0)</f>
        <v>0</v>
      </c>
      <c r="BI2847" s="193">
        <f>IF(N2847="nulová",J2847,0)</f>
        <v>0</v>
      </c>
      <c r="BJ2847" s="25" t="s">
        <v>82</v>
      </c>
      <c r="BK2847" s="193">
        <f>ROUND(I2847*H2847,2)</f>
        <v>0</v>
      </c>
      <c r="BL2847" s="25" t="s">
        <v>254</v>
      </c>
      <c r="BM2847" s="25" t="s">
        <v>4146</v>
      </c>
    </row>
    <row r="2848" spans="2:65" s="11" customFormat="1" ht="29.85" customHeight="1">
      <c r="B2848" s="168"/>
      <c r="D2848" s="169" t="s">
        <v>74</v>
      </c>
      <c r="E2848" s="179" t="s">
        <v>1628</v>
      </c>
      <c r="F2848" s="179" t="s">
        <v>4147</v>
      </c>
      <c r="I2848" s="171"/>
      <c r="J2848" s="180">
        <f>BK2848</f>
        <v>0</v>
      </c>
      <c r="L2848" s="168"/>
      <c r="M2848" s="173"/>
      <c r="N2848" s="174"/>
      <c r="O2848" s="174"/>
      <c r="P2848" s="175">
        <f>SUM(P2849:P2889)</f>
        <v>0</v>
      </c>
      <c r="Q2848" s="174"/>
      <c r="R2848" s="175">
        <f>SUM(R2849:R2889)</f>
        <v>8.8547499999999987E-2</v>
      </c>
      <c r="S2848" s="174"/>
      <c r="T2848" s="176">
        <f>SUM(T2849:T2889)</f>
        <v>0</v>
      </c>
      <c r="AR2848" s="169" t="s">
        <v>87</v>
      </c>
      <c r="AT2848" s="177" t="s">
        <v>74</v>
      </c>
      <c r="AU2848" s="177" t="s">
        <v>82</v>
      </c>
      <c r="AY2848" s="169" t="s">
        <v>178</v>
      </c>
      <c r="BK2848" s="178">
        <f>SUM(BK2849:BK2889)</f>
        <v>0</v>
      </c>
    </row>
    <row r="2849" spans="2:65" s="1" customFormat="1" ht="16.5" customHeight="1">
      <c r="B2849" s="181"/>
      <c r="C2849" s="182" t="s">
        <v>4148</v>
      </c>
      <c r="D2849" s="182" t="s">
        <v>180</v>
      </c>
      <c r="E2849" s="183" t="s">
        <v>4149</v>
      </c>
      <c r="F2849" s="184" t="s">
        <v>4150</v>
      </c>
      <c r="G2849" s="185" t="s">
        <v>315</v>
      </c>
      <c r="H2849" s="186">
        <v>60.75</v>
      </c>
      <c r="I2849" s="187"/>
      <c r="J2849" s="188">
        <f>ROUND(I2849*H2849,2)</f>
        <v>0</v>
      </c>
      <c r="K2849" s="184" t="s">
        <v>1831</v>
      </c>
      <c r="L2849" s="42"/>
      <c r="M2849" s="189" t="s">
        <v>5</v>
      </c>
      <c r="N2849" s="190" t="s">
        <v>46</v>
      </c>
      <c r="O2849" s="43"/>
      <c r="P2849" s="191">
        <f>O2849*H2849</f>
        <v>0</v>
      </c>
      <c r="Q2849" s="191">
        <v>6.0999999999999997E-4</v>
      </c>
      <c r="R2849" s="191">
        <f>Q2849*H2849</f>
        <v>3.70575E-2</v>
      </c>
      <c r="S2849" s="191">
        <v>0</v>
      </c>
      <c r="T2849" s="192">
        <f>S2849*H2849</f>
        <v>0</v>
      </c>
      <c r="AR2849" s="25" t="s">
        <v>254</v>
      </c>
      <c r="AT2849" s="25" t="s">
        <v>180</v>
      </c>
      <c r="AU2849" s="25" t="s">
        <v>87</v>
      </c>
      <c r="AY2849" s="25" t="s">
        <v>178</v>
      </c>
      <c r="BE2849" s="193">
        <f>IF(N2849="základní",J2849,0)</f>
        <v>0</v>
      </c>
      <c r="BF2849" s="193">
        <f>IF(N2849="snížená",J2849,0)</f>
        <v>0</v>
      </c>
      <c r="BG2849" s="193">
        <f>IF(N2849="zákl. přenesená",J2849,0)</f>
        <v>0</v>
      </c>
      <c r="BH2849" s="193">
        <f>IF(N2849="sníž. přenesená",J2849,0)</f>
        <v>0</v>
      </c>
      <c r="BI2849" s="193">
        <f>IF(N2849="nulová",J2849,0)</f>
        <v>0</v>
      </c>
      <c r="BJ2849" s="25" t="s">
        <v>82</v>
      </c>
      <c r="BK2849" s="193">
        <f>ROUND(I2849*H2849,2)</f>
        <v>0</v>
      </c>
      <c r="BL2849" s="25" t="s">
        <v>254</v>
      </c>
      <c r="BM2849" s="25" t="s">
        <v>4151</v>
      </c>
    </row>
    <row r="2850" spans="2:65" s="12" customFormat="1">
      <c r="B2850" s="201"/>
      <c r="D2850" s="194" t="s">
        <v>304</v>
      </c>
      <c r="E2850" s="202" t="s">
        <v>5</v>
      </c>
      <c r="F2850" s="203" t="s">
        <v>4152</v>
      </c>
      <c r="H2850" s="202" t="s">
        <v>5</v>
      </c>
      <c r="I2850" s="204"/>
      <c r="L2850" s="201"/>
      <c r="M2850" s="205"/>
      <c r="N2850" s="206"/>
      <c r="O2850" s="206"/>
      <c r="P2850" s="206"/>
      <c r="Q2850" s="206"/>
      <c r="R2850" s="206"/>
      <c r="S2850" s="206"/>
      <c r="T2850" s="207"/>
      <c r="AT2850" s="202" t="s">
        <v>304</v>
      </c>
      <c r="AU2850" s="202" t="s">
        <v>87</v>
      </c>
      <c r="AV2850" s="12" t="s">
        <v>82</v>
      </c>
      <c r="AW2850" s="12" t="s">
        <v>38</v>
      </c>
      <c r="AX2850" s="12" t="s">
        <v>75</v>
      </c>
      <c r="AY2850" s="202" t="s">
        <v>178</v>
      </c>
    </row>
    <row r="2851" spans="2:65" s="13" customFormat="1">
      <c r="B2851" s="208"/>
      <c r="D2851" s="194" t="s">
        <v>304</v>
      </c>
      <c r="E2851" s="209" t="s">
        <v>5</v>
      </c>
      <c r="F2851" s="210" t="s">
        <v>4153</v>
      </c>
      <c r="H2851" s="211">
        <v>1.43</v>
      </c>
      <c r="I2851" s="212"/>
      <c r="L2851" s="208"/>
      <c r="M2851" s="213"/>
      <c r="N2851" s="214"/>
      <c r="O2851" s="214"/>
      <c r="P2851" s="214"/>
      <c r="Q2851" s="214"/>
      <c r="R2851" s="214"/>
      <c r="S2851" s="214"/>
      <c r="T2851" s="215"/>
      <c r="AT2851" s="209" t="s">
        <v>304</v>
      </c>
      <c r="AU2851" s="209" t="s">
        <v>87</v>
      </c>
      <c r="AV2851" s="13" t="s">
        <v>87</v>
      </c>
      <c r="AW2851" s="13" t="s">
        <v>38</v>
      </c>
      <c r="AX2851" s="13" t="s">
        <v>75</v>
      </c>
      <c r="AY2851" s="209" t="s">
        <v>178</v>
      </c>
    </row>
    <row r="2852" spans="2:65" s="13" customFormat="1">
      <c r="B2852" s="208"/>
      <c r="D2852" s="194" t="s">
        <v>304</v>
      </c>
      <c r="E2852" s="209" t="s">
        <v>5</v>
      </c>
      <c r="F2852" s="210" t="s">
        <v>2357</v>
      </c>
      <c r="H2852" s="211">
        <v>2.4</v>
      </c>
      <c r="I2852" s="212"/>
      <c r="L2852" s="208"/>
      <c r="M2852" s="213"/>
      <c r="N2852" s="214"/>
      <c r="O2852" s="214"/>
      <c r="P2852" s="214"/>
      <c r="Q2852" s="214"/>
      <c r="R2852" s="214"/>
      <c r="S2852" s="214"/>
      <c r="T2852" s="215"/>
      <c r="AT2852" s="209" t="s">
        <v>304</v>
      </c>
      <c r="AU2852" s="209" t="s">
        <v>87</v>
      </c>
      <c r="AV2852" s="13" t="s">
        <v>87</v>
      </c>
      <c r="AW2852" s="13" t="s">
        <v>38</v>
      </c>
      <c r="AX2852" s="13" t="s">
        <v>75</v>
      </c>
      <c r="AY2852" s="209" t="s">
        <v>178</v>
      </c>
    </row>
    <row r="2853" spans="2:65" s="13" customFormat="1">
      <c r="B2853" s="208"/>
      <c r="D2853" s="194" t="s">
        <v>304</v>
      </c>
      <c r="E2853" s="209" t="s">
        <v>5</v>
      </c>
      <c r="F2853" s="210" t="s">
        <v>1117</v>
      </c>
      <c r="H2853" s="211">
        <v>5</v>
      </c>
      <c r="I2853" s="212"/>
      <c r="L2853" s="208"/>
      <c r="M2853" s="213"/>
      <c r="N2853" s="214"/>
      <c r="O2853" s="214"/>
      <c r="P2853" s="214"/>
      <c r="Q2853" s="214"/>
      <c r="R2853" s="214"/>
      <c r="S2853" s="214"/>
      <c r="T2853" s="215"/>
      <c r="AT2853" s="209" t="s">
        <v>304</v>
      </c>
      <c r="AU2853" s="209" t="s">
        <v>87</v>
      </c>
      <c r="AV2853" s="13" t="s">
        <v>87</v>
      </c>
      <c r="AW2853" s="13" t="s">
        <v>38</v>
      </c>
      <c r="AX2853" s="13" t="s">
        <v>75</v>
      </c>
      <c r="AY2853" s="209" t="s">
        <v>178</v>
      </c>
    </row>
    <row r="2854" spans="2:65" s="13" customFormat="1">
      <c r="B2854" s="208"/>
      <c r="D2854" s="194" t="s">
        <v>304</v>
      </c>
      <c r="E2854" s="209" t="s">
        <v>5</v>
      </c>
      <c r="F2854" s="210" t="s">
        <v>4154</v>
      </c>
      <c r="H2854" s="211">
        <v>2.35</v>
      </c>
      <c r="I2854" s="212"/>
      <c r="L2854" s="208"/>
      <c r="M2854" s="213"/>
      <c r="N2854" s="214"/>
      <c r="O2854" s="214"/>
      <c r="P2854" s="214"/>
      <c r="Q2854" s="214"/>
      <c r="R2854" s="214"/>
      <c r="S2854" s="214"/>
      <c r="T2854" s="215"/>
      <c r="AT2854" s="209" t="s">
        <v>304</v>
      </c>
      <c r="AU2854" s="209" t="s">
        <v>87</v>
      </c>
      <c r="AV2854" s="13" t="s">
        <v>87</v>
      </c>
      <c r="AW2854" s="13" t="s">
        <v>38</v>
      </c>
      <c r="AX2854" s="13" t="s">
        <v>75</v>
      </c>
      <c r="AY2854" s="209" t="s">
        <v>178</v>
      </c>
    </row>
    <row r="2855" spans="2:65" s="13" customFormat="1">
      <c r="B2855" s="208"/>
      <c r="D2855" s="194" t="s">
        <v>304</v>
      </c>
      <c r="E2855" s="209" t="s">
        <v>5</v>
      </c>
      <c r="F2855" s="210" t="s">
        <v>4155</v>
      </c>
      <c r="H2855" s="211">
        <v>2.2000000000000002</v>
      </c>
      <c r="I2855" s="212"/>
      <c r="L2855" s="208"/>
      <c r="M2855" s="213"/>
      <c r="N2855" s="214"/>
      <c r="O2855" s="214"/>
      <c r="P2855" s="214"/>
      <c r="Q2855" s="214"/>
      <c r="R2855" s="214"/>
      <c r="S2855" s="214"/>
      <c r="T2855" s="215"/>
      <c r="AT2855" s="209" t="s">
        <v>304</v>
      </c>
      <c r="AU2855" s="209" t="s">
        <v>87</v>
      </c>
      <c r="AV2855" s="13" t="s">
        <v>87</v>
      </c>
      <c r="AW2855" s="13" t="s">
        <v>38</v>
      </c>
      <c r="AX2855" s="13" t="s">
        <v>75</v>
      </c>
      <c r="AY2855" s="209" t="s">
        <v>178</v>
      </c>
    </row>
    <row r="2856" spans="2:65" s="13" customFormat="1">
      <c r="B2856" s="208"/>
      <c r="D2856" s="194" t="s">
        <v>304</v>
      </c>
      <c r="E2856" s="209" t="s">
        <v>5</v>
      </c>
      <c r="F2856" s="210" t="s">
        <v>4156</v>
      </c>
      <c r="H2856" s="211">
        <v>2.0499999999999998</v>
      </c>
      <c r="I2856" s="212"/>
      <c r="L2856" s="208"/>
      <c r="M2856" s="213"/>
      <c r="N2856" s="214"/>
      <c r="O2856" s="214"/>
      <c r="P2856" s="214"/>
      <c r="Q2856" s="214"/>
      <c r="R2856" s="214"/>
      <c r="S2856" s="214"/>
      <c r="T2856" s="215"/>
      <c r="AT2856" s="209" t="s">
        <v>304</v>
      </c>
      <c r="AU2856" s="209" t="s">
        <v>87</v>
      </c>
      <c r="AV2856" s="13" t="s">
        <v>87</v>
      </c>
      <c r="AW2856" s="13" t="s">
        <v>38</v>
      </c>
      <c r="AX2856" s="13" t="s">
        <v>75</v>
      </c>
      <c r="AY2856" s="209" t="s">
        <v>178</v>
      </c>
    </row>
    <row r="2857" spans="2:65" s="13" customFormat="1">
      <c r="B2857" s="208"/>
      <c r="D2857" s="194" t="s">
        <v>304</v>
      </c>
      <c r="E2857" s="209" t="s">
        <v>5</v>
      </c>
      <c r="F2857" s="210" t="s">
        <v>4157</v>
      </c>
      <c r="H2857" s="211">
        <v>2.8</v>
      </c>
      <c r="I2857" s="212"/>
      <c r="L2857" s="208"/>
      <c r="M2857" s="213"/>
      <c r="N2857" s="214"/>
      <c r="O2857" s="214"/>
      <c r="P2857" s="214"/>
      <c r="Q2857" s="214"/>
      <c r="R2857" s="214"/>
      <c r="S2857" s="214"/>
      <c r="T2857" s="215"/>
      <c r="AT2857" s="209" t="s">
        <v>304</v>
      </c>
      <c r="AU2857" s="209" t="s">
        <v>87</v>
      </c>
      <c r="AV2857" s="13" t="s">
        <v>87</v>
      </c>
      <c r="AW2857" s="13" t="s">
        <v>38</v>
      </c>
      <c r="AX2857" s="13" t="s">
        <v>75</v>
      </c>
      <c r="AY2857" s="209" t="s">
        <v>178</v>
      </c>
    </row>
    <row r="2858" spans="2:65" s="13" customFormat="1">
      <c r="B2858" s="208"/>
      <c r="D2858" s="194" t="s">
        <v>304</v>
      </c>
      <c r="E2858" s="209" t="s">
        <v>5</v>
      </c>
      <c r="F2858" s="210" t="s">
        <v>2845</v>
      </c>
      <c r="H2858" s="211">
        <v>2.7</v>
      </c>
      <c r="I2858" s="212"/>
      <c r="L2858" s="208"/>
      <c r="M2858" s="213"/>
      <c r="N2858" s="214"/>
      <c r="O2858" s="214"/>
      <c r="P2858" s="214"/>
      <c r="Q2858" s="214"/>
      <c r="R2858" s="214"/>
      <c r="S2858" s="214"/>
      <c r="T2858" s="215"/>
      <c r="AT2858" s="209" t="s">
        <v>304</v>
      </c>
      <c r="AU2858" s="209" t="s">
        <v>87</v>
      </c>
      <c r="AV2858" s="13" t="s">
        <v>87</v>
      </c>
      <c r="AW2858" s="13" t="s">
        <v>38</v>
      </c>
      <c r="AX2858" s="13" t="s">
        <v>75</v>
      </c>
      <c r="AY2858" s="209" t="s">
        <v>178</v>
      </c>
    </row>
    <row r="2859" spans="2:65" s="13" customFormat="1">
      <c r="B2859" s="208"/>
      <c r="D2859" s="194" t="s">
        <v>304</v>
      </c>
      <c r="E2859" s="209" t="s">
        <v>5</v>
      </c>
      <c r="F2859" s="210" t="s">
        <v>5</v>
      </c>
      <c r="H2859" s="211">
        <v>0</v>
      </c>
      <c r="I2859" s="212"/>
      <c r="L2859" s="208"/>
      <c r="M2859" s="213"/>
      <c r="N2859" s="214"/>
      <c r="O2859" s="214"/>
      <c r="P2859" s="214"/>
      <c r="Q2859" s="214"/>
      <c r="R2859" s="214"/>
      <c r="S2859" s="214"/>
      <c r="T2859" s="215"/>
      <c r="AT2859" s="209" t="s">
        <v>304</v>
      </c>
      <c r="AU2859" s="209" t="s">
        <v>87</v>
      </c>
      <c r="AV2859" s="13" t="s">
        <v>87</v>
      </c>
      <c r="AW2859" s="13" t="s">
        <v>6</v>
      </c>
      <c r="AX2859" s="13" t="s">
        <v>75</v>
      </c>
      <c r="AY2859" s="209" t="s">
        <v>178</v>
      </c>
    </row>
    <row r="2860" spans="2:65" s="12" customFormat="1">
      <c r="B2860" s="201"/>
      <c r="D2860" s="194" t="s">
        <v>304</v>
      </c>
      <c r="E2860" s="202" t="s">
        <v>5</v>
      </c>
      <c r="F2860" s="203" t="s">
        <v>4158</v>
      </c>
      <c r="H2860" s="202" t="s">
        <v>5</v>
      </c>
      <c r="I2860" s="204"/>
      <c r="L2860" s="201"/>
      <c r="M2860" s="205"/>
      <c r="N2860" s="206"/>
      <c r="O2860" s="206"/>
      <c r="P2860" s="206"/>
      <c r="Q2860" s="206"/>
      <c r="R2860" s="206"/>
      <c r="S2860" s="206"/>
      <c r="T2860" s="207"/>
      <c r="AT2860" s="202" t="s">
        <v>304</v>
      </c>
      <c r="AU2860" s="202" t="s">
        <v>87</v>
      </c>
      <c r="AV2860" s="12" t="s">
        <v>82</v>
      </c>
      <c r="AW2860" s="12" t="s">
        <v>38</v>
      </c>
      <c r="AX2860" s="12" t="s">
        <v>75</v>
      </c>
      <c r="AY2860" s="202" t="s">
        <v>178</v>
      </c>
    </row>
    <row r="2861" spans="2:65" s="13" customFormat="1">
      <c r="B2861" s="208"/>
      <c r="D2861" s="194" t="s">
        <v>304</v>
      </c>
      <c r="E2861" s="209" t="s">
        <v>5</v>
      </c>
      <c r="F2861" s="210" t="s">
        <v>2848</v>
      </c>
      <c r="H2861" s="211">
        <v>5.2</v>
      </c>
      <c r="I2861" s="212"/>
      <c r="L2861" s="208"/>
      <c r="M2861" s="213"/>
      <c r="N2861" s="214"/>
      <c r="O2861" s="214"/>
      <c r="P2861" s="214"/>
      <c r="Q2861" s="214"/>
      <c r="R2861" s="214"/>
      <c r="S2861" s="214"/>
      <c r="T2861" s="215"/>
      <c r="AT2861" s="209" t="s">
        <v>304</v>
      </c>
      <c r="AU2861" s="209" t="s">
        <v>87</v>
      </c>
      <c r="AV2861" s="13" t="s">
        <v>87</v>
      </c>
      <c r="AW2861" s="13" t="s">
        <v>38</v>
      </c>
      <c r="AX2861" s="13" t="s">
        <v>75</v>
      </c>
      <c r="AY2861" s="209" t="s">
        <v>178</v>
      </c>
    </row>
    <row r="2862" spans="2:65" s="13" customFormat="1">
      <c r="B2862" s="208"/>
      <c r="D2862" s="194" t="s">
        <v>304</v>
      </c>
      <c r="E2862" s="209" t="s">
        <v>5</v>
      </c>
      <c r="F2862" s="210" t="s">
        <v>4159</v>
      </c>
      <c r="H2862" s="211">
        <v>1.32</v>
      </c>
      <c r="I2862" s="212"/>
      <c r="L2862" s="208"/>
      <c r="M2862" s="213"/>
      <c r="N2862" s="214"/>
      <c r="O2862" s="214"/>
      <c r="P2862" s="214"/>
      <c r="Q2862" s="214"/>
      <c r="R2862" s="214"/>
      <c r="S2862" s="214"/>
      <c r="T2862" s="215"/>
      <c r="AT2862" s="209" t="s">
        <v>304</v>
      </c>
      <c r="AU2862" s="209" t="s">
        <v>87</v>
      </c>
      <c r="AV2862" s="13" t="s">
        <v>87</v>
      </c>
      <c r="AW2862" s="13" t="s">
        <v>38</v>
      </c>
      <c r="AX2862" s="13" t="s">
        <v>75</v>
      </c>
      <c r="AY2862" s="209" t="s">
        <v>178</v>
      </c>
    </row>
    <row r="2863" spans="2:65" s="13" customFormat="1">
      <c r="B2863" s="208"/>
      <c r="D2863" s="194" t="s">
        <v>304</v>
      </c>
      <c r="E2863" s="209" t="s">
        <v>5</v>
      </c>
      <c r="F2863" s="210" t="s">
        <v>2357</v>
      </c>
      <c r="H2863" s="211">
        <v>2.4</v>
      </c>
      <c r="I2863" s="212"/>
      <c r="L2863" s="208"/>
      <c r="M2863" s="213"/>
      <c r="N2863" s="214"/>
      <c r="O2863" s="214"/>
      <c r="P2863" s="214"/>
      <c r="Q2863" s="214"/>
      <c r="R2863" s="214"/>
      <c r="S2863" s="214"/>
      <c r="T2863" s="215"/>
      <c r="AT2863" s="209" t="s">
        <v>304</v>
      </c>
      <c r="AU2863" s="209" t="s">
        <v>87</v>
      </c>
      <c r="AV2863" s="13" t="s">
        <v>87</v>
      </c>
      <c r="AW2863" s="13" t="s">
        <v>38</v>
      </c>
      <c r="AX2863" s="13" t="s">
        <v>75</v>
      </c>
      <c r="AY2863" s="209" t="s">
        <v>178</v>
      </c>
    </row>
    <row r="2864" spans="2:65" s="13" customFormat="1">
      <c r="B2864" s="208"/>
      <c r="D2864" s="194" t="s">
        <v>304</v>
      </c>
      <c r="E2864" s="209" t="s">
        <v>5</v>
      </c>
      <c r="F2864" s="210" t="s">
        <v>4160</v>
      </c>
      <c r="H2864" s="211">
        <v>20</v>
      </c>
      <c r="I2864" s="212"/>
      <c r="L2864" s="208"/>
      <c r="M2864" s="213"/>
      <c r="N2864" s="214"/>
      <c r="O2864" s="214"/>
      <c r="P2864" s="214"/>
      <c r="Q2864" s="214"/>
      <c r="R2864" s="214"/>
      <c r="S2864" s="214"/>
      <c r="T2864" s="215"/>
      <c r="AT2864" s="209" t="s">
        <v>304</v>
      </c>
      <c r="AU2864" s="209" t="s">
        <v>87</v>
      </c>
      <c r="AV2864" s="13" t="s">
        <v>87</v>
      </c>
      <c r="AW2864" s="13" t="s">
        <v>38</v>
      </c>
      <c r="AX2864" s="13" t="s">
        <v>75</v>
      </c>
      <c r="AY2864" s="209" t="s">
        <v>178</v>
      </c>
    </row>
    <row r="2865" spans="2:65" s="13" customFormat="1">
      <c r="B2865" s="208"/>
      <c r="D2865" s="194" t="s">
        <v>304</v>
      </c>
      <c r="E2865" s="209" t="s">
        <v>5</v>
      </c>
      <c r="F2865" s="210" t="s">
        <v>4161</v>
      </c>
      <c r="H2865" s="211">
        <v>1.5</v>
      </c>
      <c r="I2865" s="212"/>
      <c r="L2865" s="208"/>
      <c r="M2865" s="213"/>
      <c r="N2865" s="214"/>
      <c r="O2865" s="214"/>
      <c r="P2865" s="214"/>
      <c r="Q2865" s="214"/>
      <c r="R2865" s="214"/>
      <c r="S2865" s="214"/>
      <c r="T2865" s="215"/>
      <c r="AT2865" s="209" t="s">
        <v>304</v>
      </c>
      <c r="AU2865" s="209" t="s">
        <v>87</v>
      </c>
      <c r="AV2865" s="13" t="s">
        <v>87</v>
      </c>
      <c r="AW2865" s="13" t="s">
        <v>38</v>
      </c>
      <c r="AX2865" s="13" t="s">
        <v>75</v>
      </c>
      <c r="AY2865" s="209" t="s">
        <v>178</v>
      </c>
    </row>
    <row r="2866" spans="2:65" s="13" customFormat="1">
      <c r="B2866" s="208"/>
      <c r="D2866" s="194" t="s">
        <v>304</v>
      </c>
      <c r="E2866" s="209" t="s">
        <v>5</v>
      </c>
      <c r="F2866" s="210" t="s">
        <v>2351</v>
      </c>
      <c r="H2866" s="211">
        <v>2.5</v>
      </c>
      <c r="I2866" s="212"/>
      <c r="L2866" s="208"/>
      <c r="M2866" s="213"/>
      <c r="N2866" s="214"/>
      <c r="O2866" s="214"/>
      <c r="P2866" s="214"/>
      <c r="Q2866" s="214"/>
      <c r="R2866" s="214"/>
      <c r="S2866" s="214"/>
      <c r="T2866" s="215"/>
      <c r="AT2866" s="209" t="s">
        <v>304</v>
      </c>
      <c r="AU2866" s="209" t="s">
        <v>87</v>
      </c>
      <c r="AV2866" s="13" t="s">
        <v>87</v>
      </c>
      <c r="AW2866" s="13" t="s">
        <v>38</v>
      </c>
      <c r="AX2866" s="13" t="s">
        <v>75</v>
      </c>
      <c r="AY2866" s="209" t="s">
        <v>178</v>
      </c>
    </row>
    <row r="2867" spans="2:65" s="13" customFormat="1">
      <c r="B2867" s="208"/>
      <c r="D2867" s="194" t="s">
        <v>304</v>
      </c>
      <c r="E2867" s="209" t="s">
        <v>5</v>
      </c>
      <c r="F2867" s="210" t="s">
        <v>4162</v>
      </c>
      <c r="H2867" s="211">
        <v>4.5</v>
      </c>
      <c r="I2867" s="212"/>
      <c r="L2867" s="208"/>
      <c r="M2867" s="213"/>
      <c r="N2867" s="214"/>
      <c r="O2867" s="214"/>
      <c r="P2867" s="214"/>
      <c r="Q2867" s="214"/>
      <c r="R2867" s="214"/>
      <c r="S2867" s="214"/>
      <c r="T2867" s="215"/>
      <c r="AT2867" s="209" t="s">
        <v>304</v>
      </c>
      <c r="AU2867" s="209" t="s">
        <v>87</v>
      </c>
      <c r="AV2867" s="13" t="s">
        <v>87</v>
      </c>
      <c r="AW2867" s="13" t="s">
        <v>38</v>
      </c>
      <c r="AX2867" s="13" t="s">
        <v>75</v>
      </c>
      <c r="AY2867" s="209" t="s">
        <v>178</v>
      </c>
    </row>
    <row r="2868" spans="2:65" s="13" customFormat="1">
      <c r="B2868" s="208"/>
      <c r="D2868" s="194" t="s">
        <v>304</v>
      </c>
      <c r="E2868" s="209" t="s">
        <v>5</v>
      </c>
      <c r="F2868" s="210" t="s">
        <v>1662</v>
      </c>
      <c r="H2868" s="211">
        <v>2.4</v>
      </c>
      <c r="I2868" s="212"/>
      <c r="L2868" s="208"/>
      <c r="M2868" s="213"/>
      <c r="N2868" s="214"/>
      <c r="O2868" s="214"/>
      <c r="P2868" s="214"/>
      <c r="Q2868" s="214"/>
      <c r="R2868" s="214"/>
      <c r="S2868" s="214"/>
      <c r="T2868" s="215"/>
      <c r="AT2868" s="209" t="s">
        <v>304</v>
      </c>
      <c r="AU2868" s="209" t="s">
        <v>87</v>
      </c>
      <c r="AV2868" s="13" t="s">
        <v>87</v>
      </c>
      <c r="AW2868" s="13" t="s">
        <v>38</v>
      </c>
      <c r="AX2868" s="13" t="s">
        <v>75</v>
      </c>
      <c r="AY2868" s="209" t="s">
        <v>178</v>
      </c>
    </row>
    <row r="2869" spans="2:65" s="14" customFormat="1">
      <c r="B2869" s="216"/>
      <c r="D2869" s="194" t="s">
        <v>304</v>
      </c>
      <c r="E2869" s="217" t="s">
        <v>5</v>
      </c>
      <c r="F2869" s="218" t="s">
        <v>309</v>
      </c>
      <c r="H2869" s="219">
        <v>60.75</v>
      </c>
      <c r="I2869" s="220"/>
      <c r="L2869" s="216"/>
      <c r="M2869" s="221"/>
      <c r="N2869" s="222"/>
      <c r="O2869" s="222"/>
      <c r="P2869" s="222"/>
      <c r="Q2869" s="222"/>
      <c r="R2869" s="222"/>
      <c r="S2869" s="222"/>
      <c r="T2869" s="223"/>
      <c r="AT2869" s="217" t="s">
        <v>304</v>
      </c>
      <c r="AU2869" s="217" t="s">
        <v>87</v>
      </c>
      <c r="AV2869" s="14" t="s">
        <v>177</v>
      </c>
      <c r="AW2869" s="14" t="s">
        <v>38</v>
      </c>
      <c r="AX2869" s="14" t="s">
        <v>82</v>
      </c>
      <c r="AY2869" s="217" t="s">
        <v>178</v>
      </c>
    </row>
    <row r="2870" spans="2:65" s="1" customFormat="1" ht="16.5" customHeight="1">
      <c r="B2870" s="181"/>
      <c r="C2870" s="182" t="s">
        <v>4163</v>
      </c>
      <c r="D2870" s="182" t="s">
        <v>180</v>
      </c>
      <c r="E2870" s="183" t="s">
        <v>4164</v>
      </c>
      <c r="F2870" s="184" t="s">
        <v>4165</v>
      </c>
      <c r="G2870" s="185" t="s">
        <v>315</v>
      </c>
      <c r="H2870" s="186">
        <v>4.5</v>
      </c>
      <c r="I2870" s="187"/>
      <c r="J2870" s="188">
        <f>ROUND(I2870*H2870,2)</f>
        <v>0</v>
      </c>
      <c r="K2870" s="184" t="s">
        <v>1831</v>
      </c>
      <c r="L2870" s="42"/>
      <c r="M2870" s="189" t="s">
        <v>5</v>
      </c>
      <c r="N2870" s="190" t="s">
        <v>46</v>
      </c>
      <c r="O2870" s="43"/>
      <c r="P2870" s="191">
        <f>O2870*H2870</f>
        <v>0</v>
      </c>
      <c r="Q2870" s="191">
        <v>1.16E-3</v>
      </c>
      <c r="R2870" s="191">
        <f>Q2870*H2870</f>
        <v>5.2199999999999998E-3</v>
      </c>
      <c r="S2870" s="191">
        <v>0</v>
      </c>
      <c r="T2870" s="192">
        <f>S2870*H2870</f>
        <v>0</v>
      </c>
      <c r="AR2870" s="25" t="s">
        <v>254</v>
      </c>
      <c r="AT2870" s="25" t="s">
        <v>180</v>
      </c>
      <c r="AU2870" s="25" t="s">
        <v>87</v>
      </c>
      <c r="AY2870" s="25" t="s">
        <v>178</v>
      </c>
      <c r="BE2870" s="193">
        <f>IF(N2870="základní",J2870,0)</f>
        <v>0</v>
      </c>
      <c r="BF2870" s="193">
        <f>IF(N2870="snížená",J2870,0)</f>
        <v>0</v>
      </c>
      <c r="BG2870" s="193">
        <f>IF(N2870="zákl. přenesená",J2870,0)</f>
        <v>0</v>
      </c>
      <c r="BH2870" s="193">
        <f>IF(N2870="sníž. přenesená",J2870,0)</f>
        <v>0</v>
      </c>
      <c r="BI2870" s="193">
        <f>IF(N2870="nulová",J2870,0)</f>
        <v>0</v>
      </c>
      <c r="BJ2870" s="25" t="s">
        <v>82</v>
      </c>
      <c r="BK2870" s="193">
        <f>ROUND(I2870*H2870,2)</f>
        <v>0</v>
      </c>
      <c r="BL2870" s="25" t="s">
        <v>254</v>
      </c>
      <c r="BM2870" s="25" t="s">
        <v>4166</v>
      </c>
    </row>
    <row r="2871" spans="2:65" s="12" customFormat="1">
      <c r="B2871" s="201"/>
      <c r="D2871" s="194" t="s">
        <v>304</v>
      </c>
      <c r="E2871" s="202" t="s">
        <v>5</v>
      </c>
      <c r="F2871" s="203" t="s">
        <v>4167</v>
      </c>
      <c r="H2871" s="202" t="s">
        <v>5</v>
      </c>
      <c r="I2871" s="204"/>
      <c r="L2871" s="201"/>
      <c r="M2871" s="205"/>
      <c r="N2871" s="206"/>
      <c r="O2871" s="206"/>
      <c r="P2871" s="206"/>
      <c r="Q2871" s="206"/>
      <c r="R2871" s="206"/>
      <c r="S2871" s="206"/>
      <c r="T2871" s="207"/>
      <c r="AT2871" s="202" t="s">
        <v>304</v>
      </c>
      <c r="AU2871" s="202" t="s">
        <v>87</v>
      </c>
      <c r="AV2871" s="12" t="s">
        <v>82</v>
      </c>
      <c r="AW2871" s="12" t="s">
        <v>38</v>
      </c>
      <c r="AX2871" s="12" t="s">
        <v>75</v>
      </c>
      <c r="AY2871" s="202" t="s">
        <v>178</v>
      </c>
    </row>
    <row r="2872" spans="2:65" s="13" customFormat="1">
      <c r="B2872" s="208"/>
      <c r="D2872" s="194" t="s">
        <v>304</v>
      </c>
      <c r="E2872" s="209" t="s">
        <v>5</v>
      </c>
      <c r="F2872" s="210" t="s">
        <v>2846</v>
      </c>
      <c r="H2872" s="211">
        <v>4.5</v>
      </c>
      <c r="I2872" s="212"/>
      <c r="L2872" s="208"/>
      <c r="M2872" s="213"/>
      <c r="N2872" s="214"/>
      <c r="O2872" s="214"/>
      <c r="P2872" s="214"/>
      <c r="Q2872" s="214"/>
      <c r="R2872" s="214"/>
      <c r="S2872" s="214"/>
      <c r="T2872" s="215"/>
      <c r="AT2872" s="209" t="s">
        <v>304</v>
      </c>
      <c r="AU2872" s="209" t="s">
        <v>87</v>
      </c>
      <c r="AV2872" s="13" t="s">
        <v>87</v>
      </c>
      <c r="AW2872" s="13" t="s">
        <v>38</v>
      </c>
      <c r="AX2872" s="13" t="s">
        <v>75</v>
      </c>
      <c r="AY2872" s="209" t="s">
        <v>178</v>
      </c>
    </row>
    <row r="2873" spans="2:65" s="14" customFormat="1">
      <c r="B2873" s="216"/>
      <c r="D2873" s="194" t="s">
        <v>304</v>
      </c>
      <c r="E2873" s="217" t="s">
        <v>5</v>
      </c>
      <c r="F2873" s="218" t="s">
        <v>309</v>
      </c>
      <c r="H2873" s="219">
        <v>4.5</v>
      </c>
      <c r="I2873" s="220"/>
      <c r="L2873" s="216"/>
      <c r="M2873" s="221"/>
      <c r="N2873" s="222"/>
      <c r="O2873" s="222"/>
      <c r="P2873" s="222"/>
      <c r="Q2873" s="222"/>
      <c r="R2873" s="222"/>
      <c r="S2873" s="222"/>
      <c r="T2873" s="223"/>
      <c r="AT2873" s="217" t="s">
        <v>304</v>
      </c>
      <c r="AU2873" s="217" t="s">
        <v>87</v>
      </c>
      <c r="AV2873" s="14" t="s">
        <v>177</v>
      </c>
      <c r="AW2873" s="14" t="s">
        <v>38</v>
      </c>
      <c r="AX2873" s="14" t="s">
        <v>82</v>
      </c>
      <c r="AY2873" s="217" t="s">
        <v>178</v>
      </c>
    </row>
    <row r="2874" spans="2:65" s="1" customFormat="1" ht="25.5" customHeight="1">
      <c r="B2874" s="181"/>
      <c r="C2874" s="182" t="s">
        <v>4168</v>
      </c>
      <c r="D2874" s="182" t="s">
        <v>180</v>
      </c>
      <c r="E2874" s="183" t="s">
        <v>4169</v>
      </c>
      <c r="F2874" s="184" t="s">
        <v>4170</v>
      </c>
      <c r="G2874" s="185" t="s">
        <v>442</v>
      </c>
      <c r="H2874" s="186">
        <v>4</v>
      </c>
      <c r="I2874" s="187"/>
      <c r="J2874" s="188">
        <f>ROUND(I2874*H2874,2)</f>
        <v>0</v>
      </c>
      <c r="K2874" s="184" t="s">
        <v>1831</v>
      </c>
      <c r="L2874" s="42"/>
      <c r="M2874" s="189" t="s">
        <v>5</v>
      </c>
      <c r="N2874" s="190" t="s">
        <v>46</v>
      </c>
      <c r="O2874" s="43"/>
      <c r="P2874" s="191">
        <f>O2874*H2874</f>
        <v>0</v>
      </c>
      <c r="Q2874" s="191">
        <v>5.28E-3</v>
      </c>
      <c r="R2874" s="191">
        <f>Q2874*H2874</f>
        <v>2.112E-2</v>
      </c>
      <c r="S2874" s="191">
        <v>0</v>
      </c>
      <c r="T2874" s="192">
        <f>S2874*H2874</f>
        <v>0</v>
      </c>
      <c r="AR2874" s="25" t="s">
        <v>254</v>
      </c>
      <c r="AT2874" s="25" t="s">
        <v>180</v>
      </c>
      <c r="AU2874" s="25" t="s">
        <v>87</v>
      </c>
      <c r="AY2874" s="25" t="s">
        <v>178</v>
      </c>
      <c r="BE2874" s="193">
        <f>IF(N2874="základní",J2874,0)</f>
        <v>0</v>
      </c>
      <c r="BF2874" s="193">
        <f>IF(N2874="snížená",J2874,0)</f>
        <v>0</v>
      </c>
      <c r="BG2874" s="193">
        <f>IF(N2874="zákl. přenesená",J2874,0)</f>
        <v>0</v>
      </c>
      <c r="BH2874" s="193">
        <f>IF(N2874="sníž. přenesená",J2874,0)</f>
        <v>0</v>
      </c>
      <c r="BI2874" s="193">
        <f>IF(N2874="nulová",J2874,0)</f>
        <v>0</v>
      </c>
      <c r="BJ2874" s="25" t="s">
        <v>82</v>
      </c>
      <c r="BK2874" s="193">
        <f>ROUND(I2874*H2874,2)</f>
        <v>0</v>
      </c>
      <c r="BL2874" s="25" t="s">
        <v>254</v>
      </c>
      <c r="BM2874" s="25" t="s">
        <v>4171</v>
      </c>
    </row>
    <row r="2875" spans="2:65" s="12" customFormat="1">
      <c r="B2875" s="201"/>
      <c r="D2875" s="194" t="s">
        <v>304</v>
      </c>
      <c r="E2875" s="202" t="s">
        <v>5</v>
      </c>
      <c r="F2875" s="203" t="s">
        <v>4172</v>
      </c>
      <c r="H2875" s="202" t="s">
        <v>5</v>
      </c>
      <c r="I2875" s="204"/>
      <c r="L2875" s="201"/>
      <c r="M2875" s="205"/>
      <c r="N2875" s="206"/>
      <c r="O2875" s="206"/>
      <c r="P2875" s="206"/>
      <c r="Q2875" s="206"/>
      <c r="R2875" s="206"/>
      <c r="S2875" s="206"/>
      <c r="T2875" s="207"/>
      <c r="AT2875" s="202" t="s">
        <v>304</v>
      </c>
      <c r="AU2875" s="202" t="s">
        <v>87</v>
      </c>
      <c r="AV2875" s="12" t="s">
        <v>82</v>
      </c>
      <c r="AW2875" s="12" t="s">
        <v>38</v>
      </c>
      <c r="AX2875" s="12" t="s">
        <v>75</v>
      </c>
      <c r="AY2875" s="202" t="s">
        <v>178</v>
      </c>
    </row>
    <row r="2876" spans="2:65" s="13" customFormat="1">
      <c r="B2876" s="208"/>
      <c r="D2876" s="194" t="s">
        <v>304</v>
      </c>
      <c r="E2876" s="209" t="s">
        <v>5</v>
      </c>
      <c r="F2876" s="210" t="s">
        <v>191</v>
      </c>
      <c r="H2876" s="211">
        <v>3</v>
      </c>
      <c r="I2876" s="212"/>
      <c r="L2876" s="208"/>
      <c r="M2876" s="213"/>
      <c r="N2876" s="214"/>
      <c r="O2876" s="214"/>
      <c r="P2876" s="214"/>
      <c r="Q2876" s="214"/>
      <c r="R2876" s="214"/>
      <c r="S2876" s="214"/>
      <c r="T2876" s="215"/>
      <c r="AT2876" s="209" t="s">
        <v>304</v>
      </c>
      <c r="AU2876" s="209" t="s">
        <v>87</v>
      </c>
      <c r="AV2876" s="13" t="s">
        <v>87</v>
      </c>
      <c r="AW2876" s="13" t="s">
        <v>38</v>
      </c>
      <c r="AX2876" s="13" t="s">
        <v>75</v>
      </c>
      <c r="AY2876" s="209" t="s">
        <v>178</v>
      </c>
    </row>
    <row r="2877" spans="2:65" s="12" customFormat="1">
      <c r="B2877" s="201"/>
      <c r="D2877" s="194" t="s">
        <v>304</v>
      </c>
      <c r="E2877" s="202" t="s">
        <v>5</v>
      </c>
      <c r="F2877" s="203" t="s">
        <v>4173</v>
      </c>
      <c r="H2877" s="202" t="s">
        <v>5</v>
      </c>
      <c r="I2877" s="204"/>
      <c r="L2877" s="201"/>
      <c r="M2877" s="205"/>
      <c r="N2877" s="206"/>
      <c r="O2877" s="206"/>
      <c r="P2877" s="206"/>
      <c r="Q2877" s="206"/>
      <c r="R2877" s="206"/>
      <c r="S2877" s="206"/>
      <c r="T2877" s="207"/>
      <c r="AT2877" s="202" t="s">
        <v>304</v>
      </c>
      <c r="AU2877" s="202" t="s">
        <v>87</v>
      </c>
      <c r="AV2877" s="12" t="s">
        <v>82</v>
      </c>
      <c r="AW2877" s="12" t="s">
        <v>38</v>
      </c>
      <c r="AX2877" s="12" t="s">
        <v>75</v>
      </c>
      <c r="AY2877" s="202" t="s">
        <v>178</v>
      </c>
    </row>
    <row r="2878" spans="2:65" s="13" customFormat="1">
      <c r="B2878" s="208"/>
      <c r="D2878" s="194" t="s">
        <v>304</v>
      </c>
      <c r="E2878" s="209" t="s">
        <v>5</v>
      </c>
      <c r="F2878" s="210" t="s">
        <v>82</v>
      </c>
      <c r="H2878" s="211">
        <v>1</v>
      </c>
      <c r="I2878" s="212"/>
      <c r="L2878" s="208"/>
      <c r="M2878" s="213"/>
      <c r="N2878" s="214"/>
      <c r="O2878" s="214"/>
      <c r="P2878" s="214"/>
      <c r="Q2878" s="214"/>
      <c r="R2878" s="214"/>
      <c r="S2878" s="214"/>
      <c r="T2878" s="215"/>
      <c r="AT2878" s="209" t="s">
        <v>304</v>
      </c>
      <c r="AU2878" s="209" t="s">
        <v>87</v>
      </c>
      <c r="AV2878" s="13" t="s">
        <v>87</v>
      </c>
      <c r="AW2878" s="13" t="s">
        <v>38</v>
      </c>
      <c r="AX2878" s="13" t="s">
        <v>75</v>
      </c>
      <c r="AY2878" s="209" t="s">
        <v>178</v>
      </c>
    </row>
    <row r="2879" spans="2:65" s="14" customFormat="1">
      <c r="B2879" s="216"/>
      <c r="D2879" s="194" t="s">
        <v>304</v>
      </c>
      <c r="E2879" s="217" t="s">
        <v>5</v>
      </c>
      <c r="F2879" s="218" t="s">
        <v>309</v>
      </c>
      <c r="H2879" s="219">
        <v>4</v>
      </c>
      <c r="I2879" s="220"/>
      <c r="L2879" s="216"/>
      <c r="M2879" s="221"/>
      <c r="N2879" s="222"/>
      <c r="O2879" s="222"/>
      <c r="P2879" s="222"/>
      <c r="Q2879" s="222"/>
      <c r="R2879" s="222"/>
      <c r="S2879" s="222"/>
      <c r="T2879" s="223"/>
      <c r="AT2879" s="217" t="s">
        <v>304</v>
      </c>
      <c r="AU2879" s="217" t="s">
        <v>87</v>
      </c>
      <c r="AV2879" s="14" t="s">
        <v>177</v>
      </c>
      <c r="AW2879" s="14" t="s">
        <v>38</v>
      </c>
      <c r="AX2879" s="14" t="s">
        <v>82</v>
      </c>
      <c r="AY2879" s="217" t="s">
        <v>178</v>
      </c>
    </row>
    <row r="2880" spans="2:65" s="1" customFormat="1" ht="16.5" customHeight="1">
      <c r="B2880" s="181"/>
      <c r="C2880" s="182" t="s">
        <v>4174</v>
      </c>
      <c r="D2880" s="182" t="s">
        <v>180</v>
      </c>
      <c r="E2880" s="183" t="s">
        <v>4175</v>
      </c>
      <c r="F2880" s="184" t="s">
        <v>4176</v>
      </c>
      <c r="G2880" s="185" t="s">
        <v>315</v>
      </c>
      <c r="H2880" s="186">
        <v>7</v>
      </c>
      <c r="I2880" s="187"/>
      <c r="J2880" s="188">
        <f>ROUND(I2880*H2880,2)</f>
        <v>0</v>
      </c>
      <c r="K2880" s="184" t="s">
        <v>1831</v>
      </c>
      <c r="L2880" s="42"/>
      <c r="M2880" s="189" t="s">
        <v>5</v>
      </c>
      <c r="N2880" s="190" t="s">
        <v>46</v>
      </c>
      <c r="O2880" s="43"/>
      <c r="P2880" s="191">
        <f>O2880*H2880</f>
        <v>0</v>
      </c>
      <c r="Q2880" s="191">
        <v>1.74E-3</v>
      </c>
      <c r="R2880" s="191">
        <f>Q2880*H2880</f>
        <v>1.218E-2</v>
      </c>
      <c r="S2880" s="191">
        <v>0</v>
      </c>
      <c r="T2880" s="192">
        <f>S2880*H2880</f>
        <v>0</v>
      </c>
      <c r="AR2880" s="25" t="s">
        <v>254</v>
      </c>
      <c r="AT2880" s="25" t="s">
        <v>180</v>
      </c>
      <c r="AU2880" s="25" t="s">
        <v>87</v>
      </c>
      <c r="AY2880" s="25" t="s">
        <v>178</v>
      </c>
      <c r="BE2880" s="193">
        <f>IF(N2880="základní",J2880,0)</f>
        <v>0</v>
      </c>
      <c r="BF2880" s="193">
        <f>IF(N2880="snížená",J2880,0)</f>
        <v>0</v>
      </c>
      <c r="BG2880" s="193">
        <f>IF(N2880="zákl. přenesená",J2880,0)</f>
        <v>0</v>
      </c>
      <c r="BH2880" s="193">
        <f>IF(N2880="sníž. přenesená",J2880,0)</f>
        <v>0</v>
      </c>
      <c r="BI2880" s="193">
        <f>IF(N2880="nulová",J2880,0)</f>
        <v>0</v>
      </c>
      <c r="BJ2880" s="25" t="s">
        <v>82</v>
      </c>
      <c r="BK2880" s="193">
        <f>ROUND(I2880*H2880,2)</f>
        <v>0</v>
      </c>
      <c r="BL2880" s="25" t="s">
        <v>254</v>
      </c>
      <c r="BM2880" s="25" t="s">
        <v>4177</v>
      </c>
    </row>
    <row r="2881" spans="2:65" s="12" customFormat="1">
      <c r="B2881" s="201"/>
      <c r="D2881" s="194" t="s">
        <v>304</v>
      </c>
      <c r="E2881" s="202" t="s">
        <v>5</v>
      </c>
      <c r="F2881" s="203" t="s">
        <v>3004</v>
      </c>
      <c r="H2881" s="202" t="s">
        <v>5</v>
      </c>
      <c r="I2881" s="204"/>
      <c r="L2881" s="201"/>
      <c r="M2881" s="205"/>
      <c r="N2881" s="206"/>
      <c r="O2881" s="206"/>
      <c r="P2881" s="206"/>
      <c r="Q2881" s="206"/>
      <c r="R2881" s="206"/>
      <c r="S2881" s="206"/>
      <c r="T2881" s="207"/>
      <c r="AT2881" s="202" t="s">
        <v>304</v>
      </c>
      <c r="AU2881" s="202" t="s">
        <v>87</v>
      </c>
      <c r="AV2881" s="12" t="s">
        <v>82</v>
      </c>
      <c r="AW2881" s="12" t="s">
        <v>38</v>
      </c>
      <c r="AX2881" s="12" t="s">
        <v>75</v>
      </c>
      <c r="AY2881" s="202" t="s">
        <v>178</v>
      </c>
    </row>
    <row r="2882" spans="2:65" s="13" customFormat="1">
      <c r="B2882" s="208"/>
      <c r="D2882" s="194" t="s">
        <v>304</v>
      </c>
      <c r="E2882" s="209" t="s">
        <v>5</v>
      </c>
      <c r="F2882" s="210" t="s">
        <v>210</v>
      </c>
      <c r="H2882" s="211">
        <v>7</v>
      </c>
      <c r="I2882" s="212"/>
      <c r="L2882" s="208"/>
      <c r="M2882" s="213"/>
      <c r="N2882" s="214"/>
      <c r="O2882" s="214"/>
      <c r="P2882" s="214"/>
      <c r="Q2882" s="214"/>
      <c r="R2882" s="214"/>
      <c r="S2882" s="214"/>
      <c r="T2882" s="215"/>
      <c r="AT2882" s="209" t="s">
        <v>304</v>
      </c>
      <c r="AU2882" s="209" t="s">
        <v>87</v>
      </c>
      <c r="AV2882" s="13" t="s">
        <v>87</v>
      </c>
      <c r="AW2882" s="13" t="s">
        <v>38</v>
      </c>
      <c r="AX2882" s="13" t="s">
        <v>75</v>
      </c>
      <c r="AY2882" s="209" t="s">
        <v>178</v>
      </c>
    </row>
    <row r="2883" spans="2:65" s="14" customFormat="1">
      <c r="B2883" s="216"/>
      <c r="D2883" s="194" t="s">
        <v>304</v>
      </c>
      <c r="E2883" s="217" t="s">
        <v>5</v>
      </c>
      <c r="F2883" s="218" t="s">
        <v>309</v>
      </c>
      <c r="H2883" s="219">
        <v>7</v>
      </c>
      <c r="I2883" s="220"/>
      <c r="L2883" s="216"/>
      <c r="M2883" s="221"/>
      <c r="N2883" s="222"/>
      <c r="O2883" s="222"/>
      <c r="P2883" s="222"/>
      <c r="Q2883" s="222"/>
      <c r="R2883" s="222"/>
      <c r="S2883" s="222"/>
      <c r="T2883" s="223"/>
      <c r="AT2883" s="217" t="s">
        <v>304</v>
      </c>
      <c r="AU2883" s="217" t="s">
        <v>87</v>
      </c>
      <c r="AV2883" s="14" t="s">
        <v>177</v>
      </c>
      <c r="AW2883" s="14" t="s">
        <v>38</v>
      </c>
      <c r="AX2883" s="14" t="s">
        <v>82</v>
      </c>
      <c r="AY2883" s="217" t="s">
        <v>178</v>
      </c>
    </row>
    <row r="2884" spans="2:65" s="1" customFormat="1" ht="25.5" customHeight="1">
      <c r="B2884" s="181"/>
      <c r="C2884" s="182" t="s">
        <v>4178</v>
      </c>
      <c r="D2884" s="182" t="s">
        <v>180</v>
      </c>
      <c r="E2884" s="183" t="s">
        <v>4179</v>
      </c>
      <c r="F2884" s="184" t="s">
        <v>4180</v>
      </c>
      <c r="G2884" s="185" t="s">
        <v>442</v>
      </c>
      <c r="H2884" s="186">
        <v>1</v>
      </c>
      <c r="I2884" s="187"/>
      <c r="J2884" s="188">
        <f>ROUND(I2884*H2884,2)</f>
        <v>0</v>
      </c>
      <c r="K2884" s="184" t="s">
        <v>1831</v>
      </c>
      <c r="L2884" s="42"/>
      <c r="M2884" s="189" t="s">
        <v>5</v>
      </c>
      <c r="N2884" s="190" t="s">
        <v>46</v>
      </c>
      <c r="O2884" s="43"/>
      <c r="P2884" s="191">
        <f>O2884*H2884</f>
        <v>0</v>
      </c>
      <c r="Q2884" s="191">
        <v>2.5000000000000001E-4</v>
      </c>
      <c r="R2884" s="191">
        <f>Q2884*H2884</f>
        <v>2.5000000000000001E-4</v>
      </c>
      <c r="S2884" s="191">
        <v>0</v>
      </c>
      <c r="T2884" s="192">
        <f>S2884*H2884</f>
        <v>0</v>
      </c>
      <c r="AR2884" s="25" t="s">
        <v>254</v>
      </c>
      <c r="AT2884" s="25" t="s">
        <v>180</v>
      </c>
      <c r="AU2884" s="25" t="s">
        <v>87</v>
      </c>
      <c r="AY2884" s="25" t="s">
        <v>178</v>
      </c>
      <c r="BE2884" s="193">
        <f>IF(N2884="základní",J2884,0)</f>
        <v>0</v>
      </c>
      <c r="BF2884" s="193">
        <f>IF(N2884="snížená",J2884,0)</f>
        <v>0</v>
      </c>
      <c r="BG2884" s="193">
        <f>IF(N2884="zákl. přenesená",J2884,0)</f>
        <v>0</v>
      </c>
      <c r="BH2884" s="193">
        <f>IF(N2884="sníž. přenesená",J2884,0)</f>
        <v>0</v>
      </c>
      <c r="BI2884" s="193">
        <f>IF(N2884="nulová",J2884,0)</f>
        <v>0</v>
      </c>
      <c r="BJ2884" s="25" t="s">
        <v>82</v>
      </c>
      <c r="BK2884" s="193">
        <f>ROUND(I2884*H2884,2)</f>
        <v>0</v>
      </c>
      <c r="BL2884" s="25" t="s">
        <v>254</v>
      </c>
      <c r="BM2884" s="25" t="s">
        <v>4181</v>
      </c>
    </row>
    <row r="2885" spans="2:65" s="1" customFormat="1" ht="25.5" customHeight="1">
      <c r="B2885" s="181"/>
      <c r="C2885" s="182" t="s">
        <v>4182</v>
      </c>
      <c r="D2885" s="182" t="s">
        <v>180</v>
      </c>
      <c r="E2885" s="183" t="s">
        <v>4183</v>
      </c>
      <c r="F2885" s="184" t="s">
        <v>4184</v>
      </c>
      <c r="G2885" s="185" t="s">
        <v>315</v>
      </c>
      <c r="H2885" s="186">
        <v>6</v>
      </c>
      <c r="I2885" s="187"/>
      <c r="J2885" s="188">
        <f>ROUND(I2885*H2885,2)</f>
        <v>0</v>
      </c>
      <c r="K2885" s="184" t="s">
        <v>1831</v>
      </c>
      <c r="L2885" s="42"/>
      <c r="M2885" s="189" t="s">
        <v>5</v>
      </c>
      <c r="N2885" s="190" t="s">
        <v>46</v>
      </c>
      <c r="O2885" s="43"/>
      <c r="P2885" s="191">
        <f>O2885*H2885</f>
        <v>0</v>
      </c>
      <c r="Q2885" s="191">
        <v>2.1199999999999999E-3</v>
      </c>
      <c r="R2885" s="191">
        <f>Q2885*H2885</f>
        <v>1.2719999999999999E-2</v>
      </c>
      <c r="S2885" s="191">
        <v>0</v>
      </c>
      <c r="T2885" s="192">
        <f>S2885*H2885</f>
        <v>0</v>
      </c>
      <c r="AR2885" s="25" t="s">
        <v>254</v>
      </c>
      <c r="AT2885" s="25" t="s">
        <v>180</v>
      </c>
      <c r="AU2885" s="25" t="s">
        <v>87</v>
      </c>
      <c r="AY2885" s="25" t="s">
        <v>178</v>
      </c>
      <c r="BE2885" s="193">
        <f>IF(N2885="základní",J2885,0)</f>
        <v>0</v>
      </c>
      <c r="BF2885" s="193">
        <f>IF(N2885="snížená",J2885,0)</f>
        <v>0</v>
      </c>
      <c r="BG2885" s="193">
        <f>IF(N2885="zákl. přenesená",J2885,0)</f>
        <v>0</v>
      </c>
      <c r="BH2885" s="193">
        <f>IF(N2885="sníž. přenesená",J2885,0)</f>
        <v>0</v>
      </c>
      <c r="BI2885" s="193">
        <f>IF(N2885="nulová",J2885,0)</f>
        <v>0</v>
      </c>
      <c r="BJ2885" s="25" t="s">
        <v>82</v>
      </c>
      <c r="BK2885" s="193">
        <f>ROUND(I2885*H2885,2)</f>
        <v>0</v>
      </c>
      <c r="BL2885" s="25" t="s">
        <v>254</v>
      </c>
      <c r="BM2885" s="25" t="s">
        <v>4185</v>
      </c>
    </row>
    <row r="2886" spans="2:65" s="12" customFormat="1">
      <c r="B2886" s="201"/>
      <c r="D2886" s="194" t="s">
        <v>304</v>
      </c>
      <c r="E2886" s="202" t="s">
        <v>5</v>
      </c>
      <c r="F2886" s="203" t="s">
        <v>3004</v>
      </c>
      <c r="H2886" s="202" t="s">
        <v>5</v>
      </c>
      <c r="I2886" s="204"/>
      <c r="L2886" s="201"/>
      <c r="M2886" s="205"/>
      <c r="N2886" s="206"/>
      <c r="O2886" s="206"/>
      <c r="P2886" s="206"/>
      <c r="Q2886" s="206"/>
      <c r="R2886" s="206"/>
      <c r="S2886" s="206"/>
      <c r="T2886" s="207"/>
      <c r="AT2886" s="202" t="s">
        <v>304</v>
      </c>
      <c r="AU2886" s="202" t="s">
        <v>87</v>
      </c>
      <c r="AV2886" s="12" t="s">
        <v>82</v>
      </c>
      <c r="AW2886" s="12" t="s">
        <v>38</v>
      </c>
      <c r="AX2886" s="12" t="s">
        <v>75</v>
      </c>
      <c r="AY2886" s="202" t="s">
        <v>178</v>
      </c>
    </row>
    <row r="2887" spans="2:65" s="13" customFormat="1">
      <c r="B2887" s="208"/>
      <c r="D2887" s="194" t="s">
        <v>304</v>
      </c>
      <c r="E2887" s="209" t="s">
        <v>5</v>
      </c>
      <c r="F2887" s="210" t="s">
        <v>205</v>
      </c>
      <c r="H2887" s="211">
        <v>6</v>
      </c>
      <c r="I2887" s="212"/>
      <c r="L2887" s="208"/>
      <c r="M2887" s="213"/>
      <c r="N2887" s="214"/>
      <c r="O2887" s="214"/>
      <c r="P2887" s="214"/>
      <c r="Q2887" s="214"/>
      <c r="R2887" s="214"/>
      <c r="S2887" s="214"/>
      <c r="T2887" s="215"/>
      <c r="AT2887" s="209" t="s">
        <v>304</v>
      </c>
      <c r="AU2887" s="209" t="s">
        <v>87</v>
      </c>
      <c r="AV2887" s="13" t="s">
        <v>87</v>
      </c>
      <c r="AW2887" s="13" t="s">
        <v>38</v>
      </c>
      <c r="AX2887" s="13" t="s">
        <v>75</v>
      </c>
      <c r="AY2887" s="209" t="s">
        <v>178</v>
      </c>
    </row>
    <row r="2888" spans="2:65" s="14" customFormat="1">
      <c r="B2888" s="216"/>
      <c r="D2888" s="194" t="s">
        <v>304</v>
      </c>
      <c r="E2888" s="217" t="s">
        <v>5</v>
      </c>
      <c r="F2888" s="218" t="s">
        <v>309</v>
      </c>
      <c r="H2888" s="219">
        <v>6</v>
      </c>
      <c r="I2888" s="220"/>
      <c r="L2888" s="216"/>
      <c r="M2888" s="221"/>
      <c r="N2888" s="222"/>
      <c r="O2888" s="222"/>
      <c r="P2888" s="222"/>
      <c r="Q2888" s="222"/>
      <c r="R2888" s="222"/>
      <c r="S2888" s="222"/>
      <c r="T2888" s="223"/>
      <c r="AT2888" s="217" t="s">
        <v>304</v>
      </c>
      <c r="AU2888" s="217" t="s">
        <v>87</v>
      </c>
      <c r="AV2888" s="14" t="s">
        <v>177</v>
      </c>
      <c r="AW2888" s="14" t="s">
        <v>38</v>
      </c>
      <c r="AX2888" s="14" t="s">
        <v>82</v>
      </c>
      <c r="AY2888" s="217" t="s">
        <v>178</v>
      </c>
    </row>
    <row r="2889" spans="2:65" s="1" customFormat="1" ht="16.5" customHeight="1">
      <c r="B2889" s="181"/>
      <c r="C2889" s="182" t="s">
        <v>4186</v>
      </c>
      <c r="D2889" s="182" t="s">
        <v>180</v>
      </c>
      <c r="E2889" s="183" t="s">
        <v>4187</v>
      </c>
      <c r="F2889" s="184" t="s">
        <v>4188</v>
      </c>
      <c r="G2889" s="185" t="s">
        <v>365</v>
      </c>
      <c r="H2889" s="186">
        <v>8.8999999999999996E-2</v>
      </c>
      <c r="I2889" s="187"/>
      <c r="J2889" s="188">
        <f>ROUND(I2889*H2889,2)</f>
        <v>0</v>
      </c>
      <c r="K2889" s="184" t="s">
        <v>1831</v>
      </c>
      <c r="L2889" s="42"/>
      <c r="M2889" s="189" t="s">
        <v>5</v>
      </c>
      <c r="N2889" s="190" t="s">
        <v>46</v>
      </c>
      <c r="O2889" s="43"/>
      <c r="P2889" s="191">
        <f>O2889*H2889</f>
        <v>0</v>
      </c>
      <c r="Q2889" s="191">
        <v>0</v>
      </c>
      <c r="R2889" s="191">
        <f>Q2889*H2889</f>
        <v>0</v>
      </c>
      <c r="S2889" s="191">
        <v>0</v>
      </c>
      <c r="T2889" s="192">
        <f>S2889*H2889</f>
        <v>0</v>
      </c>
      <c r="AR2889" s="25" t="s">
        <v>254</v>
      </c>
      <c r="AT2889" s="25" t="s">
        <v>180</v>
      </c>
      <c r="AU2889" s="25" t="s">
        <v>87</v>
      </c>
      <c r="AY2889" s="25" t="s">
        <v>178</v>
      </c>
      <c r="BE2889" s="193">
        <f>IF(N2889="základní",J2889,0)</f>
        <v>0</v>
      </c>
      <c r="BF2889" s="193">
        <f>IF(N2889="snížená",J2889,0)</f>
        <v>0</v>
      </c>
      <c r="BG2889" s="193">
        <f>IF(N2889="zákl. přenesená",J2889,0)</f>
        <v>0</v>
      </c>
      <c r="BH2889" s="193">
        <f>IF(N2889="sníž. přenesená",J2889,0)</f>
        <v>0</v>
      </c>
      <c r="BI2889" s="193">
        <f>IF(N2889="nulová",J2889,0)</f>
        <v>0</v>
      </c>
      <c r="BJ2889" s="25" t="s">
        <v>82</v>
      </c>
      <c r="BK2889" s="193">
        <f>ROUND(I2889*H2889,2)</f>
        <v>0</v>
      </c>
      <c r="BL2889" s="25" t="s">
        <v>254</v>
      </c>
      <c r="BM2889" s="25" t="s">
        <v>4189</v>
      </c>
    </row>
    <row r="2890" spans="2:65" s="11" customFormat="1" ht="29.85" customHeight="1">
      <c r="B2890" s="168"/>
      <c r="D2890" s="169" t="s">
        <v>74</v>
      </c>
      <c r="E2890" s="179" t="s">
        <v>1698</v>
      </c>
      <c r="F2890" s="179" t="s">
        <v>4190</v>
      </c>
      <c r="I2890" s="171"/>
      <c r="J2890" s="180">
        <f>BK2890</f>
        <v>0</v>
      </c>
      <c r="L2890" s="168"/>
      <c r="M2890" s="173"/>
      <c r="N2890" s="174"/>
      <c r="O2890" s="174"/>
      <c r="P2890" s="175">
        <f>SUM(P2891:P3094)</f>
        <v>0</v>
      </c>
      <c r="Q2890" s="174"/>
      <c r="R2890" s="175">
        <f>SUM(R2891:R3094)</f>
        <v>5.4876583999999999</v>
      </c>
      <c r="S2890" s="174"/>
      <c r="T2890" s="176">
        <f>SUM(T2891:T3094)</f>
        <v>0</v>
      </c>
      <c r="AR2890" s="169" t="s">
        <v>87</v>
      </c>
      <c r="AT2890" s="177" t="s">
        <v>74</v>
      </c>
      <c r="AU2890" s="177" t="s">
        <v>82</v>
      </c>
      <c r="AY2890" s="169" t="s">
        <v>178</v>
      </c>
      <c r="BK2890" s="178">
        <f>SUM(BK2891:BK3094)</f>
        <v>0</v>
      </c>
    </row>
    <row r="2891" spans="2:65" s="1" customFormat="1" ht="16.5" customHeight="1">
      <c r="B2891" s="181"/>
      <c r="C2891" s="182" t="s">
        <v>4191</v>
      </c>
      <c r="D2891" s="182" t="s">
        <v>180</v>
      </c>
      <c r="E2891" s="183" t="s">
        <v>4192</v>
      </c>
      <c r="F2891" s="184" t="s">
        <v>4193</v>
      </c>
      <c r="G2891" s="185" t="s">
        <v>315</v>
      </c>
      <c r="H2891" s="186">
        <v>54.67</v>
      </c>
      <c r="I2891" s="187"/>
      <c r="J2891" s="188">
        <f>ROUND(I2891*H2891,2)</f>
        <v>0</v>
      </c>
      <c r="K2891" s="184" t="s">
        <v>5</v>
      </c>
      <c r="L2891" s="42"/>
      <c r="M2891" s="189" t="s">
        <v>5</v>
      </c>
      <c r="N2891" s="190" t="s">
        <v>46</v>
      </c>
      <c r="O2891" s="43"/>
      <c r="P2891" s="191">
        <f>O2891*H2891</f>
        <v>0</v>
      </c>
      <c r="Q2891" s="191">
        <v>0</v>
      </c>
      <c r="R2891" s="191">
        <f>Q2891*H2891</f>
        <v>0</v>
      </c>
      <c r="S2891" s="191">
        <v>0</v>
      </c>
      <c r="T2891" s="192">
        <f>S2891*H2891</f>
        <v>0</v>
      </c>
      <c r="AR2891" s="25" t="s">
        <v>254</v>
      </c>
      <c r="AT2891" s="25" t="s">
        <v>180</v>
      </c>
      <c r="AU2891" s="25" t="s">
        <v>87</v>
      </c>
      <c r="AY2891" s="25" t="s">
        <v>178</v>
      </c>
      <c r="BE2891" s="193">
        <f>IF(N2891="základní",J2891,0)</f>
        <v>0</v>
      </c>
      <c r="BF2891" s="193">
        <f>IF(N2891="snížená",J2891,0)</f>
        <v>0</v>
      </c>
      <c r="BG2891" s="193">
        <f>IF(N2891="zákl. přenesená",J2891,0)</f>
        <v>0</v>
      </c>
      <c r="BH2891" s="193">
        <f>IF(N2891="sníž. přenesená",J2891,0)</f>
        <v>0</v>
      </c>
      <c r="BI2891" s="193">
        <f>IF(N2891="nulová",J2891,0)</f>
        <v>0</v>
      </c>
      <c r="BJ2891" s="25" t="s">
        <v>82</v>
      </c>
      <c r="BK2891" s="193">
        <f>ROUND(I2891*H2891,2)</f>
        <v>0</v>
      </c>
      <c r="BL2891" s="25" t="s">
        <v>254</v>
      </c>
      <c r="BM2891" s="25" t="s">
        <v>4194</v>
      </c>
    </row>
    <row r="2892" spans="2:65" s="12" customFormat="1">
      <c r="B2892" s="201"/>
      <c r="D2892" s="194" t="s">
        <v>304</v>
      </c>
      <c r="E2892" s="202" t="s">
        <v>5</v>
      </c>
      <c r="F2892" s="203" t="s">
        <v>2769</v>
      </c>
      <c r="H2892" s="202" t="s">
        <v>5</v>
      </c>
      <c r="I2892" s="204"/>
      <c r="L2892" s="201"/>
      <c r="M2892" s="205"/>
      <c r="N2892" s="206"/>
      <c r="O2892" s="206"/>
      <c r="P2892" s="206"/>
      <c r="Q2892" s="206"/>
      <c r="R2892" s="206"/>
      <c r="S2892" s="206"/>
      <c r="T2892" s="207"/>
      <c r="AT2892" s="202" t="s">
        <v>304</v>
      </c>
      <c r="AU2892" s="202" t="s">
        <v>87</v>
      </c>
      <c r="AV2892" s="12" t="s">
        <v>82</v>
      </c>
      <c r="AW2892" s="12" t="s">
        <v>38</v>
      </c>
      <c r="AX2892" s="12" t="s">
        <v>75</v>
      </c>
      <c r="AY2892" s="202" t="s">
        <v>178</v>
      </c>
    </row>
    <row r="2893" spans="2:65" s="13" customFormat="1">
      <c r="B2893" s="208"/>
      <c r="D2893" s="194" t="s">
        <v>304</v>
      </c>
      <c r="E2893" s="209" t="s">
        <v>5</v>
      </c>
      <c r="F2893" s="210" t="s">
        <v>1852</v>
      </c>
      <c r="H2893" s="211">
        <v>1.4</v>
      </c>
      <c r="I2893" s="212"/>
      <c r="L2893" s="208"/>
      <c r="M2893" s="213"/>
      <c r="N2893" s="214"/>
      <c r="O2893" s="214"/>
      <c r="P2893" s="214"/>
      <c r="Q2893" s="214"/>
      <c r="R2893" s="214"/>
      <c r="S2893" s="214"/>
      <c r="T2893" s="215"/>
      <c r="AT2893" s="209" t="s">
        <v>304</v>
      </c>
      <c r="AU2893" s="209" t="s">
        <v>87</v>
      </c>
      <c r="AV2893" s="13" t="s">
        <v>87</v>
      </c>
      <c r="AW2893" s="13" t="s">
        <v>38</v>
      </c>
      <c r="AX2893" s="13" t="s">
        <v>75</v>
      </c>
      <c r="AY2893" s="209" t="s">
        <v>178</v>
      </c>
    </row>
    <row r="2894" spans="2:65" s="13" customFormat="1">
      <c r="B2894" s="208"/>
      <c r="D2894" s="194" t="s">
        <v>304</v>
      </c>
      <c r="E2894" s="209" t="s">
        <v>5</v>
      </c>
      <c r="F2894" s="210" t="s">
        <v>1106</v>
      </c>
      <c r="H2894" s="211">
        <v>2.4</v>
      </c>
      <c r="I2894" s="212"/>
      <c r="L2894" s="208"/>
      <c r="M2894" s="213"/>
      <c r="N2894" s="214"/>
      <c r="O2894" s="214"/>
      <c r="P2894" s="214"/>
      <c r="Q2894" s="214"/>
      <c r="R2894" s="214"/>
      <c r="S2894" s="214"/>
      <c r="T2894" s="215"/>
      <c r="AT2894" s="209" t="s">
        <v>304</v>
      </c>
      <c r="AU2894" s="209" t="s">
        <v>87</v>
      </c>
      <c r="AV2894" s="13" t="s">
        <v>87</v>
      </c>
      <c r="AW2894" s="13" t="s">
        <v>38</v>
      </c>
      <c r="AX2894" s="13" t="s">
        <v>75</v>
      </c>
      <c r="AY2894" s="209" t="s">
        <v>178</v>
      </c>
    </row>
    <row r="2895" spans="2:65" s="13" customFormat="1">
      <c r="B2895" s="208"/>
      <c r="D2895" s="194" t="s">
        <v>304</v>
      </c>
      <c r="E2895" s="209" t="s">
        <v>5</v>
      </c>
      <c r="F2895" s="210" t="s">
        <v>1117</v>
      </c>
      <c r="H2895" s="211">
        <v>5</v>
      </c>
      <c r="I2895" s="212"/>
      <c r="L2895" s="208"/>
      <c r="M2895" s="213"/>
      <c r="N2895" s="214"/>
      <c r="O2895" s="214"/>
      <c r="P2895" s="214"/>
      <c r="Q2895" s="214"/>
      <c r="R2895" s="214"/>
      <c r="S2895" s="214"/>
      <c r="T2895" s="215"/>
      <c r="AT2895" s="209" t="s">
        <v>304</v>
      </c>
      <c r="AU2895" s="209" t="s">
        <v>87</v>
      </c>
      <c r="AV2895" s="13" t="s">
        <v>87</v>
      </c>
      <c r="AW2895" s="13" t="s">
        <v>38</v>
      </c>
      <c r="AX2895" s="13" t="s">
        <v>75</v>
      </c>
      <c r="AY2895" s="209" t="s">
        <v>178</v>
      </c>
    </row>
    <row r="2896" spans="2:65" s="13" customFormat="1">
      <c r="B2896" s="208"/>
      <c r="D2896" s="194" t="s">
        <v>304</v>
      </c>
      <c r="E2896" s="209" t="s">
        <v>5</v>
      </c>
      <c r="F2896" s="210" t="s">
        <v>2277</v>
      </c>
      <c r="H2896" s="211">
        <v>1.35</v>
      </c>
      <c r="I2896" s="212"/>
      <c r="L2896" s="208"/>
      <c r="M2896" s="213"/>
      <c r="N2896" s="214"/>
      <c r="O2896" s="214"/>
      <c r="P2896" s="214"/>
      <c r="Q2896" s="214"/>
      <c r="R2896" s="214"/>
      <c r="S2896" s="214"/>
      <c r="T2896" s="215"/>
      <c r="AT2896" s="209" t="s">
        <v>304</v>
      </c>
      <c r="AU2896" s="209" t="s">
        <v>87</v>
      </c>
      <c r="AV2896" s="13" t="s">
        <v>87</v>
      </c>
      <c r="AW2896" s="13" t="s">
        <v>38</v>
      </c>
      <c r="AX2896" s="13" t="s">
        <v>75</v>
      </c>
      <c r="AY2896" s="209" t="s">
        <v>178</v>
      </c>
    </row>
    <row r="2897" spans="2:65" s="13" customFormat="1">
      <c r="B2897" s="208"/>
      <c r="D2897" s="194" t="s">
        <v>304</v>
      </c>
      <c r="E2897" s="209" t="s">
        <v>5</v>
      </c>
      <c r="F2897" s="210" t="s">
        <v>2266</v>
      </c>
      <c r="H2897" s="211">
        <v>2.2999999999999998</v>
      </c>
      <c r="I2897" s="212"/>
      <c r="L2897" s="208"/>
      <c r="M2897" s="213"/>
      <c r="N2897" s="214"/>
      <c r="O2897" s="214"/>
      <c r="P2897" s="214"/>
      <c r="Q2897" s="214"/>
      <c r="R2897" s="214"/>
      <c r="S2897" s="214"/>
      <c r="T2897" s="215"/>
      <c r="AT2897" s="209" t="s">
        <v>304</v>
      </c>
      <c r="AU2897" s="209" t="s">
        <v>87</v>
      </c>
      <c r="AV2897" s="13" t="s">
        <v>87</v>
      </c>
      <c r="AW2897" s="13" t="s">
        <v>38</v>
      </c>
      <c r="AX2897" s="13" t="s">
        <v>75</v>
      </c>
      <c r="AY2897" s="209" t="s">
        <v>178</v>
      </c>
    </row>
    <row r="2898" spans="2:65" s="13" customFormat="1">
      <c r="B2898" s="208"/>
      <c r="D2898" s="194" t="s">
        <v>304</v>
      </c>
      <c r="E2898" s="209" t="s">
        <v>5</v>
      </c>
      <c r="F2898" s="210" t="s">
        <v>2842</v>
      </c>
      <c r="H2898" s="211">
        <v>2.2000000000000002</v>
      </c>
      <c r="I2898" s="212"/>
      <c r="L2898" s="208"/>
      <c r="M2898" s="213"/>
      <c r="N2898" s="214"/>
      <c r="O2898" s="214"/>
      <c r="P2898" s="214"/>
      <c r="Q2898" s="214"/>
      <c r="R2898" s="214"/>
      <c r="S2898" s="214"/>
      <c r="T2898" s="215"/>
      <c r="AT2898" s="209" t="s">
        <v>304</v>
      </c>
      <c r="AU2898" s="209" t="s">
        <v>87</v>
      </c>
      <c r="AV2898" s="13" t="s">
        <v>87</v>
      </c>
      <c r="AW2898" s="13" t="s">
        <v>38</v>
      </c>
      <c r="AX2898" s="13" t="s">
        <v>75</v>
      </c>
      <c r="AY2898" s="209" t="s">
        <v>178</v>
      </c>
    </row>
    <row r="2899" spans="2:65" s="13" customFormat="1">
      <c r="B2899" s="208"/>
      <c r="D2899" s="194" t="s">
        <v>304</v>
      </c>
      <c r="E2899" s="209" t="s">
        <v>5</v>
      </c>
      <c r="F2899" s="210" t="s">
        <v>1101</v>
      </c>
      <c r="H2899" s="211">
        <v>2.5</v>
      </c>
      <c r="I2899" s="212"/>
      <c r="L2899" s="208"/>
      <c r="M2899" s="213"/>
      <c r="N2899" s="214"/>
      <c r="O2899" s="214"/>
      <c r="P2899" s="214"/>
      <c r="Q2899" s="214"/>
      <c r="R2899" s="214"/>
      <c r="S2899" s="214"/>
      <c r="T2899" s="215"/>
      <c r="AT2899" s="209" t="s">
        <v>304</v>
      </c>
      <c r="AU2899" s="209" t="s">
        <v>87</v>
      </c>
      <c r="AV2899" s="13" t="s">
        <v>87</v>
      </c>
      <c r="AW2899" s="13" t="s">
        <v>38</v>
      </c>
      <c r="AX2899" s="13" t="s">
        <v>75</v>
      </c>
      <c r="AY2899" s="209" t="s">
        <v>178</v>
      </c>
    </row>
    <row r="2900" spans="2:65" s="13" customFormat="1">
      <c r="B2900" s="208"/>
      <c r="D2900" s="194" t="s">
        <v>304</v>
      </c>
      <c r="E2900" s="209" t="s">
        <v>5</v>
      </c>
      <c r="F2900" s="210" t="s">
        <v>2845</v>
      </c>
      <c r="H2900" s="211">
        <v>2.7</v>
      </c>
      <c r="I2900" s="212"/>
      <c r="L2900" s="208"/>
      <c r="M2900" s="213"/>
      <c r="N2900" s="214"/>
      <c r="O2900" s="214"/>
      <c r="P2900" s="214"/>
      <c r="Q2900" s="214"/>
      <c r="R2900" s="214"/>
      <c r="S2900" s="214"/>
      <c r="T2900" s="215"/>
      <c r="AT2900" s="209" t="s">
        <v>304</v>
      </c>
      <c r="AU2900" s="209" t="s">
        <v>87</v>
      </c>
      <c r="AV2900" s="13" t="s">
        <v>87</v>
      </c>
      <c r="AW2900" s="13" t="s">
        <v>38</v>
      </c>
      <c r="AX2900" s="13" t="s">
        <v>75</v>
      </c>
      <c r="AY2900" s="209" t="s">
        <v>178</v>
      </c>
    </row>
    <row r="2901" spans="2:65" s="13" customFormat="1">
      <c r="B2901" s="208"/>
      <c r="D2901" s="194" t="s">
        <v>304</v>
      </c>
      <c r="E2901" s="209" t="s">
        <v>5</v>
      </c>
      <c r="F2901" s="210" t="s">
        <v>2846</v>
      </c>
      <c r="H2901" s="211">
        <v>4.5</v>
      </c>
      <c r="I2901" s="212"/>
      <c r="L2901" s="208"/>
      <c r="M2901" s="213"/>
      <c r="N2901" s="214"/>
      <c r="O2901" s="214"/>
      <c r="P2901" s="214"/>
      <c r="Q2901" s="214"/>
      <c r="R2901" s="214"/>
      <c r="S2901" s="214"/>
      <c r="T2901" s="215"/>
      <c r="AT2901" s="209" t="s">
        <v>304</v>
      </c>
      <c r="AU2901" s="209" t="s">
        <v>87</v>
      </c>
      <c r="AV2901" s="13" t="s">
        <v>87</v>
      </c>
      <c r="AW2901" s="13" t="s">
        <v>38</v>
      </c>
      <c r="AX2901" s="13" t="s">
        <v>75</v>
      </c>
      <c r="AY2901" s="209" t="s">
        <v>178</v>
      </c>
    </row>
    <row r="2902" spans="2:65" s="13" customFormat="1">
      <c r="B2902" s="208"/>
      <c r="D2902" s="194" t="s">
        <v>304</v>
      </c>
      <c r="E2902" s="209" t="s">
        <v>5</v>
      </c>
      <c r="F2902" s="210" t="s">
        <v>1101</v>
      </c>
      <c r="H2902" s="211">
        <v>2.5</v>
      </c>
      <c r="I2902" s="212"/>
      <c r="L2902" s="208"/>
      <c r="M2902" s="213"/>
      <c r="N2902" s="214"/>
      <c r="O2902" s="214"/>
      <c r="P2902" s="214"/>
      <c r="Q2902" s="214"/>
      <c r="R2902" s="214"/>
      <c r="S2902" s="214"/>
      <c r="T2902" s="215"/>
      <c r="AT2902" s="209" t="s">
        <v>304</v>
      </c>
      <c r="AU2902" s="209" t="s">
        <v>87</v>
      </c>
      <c r="AV2902" s="13" t="s">
        <v>87</v>
      </c>
      <c r="AW2902" s="13" t="s">
        <v>38</v>
      </c>
      <c r="AX2902" s="13" t="s">
        <v>75</v>
      </c>
      <c r="AY2902" s="209" t="s">
        <v>178</v>
      </c>
    </row>
    <row r="2903" spans="2:65" s="13" customFormat="1">
      <c r="B2903" s="208"/>
      <c r="D2903" s="194" t="s">
        <v>304</v>
      </c>
      <c r="E2903" s="209" t="s">
        <v>5</v>
      </c>
      <c r="F2903" s="210" t="s">
        <v>308</v>
      </c>
      <c r="H2903" s="211">
        <v>1.5</v>
      </c>
      <c r="I2903" s="212"/>
      <c r="L2903" s="208"/>
      <c r="M2903" s="213"/>
      <c r="N2903" s="214"/>
      <c r="O2903" s="214"/>
      <c r="P2903" s="214"/>
      <c r="Q2903" s="214"/>
      <c r="R2903" s="214"/>
      <c r="S2903" s="214"/>
      <c r="T2903" s="215"/>
      <c r="AT2903" s="209" t="s">
        <v>304</v>
      </c>
      <c r="AU2903" s="209" t="s">
        <v>87</v>
      </c>
      <c r="AV2903" s="13" t="s">
        <v>87</v>
      </c>
      <c r="AW2903" s="13" t="s">
        <v>38</v>
      </c>
      <c r="AX2903" s="13" t="s">
        <v>75</v>
      </c>
      <c r="AY2903" s="209" t="s">
        <v>178</v>
      </c>
    </row>
    <row r="2904" spans="2:65" s="13" customFormat="1">
      <c r="B2904" s="208"/>
      <c r="D2904" s="194" t="s">
        <v>304</v>
      </c>
      <c r="E2904" s="209" t="s">
        <v>5</v>
      </c>
      <c r="F2904" s="210" t="s">
        <v>2847</v>
      </c>
      <c r="H2904" s="211">
        <v>15</v>
      </c>
      <c r="I2904" s="212"/>
      <c r="L2904" s="208"/>
      <c r="M2904" s="213"/>
      <c r="N2904" s="214"/>
      <c r="O2904" s="214"/>
      <c r="P2904" s="214"/>
      <c r="Q2904" s="214"/>
      <c r="R2904" s="214"/>
      <c r="S2904" s="214"/>
      <c r="T2904" s="215"/>
      <c r="AT2904" s="209" t="s">
        <v>304</v>
      </c>
      <c r="AU2904" s="209" t="s">
        <v>87</v>
      </c>
      <c r="AV2904" s="13" t="s">
        <v>87</v>
      </c>
      <c r="AW2904" s="13" t="s">
        <v>38</v>
      </c>
      <c r="AX2904" s="13" t="s">
        <v>75</v>
      </c>
      <c r="AY2904" s="209" t="s">
        <v>178</v>
      </c>
    </row>
    <row r="2905" spans="2:65" s="13" customFormat="1">
      <c r="B2905" s="208"/>
      <c r="D2905" s="194" t="s">
        <v>304</v>
      </c>
      <c r="E2905" s="209" t="s">
        <v>5</v>
      </c>
      <c r="F2905" s="210" t="s">
        <v>1106</v>
      </c>
      <c r="H2905" s="211">
        <v>2.4</v>
      </c>
      <c r="I2905" s="212"/>
      <c r="L2905" s="208"/>
      <c r="M2905" s="213"/>
      <c r="N2905" s="214"/>
      <c r="O2905" s="214"/>
      <c r="P2905" s="214"/>
      <c r="Q2905" s="214"/>
      <c r="R2905" s="214"/>
      <c r="S2905" s="214"/>
      <c r="T2905" s="215"/>
      <c r="AT2905" s="209" t="s">
        <v>304</v>
      </c>
      <c r="AU2905" s="209" t="s">
        <v>87</v>
      </c>
      <c r="AV2905" s="13" t="s">
        <v>87</v>
      </c>
      <c r="AW2905" s="13" t="s">
        <v>38</v>
      </c>
      <c r="AX2905" s="13" t="s">
        <v>75</v>
      </c>
      <c r="AY2905" s="209" t="s">
        <v>178</v>
      </c>
    </row>
    <row r="2906" spans="2:65" s="13" customFormat="1">
      <c r="B2906" s="208"/>
      <c r="D2906" s="194" t="s">
        <v>304</v>
      </c>
      <c r="E2906" s="209" t="s">
        <v>5</v>
      </c>
      <c r="F2906" s="210" t="s">
        <v>2848</v>
      </c>
      <c r="H2906" s="211">
        <v>5.2</v>
      </c>
      <c r="I2906" s="212"/>
      <c r="L2906" s="208"/>
      <c r="M2906" s="213"/>
      <c r="N2906" s="214"/>
      <c r="O2906" s="214"/>
      <c r="P2906" s="214"/>
      <c r="Q2906" s="214"/>
      <c r="R2906" s="214"/>
      <c r="S2906" s="214"/>
      <c r="T2906" s="215"/>
      <c r="AT2906" s="209" t="s">
        <v>304</v>
      </c>
      <c r="AU2906" s="209" t="s">
        <v>87</v>
      </c>
      <c r="AV2906" s="13" t="s">
        <v>87</v>
      </c>
      <c r="AW2906" s="13" t="s">
        <v>38</v>
      </c>
      <c r="AX2906" s="13" t="s">
        <v>75</v>
      </c>
      <c r="AY2906" s="209" t="s">
        <v>178</v>
      </c>
    </row>
    <row r="2907" spans="2:65" s="13" customFormat="1">
      <c r="B2907" s="208"/>
      <c r="D2907" s="194" t="s">
        <v>304</v>
      </c>
      <c r="E2907" s="209" t="s">
        <v>5</v>
      </c>
      <c r="F2907" s="210" t="s">
        <v>2849</v>
      </c>
      <c r="H2907" s="211">
        <v>1.32</v>
      </c>
      <c r="I2907" s="212"/>
      <c r="L2907" s="208"/>
      <c r="M2907" s="213"/>
      <c r="N2907" s="214"/>
      <c r="O2907" s="214"/>
      <c r="P2907" s="214"/>
      <c r="Q2907" s="214"/>
      <c r="R2907" s="214"/>
      <c r="S2907" s="214"/>
      <c r="T2907" s="215"/>
      <c r="AT2907" s="209" t="s">
        <v>304</v>
      </c>
      <c r="AU2907" s="209" t="s">
        <v>87</v>
      </c>
      <c r="AV2907" s="13" t="s">
        <v>87</v>
      </c>
      <c r="AW2907" s="13" t="s">
        <v>38</v>
      </c>
      <c r="AX2907" s="13" t="s">
        <v>75</v>
      </c>
      <c r="AY2907" s="209" t="s">
        <v>178</v>
      </c>
    </row>
    <row r="2908" spans="2:65" s="13" customFormat="1">
      <c r="B2908" s="208"/>
      <c r="D2908" s="194" t="s">
        <v>304</v>
      </c>
      <c r="E2908" s="209" t="s">
        <v>5</v>
      </c>
      <c r="F2908" s="210" t="s">
        <v>1662</v>
      </c>
      <c r="H2908" s="211">
        <v>2.4</v>
      </c>
      <c r="I2908" s="212"/>
      <c r="L2908" s="208"/>
      <c r="M2908" s="213"/>
      <c r="N2908" s="214"/>
      <c r="O2908" s="214"/>
      <c r="P2908" s="214"/>
      <c r="Q2908" s="214"/>
      <c r="R2908" s="214"/>
      <c r="S2908" s="214"/>
      <c r="T2908" s="215"/>
      <c r="AT2908" s="209" t="s">
        <v>304</v>
      </c>
      <c r="AU2908" s="209" t="s">
        <v>87</v>
      </c>
      <c r="AV2908" s="13" t="s">
        <v>87</v>
      </c>
      <c r="AW2908" s="13" t="s">
        <v>38</v>
      </c>
      <c r="AX2908" s="13" t="s">
        <v>75</v>
      </c>
      <c r="AY2908" s="209" t="s">
        <v>178</v>
      </c>
    </row>
    <row r="2909" spans="2:65" s="14" customFormat="1">
      <c r="B2909" s="216"/>
      <c r="D2909" s="194" t="s">
        <v>304</v>
      </c>
      <c r="E2909" s="217" t="s">
        <v>5</v>
      </c>
      <c r="F2909" s="218" t="s">
        <v>309</v>
      </c>
      <c r="H2909" s="219">
        <v>54.67</v>
      </c>
      <c r="I2909" s="220"/>
      <c r="L2909" s="216"/>
      <c r="M2909" s="221"/>
      <c r="N2909" s="222"/>
      <c r="O2909" s="222"/>
      <c r="P2909" s="222"/>
      <c r="Q2909" s="222"/>
      <c r="R2909" s="222"/>
      <c r="S2909" s="222"/>
      <c r="T2909" s="223"/>
      <c r="AT2909" s="217" t="s">
        <v>304</v>
      </c>
      <c r="AU2909" s="217" t="s">
        <v>87</v>
      </c>
      <c r="AV2909" s="14" t="s">
        <v>177</v>
      </c>
      <c r="AW2909" s="14" t="s">
        <v>38</v>
      </c>
      <c r="AX2909" s="14" t="s">
        <v>82</v>
      </c>
      <c r="AY2909" s="217" t="s">
        <v>178</v>
      </c>
    </row>
    <row r="2910" spans="2:65" s="1" customFormat="1" ht="16.5" customHeight="1">
      <c r="B2910" s="181"/>
      <c r="C2910" s="182" t="s">
        <v>4195</v>
      </c>
      <c r="D2910" s="182" t="s">
        <v>180</v>
      </c>
      <c r="E2910" s="183" t="s">
        <v>4196</v>
      </c>
      <c r="F2910" s="184" t="s">
        <v>4197</v>
      </c>
      <c r="G2910" s="185" t="s">
        <v>315</v>
      </c>
      <c r="H2910" s="186">
        <v>9.0500000000000007</v>
      </c>
      <c r="I2910" s="187"/>
      <c r="J2910" s="188">
        <f>ROUND(I2910*H2910,2)</f>
        <v>0</v>
      </c>
      <c r="K2910" s="184" t="s">
        <v>5</v>
      </c>
      <c r="L2910" s="42"/>
      <c r="M2910" s="189" t="s">
        <v>5</v>
      </c>
      <c r="N2910" s="190" t="s">
        <v>46</v>
      </c>
      <c r="O2910" s="43"/>
      <c r="P2910" s="191">
        <f>O2910*H2910</f>
        <v>0</v>
      </c>
      <c r="Q2910" s="191">
        <v>0</v>
      </c>
      <c r="R2910" s="191">
        <f>Q2910*H2910</f>
        <v>0</v>
      </c>
      <c r="S2910" s="191">
        <v>0</v>
      </c>
      <c r="T2910" s="192">
        <f>S2910*H2910</f>
        <v>0</v>
      </c>
      <c r="AR2910" s="25" t="s">
        <v>254</v>
      </c>
      <c r="AT2910" s="25" t="s">
        <v>180</v>
      </c>
      <c r="AU2910" s="25" t="s">
        <v>87</v>
      </c>
      <c r="AY2910" s="25" t="s">
        <v>178</v>
      </c>
      <c r="BE2910" s="193">
        <f>IF(N2910="základní",J2910,0)</f>
        <v>0</v>
      </c>
      <c r="BF2910" s="193">
        <f>IF(N2910="snížená",J2910,0)</f>
        <v>0</v>
      </c>
      <c r="BG2910" s="193">
        <f>IF(N2910="zákl. přenesená",J2910,0)</f>
        <v>0</v>
      </c>
      <c r="BH2910" s="193">
        <f>IF(N2910="sníž. přenesená",J2910,0)</f>
        <v>0</v>
      </c>
      <c r="BI2910" s="193">
        <f>IF(N2910="nulová",J2910,0)</f>
        <v>0</v>
      </c>
      <c r="BJ2910" s="25" t="s">
        <v>82</v>
      </c>
      <c r="BK2910" s="193">
        <f>ROUND(I2910*H2910,2)</f>
        <v>0</v>
      </c>
      <c r="BL2910" s="25" t="s">
        <v>254</v>
      </c>
      <c r="BM2910" s="25" t="s">
        <v>4198</v>
      </c>
    </row>
    <row r="2911" spans="2:65" s="12" customFormat="1">
      <c r="B2911" s="201"/>
      <c r="D2911" s="194" t="s">
        <v>304</v>
      </c>
      <c r="E2911" s="202" t="s">
        <v>5</v>
      </c>
      <c r="F2911" s="203" t="s">
        <v>2769</v>
      </c>
      <c r="H2911" s="202" t="s">
        <v>5</v>
      </c>
      <c r="I2911" s="204"/>
      <c r="L2911" s="201"/>
      <c r="M2911" s="205"/>
      <c r="N2911" s="206"/>
      <c r="O2911" s="206"/>
      <c r="P2911" s="206"/>
      <c r="Q2911" s="206"/>
      <c r="R2911" s="206"/>
      <c r="S2911" s="206"/>
      <c r="T2911" s="207"/>
      <c r="AT2911" s="202" t="s">
        <v>304</v>
      </c>
      <c r="AU2911" s="202" t="s">
        <v>87</v>
      </c>
      <c r="AV2911" s="12" t="s">
        <v>82</v>
      </c>
      <c r="AW2911" s="12" t="s">
        <v>38</v>
      </c>
      <c r="AX2911" s="12" t="s">
        <v>75</v>
      </c>
      <c r="AY2911" s="202" t="s">
        <v>178</v>
      </c>
    </row>
    <row r="2912" spans="2:65" s="13" customFormat="1">
      <c r="B2912" s="208"/>
      <c r="D2912" s="194" t="s">
        <v>304</v>
      </c>
      <c r="E2912" s="209" t="s">
        <v>5</v>
      </c>
      <c r="F2912" s="210" t="s">
        <v>87</v>
      </c>
      <c r="H2912" s="211">
        <v>2</v>
      </c>
      <c r="I2912" s="212"/>
      <c r="L2912" s="208"/>
      <c r="M2912" s="213"/>
      <c r="N2912" s="214"/>
      <c r="O2912" s="214"/>
      <c r="P2912" s="214"/>
      <c r="Q2912" s="214"/>
      <c r="R2912" s="214"/>
      <c r="S2912" s="214"/>
      <c r="T2912" s="215"/>
      <c r="AT2912" s="209" t="s">
        <v>304</v>
      </c>
      <c r="AU2912" s="209" t="s">
        <v>87</v>
      </c>
      <c r="AV2912" s="13" t="s">
        <v>87</v>
      </c>
      <c r="AW2912" s="13" t="s">
        <v>38</v>
      </c>
      <c r="AX2912" s="13" t="s">
        <v>75</v>
      </c>
      <c r="AY2912" s="209" t="s">
        <v>178</v>
      </c>
    </row>
    <row r="2913" spans="2:65" s="13" customFormat="1">
      <c r="B2913" s="208"/>
      <c r="D2913" s="194" t="s">
        <v>304</v>
      </c>
      <c r="E2913" s="209" t="s">
        <v>5</v>
      </c>
      <c r="F2913" s="210" t="s">
        <v>2844</v>
      </c>
      <c r="H2913" s="211">
        <v>1.1000000000000001</v>
      </c>
      <c r="I2913" s="212"/>
      <c r="L2913" s="208"/>
      <c r="M2913" s="213"/>
      <c r="N2913" s="214"/>
      <c r="O2913" s="214"/>
      <c r="P2913" s="214"/>
      <c r="Q2913" s="214"/>
      <c r="R2913" s="214"/>
      <c r="S2913" s="214"/>
      <c r="T2913" s="215"/>
      <c r="AT2913" s="209" t="s">
        <v>304</v>
      </c>
      <c r="AU2913" s="209" t="s">
        <v>87</v>
      </c>
      <c r="AV2913" s="13" t="s">
        <v>87</v>
      </c>
      <c r="AW2913" s="13" t="s">
        <v>38</v>
      </c>
      <c r="AX2913" s="13" t="s">
        <v>75</v>
      </c>
      <c r="AY2913" s="209" t="s">
        <v>178</v>
      </c>
    </row>
    <row r="2914" spans="2:65" s="13" customFormat="1">
      <c r="B2914" s="208"/>
      <c r="D2914" s="194" t="s">
        <v>304</v>
      </c>
      <c r="E2914" s="209" t="s">
        <v>5</v>
      </c>
      <c r="F2914" s="210" t="s">
        <v>2844</v>
      </c>
      <c r="H2914" s="211">
        <v>1.1000000000000001</v>
      </c>
      <c r="I2914" s="212"/>
      <c r="L2914" s="208"/>
      <c r="M2914" s="213"/>
      <c r="N2914" s="214"/>
      <c r="O2914" s="214"/>
      <c r="P2914" s="214"/>
      <c r="Q2914" s="214"/>
      <c r="R2914" s="214"/>
      <c r="S2914" s="214"/>
      <c r="T2914" s="215"/>
      <c r="AT2914" s="209" t="s">
        <v>304</v>
      </c>
      <c r="AU2914" s="209" t="s">
        <v>87</v>
      </c>
      <c r="AV2914" s="13" t="s">
        <v>87</v>
      </c>
      <c r="AW2914" s="13" t="s">
        <v>38</v>
      </c>
      <c r="AX2914" s="13" t="s">
        <v>75</v>
      </c>
      <c r="AY2914" s="209" t="s">
        <v>178</v>
      </c>
    </row>
    <row r="2915" spans="2:65" s="13" customFormat="1">
      <c r="B2915" s="208"/>
      <c r="D2915" s="194" t="s">
        <v>304</v>
      </c>
      <c r="E2915" s="209" t="s">
        <v>5</v>
      </c>
      <c r="F2915" s="210" t="s">
        <v>308</v>
      </c>
      <c r="H2915" s="211">
        <v>1.5</v>
      </c>
      <c r="I2915" s="212"/>
      <c r="L2915" s="208"/>
      <c r="M2915" s="213"/>
      <c r="N2915" s="214"/>
      <c r="O2915" s="214"/>
      <c r="P2915" s="214"/>
      <c r="Q2915" s="214"/>
      <c r="R2915" s="214"/>
      <c r="S2915" s="214"/>
      <c r="T2915" s="215"/>
      <c r="AT2915" s="209" t="s">
        <v>304</v>
      </c>
      <c r="AU2915" s="209" t="s">
        <v>87</v>
      </c>
      <c r="AV2915" s="13" t="s">
        <v>87</v>
      </c>
      <c r="AW2915" s="13" t="s">
        <v>38</v>
      </c>
      <c r="AX2915" s="13" t="s">
        <v>75</v>
      </c>
      <c r="AY2915" s="209" t="s">
        <v>178</v>
      </c>
    </row>
    <row r="2916" spans="2:65" s="13" customFormat="1">
      <c r="B2916" s="208"/>
      <c r="D2916" s="194" t="s">
        <v>304</v>
      </c>
      <c r="E2916" s="209" t="s">
        <v>5</v>
      </c>
      <c r="F2916" s="210" t="s">
        <v>87</v>
      </c>
      <c r="H2916" s="211">
        <v>2</v>
      </c>
      <c r="I2916" s="212"/>
      <c r="L2916" s="208"/>
      <c r="M2916" s="213"/>
      <c r="N2916" s="214"/>
      <c r="O2916" s="214"/>
      <c r="P2916" s="214"/>
      <c r="Q2916" s="214"/>
      <c r="R2916" s="214"/>
      <c r="S2916" s="214"/>
      <c r="T2916" s="215"/>
      <c r="AT2916" s="209" t="s">
        <v>304</v>
      </c>
      <c r="AU2916" s="209" t="s">
        <v>87</v>
      </c>
      <c r="AV2916" s="13" t="s">
        <v>87</v>
      </c>
      <c r="AW2916" s="13" t="s">
        <v>38</v>
      </c>
      <c r="AX2916" s="13" t="s">
        <v>75</v>
      </c>
      <c r="AY2916" s="209" t="s">
        <v>178</v>
      </c>
    </row>
    <row r="2917" spans="2:65" s="13" customFormat="1">
      <c r="B2917" s="208"/>
      <c r="D2917" s="194" t="s">
        <v>304</v>
      </c>
      <c r="E2917" s="209" t="s">
        <v>5</v>
      </c>
      <c r="F2917" s="210" t="s">
        <v>2277</v>
      </c>
      <c r="H2917" s="211">
        <v>1.35</v>
      </c>
      <c r="I2917" s="212"/>
      <c r="L2917" s="208"/>
      <c r="M2917" s="213"/>
      <c r="N2917" s="214"/>
      <c r="O2917" s="214"/>
      <c r="P2917" s="214"/>
      <c r="Q2917" s="214"/>
      <c r="R2917" s="214"/>
      <c r="S2917" s="214"/>
      <c r="T2917" s="215"/>
      <c r="AT2917" s="209" t="s">
        <v>304</v>
      </c>
      <c r="AU2917" s="209" t="s">
        <v>87</v>
      </c>
      <c r="AV2917" s="13" t="s">
        <v>87</v>
      </c>
      <c r="AW2917" s="13" t="s">
        <v>38</v>
      </c>
      <c r="AX2917" s="13" t="s">
        <v>75</v>
      </c>
      <c r="AY2917" s="209" t="s">
        <v>178</v>
      </c>
    </row>
    <row r="2918" spans="2:65" s="14" customFormat="1">
      <c r="B2918" s="216"/>
      <c r="D2918" s="194" t="s">
        <v>304</v>
      </c>
      <c r="E2918" s="217" t="s">
        <v>5</v>
      </c>
      <c r="F2918" s="218" t="s">
        <v>309</v>
      </c>
      <c r="H2918" s="219">
        <v>9.0500000000000007</v>
      </c>
      <c r="I2918" s="220"/>
      <c r="L2918" s="216"/>
      <c r="M2918" s="221"/>
      <c r="N2918" s="222"/>
      <c r="O2918" s="222"/>
      <c r="P2918" s="222"/>
      <c r="Q2918" s="222"/>
      <c r="R2918" s="222"/>
      <c r="S2918" s="222"/>
      <c r="T2918" s="223"/>
      <c r="AT2918" s="217" t="s">
        <v>304</v>
      </c>
      <c r="AU2918" s="217" t="s">
        <v>87</v>
      </c>
      <c r="AV2918" s="14" t="s">
        <v>177</v>
      </c>
      <c r="AW2918" s="14" t="s">
        <v>38</v>
      </c>
      <c r="AX2918" s="14" t="s">
        <v>82</v>
      </c>
      <c r="AY2918" s="217" t="s">
        <v>178</v>
      </c>
    </row>
    <row r="2919" spans="2:65" s="1" customFormat="1" ht="16.5" customHeight="1">
      <c r="B2919" s="181"/>
      <c r="C2919" s="182" t="s">
        <v>4199</v>
      </c>
      <c r="D2919" s="182" t="s">
        <v>180</v>
      </c>
      <c r="E2919" s="183" t="s">
        <v>4200</v>
      </c>
      <c r="F2919" s="184" t="s">
        <v>4201</v>
      </c>
      <c r="G2919" s="185" t="s">
        <v>442</v>
      </c>
      <c r="H2919" s="186">
        <v>1</v>
      </c>
      <c r="I2919" s="187"/>
      <c r="J2919" s="188">
        <f>ROUND(I2919*H2919,2)</f>
        <v>0</v>
      </c>
      <c r="K2919" s="184" t="s">
        <v>5</v>
      </c>
      <c r="L2919" s="42"/>
      <c r="M2919" s="189" t="s">
        <v>5</v>
      </c>
      <c r="N2919" s="190" t="s">
        <v>46</v>
      </c>
      <c r="O2919" s="43"/>
      <c r="P2919" s="191">
        <f>O2919*H2919</f>
        <v>0</v>
      </c>
      <c r="Q2919" s="191">
        <v>0</v>
      </c>
      <c r="R2919" s="191">
        <f>Q2919*H2919</f>
        <v>0</v>
      </c>
      <c r="S2919" s="191">
        <v>0</v>
      </c>
      <c r="T2919" s="192">
        <f>S2919*H2919</f>
        <v>0</v>
      </c>
      <c r="AR2919" s="25" t="s">
        <v>254</v>
      </c>
      <c r="AT2919" s="25" t="s">
        <v>180</v>
      </c>
      <c r="AU2919" s="25" t="s">
        <v>87</v>
      </c>
      <c r="AY2919" s="25" t="s">
        <v>178</v>
      </c>
      <c r="BE2919" s="193">
        <f>IF(N2919="základní",J2919,0)</f>
        <v>0</v>
      </c>
      <c r="BF2919" s="193">
        <f>IF(N2919="snížená",J2919,0)</f>
        <v>0</v>
      </c>
      <c r="BG2919" s="193">
        <f>IF(N2919="zákl. přenesená",J2919,0)</f>
        <v>0</v>
      </c>
      <c r="BH2919" s="193">
        <f>IF(N2919="sníž. přenesená",J2919,0)</f>
        <v>0</v>
      </c>
      <c r="BI2919" s="193">
        <f>IF(N2919="nulová",J2919,0)</f>
        <v>0</v>
      </c>
      <c r="BJ2919" s="25" t="s">
        <v>82</v>
      </c>
      <c r="BK2919" s="193">
        <f>ROUND(I2919*H2919,2)</f>
        <v>0</v>
      </c>
      <c r="BL2919" s="25" t="s">
        <v>254</v>
      </c>
      <c r="BM2919" s="25" t="s">
        <v>4202</v>
      </c>
    </row>
    <row r="2920" spans="2:65" s="1" customFormat="1" ht="16.5" customHeight="1">
      <c r="B2920" s="181"/>
      <c r="C2920" s="235" t="s">
        <v>4203</v>
      </c>
      <c r="D2920" s="235" t="s">
        <v>1620</v>
      </c>
      <c r="E2920" s="236" t="s">
        <v>4204</v>
      </c>
      <c r="F2920" s="237" t="s">
        <v>4205</v>
      </c>
      <c r="G2920" s="238" t="s">
        <v>442</v>
      </c>
      <c r="H2920" s="239">
        <v>1</v>
      </c>
      <c r="I2920" s="240"/>
      <c r="J2920" s="241">
        <f>ROUND(I2920*H2920,2)</f>
        <v>0</v>
      </c>
      <c r="K2920" s="237" t="s">
        <v>5</v>
      </c>
      <c r="L2920" s="242"/>
      <c r="M2920" s="243" t="s">
        <v>5</v>
      </c>
      <c r="N2920" s="244" t="s">
        <v>46</v>
      </c>
      <c r="O2920" s="43"/>
      <c r="P2920" s="191">
        <f>O2920*H2920</f>
        <v>0</v>
      </c>
      <c r="Q2920" s="191">
        <v>0</v>
      </c>
      <c r="R2920" s="191">
        <f>Q2920*H2920</f>
        <v>0</v>
      </c>
      <c r="S2920" s="191">
        <v>0</v>
      </c>
      <c r="T2920" s="192">
        <f>S2920*H2920</f>
        <v>0</v>
      </c>
      <c r="AR2920" s="25" t="s">
        <v>527</v>
      </c>
      <c r="AT2920" s="25" t="s">
        <v>1620</v>
      </c>
      <c r="AU2920" s="25" t="s">
        <v>87</v>
      </c>
      <c r="AY2920" s="25" t="s">
        <v>178</v>
      </c>
      <c r="BE2920" s="193">
        <f>IF(N2920="základní",J2920,0)</f>
        <v>0</v>
      </c>
      <c r="BF2920" s="193">
        <f>IF(N2920="snížená",J2920,0)</f>
        <v>0</v>
      </c>
      <c r="BG2920" s="193">
        <f>IF(N2920="zákl. přenesená",J2920,0)</f>
        <v>0</v>
      </c>
      <c r="BH2920" s="193">
        <f>IF(N2920="sníž. přenesená",J2920,0)</f>
        <v>0</v>
      </c>
      <c r="BI2920" s="193">
        <f>IF(N2920="nulová",J2920,0)</f>
        <v>0</v>
      </c>
      <c r="BJ2920" s="25" t="s">
        <v>82</v>
      </c>
      <c r="BK2920" s="193">
        <f>ROUND(I2920*H2920,2)</f>
        <v>0</v>
      </c>
      <c r="BL2920" s="25" t="s">
        <v>254</v>
      </c>
      <c r="BM2920" s="25" t="s">
        <v>4206</v>
      </c>
    </row>
    <row r="2921" spans="2:65" s="1" customFormat="1" ht="25.5" customHeight="1">
      <c r="B2921" s="181"/>
      <c r="C2921" s="182" t="s">
        <v>4207</v>
      </c>
      <c r="D2921" s="182" t="s">
        <v>180</v>
      </c>
      <c r="E2921" s="183" t="s">
        <v>4208</v>
      </c>
      <c r="F2921" s="184" t="s">
        <v>4209</v>
      </c>
      <c r="G2921" s="185" t="s">
        <v>302</v>
      </c>
      <c r="H2921" s="186">
        <v>2.0699999999999998</v>
      </c>
      <c r="I2921" s="187"/>
      <c r="J2921" s="188">
        <f>ROUND(I2921*H2921,2)</f>
        <v>0</v>
      </c>
      <c r="K2921" s="184" t="s">
        <v>1831</v>
      </c>
      <c r="L2921" s="42"/>
      <c r="M2921" s="189" t="s">
        <v>5</v>
      </c>
      <c r="N2921" s="190" t="s">
        <v>46</v>
      </c>
      <c r="O2921" s="43"/>
      <c r="P2921" s="191">
        <f>O2921*H2921</f>
        <v>0</v>
      </c>
      <c r="Q2921" s="191">
        <v>0.05</v>
      </c>
      <c r="R2921" s="191">
        <f>Q2921*H2921</f>
        <v>0.10349999999999999</v>
      </c>
      <c r="S2921" s="191">
        <v>0</v>
      </c>
      <c r="T2921" s="192">
        <f>S2921*H2921</f>
        <v>0</v>
      </c>
      <c r="AR2921" s="25" t="s">
        <v>254</v>
      </c>
      <c r="AT2921" s="25" t="s">
        <v>180</v>
      </c>
      <c r="AU2921" s="25" t="s">
        <v>87</v>
      </c>
      <c r="AY2921" s="25" t="s">
        <v>178</v>
      </c>
      <c r="BE2921" s="193">
        <f>IF(N2921="základní",J2921,0)</f>
        <v>0</v>
      </c>
      <c r="BF2921" s="193">
        <f>IF(N2921="snížená",J2921,0)</f>
        <v>0</v>
      </c>
      <c r="BG2921" s="193">
        <f>IF(N2921="zákl. přenesená",J2921,0)</f>
        <v>0</v>
      </c>
      <c r="BH2921" s="193">
        <f>IF(N2921="sníž. přenesená",J2921,0)</f>
        <v>0</v>
      </c>
      <c r="BI2921" s="193">
        <f>IF(N2921="nulová",J2921,0)</f>
        <v>0</v>
      </c>
      <c r="BJ2921" s="25" t="s">
        <v>82</v>
      </c>
      <c r="BK2921" s="193">
        <f>ROUND(I2921*H2921,2)</f>
        <v>0</v>
      </c>
      <c r="BL2921" s="25" t="s">
        <v>254</v>
      </c>
      <c r="BM2921" s="25" t="s">
        <v>4210</v>
      </c>
    </row>
    <row r="2922" spans="2:65" s="13" customFormat="1">
      <c r="B2922" s="208"/>
      <c r="D2922" s="194" t="s">
        <v>304</v>
      </c>
      <c r="E2922" s="209" t="s">
        <v>5</v>
      </c>
      <c r="F2922" s="210" t="s">
        <v>2774</v>
      </c>
      <c r="H2922" s="211">
        <v>2.0699999999999998</v>
      </c>
      <c r="I2922" s="212"/>
      <c r="L2922" s="208"/>
      <c r="M2922" s="213"/>
      <c r="N2922" s="214"/>
      <c r="O2922" s="214"/>
      <c r="P2922" s="214"/>
      <c r="Q2922" s="214"/>
      <c r="R2922" s="214"/>
      <c r="S2922" s="214"/>
      <c r="T2922" s="215"/>
      <c r="AT2922" s="209" t="s">
        <v>304</v>
      </c>
      <c r="AU2922" s="209" t="s">
        <v>87</v>
      </c>
      <c r="AV2922" s="13" t="s">
        <v>87</v>
      </c>
      <c r="AW2922" s="13" t="s">
        <v>38</v>
      </c>
      <c r="AX2922" s="13" t="s">
        <v>75</v>
      </c>
      <c r="AY2922" s="209" t="s">
        <v>178</v>
      </c>
    </row>
    <row r="2923" spans="2:65" s="14" customFormat="1">
      <c r="B2923" s="216"/>
      <c r="D2923" s="194" t="s">
        <v>304</v>
      </c>
      <c r="E2923" s="217" t="s">
        <v>5</v>
      </c>
      <c r="F2923" s="218" t="s">
        <v>309</v>
      </c>
      <c r="H2923" s="219">
        <v>2.0699999999999998</v>
      </c>
      <c r="I2923" s="220"/>
      <c r="L2923" s="216"/>
      <c r="M2923" s="221"/>
      <c r="N2923" s="222"/>
      <c r="O2923" s="222"/>
      <c r="P2923" s="222"/>
      <c r="Q2923" s="222"/>
      <c r="R2923" s="222"/>
      <c r="S2923" s="222"/>
      <c r="T2923" s="223"/>
      <c r="AT2923" s="217" t="s">
        <v>304</v>
      </c>
      <c r="AU2923" s="217" t="s">
        <v>87</v>
      </c>
      <c r="AV2923" s="14" t="s">
        <v>177</v>
      </c>
      <c r="AW2923" s="14" t="s">
        <v>38</v>
      </c>
      <c r="AX2923" s="14" t="s">
        <v>82</v>
      </c>
      <c r="AY2923" s="217" t="s">
        <v>178</v>
      </c>
    </row>
    <row r="2924" spans="2:65" s="1" customFormat="1" ht="25.5" customHeight="1">
      <c r="B2924" s="181"/>
      <c r="C2924" s="235" t="s">
        <v>4211</v>
      </c>
      <c r="D2924" s="235" t="s">
        <v>1620</v>
      </c>
      <c r="E2924" s="236" t="s">
        <v>4212</v>
      </c>
      <c r="F2924" s="237" t="s">
        <v>4213</v>
      </c>
      <c r="G2924" s="238" t="s">
        <v>442</v>
      </c>
      <c r="H2924" s="239">
        <v>1</v>
      </c>
      <c r="I2924" s="240"/>
      <c r="J2924" s="241">
        <f>ROUND(I2924*H2924,2)</f>
        <v>0</v>
      </c>
      <c r="K2924" s="237" t="s">
        <v>5</v>
      </c>
      <c r="L2924" s="242"/>
      <c r="M2924" s="243" t="s">
        <v>5</v>
      </c>
      <c r="N2924" s="244" t="s">
        <v>46</v>
      </c>
      <c r="O2924" s="43"/>
      <c r="P2924" s="191">
        <f>O2924*H2924</f>
        <v>0</v>
      </c>
      <c r="Q2924" s="191">
        <v>0</v>
      </c>
      <c r="R2924" s="191">
        <f>Q2924*H2924</f>
        <v>0</v>
      </c>
      <c r="S2924" s="191">
        <v>0</v>
      </c>
      <c r="T2924" s="192">
        <f>S2924*H2924</f>
        <v>0</v>
      </c>
      <c r="AR2924" s="25" t="s">
        <v>527</v>
      </c>
      <c r="AT2924" s="25" t="s">
        <v>1620</v>
      </c>
      <c r="AU2924" s="25" t="s">
        <v>87</v>
      </c>
      <c r="AY2924" s="25" t="s">
        <v>178</v>
      </c>
      <c r="BE2924" s="193">
        <f>IF(N2924="základní",J2924,0)</f>
        <v>0</v>
      </c>
      <c r="BF2924" s="193">
        <f>IF(N2924="snížená",J2924,0)</f>
        <v>0</v>
      </c>
      <c r="BG2924" s="193">
        <f>IF(N2924="zákl. přenesená",J2924,0)</f>
        <v>0</v>
      </c>
      <c r="BH2924" s="193">
        <f>IF(N2924="sníž. přenesená",J2924,0)</f>
        <v>0</v>
      </c>
      <c r="BI2924" s="193">
        <f>IF(N2924="nulová",J2924,0)</f>
        <v>0</v>
      </c>
      <c r="BJ2924" s="25" t="s">
        <v>82</v>
      </c>
      <c r="BK2924" s="193">
        <f>ROUND(I2924*H2924,2)</f>
        <v>0</v>
      </c>
      <c r="BL2924" s="25" t="s">
        <v>254</v>
      </c>
      <c r="BM2924" s="25" t="s">
        <v>4214</v>
      </c>
    </row>
    <row r="2925" spans="2:65" s="1" customFormat="1" ht="25.5" customHeight="1">
      <c r="B2925" s="181"/>
      <c r="C2925" s="182" t="s">
        <v>4215</v>
      </c>
      <c r="D2925" s="182" t="s">
        <v>180</v>
      </c>
      <c r="E2925" s="183" t="s">
        <v>4216</v>
      </c>
      <c r="F2925" s="184" t="s">
        <v>4217</v>
      </c>
      <c r="G2925" s="185" t="s">
        <v>302</v>
      </c>
      <c r="H2925" s="186">
        <v>3.375</v>
      </c>
      <c r="I2925" s="187"/>
      <c r="J2925" s="188">
        <f>ROUND(I2925*H2925,2)</f>
        <v>0</v>
      </c>
      <c r="K2925" s="184" t="s">
        <v>1831</v>
      </c>
      <c r="L2925" s="42"/>
      <c r="M2925" s="189" t="s">
        <v>5</v>
      </c>
      <c r="N2925" s="190" t="s">
        <v>46</v>
      </c>
      <c r="O2925" s="43"/>
      <c r="P2925" s="191">
        <f>O2925*H2925</f>
        <v>0</v>
      </c>
      <c r="Q2925" s="191">
        <v>0.05</v>
      </c>
      <c r="R2925" s="191">
        <f>Q2925*H2925</f>
        <v>0.16875000000000001</v>
      </c>
      <c r="S2925" s="191">
        <v>0</v>
      </c>
      <c r="T2925" s="192">
        <f>S2925*H2925</f>
        <v>0</v>
      </c>
      <c r="AR2925" s="25" t="s">
        <v>254</v>
      </c>
      <c r="AT2925" s="25" t="s">
        <v>180</v>
      </c>
      <c r="AU2925" s="25" t="s">
        <v>87</v>
      </c>
      <c r="AY2925" s="25" t="s">
        <v>178</v>
      </c>
      <c r="BE2925" s="193">
        <f>IF(N2925="základní",J2925,0)</f>
        <v>0</v>
      </c>
      <c r="BF2925" s="193">
        <f>IF(N2925="snížená",J2925,0)</f>
        <v>0</v>
      </c>
      <c r="BG2925" s="193">
        <f>IF(N2925="zákl. přenesená",J2925,0)</f>
        <v>0</v>
      </c>
      <c r="BH2925" s="193">
        <f>IF(N2925="sníž. přenesená",J2925,0)</f>
        <v>0</v>
      </c>
      <c r="BI2925" s="193">
        <f>IF(N2925="nulová",J2925,0)</f>
        <v>0</v>
      </c>
      <c r="BJ2925" s="25" t="s">
        <v>82</v>
      </c>
      <c r="BK2925" s="193">
        <f>ROUND(I2925*H2925,2)</f>
        <v>0</v>
      </c>
      <c r="BL2925" s="25" t="s">
        <v>254</v>
      </c>
      <c r="BM2925" s="25" t="s">
        <v>4218</v>
      </c>
    </row>
    <row r="2926" spans="2:65" s="13" customFormat="1">
      <c r="B2926" s="208"/>
      <c r="D2926" s="194" t="s">
        <v>304</v>
      </c>
      <c r="E2926" s="209" t="s">
        <v>5</v>
      </c>
      <c r="F2926" s="210" t="s">
        <v>2777</v>
      </c>
      <c r="H2926" s="211">
        <v>3.375</v>
      </c>
      <c r="I2926" s="212"/>
      <c r="L2926" s="208"/>
      <c r="M2926" s="213"/>
      <c r="N2926" s="214"/>
      <c r="O2926" s="214"/>
      <c r="P2926" s="214"/>
      <c r="Q2926" s="214"/>
      <c r="R2926" s="214"/>
      <c r="S2926" s="214"/>
      <c r="T2926" s="215"/>
      <c r="AT2926" s="209" t="s">
        <v>304</v>
      </c>
      <c r="AU2926" s="209" t="s">
        <v>87</v>
      </c>
      <c r="AV2926" s="13" t="s">
        <v>87</v>
      </c>
      <c r="AW2926" s="13" t="s">
        <v>38</v>
      </c>
      <c r="AX2926" s="13" t="s">
        <v>75</v>
      </c>
      <c r="AY2926" s="209" t="s">
        <v>178</v>
      </c>
    </row>
    <row r="2927" spans="2:65" s="14" customFormat="1">
      <c r="B2927" s="216"/>
      <c r="D2927" s="194" t="s">
        <v>304</v>
      </c>
      <c r="E2927" s="217" t="s">
        <v>5</v>
      </c>
      <c r="F2927" s="218" t="s">
        <v>309</v>
      </c>
      <c r="H2927" s="219">
        <v>3.375</v>
      </c>
      <c r="I2927" s="220"/>
      <c r="L2927" s="216"/>
      <c r="M2927" s="221"/>
      <c r="N2927" s="222"/>
      <c r="O2927" s="222"/>
      <c r="P2927" s="222"/>
      <c r="Q2927" s="222"/>
      <c r="R2927" s="222"/>
      <c r="S2927" s="222"/>
      <c r="T2927" s="223"/>
      <c r="AT2927" s="217" t="s">
        <v>304</v>
      </c>
      <c r="AU2927" s="217" t="s">
        <v>87</v>
      </c>
      <c r="AV2927" s="14" t="s">
        <v>177</v>
      </c>
      <c r="AW2927" s="14" t="s">
        <v>38</v>
      </c>
      <c r="AX2927" s="14" t="s">
        <v>82</v>
      </c>
      <c r="AY2927" s="217" t="s">
        <v>178</v>
      </c>
    </row>
    <row r="2928" spans="2:65" s="1" customFormat="1" ht="25.5" customHeight="1">
      <c r="B2928" s="181"/>
      <c r="C2928" s="235" t="s">
        <v>4219</v>
      </c>
      <c r="D2928" s="235" t="s">
        <v>1620</v>
      </c>
      <c r="E2928" s="236" t="s">
        <v>4220</v>
      </c>
      <c r="F2928" s="237" t="s">
        <v>4221</v>
      </c>
      <c r="G2928" s="238" t="s">
        <v>442</v>
      </c>
      <c r="H2928" s="239">
        <v>3</v>
      </c>
      <c r="I2928" s="240"/>
      <c r="J2928" s="241">
        <f>ROUND(I2928*H2928,2)</f>
        <v>0</v>
      </c>
      <c r="K2928" s="237" t="s">
        <v>5</v>
      </c>
      <c r="L2928" s="242"/>
      <c r="M2928" s="243" t="s">
        <v>5</v>
      </c>
      <c r="N2928" s="244" t="s">
        <v>46</v>
      </c>
      <c r="O2928" s="43"/>
      <c r="P2928" s="191">
        <f>O2928*H2928</f>
        <v>0</v>
      </c>
      <c r="Q2928" s="191">
        <v>0</v>
      </c>
      <c r="R2928" s="191">
        <f>Q2928*H2928</f>
        <v>0</v>
      </c>
      <c r="S2928" s="191">
        <v>0</v>
      </c>
      <c r="T2928" s="192">
        <f>S2928*H2928</f>
        <v>0</v>
      </c>
      <c r="AR2928" s="25" t="s">
        <v>527</v>
      </c>
      <c r="AT2928" s="25" t="s">
        <v>1620</v>
      </c>
      <c r="AU2928" s="25" t="s">
        <v>87</v>
      </c>
      <c r="AY2928" s="25" t="s">
        <v>178</v>
      </c>
      <c r="BE2928" s="193">
        <f>IF(N2928="základní",J2928,0)</f>
        <v>0</v>
      </c>
      <c r="BF2928" s="193">
        <f>IF(N2928="snížená",J2928,0)</f>
        <v>0</v>
      </c>
      <c r="BG2928" s="193">
        <f>IF(N2928="zákl. přenesená",J2928,0)</f>
        <v>0</v>
      </c>
      <c r="BH2928" s="193">
        <f>IF(N2928="sníž. přenesená",J2928,0)</f>
        <v>0</v>
      </c>
      <c r="BI2928" s="193">
        <f>IF(N2928="nulová",J2928,0)</f>
        <v>0</v>
      </c>
      <c r="BJ2928" s="25" t="s">
        <v>82</v>
      </c>
      <c r="BK2928" s="193">
        <f>ROUND(I2928*H2928,2)</f>
        <v>0</v>
      </c>
      <c r="BL2928" s="25" t="s">
        <v>254</v>
      </c>
      <c r="BM2928" s="25" t="s">
        <v>4222</v>
      </c>
    </row>
    <row r="2929" spans="2:65" s="1" customFormat="1" ht="25.5" customHeight="1">
      <c r="B2929" s="181"/>
      <c r="C2929" s="182" t="s">
        <v>4223</v>
      </c>
      <c r="D2929" s="182" t="s">
        <v>180</v>
      </c>
      <c r="E2929" s="183" t="s">
        <v>4224</v>
      </c>
      <c r="F2929" s="184" t="s">
        <v>4225</v>
      </c>
      <c r="G2929" s="185" t="s">
        <v>302</v>
      </c>
      <c r="H2929" s="186">
        <v>74.772000000000006</v>
      </c>
      <c r="I2929" s="187"/>
      <c r="J2929" s="188">
        <f>ROUND(I2929*H2929,2)</f>
        <v>0</v>
      </c>
      <c r="K2929" s="184" t="s">
        <v>1831</v>
      </c>
      <c r="L2929" s="42"/>
      <c r="M2929" s="189" t="s">
        <v>5</v>
      </c>
      <c r="N2929" s="190" t="s">
        <v>46</v>
      </c>
      <c r="O2929" s="43"/>
      <c r="P2929" s="191">
        <f>O2929*H2929</f>
        <v>0</v>
      </c>
      <c r="Q2929" s="191">
        <v>0.05</v>
      </c>
      <c r="R2929" s="191">
        <f>Q2929*H2929</f>
        <v>3.7386000000000004</v>
      </c>
      <c r="S2929" s="191">
        <v>0</v>
      </c>
      <c r="T2929" s="192">
        <f>S2929*H2929</f>
        <v>0</v>
      </c>
      <c r="AR2929" s="25" t="s">
        <v>254</v>
      </c>
      <c r="AT2929" s="25" t="s">
        <v>180</v>
      </c>
      <c r="AU2929" s="25" t="s">
        <v>87</v>
      </c>
      <c r="AY2929" s="25" t="s">
        <v>178</v>
      </c>
      <c r="BE2929" s="193">
        <f>IF(N2929="základní",J2929,0)</f>
        <v>0</v>
      </c>
      <c r="BF2929" s="193">
        <f>IF(N2929="snížená",J2929,0)</f>
        <v>0</v>
      </c>
      <c r="BG2929" s="193">
        <f>IF(N2929="zákl. přenesená",J2929,0)</f>
        <v>0</v>
      </c>
      <c r="BH2929" s="193">
        <f>IF(N2929="sníž. přenesená",J2929,0)</f>
        <v>0</v>
      </c>
      <c r="BI2929" s="193">
        <f>IF(N2929="nulová",J2929,0)</f>
        <v>0</v>
      </c>
      <c r="BJ2929" s="25" t="s">
        <v>82</v>
      </c>
      <c r="BK2929" s="193">
        <f>ROUND(I2929*H2929,2)</f>
        <v>0</v>
      </c>
      <c r="BL2929" s="25" t="s">
        <v>254</v>
      </c>
      <c r="BM2929" s="25" t="s">
        <v>4226</v>
      </c>
    </row>
    <row r="2930" spans="2:65" s="13" customFormat="1">
      <c r="B2930" s="208"/>
      <c r="D2930" s="194" t="s">
        <v>304</v>
      </c>
      <c r="E2930" s="209" t="s">
        <v>5</v>
      </c>
      <c r="F2930" s="210" t="s">
        <v>4227</v>
      </c>
      <c r="H2930" s="211">
        <v>4.8</v>
      </c>
      <c r="I2930" s="212"/>
      <c r="L2930" s="208"/>
      <c r="M2930" s="213"/>
      <c r="N2930" s="214"/>
      <c r="O2930" s="214"/>
      <c r="P2930" s="214"/>
      <c r="Q2930" s="214"/>
      <c r="R2930" s="214"/>
      <c r="S2930" s="214"/>
      <c r="T2930" s="215"/>
      <c r="AT2930" s="209" t="s">
        <v>304</v>
      </c>
      <c r="AU2930" s="209" t="s">
        <v>87</v>
      </c>
      <c r="AV2930" s="13" t="s">
        <v>87</v>
      </c>
      <c r="AW2930" s="13" t="s">
        <v>38</v>
      </c>
      <c r="AX2930" s="13" t="s">
        <v>75</v>
      </c>
      <c r="AY2930" s="209" t="s">
        <v>178</v>
      </c>
    </row>
    <row r="2931" spans="2:65" s="13" customFormat="1">
      <c r="B2931" s="208"/>
      <c r="D2931" s="194" t="s">
        <v>304</v>
      </c>
      <c r="E2931" s="209" t="s">
        <v>5</v>
      </c>
      <c r="F2931" s="210" t="s">
        <v>2772</v>
      </c>
      <c r="H2931" s="211">
        <v>10</v>
      </c>
      <c r="I2931" s="212"/>
      <c r="L2931" s="208"/>
      <c r="M2931" s="213"/>
      <c r="N2931" s="214"/>
      <c r="O2931" s="214"/>
      <c r="P2931" s="214"/>
      <c r="Q2931" s="214"/>
      <c r="R2931" s="214"/>
      <c r="S2931" s="214"/>
      <c r="T2931" s="215"/>
      <c r="AT2931" s="209" t="s">
        <v>304</v>
      </c>
      <c r="AU2931" s="209" t="s">
        <v>87</v>
      </c>
      <c r="AV2931" s="13" t="s">
        <v>87</v>
      </c>
      <c r="AW2931" s="13" t="s">
        <v>38</v>
      </c>
      <c r="AX2931" s="13" t="s">
        <v>75</v>
      </c>
      <c r="AY2931" s="209" t="s">
        <v>178</v>
      </c>
    </row>
    <row r="2932" spans="2:65" s="13" customFormat="1">
      <c r="B2932" s="208"/>
      <c r="D2932" s="194" t="s">
        <v>304</v>
      </c>
      <c r="E2932" s="209" t="s">
        <v>5</v>
      </c>
      <c r="F2932" s="210" t="s">
        <v>4228</v>
      </c>
      <c r="H2932" s="211">
        <v>3.96</v>
      </c>
      <c r="I2932" s="212"/>
      <c r="L2932" s="208"/>
      <c r="M2932" s="213"/>
      <c r="N2932" s="214"/>
      <c r="O2932" s="214"/>
      <c r="P2932" s="214"/>
      <c r="Q2932" s="214"/>
      <c r="R2932" s="214"/>
      <c r="S2932" s="214"/>
      <c r="T2932" s="215"/>
      <c r="AT2932" s="209" t="s">
        <v>304</v>
      </c>
      <c r="AU2932" s="209" t="s">
        <v>87</v>
      </c>
      <c r="AV2932" s="13" t="s">
        <v>87</v>
      </c>
      <c r="AW2932" s="13" t="s">
        <v>38</v>
      </c>
      <c r="AX2932" s="13" t="s">
        <v>75</v>
      </c>
      <c r="AY2932" s="209" t="s">
        <v>178</v>
      </c>
    </row>
    <row r="2933" spans="2:65" s="13" customFormat="1">
      <c r="B2933" s="208"/>
      <c r="D2933" s="194" t="s">
        <v>304</v>
      </c>
      <c r="E2933" s="209" t="s">
        <v>5</v>
      </c>
      <c r="F2933" s="210" t="s">
        <v>1026</v>
      </c>
      <c r="H2933" s="211">
        <v>3.69</v>
      </c>
      <c r="I2933" s="212"/>
      <c r="L2933" s="208"/>
      <c r="M2933" s="213"/>
      <c r="N2933" s="214"/>
      <c r="O2933" s="214"/>
      <c r="P2933" s="214"/>
      <c r="Q2933" s="214"/>
      <c r="R2933" s="214"/>
      <c r="S2933" s="214"/>
      <c r="T2933" s="215"/>
      <c r="AT2933" s="209" t="s">
        <v>304</v>
      </c>
      <c r="AU2933" s="209" t="s">
        <v>87</v>
      </c>
      <c r="AV2933" s="13" t="s">
        <v>87</v>
      </c>
      <c r="AW2933" s="13" t="s">
        <v>38</v>
      </c>
      <c r="AX2933" s="13" t="s">
        <v>75</v>
      </c>
      <c r="AY2933" s="209" t="s">
        <v>178</v>
      </c>
    </row>
    <row r="2934" spans="2:65" s="13" customFormat="1">
      <c r="B2934" s="208"/>
      <c r="D2934" s="194" t="s">
        <v>304</v>
      </c>
      <c r="E2934" s="209" t="s">
        <v>5</v>
      </c>
      <c r="F2934" s="210" t="s">
        <v>1031</v>
      </c>
      <c r="H2934" s="211">
        <v>7.65</v>
      </c>
      <c r="I2934" s="212"/>
      <c r="L2934" s="208"/>
      <c r="M2934" s="213"/>
      <c r="N2934" s="214"/>
      <c r="O2934" s="214"/>
      <c r="P2934" s="214"/>
      <c r="Q2934" s="214"/>
      <c r="R2934" s="214"/>
      <c r="S2934" s="214"/>
      <c r="T2934" s="215"/>
      <c r="AT2934" s="209" t="s">
        <v>304</v>
      </c>
      <c r="AU2934" s="209" t="s">
        <v>87</v>
      </c>
      <c r="AV2934" s="13" t="s">
        <v>87</v>
      </c>
      <c r="AW2934" s="13" t="s">
        <v>38</v>
      </c>
      <c r="AX2934" s="13" t="s">
        <v>75</v>
      </c>
      <c r="AY2934" s="209" t="s">
        <v>178</v>
      </c>
    </row>
    <row r="2935" spans="2:65" s="13" customFormat="1">
      <c r="B2935" s="208"/>
      <c r="D2935" s="194" t="s">
        <v>304</v>
      </c>
      <c r="E2935" s="209" t="s">
        <v>5</v>
      </c>
      <c r="F2935" s="210" t="s">
        <v>681</v>
      </c>
      <c r="H2935" s="211">
        <v>4</v>
      </c>
      <c r="I2935" s="212"/>
      <c r="L2935" s="208"/>
      <c r="M2935" s="213"/>
      <c r="N2935" s="214"/>
      <c r="O2935" s="214"/>
      <c r="P2935" s="214"/>
      <c r="Q2935" s="214"/>
      <c r="R2935" s="214"/>
      <c r="S2935" s="214"/>
      <c r="T2935" s="215"/>
      <c r="AT2935" s="209" t="s">
        <v>304</v>
      </c>
      <c r="AU2935" s="209" t="s">
        <v>87</v>
      </c>
      <c r="AV2935" s="13" t="s">
        <v>87</v>
      </c>
      <c r="AW2935" s="13" t="s">
        <v>38</v>
      </c>
      <c r="AX2935" s="13" t="s">
        <v>75</v>
      </c>
      <c r="AY2935" s="209" t="s">
        <v>178</v>
      </c>
    </row>
    <row r="2936" spans="2:65" s="13" customFormat="1">
      <c r="B2936" s="208"/>
      <c r="D2936" s="194" t="s">
        <v>304</v>
      </c>
      <c r="E2936" s="209" t="s">
        <v>5</v>
      </c>
      <c r="F2936" s="210" t="s">
        <v>2780</v>
      </c>
      <c r="H2936" s="211">
        <v>2.4</v>
      </c>
      <c r="I2936" s="212"/>
      <c r="L2936" s="208"/>
      <c r="M2936" s="213"/>
      <c r="N2936" s="214"/>
      <c r="O2936" s="214"/>
      <c r="P2936" s="214"/>
      <c r="Q2936" s="214"/>
      <c r="R2936" s="214"/>
      <c r="S2936" s="214"/>
      <c r="T2936" s="215"/>
      <c r="AT2936" s="209" t="s">
        <v>304</v>
      </c>
      <c r="AU2936" s="209" t="s">
        <v>87</v>
      </c>
      <c r="AV2936" s="13" t="s">
        <v>87</v>
      </c>
      <c r="AW2936" s="13" t="s">
        <v>38</v>
      </c>
      <c r="AX2936" s="13" t="s">
        <v>75</v>
      </c>
      <c r="AY2936" s="209" t="s">
        <v>178</v>
      </c>
    </row>
    <row r="2937" spans="2:65" s="13" customFormat="1">
      <c r="B2937" s="208"/>
      <c r="D2937" s="194" t="s">
        <v>304</v>
      </c>
      <c r="E2937" s="209" t="s">
        <v>5</v>
      </c>
      <c r="F2937" s="210" t="s">
        <v>4229</v>
      </c>
      <c r="H2937" s="211">
        <v>24</v>
      </c>
      <c r="I2937" s="212"/>
      <c r="L2937" s="208"/>
      <c r="M2937" s="213"/>
      <c r="N2937" s="214"/>
      <c r="O2937" s="214"/>
      <c r="P2937" s="214"/>
      <c r="Q2937" s="214"/>
      <c r="R2937" s="214"/>
      <c r="S2937" s="214"/>
      <c r="T2937" s="215"/>
      <c r="AT2937" s="209" t="s">
        <v>304</v>
      </c>
      <c r="AU2937" s="209" t="s">
        <v>87</v>
      </c>
      <c r="AV2937" s="13" t="s">
        <v>87</v>
      </c>
      <c r="AW2937" s="13" t="s">
        <v>38</v>
      </c>
      <c r="AX2937" s="13" t="s">
        <v>75</v>
      </c>
      <c r="AY2937" s="209" t="s">
        <v>178</v>
      </c>
    </row>
    <row r="2938" spans="2:65" s="13" customFormat="1">
      <c r="B2938" s="208"/>
      <c r="D2938" s="194" t="s">
        <v>304</v>
      </c>
      <c r="E2938" s="209" t="s">
        <v>5</v>
      </c>
      <c r="F2938" s="210" t="s">
        <v>2781</v>
      </c>
      <c r="H2938" s="211">
        <v>3.84</v>
      </c>
      <c r="I2938" s="212"/>
      <c r="L2938" s="208"/>
      <c r="M2938" s="213"/>
      <c r="N2938" s="214"/>
      <c r="O2938" s="214"/>
      <c r="P2938" s="214"/>
      <c r="Q2938" s="214"/>
      <c r="R2938" s="214"/>
      <c r="S2938" s="214"/>
      <c r="T2938" s="215"/>
      <c r="AT2938" s="209" t="s">
        <v>304</v>
      </c>
      <c r="AU2938" s="209" t="s">
        <v>87</v>
      </c>
      <c r="AV2938" s="13" t="s">
        <v>87</v>
      </c>
      <c r="AW2938" s="13" t="s">
        <v>38</v>
      </c>
      <c r="AX2938" s="13" t="s">
        <v>75</v>
      </c>
      <c r="AY2938" s="209" t="s">
        <v>178</v>
      </c>
    </row>
    <row r="2939" spans="2:65" s="13" customFormat="1">
      <c r="B2939" s="208"/>
      <c r="D2939" s="194" t="s">
        <v>304</v>
      </c>
      <c r="E2939" s="209" t="s">
        <v>5</v>
      </c>
      <c r="F2939" s="210" t="s">
        <v>983</v>
      </c>
      <c r="H2939" s="211">
        <v>8.32</v>
      </c>
      <c r="I2939" s="212"/>
      <c r="L2939" s="208"/>
      <c r="M2939" s="213"/>
      <c r="N2939" s="214"/>
      <c r="O2939" s="214"/>
      <c r="P2939" s="214"/>
      <c r="Q2939" s="214"/>
      <c r="R2939" s="214"/>
      <c r="S2939" s="214"/>
      <c r="T2939" s="215"/>
      <c r="AT2939" s="209" t="s">
        <v>304</v>
      </c>
      <c r="AU2939" s="209" t="s">
        <v>87</v>
      </c>
      <c r="AV2939" s="13" t="s">
        <v>87</v>
      </c>
      <c r="AW2939" s="13" t="s">
        <v>38</v>
      </c>
      <c r="AX2939" s="13" t="s">
        <v>75</v>
      </c>
      <c r="AY2939" s="209" t="s">
        <v>178</v>
      </c>
    </row>
    <row r="2940" spans="2:65" s="13" customFormat="1">
      <c r="B2940" s="208"/>
      <c r="D2940" s="194" t="s">
        <v>304</v>
      </c>
      <c r="E2940" s="209" t="s">
        <v>5</v>
      </c>
      <c r="F2940" s="210" t="s">
        <v>978</v>
      </c>
      <c r="H2940" s="211">
        <v>2.1120000000000001</v>
      </c>
      <c r="I2940" s="212"/>
      <c r="L2940" s="208"/>
      <c r="M2940" s="213"/>
      <c r="N2940" s="214"/>
      <c r="O2940" s="214"/>
      <c r="P2940" s="214"/>
      <c r="Q2940" s="214"/>
      <c r="R2940" s="214"/>
      <c r="S2940" s="214"/>
      <c r="T2940" s="215"/>
      <c r="AT2940" s="209" t="s">
        <v>304</v>
      </c>
      <c r="AU2940" s="209" t="s">
        <v>87</v>
      </c>
      <c r="AV2940" s="13" t="s">
        <v>87</v>
      </c>
      <c r="AW2940" s="13" t="s">
        <v>38</v>
      </c>
      <c r="AX2940" s="13" t="s">
        <v>75</v>
      </c>
      <c r="AY2940" s="209" t="s">
        <v>178</v>
      </c>
    </row>
    <row r="2941" spans="2:65" s="14" customFormat="1">
      <c r="B2941" s="216"/>
      <c r="D2941" s="194" t="s">
        <v>304</v>
      </c>
      <c r="E2941" s="217" t="s">
        <v>5</v>
      </c>
      <c r="F2941" s="218" t="s">
        <v>309</v>
      </c>
      <c r="H2941" s="219">
        <v>74.772000000000006</v>
      </c>
      <c r="I2941" s="220"/>
      <c r="L2941" s="216"/>
      <c r="M2941" s="221"/>
      <c r="N2941" s="222"/>
      <c r="O2941" s="222"/>
      <c r="P2941" s="222"/>
      <c r="Q2941" s="222"/>
      <c r="R2941" s="222"/>
      <c r="S2941" s="222"/>
      <c r="T2941" s="223"/>
      <c r="AT2941" s="217" t="s">
        <v>304</v>
      </c>
      <c r="AU2941" s="217" t="s">
        <v>87</v>
      </c>
      <c r="AV2941" s="14" t="s">
        <v>177</v>
      </c>
      <c r="AW2941" s="14" t="s">
        <v>38</v>
      </c>
      <c r="AX2941" s="14" t="s">
        <v>82</v>
      </c>
      <c r="AY2941" s="217" t="s">
        <v>178</v>
      </c>
    </row>
    <row r="2942" spans="2:65" s="1" customFormat="1" ht="25.5" customHeight="1">
      <c r="B2942" s="181"/>
      <c r="C2942" s="235" t="s">
        <v>4230</v>
      </c>
      <c r="D2942" s="235" t="s">
        <v>1620</v>
      </c>
      <c r="E2942" s="236" t="s">
        <v>4231</v>
      </c>
      <c r="F2942" s="237" t="s">
        <v>4232</v>
      </c>
      <c r="G2942" s="238" t="s">
        <v>442</v>
      </c>
      <c r="H2942" s="239">
        <v>1</v>
      </c>
      <c r="I2942" s="240"/>
      <c r="J2942" s="241">
        <f t="shared" ref="J2942:J2953" si="10">ROUND(I2942*H2942,2)</f>
        <v>0</v>
      </c>
      <c r="K2942" s="237" t="s">
        <v>5</v>
      </c>
      <c r="L2942" s="242"/>
      <c r="M2942" s="243" t="s">
        <v>5</v>
      </c>
      <c r="N2942" s="244" t="s">
        <v>46</v>
      </c>
      <c r="O2942" s="43"/>
      <c r="P2942" s="191">
        <f t="shared" ref="P2942:P2953" si="11">O2942*H2942</f>
        <v>0</v>
      </c>
      <c r="Q2942" s="191">
        <v>0</v>
      </c>
      <c r="R2942" s="191">
        <f t="shared" ref="R2942:R2953" si="12">Q2942*H2942</f>
        <v>0</v>
      </c>
      <c r="S2942" s="191">
        <v>0</v>
      </c>
      <c r="T2942" s="192">
        <f t="shared" ref="T2942:T2953" si="13">S2942*H2942</f>
        <v>0</v>
      </c>
      <c r="AR2942" s="25" t="s">
        <v>527</v>
      </c>
      <c r="AT2942" s="25" t="s">
        <v>1620</v>
      </c>
      <c r="AU2942" s="25" t="s">
        <v>87</v>
      </c>
      <c r="AY2942" s="25" t="s">
        <v>178</v>
      </c>
      <c r="BE2942" s="193">
        <f t="shared" ref="BE2942:BE2953" si="14">IF(N2942="základní",J2942,0)</f>
        <v>0</v>
      </c>
      <c r="BF2942" s="193">
        <f t="shared" ref="BF2942:BF2953" si="15">IF(N2942="snížená",J2942,0)</f>
        <v>0</v>
      </c>
      <c r="BG2942" s="193">
        <f t="shared" ref="BG2942:BG2953" si="16">IF(N2942="zákl. přenesená",J2942,0)</f>
        <v>0</v>
      </c>
      <c r="BH2942" s="193">
        <f t="shared" ref="BH2942:BH2953" si="17">IF(N2942="sníž. přenesená",J2942,0)</f>
        <v>0</v>
      </c>
      <c r="BI2942" s="193">
        <f t="shared" ref="BI2942:BI2953" si="18">IF(N2942="nulová",J2942,0)</f>
        <v>0</v>
      </c>
      <c r="BJ2942" s="25" t="s">
        <v>82</v>
      </c>
      <c r="BK2942" s="193">
        <f t="shared" ref="BK2942:BK2953" si="19">ROUND(I2942*H2942,2)</f>
        <v>0</v>
      </c>
      <c r="BL2942" s="25" t="s">
        <v>254</v>
      </c>
      <c r="BM2942" s="25" t="s">
        <v>4233</v>
      </c>
    </row>
    <row r="2943" spans="2:65" s="1" customFormat="1" ht="25.5" customHeight="1">
      <c r="B2943" s="181"/>
      <c r="C2943" s="235" t="s">
        <v>2789</v>
      </c>
      <c r="D2943" s="235" t="s">
        <v>1620</v>
      </c>
      <c r="E2943" s="236" t="s">
        <v>4234</v>
      </c>
      <c r="F2943" s="237" t="s">
        <v>4235</v>
      </c>
      <c r="G2943" s="238" t="s">
        <v>442</v>
      </c>
      <c r="H2943" s="239">
        <v>2</v>
      </c>
      <c r="I2943" s="240"/>
      <c r="J2943" s="241">
        <f t="shared" si="10"/>
        <v>0</v>
      </c>
      <c r="K2943" s="237" t="s">
        <v>5</v>
      </c>
      <c r="L2943" s="242"/>
      <c r="M2943" s="243" t="s">
        <v>5</v>
      </c>
      <c r="N2943" s="244" t="s">
        <v>46</v>
      </c>
      <c r="O2943" s="43"/>
      <c r="P2943" s="191">
        <f t="shared" si="11"/>
        <v>0</v>
      </c>
      <c r="Q2943" s="191">
        <v>0</v>
      </c>
      <c r="R2943" s="191">
        <f t="shared" si="12"/>
        <v>0</v>
      </c>
      <c r="S2943" s="191">
        <v>0</v>
      </c>
      <c r="T2943" s="192">
        <f t="shared" si="13"/>
        <v>0</v>
      </c>
      <c r="AR2943" s="25" t="s">
        <v>527</v>
      </c>
      <c r="AT2943" s="25" t="s">
        <v>1620</v>
      </c>
      <c r="AU2943" s="25" t="s">
        <v>87</v>
      </c>
      <c r="AY2943" s="25" t="s">
        <v>178</v>
      </c>
      <c r="BE2943" s="193">
        <f t="shared" si="14"/>
        <v>0</v>
      </c>
      <c r="BF2943" s="193">
        <f t="shared" si="15"/>
        <v>0</v>
      </c>
      <c r="BG2943" s="193">
        <f t="shared" si="16"/>
        <v>0</v>
      </c>
      <c r="BH2943" s="193">
        <f t="shared" si="17"/>
        <v>0</v>
      </c>
      <c r="BI2943" s="193">
        <f t="shared" si="18"/>
        <v>0</v>
      </c>
      <c r="BJ2943" s="25" t="s">
        <v>82</v>
      </c>
      <c r="BK2943" s="193">
        <f t="shared" si="19"/>
        <v>0</v>
      </c>
      <c r="BL2943" s="25" t="s">
        <v>254</v>
      </c>
      <c r="BM2943" s="25" t="s">
        <v>4236</v>
      </c>
    </row>
    <row r="2944" spans="2:65" s="1" customFormat="1" ht="25.5" customHeight="1">
      <c r="B2944" s="181"/>
      <c r="C2944" s="235" t="s">
        <v>4237</v>
      </c>
      <c r="D2944" s="235" t="s">
        <v>1620</v>
      </c>
      <c r="E2944" s="236" t="s">
        <v>4238</v>
      </c>
      <c r="F2944" s="237" t="s">
        <v>4239</v>
      </c>
      <c r="G2944" s="238" t="s">
        <v>442</v>
      </c>
      <c r="H2944" s="239">
        <v>1</v>
      </c>
      <c r="I2944" s="240"/>
      <c r="J2944" s="241">
        <f t="shared" si="10"/>
        <v>0</v>
      </c>
      <c r="K2944" s="237" t="s">
        <v>5</v>
      </c>
      <c r="L2944" s="242"/>
      <c r="M2944" s="243" t="s">
        <v>5</v>
      </c>
      <c r="N2944" s="244" t="s">
        <v>46</v>
      </c>
      <c r="O2944" s="43"/>
      <c r="P2944" s="191">
        <f t="shared" si="11"/>
        <v>0</v>
      </c>
      <c r="Q2944" s="191">
        <v>0</v>
      </c>
      <c r="R2944" s="191">
        <f t="shared" si="12"/>
        <v>0</v>
      </c>
      <c r="S2944" s="191">
        <v>0</v>
      </c>
      <c r="T2944" s="192">
        <f t="shared" si="13"/>
        <v>0</v>
      </c>
      <c r="AR2944" s="25" t="s">
        <v>527</v>
      </c>
      <c r="AT2944" s="25" t="s">
        <v>1620</v>
      </c>
      <c r="AU2944" s="25" t="s">
        <v>87</v>
      </c>
      <c r="AY2944" s="25" t="s">
        <v>178</v>
      </c>
      <c r="BE2944" s="193">
        <f t="shared" si="14"/>
        <v>0</v>
      </c>
      <c r="BF2944" s="193">
        <f t="shared" si="15"/>
        <v>0</v>
      </c>
      <c r="BG2944" s="193">
        <f t="shared" si="16"/>
        <v>0</v>
      </c>
      <c r="BH2944" s="193">
        <f t="shared" si="17"/>
        <v>0</v>
      </c>
      <c r="BI2944" s="193">
        <f t="shared" si="18"/>
        <v>0</v>
      </c>
      <c r="BJ2944" s="25" t="s">
        <v>82</v>
      </c>
      <c r="BK2944" s="193">
        <f t="shared" si="19"/>
        <v>0</v>
      </c>
      <c r="BL2944" s="25" t="s">
        <v>254</v>
      </c>
      <c r="BM2944" s="25" t="s">
        <v>4240</v>
      </c>
    </row>
    <row r="2945" spans="2:65" s="1" customFormat="1" ht="25.5" customHeight="1">
      <c r="B2945" s="181"/>
      <c r="C2945" s="235" t="s">
        <v>4241</v>
      </c>
      <c r="D2945" s="235" t="s">
        <v>1620</v>
      </c>
      <c r="E2945" s="236" t="s">
        <v>4242</v>
      </c>
      <c r="F2945" s="237" t="s">
        <v>4243</v>
      </c>
      <c r="G2945" s="238" t="s">
        <v>442</v>
      </c>
      <c r="H2945" s="239">
        <v>1</v>
      </c>
      <c r="I2945" s="240"/>
      <c r="J2945" s="241">
        <f t="shared" si="10"/>
        <v>0</v>
      </c>
      <c r="K2945" s="237" t="s">
        <v>5</v>
      </c>
      <c r="L2945" s="242"/>
      <c r="M2945" s="243" t="s">
        <v>5</v>
      </c>
      <c r="N2945" s="244" t="s">
        <v>46</v>
      </c>
      <c r="O2945" s="43"/>
      <c r="P2945" s="191">
        <f t="shared" si="11"/>
        <v>0</v>
      </c>
      <c r="Q2945" s="191">
        <v>0</v>
      </c>
      <c r="R2945" s="191">
        <f t="shared" si="12"/>
        <v>0</v>
      </c>
      <c r="S2945" s="191">
        <v>0</v>
      </c>
      <c r="T2945" s="192">
        <f t="shared" si="13"/>
        <v>0</v>
      </c>
      <c r="AR2945" s="25" t="s">
        <v>527</v>
      </c>
      <c r="AT2945" s="25" t="s">
        <v>1620</v>
      </c>
      <c r="AU2945" s="25" t="s">
        <v>87</v>
      </c>
      <c r="AY2945" s="25" t="s">
        <v>178</v>
      </c>
      <c r="BE2945" s="193">
        <f t="shared" si="14"/>
        <v>0</v>
      </c>
      <c r="BF2945" s="193">
        <f t="shared" si="15"/>
        <v>0</v>
      </c>
      <c r="BG2945" s="193">
        <f t="shared" si="16"/>
        <v>0</v>
      </c>
      <c r="BH2945" s="193">
        <f t="shared" si="17"/>
        <v>0</v>
      </c>
      <c r="BI2945" s="193">
        <f t="shared" si="18"/>
        <v>0</v>
      </c>
      <c r="BJ2945" s="25" t="s">
        <v>82</v>
      </c>
      <c r="BK2945" s="193">
        <f t="shared" si="19"/>
        <v>0</v>
      </c>
      <c r="BL2945" s="25" t="s">
        <v>254</v>
      </c>
      <c r="BM2945" s="25" t="s">
        <v>4244</v>
      </c>
    </row>
    <row r="2946" spans="2:65" s="1" customFormat="1" ht="25.5" customHeight="1">
      <c r="B2946" s="181"/>
      <c r="C2946" s="235" t="s">
        <v>4245</v>
      </c>
      <c r="D2946" s="235" t="s">
        <v>1620</v>
      </c>
      <c r="E2946" s="236" t="s">
        <v>4246</v>
      </c>
      <c r="F2946" s="237" t="s">
        <v>4247</v>
      </c>
      <c r="G2946" s="238" t="s">
        <v>442</v>
      </c>
      <c r="H2946" s="239">
        <v>1</v>
      </c>
      <c r="I2946" s="240"/>
      <c r="J2946" s="241">
        <f t="shared" si="10"/>
        <v>0</v>
      </c>
      <c r="K2946" s="237" t="s">
        <v>5</v>
      </c>
      <c r="L2946" s="242"/>
      <c r="M2946" s="243" t="s">
        <v>5</v>
      </c>
      <c r="N2946" s="244" t="s">
        <v>46</v>
      </c>
      <c r="O2946" s="43"/>
      <c r="P2946" s="191">
        <f t="shared" si="11"/>
        <v>0</v>
      </c>
      <c r="Q2946" s="191">
        <v>0</v>
      </c>
      <c r="R2946" s="191">
        <f t="shared" si="12"/>
        <v>0</v>
      </c>
      <c r="S2946" s="191">
        <v>0</v>
      </c>
      <c r="T2946" s="192">
        <f t="shared" si="13"/>
        <v>0</v>
      </c>
      <c r="AR2946" s="25" t="s">
        <v>527</v>
      </c>
      <c r="AT2946" s="25" t="s">
        <v>1620</v>
      </c>
      <c r="AU2946" s="25" t="s">
        <v>87</v>
      </c>
      <c r="AY2946" s="25" t="s">
        <v>178</v>
      </c>
      <c r="BE2946" s="193">
        <f t="shared" si="14"/>
        <v>0</v>
      </c>
      <c r="BF2946" s="193">
        <f t="shared" si="15"/>
        <v>0</v>
      </c>
      <c r="BG2946" s="193">
        <f t="shared" si="16"/>
        <v>0</v>
      </c>
      <c r="BH2946" s="193">
        <f t="shared" si="17"/>
        <v>0</v>
      </c>
      <c r="BI2946" s="193">
        <f t="shared" si="18"/>
        <v>0</v>
      </c>
      <c r="BJ2946" s="25" t="s">
        <v>82</v>
      </c>
      <c r="BK2946" s="193">
        <f t="shared" si="19"/>
        <v>0</v>
      </c>
      <c r="BL2946" s="25" t="s">
        <v>254</v>
      </c>
      <c r="BM2946" s="25" t="s">
        <v>4248</v>
      </c>
    </row>
    <row r="2947" spans="2:65" s="1" customFormat="1" ht="25.5" customHeight="1">
      <c r="B2947" s="181"/>
      <c r="C2947" s="235" t="s">
        <v>4249</v>
      </c>
      <c r="D2947" s="235" t="s">
        <v>1620</v>
      </c>
      <c r="E2947" s="236" t="s">
        <v>4250</v>
      </c>
      <c r="F2947" s="237" t="s">
        <v>4251</v>
      </c>
      <c r="G2947" s="238" t="s">
        <v>442</v>
      </c>
      <c r="H2947" s="239">
        <v>1</v>
      </c>
      <c r="I2947" s="240"/>
      <c r="J2947" s="241">
        <f t="shared" si="10"/>
        <v>0</v>
      </c>
      <c r="K2947" s="237" t="s">
        <v>5</v>
      </c>
      <c r="L2947" s="242"/>
      <c r="M2947" s="243" t="s">
        <v>5</v>
      </c>
      <c r="N2947" s="244" t="s">
        <v>46</v>
      </c>
      <c r="O2947" s="43"/>
      <c r="P2947" s="191">
        <f t="shared" si="11"/>
        <v>0</v>
      </c>
      <c r="Q2947" s="191">
        <v>0</v>
      </c>
      <c r="R2947" s="191">
        <f t="shared" si="12"/>
        <v>0</v>
      </c>
      <c r="S2947" s="191">
        <v>0</v>
      </c>
      <c r="T2947" s="192">
        <f t="shared" si="13"/>
        <v>0</v>
      </c>
      <c r="AR2947" s="25" t="s">
        <v>527</v>
      </c>
      <c r="AT2947" s="25" t="s">
        <v>1620</v>
      </c>
      <c r="AU2947" s="25" t="s">
        <v>87</v>
      </c>
      <c r="AY2947" s="25" t="s">
        <v>178</v>
      </c>
      <c r="BE2947" s="193">
        <f t="shared" si="14"/>
        <v>0</v>
      </c>
      <c r="BF2947" s="193">
        <f t="shared" si="15"/>
        <v>0</v>
      </c>
      <c r="BG2947" s="193">
        <f t="shared" si="16"/>
        <v>0</v>
      </c>
      <c r="BH2947" s="193">
        <f t="shared" si="17"/>
        <v>0</v>
      </c>
      <c r="BI2947" s="193">
        <f t="shared" si="18"/>
        <v>0</v>
      </c>
      <c r="BJ2947" s="25" t="s">
        <v>82</v>
      </c>
      <c r="BK2947" s="193">
        <f t="shared" si="19"/>
        <v>0</v>
      </c>
      <c r="BL2947" s="25" t="s">
        <v>254</v>
      </c>
      <c r="BM2947" s="25" t="s">
        <v>4252</v>
      </c>
    </row>
    <row r="2948" spans="2:65" s="1" customFormat="1" ht="25.5" customHeight="1">
      <c r="B2948" s="181"/>
      <c r="C2948" s="235" t="s">
        <v>4253</v>
      </c>
      <c r="D2948" s="235" t="s">
        <v>1620</v>
      </c>
      <c r="E2948" s="236" t="s">
        <v>4254</v>
      </c>
      <c r="F2948" s="237" t="s">
        <v>4255</v>
      </c>
      <c r="G2948" s="238" t="s">
        <v>442</v>
      </c>
      <c r="H2948" s="239">
        <v>1</v>
      </c>
      <c r="I2948" s="240"/>
      <c r="J2948" s="241">
        <f t="shared" si="10"/>
        <v>0</v>
      </c>
      <c r="K2948" s="237" t="s">
        <v>5</v>
      </c>
      <c r="L2948" s="242"/>
      <c r="M2948" s="243" t="s">
        <v>5</v>
      </c>
      <c r="N2948" s="244" t="s">
        <v>46</v>
      </c>
      <c r="O2948" s="43"/>
      <c r="P2948" s="191">
        <f t="shared" si="11"/>
        <v>0</v>
      </c>
      <c r="Q2948" s="191">
        <v>0</v>
      </c>
      <c r="R2948" s="191">
        <f t="shared" si="12"/>
        <v>0</v>
      </c>
      <c r="S2948" s="191">
        <v>0</v>
      </c>
      <c r="T2948" s="192">
        <f t="shared" si="13"/>
        <v>0</v>
      </c>
      <c r="AR2948" s="25" t="s">
        <v>527</v>
      </c>
      <c r="AT2948" s="25" t="s">
        <v>1620</v>
      </c>
      <c r="AU2948" s="25" t="s">
        <v>87</v>
      </c>
      <c r="AY2948" s="25" t="s">
        <v>178</v>
      </c>
      <c r="BE2948" s="193">
        <f t="shared" si="14"/>
        <v>0</v>
      </c>
      <c r="BF2948" s="193">
        <f t="shared" si="15"/>
        <v>0</v>
      </c>
      <c r="BG2948" s="193">
        <f t="shared" si="16"/>
        <v>0</v>
      </c>
      <c r="BH2948" s="193">
        <f t="shared" si="17"/>
        <v>0</v>
      </c>
      <c r="BI2948" s="193">
        <f t="shared" si="18"/>
        <v>0</v>
      </c>
      <c r="BJ2948" s="25" t="s">
        <v>82</v>
      </c>
      <c r="BK2948" s="193">
        <f t="shared" si="19"/>
        <v>0</v>
      </c>
      <c r="BL2948" s="25" t="s">
        <v>254</v>
      </c>
      <c r="BM2948" s="25" t="s">
        <v>4256</v>
      </c>
    </row>
    <row r="2949" spans="2:65" s="1" customFormat="1" ht="25.5" customHeight="1">
      <c r="B2949" s="181"/>
      <c r="C2949" s="235" t="s">
        <v>4257</v>
      </c>
      <c r="D2949" s="235" t="s">
        <v>1620</v>
      </c>
      <c r="E2949" s="236" t="s">
        <v>4258</v>
      </c>
      <c r="F2949" s="237" t="s">
        <v>4259</v>
      </c>
      <c r="G2949" s="238" t="s">
        <v>442</v>
      </c>
      <c r="H2949" s="239">
        <v>6</v>
      </c>
      <c r="I2949" s="240"/>
      <c r="J2949" s="241">
        <f t="shared" si="10"/>
        <v>0</v>
      </c>
      <c r="K2949" s="237" t="s">
        <v>5</v>
      </c>
      <c r="L2949" s="242"/>
      <c r="M2949" s="243" t="s">
        <v>5</v>
      </c>
      <c r="N2949" s="244" t="s">
        <v>46</v>
      </c>
      <c r="O2949" s="43"/>
      <c r="P2949" s="191">
        <f t="shared" si="11"/>
        <v>0</v>
      </c>
      <c r="Q2949" s="191">
        <v>0</v>
      </c>
      <c r="R2949" s="191">
        <f t="shared" si="12"/>
        <v>0</v>
      </c>
      <c r="S2949" s="191">
        <v>0</v>
      </c>
      <c r="T2949" s="192">
        <f t="shared" si="13"/>
        <v>0</v>
      </c>
      <c r="AR2949" s="25" t="s">
        <v>527</v>
      </c>
      <c r="AT2949" s="25" t="s">
        <v>1620</v>
      </c>
      <c r="AU2949" s="25" t="s">
        <v>87</v>
      </c>
      <c r="AY2949" s="25" t="s">
        <v>178</v>
      </c>
      <c r="BE2949" s="193">
        <f t="shared" si="14"/>
        <v>0</v>
      </c>
      <c r="BF2949" s="193">
        <f t="shared" si="15"/>
        <v>0</v>
      </c>
      <c r="BG2949" s="193">
        <f t="shared" si="16"/>
        <v>0</v>
      </c>
      <c r="BH2949" s="193">
        <f t="shared" si="17"/>
        <v>0</v>
      </c>
      <c r="BI2949" s="193">
        <f t="shared" si="18"/>
        <v>0</v>
      </c>
      <c r="BJ2949" s="25" t="s">
        <v>82</v>
      </c>
      <c r="BK2949" s="193">
        <f t="shared" si="19"/>
        <v>0</v>
      </c>
      <c r="BL2949" s="25" t="s">
        <v>254</v>
      </c>
      <c r="BM2949" s="25" t="s">
        <v>4260</v>
      </c>
    </row>
    <row r="2950" spans="2:65" s="1" customFormat="1" ht="25.5" customHeight="1">
      <c r="B2950" s="181"/>
      <c r="C2950" s="235" t="s">
        <v>4261</v>
      </c>
      <c r="D2950" s="235" t="s">
        <v>1620</v>
      </c>
      <c r="E2950" s="236" t="s">
        <v>4262</v>
      </c>
      <c r="F2950" s="237" t="s">
        <v>4263</v>
      </c>
      <c r="G2950" s="238" t="s">
        <v>442</v>
      </c>
      <c r="H2950" s="239">
        <v>1</v>
      </c>
      <c r="I2950" s="240"/>
      <c r="J2950" s="241">
        <f t="shared" si="10"/>
        <v>0</v>
      </c>
      <c r="K2950" s="237" t="s">
        <v>5</v>
      </c>
      <c r="L2950" s="242"/>
      <c r="M2950" s="243" t="s">
        <v>5</v>
      </c>
      <c r="N2950" s="244" t="s">
        <v>46</v>
      </c>
      <c r="O2950" s="43"/>
      <c r="P2950" s="191">
        <f t="shared" si="11"/>
        <v>0</v>
      </c>
      <c r="Q2950" s="191">
        <v>0</v>
      </c>
      <c r="R2950" s="191">
        <f t="shared" si="12"/>
        <v>0</v>
      </c>
      <c r="S2950" s="191">
        <v>0</v>
      </c>
      <c r="T2950" s="192">
        <f t="shared" si="13"/>
        <v>0</v>
      </c>
      <c r="AR2950" s="25" t="s">
        <v>527</v>
      </c>
      <c r="AT2950" s="25" t="s">
        <v>1620</v>
      </c>
      <c r="AU2950" s="25" t="s">
        <v>87</v>
      </c>
      <c r="AY2950" s="25" t="s">
        <v>178</v>
      </c>
      <c r="BE2950" s="193">
        <f t="shared" si="14"/>
        <v>0</v>
      </c>
      <c r="BF2950" s="193">
        <f t="shared" si="15"/>
        <v>0</v>
      </c>
      <c r="BG2950" s="193">
        <f t="shared" si="16"/>
        <v>0</v>
      </c>
      <c r="BH2950" s="193">
        <f t="shared" si="17"/>
        <v>0</v>
      </c>
      <c r="BI2950" s="193">
        <f t="shared" si="18"/>
        <v>0</v>
      </c>
      <c r="BJ2950" s="25" t="s">
        <v>82</v>
      </c>
      <c r="BK2950" s="193">
        <f t="shared" si="19"/>
        <v>0</v>
      </c>
      <c r="BL2950" s="25" t="s">
        <v>254</v>
      </c>
      <c r="BM2950" s="25" t="s">
        <v>4264</v>
      </c>
    </row>
    <row r="2951" spans="2:65" s="1" customFormat="1" ht="25.5" customHeight="1">
      <c r="B2951" s="181"/>
      <c r="C2951" s="235" t="s">
        <v>4265</v>
      </c>
      <c r="D2951" s="235" t="s">
        <v>1620</v>
      </c>
      <c r="E2951" s="236" t="s">
        <v>4266</v>
      </c>
      <c r="F2951" s="237" t="s">
        <v>4267</v>
      </c>
      <c r="G2951" s="238" t="s">
        <v>442</v>
      </c>
      <c r="H2951" s="239">
        <v>2</v>
      </c>
      <c r="I2951" s="240"/>
      <c r="J2951" s="241">
        <f t="shared" si="10"/>
        <v>0</v>
      </c>
      <c r="K2951" s="237" t="s">
        <v>5</v>
      </c>
      <c r="L2951" s="242"/>
      <c r="M2951" s="243" t="s">
        <v>5</v>
      </c>
      <c r="N2951" s="244" t="s">
        <v>46</v>
      </c>
      <c r="O2951" s="43"/>
      <c r="P2951" s="191">
        <f t="shared" si="11"/>
        <v>0</v>
      </c>
      <c r="Q2951" s="191">
        <v>0</v>
      </c>
      <c r="R2951" s="191">
        <f t="shared" si="12"/>
        <v>0</v>
      </c>
      <c r="S2951" s="191">
        <v>0</v>
      </c>
      <c r="T2951" s="192">
        <f t="shared" si="13"/>
        <v>0</v>
      </c>
      <c r="AR2951" s="25" t="s">
        <v>527</v>
      </c>
      <c r="AT2951" s="25" t="s">
        <v>1620</v>
      </c>
      <c r="AU2951" s="25" t="s">
        <v>87</v>
      </c>
      <c r="AY2951" s="25" t="s">
        <v>178</v>
      </c>
      <c r="BE2951" s="193">
        <f t="shared" si="14"/>
        <v>0</v>
      </c>
      <c r="BF2951" s="193">
        <f t="shared" si="15"/>
        <v>0</v>
      </c>
      <c r="BG2951" s="193">
        <f t="shared" si="16"/>
        <v>0</v>
      </c>
      <c r="BH2951" s="193">
        <f t="shared" si="17"/>
        <v>0</v>
      </c>
      <c r="BI2951" s="193">
        <f t="shared" si="18"/>
        <v>0</v>
      </c>
      <c r="BJ2951" s="25" t="s">
        <v>82</v>
      </c>
      <c r="BK2951" s="193">
        <f t="shared" si="19"/>
        <v>0</v>
      </c>
      <c r="BL2951" s="25" t="s">
        <v>254</v>
      </c>
      <c r="BM2951" s="25" t="s">
        <v>4268</v>
      </c>
    </row>
    <row r="2952" spans="2:65" s="1" customFormat="1" ht="25.5" customHeight="1">
      <c r="B2952" s="181"/>
      <c r="C2952" s="235" t="s">
        <v>4269</v>
      </c>
      <c r="D2952" s="235" t="s">
        <v>1620</v>
      </c>
      <c r="E2952" s="236" t="s">
        <v>4270</v>
      </c>
      <c r="F2952" s="237" t="s">
        <v>4271</v>
      </c>
      <c r="G2952" s="238" t="s">
        <v>442</v>
      </c>
      <c r="H2952" s="239">
        <v>1</v>
      </c>
      <c r="I2952" s="240"/>
      <c r="J2952" s="241">
        <f t="shared" si="10"/>
        <v>0</v>
      </c>
      <c r="K2952" s="237" t="s">
        <v>5</v>
      </c>
      <c r="L2952" s="242"/>
      <c r="M2952" s="243" t="s">
        <v>5</v>
      </c>
      <c r="N2952" s="244" t="s">
        <v>46</v>
      </c>
      <c r="O2952" s="43"/>
      <c r="P2952" s="191">
        <f t="shared" si="11"/>
        <v>0</v>
      </c>
      <c r="Q2952" s="191">
        <v>0</v>
      </c>
      <c r="R2952" s="191">
        <f t="shared" si="12"/>
        <v>0</v>
      </c>
      <c r="S2952" s="191">
        <v>0</v>
      </c>
      <c r="T2952" s="192">
        <f t="shared" si="13"/>
        <v>0</v>
      </c>
      <c r="AR2952" s="25" t="s">
        <v>527</v>
      </c>
      <c r="AT2952" s="25" t="s">
        <v>1620</v>
      </c>
      <c r="AU2952" s="25" t="s">
        <v>87</v>
      </c>
      <c r="AY2952" s="25" t="s">
        <v>178</v>
      </c>
      <c r="BE2952" s="193">
        <f t="shared" si="14"/>
        <v>0</v>
      </c>
      <c r="BF2952" s="193">
        <f t="shared" si="15"/>
        <v>0</v>
      </c>
      <c r="BG2952" s="193">
        <f t="shared" si="16"/>
        <v>0</v>
      </c>
      <c r="BH2952" s="193">
        <f t="shared" si="17"/>
        <v>0</v>
      </c>
      <c r="BI2952" s="193">
        <f t="shared" si="18"/>
        <v>0</v>
      </c>
      <c r="BJ2952" s="25" t="s">
        <v>82</v>
      </c>
      <c r="BK2952" s="193">
        <f t="shared" si="19"/>
        <v>0</v>
      </c>
      <c r="BL2952" s="25" t="s">
        <v>254</v>
      </c>
      <c r="BM2952" s="25" t="s">
        <v>4272</v>
      </c>
    </row>
    <row r="2953" spans="2:65" s="1" customFormat="1" ht="25.5" customHeight="1">
      <c r="B2953" s="181"/>
      <c r="C2953" s="182" t="s">
        <v>4273</v>
      </c>
      <c r="D2953" s="182" t="s">
        <v>180</v>
      </c>
      <c r="E2953" s="183" t="s">
        <v>4274</v>
      </c>
      <c r="F2953" s="184" t="s">
        <v>4275</v>
      </c>
      <c r="G2953" s="185" t="s">
        <v>302</v>
      </c>
      <c r="H2953" s="186">
        <v>6.1</v>
      </c>
      <c r="I2953" s="187"/>
      <c r="J2953" s="188">
        <f t="shared" si="10"/>
        <v>0</v>
      </c>
      <c r="K2953" s="184" t="s">
        <v>1831</v>
      </c>
      <c r="L2953" s="42"/>
      <c r="M2953" s="189" t="s">
        <v>5</v>
      </c>
      <c r="N2953" s="190" t="s">
        <v>46</v>
      </c>
      <c r="O2953" s="43"/>
      <c r="P2953" s="191">
        <f t="shared" si="11"/>
        <v>0</v>
      </c>
      <c r="Q2953" s="191">
        <v>0.05</v>
      </c>
      <c r="R2953" s="191">
        <f t="shared" si="12"/>
        <v>0.30499999999999999</v>
      </c>
      <c r="S2953" s="191">
        <v>0</v>
      </c>
      <c r="T2953" s="192">
        <f t="shared" si="13"/>
        <v>0</v>
      </c>
      <c r="AR2953" s="25" t="s">
        <v>254</v>
      </c>
      <c r="AT2953" s="25" t="s">
        <v>180</v>
      </c>
      <c r="AU2953" s="25" t="s">
        <v>87</v>
      </c>
      <c r="AY2953" s="25" t="s">
        <v>178</v>
      </c>
      <c r="BE2953" s="193">
        <f t="shared" si="14"/>
        <v>0</v>
      </c>
      <c r="BF2953" s="193">
        <f t="shared" si="15"/>
        <v>0</v>
      </c>
      <c r="BG2953" s="193">
        <f t="shared" si="16"/>
        <v>0</v>
      </c>
      <c r="BH2953" s="193">
        <f t="shared" si="17"/>
        <v>0</v>
      </c>
      <c r="BI2953" s="193">
        <f t="shared" si="18"/>
        <v>0</v>
      </c>
      <c r="BJ2953" s="25" t="s">
        <v>82</v>
      </c>
      <c r="BK2953" s="193">
        <f t="shared" si="19"/>
        <v>0</v>
      </c>
      <c r="BL2953" s="25" t="s">
        <v>254</v>
      </c>
      <c r="BM2953" s="25" t="s">
        <v>4276</v>
      </c>
    </row>
    <row r="2954" spans="2:65" s="13" customFormat="1">
      <c r="B2954" s="208"/>
      <c r="D2954" s="194" t="s">
        <v>304</v>
      </c>
      <c r="E2954" s="209" t="s">
        <v>5</v>
      </c>
      <c r="F2954" s="210" t="s">
        <v>2771</v>
      </c>
      <c r="H2954" s="211">
        <v>6.1</v>
      </c>
      <c r="I2954" s="212"/>
      <c r="L2954" s="208"/>
      <c r="M2954" s="213"/>
      <c r="N2954" s="214"/>
      <c r="O2954" s="214"/>
      <c r="P2954" s="214"/>
      <c r="Q2954" s="214"/>
      <c r="R2954" s="214"/>
      <c r="S2954" s="214"/>
      <c r="T2954" s="215"/>
      <c r="AT2954" s="209" t="s">
        <v>304</v>
      </c>
      <c r="AU2954" s="209" t="s">
        <v>87</v>
      </c>
      <c r="AV2954" s="13" t="s">
        <v>87</v>
      </c>
      <c r="AW2954" s="13" t="s">
        <v>38</v>
      </c>
      <c r="AX2954" s="13" t="s">
        <v>75</v>
      </c>
      <c r="AY2954" s="209" t="s">
        <v>178</v>
      </c>
    </row>
    <row r="2955" spans="2:65" s="14" customFormat="1">
      <c r="B2955" s="216"/>
      <c r="D2955" s="194" t="s">
        <v>304</v>
      </c>
      <c r="E2955" s="217" t="s">
        <v>5</v>
      </c>
      <c r="F2955" s="218" t="s">
        <v>309</v>
      </c>
      <c r="H2955" s="219">
        <v>6.1</v>
      </c>
      <c r="I2955" s="220"/>
      <c r="L2955" s="216"/>
      <c r="M2955" s="221"/>
      <c r="N2955" s="222"/>
      <c r="O2955" s="222"/>
      <c r="P2955" s="222"/>
      <c r="Q2955" s="222"/>
      <c r="R2955" s="222"/>
      <c r="S2955" s="222"/>
      <c r="T2955" s="223"/>
      <c r="AT2955" s="217" t="s">
        <v>304</v>
      </c>
      <c r="AU2955" s="217" t="s">
        <v>87</v>
      </c>
      <c r="AV2955" s="14" t="s">
        <v>177</v>
      </c>
      <c r="AW2955" s="14" t="s">
        <v>38</v>
      </c>
      <c r="AX2955" s="14" t="s">
        <v>82</v>
      </c>
      <c r="AY2955" s="217" t="s">
        <v>178</v>
      </c>
    </row>
    <row r="2956" spans="2:65" s="1" customFormat="1" ht="25.5" customHeight="1">
      <c r="B2956" s="181"/>
      <c r="C2956" s="235" t="s">
        <v>4277</v>
      </c>
      <c r="D2956" s="235" t="s">
        <v>1620</v>
      </c>
      <c r="E2956" s="236" t="s">
        <v>4278</v>
      </c>
      <c r="F2956" s="237" t="s">
        <v>4279</v>
      </c>
      <c r="G2956" s="238" t="s">
        <v>442</v>
      </c>
      <c r="H2956" s="239">
        <v>1</v>
      </c>
      <c r="I2956" s="240"/>
      <c r="J2956" s="241">
        <f>ROUND(I2956*H2956,2)</f>
        <v>0</v>
      </c>
      <c r="K2956" s="237" t="s">
        <v>5</v>
      </c>
      <c r="L2956" s="242"/>
      <c r="M2956" s="243" t="s">
        <v>5</v>
      </c>
      <c r="N2956" s="244" t="s">
        <v>46</v>
      </c>
      <c r="O2956" s="43"/>
      <c r="P2956" s="191">
        <f>O2956*H2956</f>
        <v>0</v>
      </c>
      <c r="Q2956" s="191">
        <v>0</v>
      </c>
      <c r="R2956" s="191">
        <f>Q2956*H2956</f>
        <v>0</v>
      </c>
      <c r="S2956" s="191">
        <v>0</v>
      </c>
      <c r="T2956" s="192">
        <f>S2956*H2956</f>
        <v>0</v>
      </c>
      <c r="AR2956" s="25" t="s">
        <v>527</v>
      </c>
      <c r="AT2956" s="25" t="s">
        <v>1620</v>
      </c>
      <c r="AU2956" s="25" t="s">
        <v>87</v>
      </c>
      <c r="AY2956" s="25" t="s">
        <v>178</v>
      </c>
      <c r="BE2956" s="193">
        <f>IF(N2956="základní",J2956,0)</f>
        <v>0</v>
      </c>
      <c r="BF2956" s="193">
        <f>IF(N2956="snížená",J2956,0)</f>
        <v>0</v>
      </c>
      <c r="BG2956" s="193">
        <f>IF(N2956="zákl. přenesená",J2956,0)</f>
        <v>0</v>
      </c>
      <c r="BH2956" s="193">
        <f>IF(N2956="sníž. přenesená",J2956,0)</f>
        <v>0</v>
      </c>
      <c r="BI2956" s="193">
        <f>IF(N2956="nulová",J2956,0)</f>
        <v>0</v>
      </c>
      <c r="BJ2956" s="25" t="s">
        <v>82</v>
      </c>
      <c r="BK2956" s="193">
        <f>ROUND(I2956*H2956,2)</f>
        <v>0</v>
      </c>
      <c r="BL2956" s="25" t="s">
        <v>254</v>
      </c>
      <c r="BM2956" s="25" t="s">
        <v>4280</v>
      </c>
    </row>
    <row r="2957" spans="2:65" s="1" customFormat="1" ht="16.5" customHeight="1">
      <c r="B2957" s="181"/>
      <c r="C2957" s="182" t="s">
        <v>4281</v>
      </c>
      <c r="D2957" s="182" t="s">
        <v>180</v>
      </c>
      <c r="E2957" s="183" t="s">
        <v>4282</v>
      </c>
      <c r="F2957" s="184" t="s">
        <v>4283</v>
      </c>
      <c r="G2957" s="185" t="s">
        <v>442</v>
      </c>
      <c r="H2957" s="186">
        <v>4</v>
      </c>
      <c r="I2957" s="187"/>
      <c r="J2957" s="188">
        <f>ROUND(I2957*H2957,2)</f>
        <v>0</v>
      </c>
      <c r="K2957" s="184" t="s">
        <v>1831</v>
      </c>
      <c r="L2957" s="42"/>
      <c r="M2957" s="189" t="s">
        <v>5</v>
      </c>
      <c r="N2957" s="190" t="s">
        <v>46</v>
      </c>
      <c r="O2957" s="43"/>
      <c r="P2957" s="191">
        <f>O2957*H2957</f>
        <v>0</v>
      </c>
      <c r="Q2957" s="191">
        <v>0.05</v>
      </c>
      <c r="R2957" s="191">
        <f>Q2957*H2957</f>
        <v>0.2</v>
      </c>
      <c r="S2957" s="191">
        <v>0</v>
      </c>
      <c r="T2957" s="192">
        <f>S2957*H2957</f>
        <v>0</v>
      </c>
      <c r="AR2957" s="25" t="s">
        <v>254</v>
      </c>
      <c r="AT2957" s="25" t="s">
        <v>180</v>
      </c>
      <c r="AU2957" s="25" t="s">
        <v>87</v>
      </c>
      <c r="AY2957" s="25" t="s">
        <v>178</v>
      </c>
      <c r="BE2957" s="193">
        <f>IF(N2957="základní",J2957,0)</f>
        <v>0</v>
      </c>
      <c r="BF2957" s="193">
        <f>IF(N2957="snížená",J2957,0)</f>
        <v>0</v>
      </c>
      <c r="BG2957" s="193">
        <f>IF(N2957="zákl. přenesená",J2957,0)</f>
        <v>0</v>
      </c>
      <c r="BH2957" s="193">
        <f>IF(N2957="sníž. přenesená",J2957,0)</f>
        <v>0</v>
      </c>
      <c r="BI2957" s="193">
        <f>IF(N2957="nulová",J2957,0)</f>
        <v>0</v>
      </c>
      <c r="BJ2957" s="25" t="s">
        <v>82</v>
      </c>
      <c r="BK2957" s="193">
        <f>ROUND(I2957*H2957,2)</f>
        <v>0</v>
      </c>
      <c r="BL2957" s="25" t="s">
        <v>254</v>
      </c>
      <c r="BM2957" s="25" t="s">
        <v>4284</v>
      </c>
    </row>
    <row r="2958" spans="2:65" s="1" customFormat="1" ht="25.5" customHeight="1">
      <c r="B2958" s="181"/>
      <c r="C2958" s="235" t="s">
        <v>4285</v>
      </c>
      <c r="D2958" s="235" t="s">
        <v>1620</v>
      </c>
      <c r="E2958" s="236" t="s">
        <v>4286</v>
      </c>
      <c r="F2958" s="237" t="s">
        <v>4287</v>
      </c>
      <c r="G2958" s="238" t="s">
        <v>442</v>
      </c>
      <c r="H2958" s="239">
        <v>4</v>
      </c>
      <c r="I2958" s="240"/>
      <c r="J2958" s="241">
        <f>ROUND(I2958*H2958,2)</f>
        <v>0</v>
      </c>
      <c r="K2958" s="237" t="s">
        <v>5</v>
      </c>
      <c r="L2958" s="242"/>
      <c r="M2958" s="243" t="s">
        <v>5</v>
      </c>
      <c r="N2958" s="244" t="s">
        <v>46</v>
      </c>
      <c r="O2958" s="43"/>
      <c r="P2958" s="191">
        <f>O2958*H2958</f>
        <v>0</v>
      </c>
      <c r="Q2958" s="191">
        <v>0</v>
      </c>
      <c r="R2958" s="191">
        <f>Q2958*H2958</f>
        <v>0</v>
      </c>
      <c r="S2958" s="191">
        <v>0</v>
      </c>
      <c r="T2958" s="192">
        <f>S2958*H2958</f>
        <v>0</v>
      </c>
      <c r="AR2958" s="25" t="s">
        <v>527</v>
      </c>
      <c r="AT2958" s="25" t="s">
        <v>1620</v>
      </c>
      <c r="AU2958" s="25" t="s">
        <v>87</v>
      </c>
      <c r="AY2958" s="25" t="s">
        <v>178</v>
      </c>
      <c r="BE2958" s="193">
        <f>IF(N2958="základní",J2958,0)</f>
        <v>0</v>
      </c>
      <c r="BF2958" s="193">
        <f>IF(N2958="snížená",J2958,0)</f>
        <v>0</v>
      </c>
      <c r="BG2958" s="193">
        <f>IF(N2958="zákl. přenesená",J2958,0)</f>
        <v>0</v>
      </c>
      <c r="BH2958" s="193">
        <f>IF(N2958="sníž. přenesená",J2958,0)</f>
        <v>0</v>
      </c>
      <c r="BI2958" s="193">
        <f>IF(N2958="nulová",J2958,0)</f>
        <v>0</v>
      </c>
      <c r="BJ2958" s="25" t="s">
        <v>82</v>
      </c>
      <c r="BK2958" s="193">
        <f>ROUND(I2958*H2958,2)</f>
        <v>0</v>
      </c>
      <c r="BL2958" s="25" t="s">
        <v>254</v>
      </c>
      <c r="BM2958" s="25" t="s">
        <v>4288</v>
      </c>
    </row>
    <row r="2959" spans="2:65" s="1" customFormat="1" ht="25.5" customHeight="1">
      <c r="B2959" s="181"/>
      <c r="C2959" s="182" t="s">
        <v>4289</v>
      </c>
      <c r="D2959" s="182" t="s">
        <v>180</v>
      </c>
      <c r="E2959" s="183" t="s">
        <v>4290</v>
      </c>
      <c r="F2959" s="184" t="s">
        <v>4291</v>
      </c>
      <c r="G2959" s="185" t="s">
        <v>315</v>
      </c>
      <c r="H2959" s="186">
        <v>242.14</v>
      </c>
      <c r="I2959" s="187"/>
      <c r="J2959" s="188">
        <f>ROUND(I2959*H2959,2)</f>
        <v>0</v>
      </c>
      <c r="K2959" s="184" t="s">
        <v>1831</v>
      </c>
      <c r="L2959" s="42"/>
      <c r="M2959" s="189" t="s">
        <v>5</v>
      </c>
      <c r="N2959" s="190" t="s">
        <v>46</v>
      </c>
      <c r="O2959" s="43"/>
      <c r="P2959" s="191">
        <f>O2959*H2959</f>
        <v>0</v>
      </c>
      <c r="Q2959" s="191">
        <v>1.6000000000000001E-4</v>
      </c>
      <c r="R2959" s="191">
        <f>Q2959*H2959</f>
        <v>3.8742400000000003E-2</v>
      </c>
      <c r="S2959" s="191">
        <v>0</v>
      </c>
      <c r="T2959" s="192">
        <f>S2959*H2959</f>
        <v>0</v>
      </c>
      <c r="AR2959" s="25" t="s">
        <v>254</v>
      </c>
      <c r="AT2959" s="25" t="s">
        <v>180</v>
      </c>
      <c r="AU2959" s="25" t="s">
        <v>87</v>
      </c>
      <c r="AY2959" s="25" t="s">
        <v>178</v>
      </c>
      <c r="BE2959" s="193">
        <f>IF(N2959="základní",J2959,0)</f>
        <v>0</v>
      </c>
      <c r="BF2959" s="193">
        <f>IF(N2959="snížená",J2959,0)</f>
        <v>0</v>
      </c>
      <c r="BG2959" s="193">
        <f>IF(N2959="zákl. přenesená",J2959,0)</f>
        <v>0</v>
      </c>
      <c r="BH2959" s="193">
        <f>IF(N2959="sníž. přenesená",J2959,0)</f>
        <v>0</v>
      </c>
      <c r="BI2959" s="193">
        <f>IF(N2959="nulová",J2959,0)</f>
        <v>0</v>
      </c>
      <c r="BJ2959" s="25" t="s">
        <v>82</v>
      </c>
      <c r="BK2959" s="193">
        <f>ROUND(I2959*H2959,2)</f>
        <v>0</v>
      </c>
      <c r="BL2959" s="25" t="s">
        <v>254</v>
      </c>
      <c r="BM2959" s="25" t="s">
        <v>4292</v>
      </c>
    </row>
    <row r="2960" spans="2:65" s="12" customFormat="1">
      <c r="B2960" s="201"/>
      <c r="D2960" s="194" t="s">
        <v>304</v>
      </c>
      <c r="E2960" s="202" t="s">
        <v>5</v>
      </c>
      <c r="F2960" s="203" t="s">
        <v>2769</v>
      </c>
      <c r="H2960" s="202" t="s">
        <v>5</v>
      </c>
      <c r="I2960" s="204"/>
      <c r="L2960" s="201"/>
      <c r="M2960" s="205"/>
      <c r="N2960" s="206"/>
      <c r="O2960" s="206"/>
      <c r="P2960" s="206"/>
      <c r="Q2960" s="206"/>
      <c r="R2960" s="206"/>
      <c r="S2960" s="206"/>
      <c r="T2960" s="207"/>
      <c r="AT2960" s="202" t="s">
        <v>304</v>
      </c>
      <c r="AU2960" s="202" t="s">
        <v>87</v>
      </c>
      <c r="AV2960" s="12" t="s">
        <v>82</v>
      </c>
      <c r="AW2960" s="12" t="s">
        <v>38</v>
      </c>
      <c r="AX2960" s="12" t="s">
        <v>75</v>
      </c>
      <c r="AY2960" s="202" t="s">
        <v>178</v>
      </c>
    </row>
    <row r="2961" spans="2:51" s="13" customFormat="1">
      <c r="B2961" s="208"/>
      <c r="D2961" s="194" t="s">
        <v>304</v>
      </c>
      <c r="E2961" s="209" t="s">
        <v>5</v>
      </c>
      <c r="F2961" s="210" t="s">
        <v>4293</v>
      </c>
      <c r="H2961" s="211">
        <v>9.4</v>
      </c>
      <c r="I2961" s="212"/>
      <c r="L2961" s="208"/>
      <c r="M2961" s="213"/>
      <c r="N2961" s="214"/>
      <c r="O2961" s="214"/>
      <c r="P2961" s="214"/>
      <c r="Q2961" s="214"/>
      <c r="R2961" s="214"/>
      <c r="S2961" s="214"/>
      <c r="T2961" s="215"/>
      <c r="AT2961" s="209" t="s">
        <v>304</v>
      </c>
      <c r="AU2961" s="209" t="s">
        <v>87</v>
      </c>
      <c r="AV2961" s="13" t="s">
        <v>87</v>
      </c>
      <c r="AW2961" s="13" t="s">
        <v>38</v>
      </c>
      <c r="AX2961" s="13" t="s">
        <v>75</v>
      </c>
      <c r="AY2961" s="209" t="s">
        <v>178</v>
      </c>
    </row>
    <row r="2962" spans="2:51" s="13" customFormat="1">
      <c r="B2962" s="208"/>
      <c r="D2962" s="194" t="s">
        <v>304</v>
      </c>
      <c r="E2962" s="209" t="s">
        <v>5</v>
      </c>
      <c r="F2962" s="210" t="s">
        <v>4294</v>
      </c>
      <c r="H2962" s="211">
        <v>11</v>
      </c>
      <c r="I2962" s="212"/>
      <c r="L2962" s="208"/>
      <c r="M2962" s="213"/>
      <c r="N2962" s="214"/>
      <c r="O2962" s="214"/>
      <c r="P2962" s="214"/>
      <c r="Q2962" s="214"/>
      <c r="R2962" s="214"/>
      <c r="S2962" s="214"/>
      <c r="T2962" s="215"/>
      <c r="AT2962" s="209" t="s">
        <v>304</v>
      </c>
      <c r="AU2962" s="209" t="s">
        <v>87</v>
      </c>
      <c r="AV2962" s="13" t="s">
        <v>87</v>
      </c>
      <c r="AW2962" s="13" t="s">
        <v>38</v>
      </c>
      <c r="AX2962" s="13" t="s">
        <v>75</v>
      </c>
      <c r="AY2962" s="209" t="s">
        <v>178</v>
      </c>
    </row>
    <row r="2963" spans="2:51" s="13" customFormat="1">
      <c r="B2963" s="208"/>
      <c r="D2963" s="194" t="s">
        <v>304</v>
      </c>
      <c r="E2963" s="209" t="s">
        <v>5</v>
      </c>
      <c r="F2963" s="210" t="s">
        <v>4295</v>
      </c>
      <c r="H2963" s="211">
        <v>8.8000000000000007</v>
      </c>
      <c r="I2963" s="212"/>
      <c r="L2963" s="208"/>
      <c r="M2963" s="213"/>
      <c r="N2963" s="214"/>
      <c r="O2963" s="214"/>
      <c r="P2963" s="214"/>
      <c r="Q2963" s="214"/>
      <c r="R2963" s="214"/>
      <c r="S2963" s="214"/>
      <c r="T2963" s="215"/>
      <c r="AT2963" s="209" t="s">
        <v>304</v>
      </c>
      <c r="AU2963" s="209" t="s">
        <v>87</v>
      </c>
      <c r="AV2963" s="13" t="s">
        <v>87</v>
      </c>
      <c r="AW2963" s="13" t="s">
        <v>38</v>
      </c>
      <c r="AX2963" s="13" t="s">
        <v>75</v>
      </c>
      <c r="AY2963" s="209" t="s">
        <v>178</v>
      </c>
    </row>
    <row r="2964" spans="2:51" s="13" customFormat="1">
      <c r="B2964" s="208"/>
      <c r="D2964" s="194" t="s">
        <v>304</v>
      </c>
      <c r="E2964" s="209" t="s">
        <v>5</v>
      </c>
      <c r="F2964" s="210" t="s">
        <v>4296</v>
      </c>
      <c r="H2964" s="211">
        <v>18</v>
      </c>
      <c r="I2964" s="212"/>
      <c r="L2964" s="208"/>
      <c r="M2964" s="213"/>
      <c r="N2964" s="214"/>
      <c r="O2964" s="214"/>
      <c r="P2964" s="214"/>
      <c r="Q2964" s="214"/>
      <c r="R2964" s="214"/>
      <c r="S2964" s="214"/>
      <c r="T2964" s="215"/>
      <c r="AT2964" s="209" t="s">
        <v>304</v>
      </c>
      <c r="AU2964" s="209" t="s">
        <v>87</v>
      </c>
      <c r="AV2964" s="13" t="s">
        <v>87</v>
      </c>
      <c r="AW2964" s="13" t="s">
        <v>38</v>
      </c>
      <c r="AX2964" s="13" t="s">
        <v>75</v>
      </c>
      <c r="AY2964" s="209" t="s">
        <v>178</v>
      </c>
    </row>
    <row r="2965" spans="2:51" s="13" customFormat="1">
      <c r="B2965" s="208"/>
      <c r="D2965" s="194" t="s">
        <v>304</v>
      </c>
      <c r="E2965" s="209" t="s">
        <v>5</v>
      </c>
      <c r="F2965" s="210" t="s">
        <v>4297</v>
      </c>
      <c r="H2965" s="211">
        <v>6.9</v>
      </c>
      <c r="I2965" s="212"/>
      <c r="L2965" s="208"/>
      <c r="M2965" s="213"/>
      <c r="N2965" s="214"/>
      <c r="O2965" s="214"/>
      <c r="P2965" s="214"/>
      <c r="Q2965" s="214"/>
      <c r="R2965" s="214"/>
      <c r="S2965" s="214"/>
      <c r="T2965" s="215"/>
      <c r="AT2965" s="209" t="s">
        <v>304</v>
      </c>
      <c r="AU2965" s="209" t="s">
        <v>87</v>
      </c>
      <c r="AV2965" s="13" t="s">
        <v>87</v>
      </c>
      <c r="AW2965" s="13" t="s">
        <v>38</v>
      </c>
      <c r="AX2965" s="13" t="s">
        <v>75</v>
      </c>
      <c r="AY2965" s="209" t="s">
        <v>178</v>
      </c>
    </row>
    <row r="2966" spans="2:51" s="13" customFormat="1">
      <c r="B2966" s="208"/>
      <c r="D2966" s="194" t="s">
        <v>304</v>
      </c>
      <c r="E2966" s="209" t="s">
        <v>5</v>
      </c>
      <c r="F2966" s="210" t="s">
        <v>4298</v>
      </c>
      <c r="H2966" s="211">
        <v>6.4</v>
      </c>
      <c r="I2966" s="212"/>
      <c r="L2966" s="208"/>
      <c r="M2966" s="213"/>
      <c r="N2966" s="214"/>
      <c r="O2966" s="214"/>
      <c r="P2966" s="214"/>
      <c r="Q2966" s="214"/>
      <c r="R2966" s="214"/>
      <c r="S2966" s="214"/>
      <c r="T2966" s="215"/>
      <c r="AT2966" s="209" t="s">
        <v>304</v>
      </c>
      <c r="AU2966" s="209" t="s">
        <v>87</v>
      </c>
      <c r="AV2966" s="13" t="s">
        <v>87</v>
      </c>
      <c r="AW2966" s="13" t="s">
        <v>38</v>
      </c>
      <c r="AX2966" s="13" t="s">
        <v>75</v>
      </c>
      <c r="AY2966" s="209" t="s">
        <v>178</v>
      </c>
    </row>
    <row r="2967" spans="2:51" s="13" customFormat="1">
      <c r="B2967" s="208"/>
      <c r="D2967" s="194" t="s">
        <v>304</v>
      </c>
      <c r="E2967" s="209" t="s">
        <v>5</v>
      </c>
      <c r="F2967" s="210" t="s">
        <v>4299</v>
      </c>
      <c r="H2967" s="211">
        <v>8</v>
      </c>
      <c r="I2967" s="212"/>
      <c r="L2967" s="208"/>
      <c r="M2967" s="213"/>
      <c r="N2967" s="214"/>
      <c r="O2967" s="214"/>
      <c r="P2967" s="214"/>
      <c r="Q2967" s="214"/>
      <c r="R2967" s="214"/>
      <c r="S2967" s="214"/>
      <c r="T2967" s="215"/>
      <c r="AT2967" s="209" t="s">
        <v>304</v>
      </c>
      <c r="AU2967" s="209" t="s">
        <v>87</v>
      </c>
      <c r="AV2967" s="13" t="s">
        <v>87</v>
      </c>
      <c r="AW2967" s="13" t="s">
        <v>38</v>
      </c>
      <c r="AX2967" s="13" t="s">
        <v>75</v>
      </c>
      <c r="AY2967" s="209" t="s">
        <v>178</v>
      </c>
    </row>
    <row r="2968" spans="2:51" s="13" customFormat="1">
      <c r="B2968" s="208"/>
      <c r="D2968" s="194" t="s">
        <v>304</v>
      </c>
      <c r="E2968" s="209" t="s">
        <v>5</v>
      </c>
      <c r="F2968" s="210" t="s">
        <v>4300</v>
      </c>
      <c r="H2968" s="211">
        <v>7.7</v>
      </c>
      <c r="I2968" s="212"/>
      <c r="L2968" s="208"/>
      <c r="M2968" s="213"/>
      <c r="N2968" s="214"/>
      <c r="O2968" s="214"/>
      <c r="P2968" s="214"/>
      <c r="Q2968" s="214"/>
      <c r="R2968" s="214"/>
      <c r="S2968" s="214"/>
      <c r="T2968" s="215"/>
      <c r="AT2968" s="209" t="s">
        <v>304</v>
      </c>
      <c r="AU2968" s="209" t="s">
        <v>87</v>
      </c>
      <c r="AV2968" s="13" t="s">
        <v>87</v>
      </c>
      <c r="AW2968" s="13" t="s">
        <v>38</v>
      </c>
      <c r="AX2968" s="13" t="s">
        <v>75</v>
      </c>
      <c r="AY2968" s="209" t="s">
        <v>178</v>
      </c>
    </row>
    <row r="2969" spans="2:51" s="13" customFormat="1">
      <c r="B2969" s="208"/>
      <c r="D2969" s="194" t="s">
        <v>304</v>
      </c>
      <c r="E2969" s="209" t="s">
        <v>5</v>
      </c>
      <c r="F2969" s="210" t="s">
        <v>4301</v>
      </c>
      <c r="H2969" s="211">
        <v>6.5</v>
      </c>
      <c r="I2969" s="212"/>
      <c r="L2969" s="208"/>
      <c r="M2969" s="213"/>
      <c r="N2969" s="214"/>
      <c r="O2969" s="214"/>
      <c r="P2969" s="214"/>
      <c r="Q2969" s="214"/>
      <c r="R2969" s="214"/>
      <c r="S2969" s="214"/>
      <c r="T2969" s="215"/>
      <c r="AT2969" s="209" t="s">
        <v>304</v>
      </c>
      <c r="AU2969" s="209" t="s">
        <v>87</v>
      </c>
      <c r="AV2969" s="13" t="s">
        <v>87</v>
      </c>
      <c r="AW2969" s="13" t="s">
        <v>38</v>
      </c>
      <c r="AX2969" s="13" t="s">
        <v>75</v>
      </c>
      <c r="AY2969" s="209" t="s">
        <v>178</v>
      </c>
    </row>
    <row r="2970" spans="2:51" s="13" customFormat="1">
      <c r="B2970" s="208"/>
      <c r="D2970" s="194" t="s">
        <v>304</v>
      </c>
      <c r="E2970" s="209" t="s">
        <v>5</v>
      </c>
      <c r="F2970" s="210" t="s">
        <v>4302</v>
      </c>
      <c r="H2970" s="211">
        <v>12.8</v>
      </c>
      <c r="I2970" s="212"/>
      <c r="L2970" s="208"/>
      <c r="M2970" s="213"/>
      <c r="N2970" s="214"/>
      <c r="O2970" s="214"/>
      <c r="P2970" s="214"/>
      <c r="Q2970" s="214"/>
      <c r="R2970" s="214"/>
      <c r="S2970" s="214"/>
      <c r="T2970" s="215"/>
      <c r="AT2970" s="209" t="s">
        <v>304</v>
      </c>
      <c r="AU2970" s="209" t="s">
        <v>87</v>
      </c>
      <c r="AV2970" s="13" t="s">
        <v>87</v>
      </c>
      <c r="AW2970" s="13" t="s">
        <v>38</v>
      </c>
      <c r="AX2970" s="13" t="s">
        <v>75</v>
      </c>
      <c r="AY2970" s="209" t="s">
        <v>178</v>
      </c>
    </row>
    <row r="2971" spans="2:51" s="13" customFormat="1">
      <c r="B2971" s="208"/>
      <c r="D2971" s="194" t="s">
        <v>304</v>
      </c>
      <c r="E2971" s="209" t="s">
        <v>5</v>
      </c>
      <c r="F2971" s="210" t="s">
        <v>4303</v>
      </c>
      <c r="H2971" s="211">
        <v>12.9</v>
      </c>
      <c r="I2971" s="212"/>
      <c r="L2971" s="208"/>
      <c r="M2971" s="213"/>
      <c r="N2971" s="214"/>
      <c r="O2971" s="214"/>
      <c r="P2971" s="214"/>
      <c r="Q2971" s="214"/>
      <c r="R2971" s="214"/>
      <c r="S2971" s="214"/>
      <c r="T2971" s="215"/>
      <c r="AT2971" s="209" t="s">
        <v>304</v>
      </c>
      <c r="AU2971" s="209" t="s">
        <v>87</v>
      </c>
      <c r="AV2971" s="13" t="s">
        <v>87</v>
      </c>
      <c r="AW2971" s="13" t="s">
        <v>38</v>
      </c>
      <c r="AX2971" s="13" t="s">
        <v>75</v>
      </c>
      <c r="AY2971" s="209" t="s">
        <v>178</v>
      </c>
    </row>
    <row r="2972" spans="2:51" s="13" customFormat="1">
      <c r="B2972" s="208"/>
      <c r="D2972" s="194" t="s">
        <v>304</v>
      </c>
      <c r="E2972" s="209" t="s">
        <v>5</v>
      </c>
      <c r="F2972" s="210" t="s">
        <v>4304</v>
      </c>
      <c r="H2972" s="211">
        <v>8.3000000000000007</v>
      </c>
      <c r="I2972" s="212"/>
      <c r="L2972" s="208"/>
      <c r="M2972" s="213"/>
      <c r="N2972" s="214"/>
      <c r="O2972" s="214"/>
      <c r="P2972" s="214"/>
      <c r="Q2972" s="214"/>
      <c r="R2972" s="214"/>
      <c r="S2972" s="214"/>
      <c r="T2972" s="215"/>
      <c r="AT2972" s="209" t="s">
        <v>304</v>
      </c>
      <c r="AU2972" s="209" t="s">
        <v>87</v>
      </c>
      <c r="AV2972" s="13" t="s">
        <v>87</v>
      </c>
      <c r="AW2972" s="13" t="s">
        <v>38</v>
      </c>
      <c r="AX2972" s="13" t="s">
        <v>75</v>
      </c>
      <c r="AY2972" s="209" t="s">
        <v>178</v>
      </c>
    </row>
    <row r="2973" spans="2:51" s="13" customFormat="1">
      <c r="B2973" s="208"/>
      <c r="D2973" s="194" t="s">
        <v>304</v>
      </c>
      <c r="E2973" s="209" t="s">
        <v>5</v>
      </c>
      <c r="F2973" s="210" t="s">
        <v>4305</v>
      </c>
      <c r="H2973" s="211">
        <v>12.4</v>
      </c>
      <c r="I2973" s="212"/>
      <c r="L2973" s="208"/>
      <c r="M2973" s="213"/>
      <c r="N2973" s="214"/>
      <c r="O2973" s="214"/>
      <c r="P2973" s="214"/>
      <c r="Q2973" s="214"/>
      <c r="R2973" s="214"/>
      <c r="S2973" s="214"/>
      <c r="T2973" s="215"/>
      <c r="AT2973" s="209" t="s">
        <v>304</v>
      </c>
      <c r="AU2973" s="209" t="s">
        <v>87</v>
      </c>
      <c r="AV2973" s="13" t="s">
        <v>87</v>
      </c>
      <c r="AW2973" s="13" t="s">
        <v>38</v>
      </c>
      <c r="AX2973" s="13" t="s">
        <v>75</v>
      </c>
      <c r="AY2973" s="209" t="s">
        <v>178</v>
      </c>
    </row>
    <row r="2974" spans="2:51" s="13" customFormat="1">
      <c r="B2974" s="208"/>
      <c r="D2974" s="194" t="s">
        <v>304</v>
      </c>
      <c r="E2974" s="209" t="s">
        <v>5</v>
      </c>
      <c r="F2974" s="210" t="s">
        <v>4306</v>
      </c>
      <c r="H2974" s="211">
        <v>8.1999999999999993</v>
      </c>
      <c r="I2974" s="212"/>
      <c r="L2974" s="208"/>
      <c r="M2974" s="213"/>
      <c r="N2974" s="214"/>
      <c r="O2974" s="214"/>
      <c r="P2974" s="214"/>
      <c r="Q2974" s="214"/>
      <c r="R2974" s="214"/>
      <c r="S2974" s="214"/>
      <c r="T2974" s="215"/>
      <c r="AT2974" s="209" t="s">
        <v>304</v>
      </c>
      <c r="AU2974" s="209" t="s">
        <v>87</v>
      </c>
      <c r="AV2974" s="13" t="s">
        <v>87</v>
      </c>
      <c r="AW2974" s="13" t="s">
        <v>38</v>
      </c>
      <c r="AX2974" s="13" t="s">
        <v>75</v>
      </c>
      <c r="AY2974" s="209" t="s">
        <v>178</v>
      </c>
    </row>
    <row r="2975" spans="2:51" s="13" customFormat="1">
      <c r="B2975" s="208"/>
      <c r="D2975" s="194" t="s">
        <v>304</v>
      </c>
      <c r="E2975" s="209" t="s">
        <v>5</v>
      </c>
      <c r="F2975" s="210" t="s">
        <v>4307</v>
      </c>
      <c r="H2975" s="211">
        <v>9.1999999999999993</v>
      </c>
      <c r="I2975" s="212"/>
      <c r="L2975" s="208"/>
      <c r="M2975" s="213"/>
      <c r="N2975" s="214"/>
      <c r="O2975" s="214"/>
      <c r="P2975" s="214"/>
      <c r="Q2975" s="214"/>
      <c r="R2975" s="214"/>
      <c r="S2975" s="214"/>
      <c r="T2975" s="215"/>
      <c r="AT2975" s="209" t="s">
        <v>304</v>
      </c>
      <c r="AU2975" s="209" t="s">
        <v>87</v>
      </c>
      <c r="AV2975" s="13" t="s">
        <v>87</v>
      </c>
      <c r="AW2975" s="13" t="s">
        <v>38</v>
      </c>
      <c r="AX2975" s="13" t="s">
        <v>75</v>
      </c>
      <c r="AY2975" s="209" t="s">
        <v>178</v>
      </c>
    </row>
    <row r="2976" spans="2:51" s="13" customFormat="1">
      <c r="B2976" s="208"/>
      <c r="D2976" s="194" t="s">
        <v>304</v>
      </c>
      <c r="E2976" s="209" t="s">
        <v>5</v>
      </c>
      <c r="F2976" s="210" t="s">
        <v>4308</v>
      </c>
      <c r="H2976" s="211">
        <v>6.2</v>
      </c>
      <c r="I2976" s="212"/>
      <c r="L2976" s="208"/>
      <c r="M2976" s="213"/>
      <c r="N2976" s="214"/>
      <c r="O2976" s="214"/>
      <c r="P2976" s="214"/>
      <c r="Q2976" s="214"/>
      <c r="R2976" s="214"/>
      <c r="S2976" s="214"/>
      <c r="T2976" s="215"/>
      <c r="AT2976" s="209" t="s">
        <v>304</v>
      </c>
      <c r="AU2976" s="209" t="s">
        <v>87</v>
      </c>
      <c r="AV2976" s="13" t="s">
        <v>87</v>
      </c>
      <c r="AW2976" s="13" t="s">
        <v>38</v>
      </c>
      <c r="AX2976" s="13" t="s">
        <v>75</v>
      </c>
      <c r="AY2976" s="209" t="s">
        <v>178</v>
      </c>
    </row>
    <row r="2977" spans="2:65" s="13" customFormat="1">
      <c r="B2977" s="208"/>
      <c r="D2977" s="194" t="s">
        <v>304</v>
      </c>
      <c r="E2977" s="209" t="s">
        <v>5</v>
      </c>
      <c r="F2977" s="210" t="s">
        <v>4309</v>
      </c>
      <c r="H2977" s="211">
        <v>49.2</v>
      </c>
      <c r="I2977" s="212"/>
      <c r="L2977" s="208"/>
      <c r="M2977" s="213"/>
      <c r="N2977" s="214"/>
      <c r="O2977" s="214"/>
      <c r="P2977" s="214"/>
      <c r="Q2977" s="214"/>
      <c r="R2977" s="214"/>
      <c r="S2977" s="214"/>
      <c r="T2977" s="215"/>
      <c r="AT2977" s="209" t="s">
        <v>304</v>
      </c>
      <c r="AU2977" s="209" t="s">
        <v>87</v>
      </c>
      <c r="AV2977" s="13" t="s">
        <v>87</v>
      </c>
      <c r="AW2977" s="13" t="s">
        <v>38</v>
      </c>
      <c r="AX2977" s="13" t="s">
        <v>75</v>
      </c>
      <c r="AY2977" s="209" t="s">
        <v>178</v>
      </c>
    </row>
    <row r="2978" spans="2:65" s="13" customFormat="1">
      <c r="B2978" s="208"/>
      <c r="D2978" s="194" t="s">
        <v>304</v>
      </c>
      <c r="E2978" s="209" t="s">
        <v>5</v>
      </c>
      <c r="F2978" s="210" t="s">
        <v>4310</v>
      </c>
      <c r="H2978" s="211">
        <v>8</v>
      </c>
      <c r="I2978" s="212"/>
      <c r="L2978" s="208"/>
      <c r="M2978" s="213"/>
      <c r="N2978" s="214"/>
      <c r="O2978" s="214"/>
      <c r="P2978" s="214"/>
      <c r="Q2978" s="214"/>
      <c r="R2978" s="214"/>
      <c r="S2978" s="214"/>
      <c r="T2978" s="215"/>
      <c r="AT2978" s="209" t="s">
        <v>304</v>
      </c>
      <c r="AU2978" s="209" t="s">
        <v>87</v>
      </c>
      <c r="AV2978" s="13" t="s">
        <v>87</v>
      </c>
      <c r="AW2978" s="13" t="s">
        <v>38</v>
      </c>
      <c r="AX2978" s="13" t="s">
        <v>75</v>
      </c>
      <c r="AY2978" s="209" t="s">
        <v>178</v>
      </c>
    </row>
    <row r="2979" spans="2:65" s="13" customFormat="1">
      <c r="B2979" s="208"/>
      <c r="D2979" s="194" t="s">
        <v>304</v>
      </c>
      <c r="E2979" s="209" t="s">
        <v>5</v>
      </c>
      <c r="F2979" s="210" t="s">
        <v>4311</v>
      </c>
      <c r="H2979" s="211">
        <v>16.8</v>
      </c>
      <c r="I2979" s="212"/>
      <c r="L2979" s="208"/>
      <c r="M2979" s="213"/>
      <c r="N2979" s="214"/>
      <c r="O2979" s="214"/>
      <c r="P2979" s="214"/>
      <c r="Q2979" s="214"/>
      <c r="R2979" s="214"/>
      <c r="S2979" s="214"/>
      <c r="T2979" s="215"/>
      <c r="AT2979" s="209" t="s">
        <v>304</v>
      </c>
      <c r="AU2979" s="209" t="s">
        <v>87</v>
      </c>
      <c r="AV2979" s="13" t="s">
        <v>87</v>
      </c>
      <c r="AW2979" s="13" t="s">
        <v>38</v>
      </c>
      <c r="AX2979" s="13" t="s">
        <v>75</v>
      </c>
      <c r="AY2979" s="209" t="s">
        <v>178</v>
      </c>
    </row>
    <row r="2980" spans="2:65" s="13" customFormat="1">
      <c r="B2980" s="208"/>
      <c r="D2980" s="194" t="s">
        <v>304</v>
      </c>
      <c r="E2980" s="209" t="s">
        <v>5</v>
      </c>
      <c r="F2980" s="210" t="s">
        <v>4312</v>
      </c>
      <c r="H2980" s="211">
        <v>5.84</v>
      </c>
      <c r="I2980" s="212"/>
      <c r="L2980" s="208"/>
      <c r="M2980" s="213"/>
      <c r="N2980" s="214"/>
      <c r="O2980" s="214"/>
      <c r="P2980" s="214"/>
      <c r="Q2980" s="214"/>
      <c r="R2980" s="214"/>
      <c r="S2980" s="214"/>
      <c r="T2980" s="215"/>
      <c r="AT2980" s="209" t="s">
        <v>304</v>
      </c>
      <c r="AU2980" s="209" t="s">
        <v>87</v>
      </c>
      <c r="AV2980" s="13" t="s">
        <v>87</v>
      </c>
      <c r="AW2980" s="13" t="s">
        <v>38</v>
      </c>
      <c r="AX2980" s="13" t="s">
        <v>75</v>
      </c>
      <c r="AY2980" s="209" t="s">
        <v>178</v>
      </c>
    </row>
    <row r="2981" spans="2:65" s="13" customFormat="1">
      <c r="B2981" s="208"/>
      <c r="D2981" s="194" t="s">
        <v>304</v>
      </c>
      <c r="E2981" s="209" t="s">
        <v>5</v>
      </c>
      <c r="F2981" s="210" t="s">
        <v>4313</v>
      </c>
      <c r="H2981" s="211">
        <v>9.6</v>
      </c>
      <c r="I2981" s="212"/>
      <c r="L2981" s="208"/>
      <c r="M2981" s="213"/>
      <c r="N2981" s="214"/>
      <c r="O2981" s="214"/>
      <c r="P2981" s="214"/>
      <c r="Q2981" s="214"/>
      <c r="R2981" s="214"/>
      <c r="S2981" s="214"/>
      <c r="T2981" s="215"/>
      <c r="AT2981" s="209" t="s">
        <v>304</v>
      </c>
      <c r="AU2981" s="209" t="s">
        <v>87</v>
      </c>
      <c r="AV2981" s="13" t="s">
        <v>87</v>
      </c>
      <c r="AW2981" s="13" t="s">
        <v>38</v>
      </c>
      <c r="AX2981" s="13" t="s">
        <v>75</v>
      </c>
      <c r="AY2981" s="209" t="s">
        <v>178</v>
      </c>
    </row>
    <row r="2982" spans="2:65" s="14" customFormat="1">
      <c r="B2982" s="216"/>
      <c r="D2982" s="194" t="s">
        <v>304</v>
      </c>
      <c r="E2982" s="217" t="s">
        <v>5</v>
      </c>
      <c r="F2982" s="218" t="s">
        <v>309</v>
      </c>
      <c r="H2982" s="219">
        <v>242.14</v>
      </c>
      <c r="I2982" s="220"/>
      <c r="L2982" s="216"/>
      <c r="M2982" s="221"/>
      <c r="N2982" s="222"/>
      <c r="O2982" s="222"/>
      <c r="P2982" s="222"/>
      <c r="Q2982" s="222"/>
      <c r="R2982" s="222"/>
      <c r="S2982" s="222"/>
      <c r="T2982" s="223"/>
      <c r="AT2982" s="217" t="s">
        <v>304</v>
      </c>
      <c r="AU2982" s="217" t="s">
        <v>87</v>
      </c>
      <c r="AV2982" s="14" t="s">
        <v>177</v>
      </c>
      <c r="AW2982" s="14" t="s">
        <v>38</v>
      </c>
      <c r="AX2982" s="14" t="s">
        <v>82</v>
      </c>
      <c r="AY2982" s="217" t="s">
        <v>178</v>
      </c>
    </row>
    <row r="2983" spans="2:65" s="1" customFormat="1" ht="25.5" customHeight="1">
      <c r="B2983" s="181"/>
      <c r="C2983" s="182" t="s">
        <v>4314</v>
      </c>
      <c r="D2983" s="182" t="s">
        <v>180</v>
      </c>
      <c r="E2983" s="183" t="s">
        <v>4315</v>
      </c>
      <c r="F2983" s="184" t="s">
        <v>4316</v>
      </c>
      <c r="G2983" s="185" t="s">
        <v>442</v>
      </c>
      <c r="H2983" s="186">
        <v>16</v>
      </c>
      <c r="I2983" s="187"/>
      <c r="J2983" s="188">
        <f>ROUND(I2983*H2983,2)</f>
        <v>0</v>
      </c>
      <c r="K2983" s="184" t="s">
        <v>1831</v>
      </c>
      <c r="L2983" s="42"/>
      <c r="M2983" s="189" t="s">
        <v>5</v>
      </c>
      <c r="N2983" s="190" t="s">
        <v>46</v>
      </c>
      <c r="O2983" s="43"/>
      <c r="P2983" s="191">
        <f>O2983*H2983</f>
        <v>0</v>
      </c>
      <c r="Q2983" s="191">
        <v>0</v>
      </c>
      <c r="R2983" s="191">
        <f>Q2983*H2983</f>
        <v>0</v>
      </c>
      <c r="S2983" s="191">
        <v>0</v>
      </c>
      <c r="T2983" s="192">
        <f>S2983*H2983</f>
        <v>0</v>
      </c>
      <c r="AR2983" s="25" t="s">
        <v>254</v>
      </c>
      <c r="AT2983" s="25" t="s">
        <v>180</v>
      </c>
      <c r="AU2983" s="25" t="s">
        <v>87</v>
      </c>
      <c r="AY2983" s="25" t="s">
        <v>178</v>
      </c>
      <c r="BE2983" s="193">
        <f>IF(N2983="základní",J2983,0)</f>
        <v>0</v>
      </c>
      <c r="BF2983" s="193">
        <f>IF(N2983="snížená",J2983,0)</f>
        <v>0</v>
      </c>
      <c r="BG2983" s="193">
        <f>IF(N2983="zákl. přenesená",J2983,0)</f>
        <v>0</v>
      </c>
      <c r="BH2983" s="193">
        <f>IF(N2983="sníž. přenesená",J2983,0)</f>
        <v>0</v>
      </c>
      <c r="BI2983" s="193">
        <f>IF(N2983="nulová",J2983,0)</f>
        <v>0</v>
      </c>
      <c r="BJ2983" s="25" t="s">
        <v>82</v>
      </c>
      <c r="BK2983" s="193">
        <f>ROUND(I2983*H2983,2)</f>
        <v>0</v>
      </c>
      <c r="BL2983" s="25" t="s">
        <v>254</v>
      </c>
      <c r="BM2983" s="25" t="s">
        <v>4317</v>
      </c>
    </row>
    <row r="2984" spans="2:65" s="1" customFormat="1" ht="25.5" customHeight="1">
      <c r="B2984" s="181"/>
      <c r="C2984" s="235" t="s">
        <v>4318</v>
      </c>
      <c r="D2984" s="235" t="s">
        <v>1620</v>
      </c>
      <c r="E2984" s="236" t="s">
        <v>4319</v>
      </c>
      <c r="F2984" s="237" t="s">
        <v>4320</v>
      </c>
      <c r="G2984" s="238" t="s">
        <v>442</v>
      </c>
      <c r="H2984" s="239">
        <v>8</v>
      </c>
      <c r="I2984" s="240"/>
      <c r="J2984" s="241">
        <f>ROUND(I2984*H2984,2)</f>
        <v>0</v>
      </c>
      <c r="K2984" s="237" t="s">
        <v>5</v>
      </c>
      <c r="L2984" s="242"/>
      <c r="M2984" s="243" t="s">
        <v>5</v>
      </c>
      <c r="N2984" s="244" t="s">
        <v>46</v>
      </c>
      <c r="O2984" s="43"/>
      <c r="P2984" s="191">
        <f>O2984*H2984</f>
        <v>0</v>
      </c>
      <c r="Q2984" s="191">
        <v>1.6500000000000001E-2</v>
      </c>
      <c r="R2984" s="191">
        <f>Q2984*H2984</f>
        <v>0.13200000000000001</v>
      </c>
      <c r="S2984" s="191">
        <v>0</v>
      </c>
      <c r="T2984" s="192">
        <f>S2984*H2984</f>
        <v>0</v>
      </c>
      <c r="AR2984" s="25" t="s">
        <v>527</v>
      </c>
      <c r="AT2984" s="25" t="s">
        <v>1620</v>
      </c>
      <c r="AU2984" s="25" t="s">
        <v>87</v>
      </c>
      <c r="AY2984" s="25" t="s">
        <v>178</v>
      </c>
      <c r="BE2984" s="193">
        <f>IF(N2984="základní",J2984,0)</f>
        <v>0</v>
      </c>
      <c r="BF2984" s="193">
        <f>IF(N2984="snížená",J2984,0)</f>
        <v>0</v>
      </c>
      <c r="BG2984" s="193">
        <f>IF(N2984="zákl. přenesená",J2984,0)</f>
        <v>0</v>
      </c>
      <c r="BH2984" s="193">
        <f>IF(N2984="sníž. přenesená",J2984,0)</f>
        <v>0</v>
      </c>
      <c r="BI2984" s="193">
        <f>IF(N2984="nulová",J2984,0)</f>
        <v>0</v>
      </c>
      <c r="BJ2984" s="25" t="s">
        <v>82</v>
      </c>
      <c r="BK2984" s="193">
        <f>ROUND(I2984*H2984,2)</f>
        <v>0</v>
      </c>
      <c r="BL2984" s="25" t="s">
        <v>254</v>
      </c>
      <c r="BM2984" s="25" t="s">
        <v>4321</v>
      </c>
    </row>
    <row r="2985" spans="2:65" s="13" customFormat="1">
      <c r="B2985" s="208"/>
      <c r="D2985" s="194" t="s">
        <v>304</v>
      </c>
      <c r="E2985" s="209" t="s">
        <v>5</v>
      </c>
      <c r="F2985" s="210" t="s">
        <v>1637</v>
      </c>
      <c r="H2985" s="211">
        <v>8</v>
      </c>
      <c r="I2985" s="212"/>
      <c r="L2985" s="208"/>
      <c r="M2985" s="213"/>
      <c r="N2985" s="214"/>
      <c r="O2985" s="214"/>
      <c r="P2985" s="214"/>
      <c r="Q2985" s="214"/>
      <c r="R2985" s="214"/>
      <c r="S2985" s="214"/>
      <c r="T2985" s="215"/>
      <c r="AT2985" s="209" t="s">
        <v>304</v>
      </c>
      <c r="AU2985" s="209" t="s">
        <v>87</v>
      </c>
      <c r="AV2985" s="13" t="s">
        <v>87</v>
      </c>
      <c r="AW2985" s="13" t="s">
        <v>38</v>
      </c>
      <c r="AX2985" s="13" t="s">
        <v>75</v>
      </c>
      <c r="AY2985" s="209" t="s">
        <v>178</v>
      </c>
    </row>
    <row r="2986" spans="2:65" s="14" customFormat="1">
      <c r="B2986" s="216"/>
      <c r="D2986" s="194" t="s">
        <v>304</v>
      </c>
      <c r="E2986" s="217" t="s">
        <v>5</v>
      </c>
      <c r="F2986" s="218" t="s">
        <v>309</v>
      </c>
      <c r="H2986" s="219">
        <v>8</v>
      </c>
      <c r="I2986" s="220"/>
      <c r="L2986" s="216"/>
      <c r="M2986" s="221"/>
      <c r="N2986" s="222"/>
      <c r="O2986" s="222"/>
      <c r="P2986" s="222"/>
      <c r="Q2986" s="222"/>
      <c r="R2986" s="222"/>
      <c r="S2986" s="222"/>
      <c r="T2986" s="223"/>
      <c r="AT2986" s="217" t="s">
        <v>304</v>
      </c>
      <c r="AU2986" s="217" t="s">
        <v>87</v>
      </c>
      <c r="AV2986" s="14" t="s">
        <v>177</v>
      </c>
      <c r="AW2986" s="14" t="s">
        <v>38</v>
      </c>
      <c r="AX2986" s="14" t="s">
        <v>82</v>
      </c>
      <c r="AY2986" s="217" t="s">
        <v>178</v>
      </c>
    </row>
    <row r="2987" spans="2:65" s="1" customFormat="1" ht="25.5" customHeight="1">
      <c r="B2987" s="181"/>
      <c r="C2987" s="235" t="s">
        <v>4322</v>
      </c>
      <c r="D2987" s="235" t="s">
        <v>1620</v>
      </c>
      <c r="E2987" s="236" t="s">
        <v>4323</v>
      </c>
      <c r="F2987" s="237" t="s">
        <v>4324</v>
      </c>
      <c r="G2987" s="238" t="s">
        <v>442</v>
      </c>
      <c r="H2987" s="239">
        <v>4</v>
      </c>
      <c r="I2987" s="240"/>
      <c r="J2987" s="241">
        <f>ROUND(I2987*H2987,2)</f>
        <v>0</v>
      </c>
      <c r="K2987" s="237" t="s">
        <v>5</v>
      </c>
      <c r="L2987" s="242"/>
      <c r="M2987" s="243" t="s">
        <v>5</v>
      </c>
      <c r="N2987" s="244" t="s">
        <v>46</v>
      </c>
      <c r="O2987" s="43"/>
      <c r="P2987" s="191">
        <f>O2987*H2987</f>
        <v>0</v>
      </c>
      <c r="Q2987" s="191">
        <v>0</v>
      </c>
      <c r="R2987" s="191">
        <f>Q2987*H2987</f>
        <v>0</v>
      </c>
      <c r="S2987" s="191">
        <v>0</v>
      </c>
      <c r="T2987" s="192">
        <f>S2987*H2987</f>
        <v>0</v>
      </c>
      <c r="AR2987" s="25" t="s">
        <v>527</v>
      </c>
      <c r="AT2987" s="25" t="s">
        <v>1620</v>
      </c>
      <c r="AU2987" s="25" t="s">
        <v>87</v>
      </c>
      <c r="AY2987" s="25" t="s">
        <v>178</v>
      </c>
      <c r="BE2987" s="193">
        <f>IF(N2987="základní",J2987,0)</f>
        <v>0</v>
      </c>
      <c r="BF2987" s="193">
        <f>IF(N2987="snížená",J2987,0)</f>
        <v>0</v>
      </c>
      <c r="BG2987" s="193">
        <f>IF(N2987="zákl. přenesená",J2987,0)</f>
        <v>0</v>
      </c>
      <c r="BH2987" s="193">
        <f>IF(N2987="sníž. přenesená",J2987,0)</f>
        <v>0</v>
      </c>
      <c r="BI2987" s="193">
        <f>IF(N2987="nulová",J2987,0)</f>
        <v>0</v>
      </c>
      <c r="BJ2987" s="25" t="s">
        <v>82</v>
      </c>
      <c r="BK2987" s="193">
        <f>ROUND(I2987*H2987,2)</f>
        <v>0</v>
      </c>
      <c r="BL2987" s="25" t="s">
        <v>254</v>
      </c>
      <c r="BM2987" s="25" t="s">
        <v>4325</v>
      </c>
    </row>
    <row r="2988" spans="2:65" s="13" customFormat="1">
      <c r="B2988" s="208"/>
      <c r="D2988" s="194" t="s">
        <v>304</v>
      </c>
      <c r="E2988" s="209" t="s">
        <v>5</v>
      </c>
      <c r="F2988" s="210" t="s">
        <v>191</v>
      </c>
      <c r="H2988" s="211">
        <v>3</v>
      </c>
      <c r="I2988" s="212"/>
      <c r="L2988" s="208"/>
      <c r="M2988" s="213"/>
      <c r="N2988" s="214"/>
      <c r="O2988" s="214"/>
      <c r="P2988" s="214"/>
      <c r="Q2988" s="214"/>
      <c r="R2988" s="214"/>
      <c r="S2988" s="214"/>
      <c r="T2988" s="215"/>
      <c r="AT2988" s="209" t="s">
        <v>304</v>
      </c>
      <c r="AU2988" s="209" t="s">
        <v>87</v>
      </c>
      <c r="AV2988" s="13" t="s">
        <v>87</v>
      </c>
      <c r="AW2988" s="13" t="s">
        <v>38</v>
      </c>
      <c r="AX2988" s="13" t="s">
        <v>75</v>
      </c>
      <c r="AY2988" s="209" t="s">
        <v>178</v>
      </c>
    </row>
    <row r="2989" spans="2:65" s="13" customFormat="1">
      <c r="B2989" s="208"/>
      <c r="D2989" s="194" t="s">
        <v>304</v>
      </c>
      <c r="E2989" s="209" t="s">
        <v>5</v>
      </c>
      <c r="F2989" s="210" t="s">
        <v>82</v>
      </c>
      <c r="H2989" s="211">
        <v>1</v>
      </c>
      <c r="I2989" s="212"/>
      <c r="L2989" s="208"/>
      <c r="M2989" s="213"/>
      <c r="N2989" s="214"/>
      <c r="O2989" s="214"/>
      <c r="P2989" s="214"/>
      <c r="Q2989" s="214"/>
      <c r="R2989" s="214"/>
      <c r="S2989" s="214"/>
      <c r="T2989" s="215"/>
      <c r="AT2989" s="209" t="s">
        <v>304</v>
      </c>
      <c r="AU2989" s="209" t="s">
        <v>87</v>
      </c>
      <c r="AV2989" s="13" t="s">
        <v>87</v>
      </c>
      <c r="AW2989" s="13" t="s">
        <v>38</v>
      </c>
      <c r="AX2989" s="13" t="s">
        <v>75</v>
      </c>
      <c r="AY2989" s="209" t="s">
        <v>178</v>
      </c>
    </row>
    <row r="2990" spans="2:65" s="14" customFormat="1">
      <c r="B2990" s="216"/>
      <c r="D2990" s="194" t="s">
        <v>304</v>
      </c>
      <c r="E2990" s="217" t="s">
        <v>5</v>
      </c>
      <c r="F2990" s="218" t="s">
        <v>309</v>
      </c>
      <c r="H2990" s="219">
        <v>4</v>
      </c>
      <c r="I2990" s="220"/>
      <c r="L2990" s="216"/>
      <c r="M2990" s="221"/>
      <c r="N2990" s="222"/>
      <c r="O2990" s="222"/>
      <c r="P2990" s="222"/>
      <c r="Q2990" s="222"/>
      <c r="R2990" s="222"/>
      <c r="S2990" s="222"/>
      <c r="T2990" s="223"/>
      <c r="AT2990" s="217" t="s">
        <v>304</v>
      </c>
      <c r="AU2990" s="217" t="s">
        <v>87</v>
      </c>
      <c r="AV2990" s="14" t="s">
        <v>177</v>
      </c>
      <c r="AW2990" s="14" t="s">
        <v>38</v>
      </c>
      <c r="AX2990" s="14" t="s">
        <v>82</v>
      </c>
      <c r="AY2990" s="217" t="s">
        <v>178</v>
      </c>
    </row>
    <row r="2991" spans="2:65" s="1" customFormat="1" ht="25.5" customHeight="1">
      <c r="B2991" s="181"/>
      <c r="C2991" s="235" t="s">
        <v>4326</v>
      </c>
      <c r="D2991" s="235" t="s">
        <v>1620</v>
      </c>
      <c r="E2991" s="236" t="s">
        <v>4327</v>
      </c>
      <c r="F2991" s="237" t="s">
        <v>4328</v>
      </c>
      <c r="G2991" s="238" t="s">
        <v>442</v>
      </c>
      <c r="H2991" s="239">
        <v>4</v>
      </c>
      <c r="I2991" s="240"/>
      <c r="J2991" s="241">
        <f t="shared" ref="J2991:J2996" si="20">ROUND(I2991*H2991,2)</f>
        <v>0</v>
      </c>
      <c r="K2991" s="237" t="s">
        <v>5</v>
      </c>
      <c r="L2991" s="242"/>
      <c r="M2991" s="243" t="s">
        <v>5</v>
      </c>
      <c r="N2991" s="244" t="s">
        <v>46</v>
      </c>
      <c r="O2991" s="43"/>
      <c r="P2991" s="191">
        <f t="shared" ref="P2991:P2996" si="21">O2991*H2991</f>
        <v>0</v>
      </c>
      <c r="Q2991" s="191">
        <v>0</v>
      </c>
      <c r="R2991" s="191">
        <f t="shared" ref="R2991:R2996" si="22">Q2991*H2991</f>
        <v>0</v>
      </c>
      <c r="S2991" s="191">
        <v>0</v>
      </c>
      <c r="T2991" s="192">
        <f t="shared" ref="T2991:T2996" si="23">S2991*H2991</f>
        <v>0</v>
      </c>
      <c r="AR2991" s="25" t="s">
        <v>527</v>
      </c>
      <c r="AT2991" s="25" t="s">
        <v>1620</v>
      </c>
      <c r="AU2991" s="25" t="s">
        <v>87</v>
      </c>
      <c r="AY2991" s="25" t="s">
        <v>178</v>
      </c>
      <c r="BE2991" s="193">
        <f t="shared" ref="BE2991:BE2996" si="24">IF(N2991="základní",J2991,0)</f>
        <v>0</v>
      </c>
      <c r="BF2991" s="193">
        <f t="shared" ref="BF2991:BF2996" si="25">IF(N2991="snížená",J2991,0)</f>
        <v>0</v>
      </c>
      <c r="BG2991" s="193">
        <f t="shared" ref="BG2991:BG2996" si="26">IF(N2991="zákl. přenesená",J2991,0)</f>
        <v>0</v>
      </c>
      <c r="BH2991" s="193">
        <f t="shared" ref="BH2991:BH2996" si="27">IF(N2991="sníž. přenesená",J2991,0)</f>
        <v>0</v>
      </c>
      <c r="BI2991" s="193">
        <f t="shared" ref="BI2991:BI2996" si="28">IF(N2991="nulová",J2991,0)</f>
        <v>0</v>
      </c>
      <c r="BJ2991" s="25" t="s">
        <v>82</v>
      </c>
      <c r="BK2991" s="193">
        <f t="shared" ref="BK2991:BK2996" si="29">ROUND(I2991*H2991,2)</f>
        <v>0</v>
      </c>
      <c r="BL2991" s="25" t="s">
        <v>254</v>
      </c>
      <c r="BM2991" s="25" t="s">
        <v>4329</v>
      </c>
    </row>
    <row r="2992" spans="2:65" s="1" customFormat="1" ht="25.5" customHeight="1">
      <c r="B2992" s="181"/>
      <c r="C2992" s="182" t="s">
        <v>4330</v>
      </c>
      <c r="D2992" s="182" t="s">
        <v>180</v>
      </c>
      <c r="E2992" s="183" t="s">
        <v>4315</v>
      </c>
      <c r="F2992" s="184" t="s">
        <v>4316</v>
      </c>
      <c r="G2992" s="185" t="s">
        <v>442</v>
      </c>
      <c r="H2992" s="186">
        <v>2</v>
      </c>
      <c r="I2992" s="187"/>
      <c r="J2992" s="188">
        <f t="shared" si="20"/>
        <v>0</v>
      </c>
      <c r="K2992" s="184" t="s">
        <v>1831</v>
      </c>
      <c r="L2992" s="42"/>
      <c r="M2992" s="189" t="s">
        <v>5</v>
      </c>
      <c r="N2992" s="190" t="s">
        <v>46</v>
      </c>
      <c r="O2992" s="43"/>
      <c r="P2992" s="191">
        <f t="shared" si="21"/>
        <v>0</v>
      </c>
      <c r="Q2992" s="191">
        <v>0</v>
      </c>
      <c r="R2992" s="191">
        <f t="shared" si="22"/>
        <v>0</v>
      </c>
      <c r="S2992" s="191">
        <v>0</v>
      </c>
      <c r="T2992" s="192">
        <f t="shared" si="23"/>
        <v>0</v>
      </c>
      <c r="AR2992" s="25" t="s">
        <v>254</v>
      </c>
      <c r="AT2992" s="25" t="s">
        <v>180</v>
      </c>
      <c r="AU2992" s="25" t="s">
        <v>87</v>
      </c>
      <c r="AY2992" s="25" t="s">
        <v>178</v>
      </c>
      <c r="BE2992" s="193">
        <f t="shared" si="24"/>
        <v>0</v>
      </c>
      <c r="BF2992" s="193">
        <f t="shared" si="25"/>
        <v>0</v>
      </c>
      <c r="BG2992" s="193">
        <f t="shared" si="26"/>
        <v>0</v>
      </c>
      <c r="BH2992" s="193">
        <f t="shared" si="27"/>
        <v>0</v>
      </c>
      <c r="BI2992" s="193">
        <f t="shared" si="28"/>
        <v>0</v>
      </c>
      <c r="BJ2992" s="25" t="s">
        <v>82</v>
      </c>
      <c r="BK2992" s="193">
        <f t="shared" si="29"/>
        <v>0</v>
      </c>
      <c r="BL2992" s="25" t="s">
        <v>254</v>
      </c>
      <c r="BM2992" s="25" t="s">
        <v>4331</v>
      </c>
    </row>
    <row r="2993" spans="2:65" s="1" customFormat="1" ht="25.5" customHeight="1">
      <c r="B2993" s="181"/>
      <c r="C2993" s="235" t="s">
        <v>4332</v>
      </c>
      <c r="D2993" s="235" t="s">
        <v>1620</v>
      </c>
      <c r="E2993" s="236" t="s">
        <v>4333</v>
      </c>
      <c r="F2993" s="237" t="s">
        <v>4334</v>
      </c>
      <c r="G2993" s="238" t="s">
        <v>442</v>
      </c>
      <c r="H2993" s="239">
        <v>1</v>
      </c>
      <c r="I2993" s="240"/>
      <c r="J2993" s="241">
        <f t="shared" si="20"/>
        <v>0</v>
      </c>
      <c r="K2993" s="237" t="s">
        <v>5</v>
      </c>
      <c r="L2993" s="242"/>
      <c r="M2993" s="243" t="s">
        <v>5</v>
      </c>
      <c r="N2993" s="244" t="s">
        <v>46</v>
      </c>
      <c r="O2993" s="43"/>
      <c r="P2993" s="191">
        <f t="shared" si="21"/>
        <v>0</v>
      </c>
      <c r="Q2993" s="191">
        <v>2.1000000000000001E-2</v>
      </c>
      <c r="R2993" s="191">
        <f t="shared" si="22"/>
        <v>2.1000000000000001E-2</v>
      </c>
      <c r="S2993" s="191">
        <v>0</v>
      </c>
      <c r="T2993" s="192">
        <f t="shared" si="23"/>
        <v>0</v>
      </c>
      <c r="AR2993" s="25" t="s">
        <v>527</v>
      </c>
      <c r="AT2993" s="25" t="s">
        <v>1620</v>
      </c>
      <c r="AU2993" s="25" t="s">
        <v>87</v>
      </c>
      <c r="AY2993" s="25" t="s">
        <v>178</v>
      </c>
      <c r="BE2993" s="193">
        <f t="shared" si="24"/>
        <v>0</v>
      </c>
      <c r="BF2993" s="193">
        <f t="shared" si="25"/>
        <v>0</v>
      </c>
      <c r="BG2993" s="193">
        <f t="shared" si="26"/>
        <v>0</v>
      </c>
      <c r="BH2993" s="193">
        <f t="shared" si="27"/>
        <v>0</v>
      </c>
      <c r="BI2993" s="193">
        <f t="shared" si="28"/>
        <v>0</v>
      </c>
      <c r="BJ2993" s="25" t="s">
        <v>82</v>
      </c>
      <c r="BK2993" s="193">
        <f t="shared" si="29"/>
        <v>0</v>
      </c>
      <c r="BL2993" s="25" t="s">
        <v>254</v>
      </c>
      <c r="BM2993" s="25" t="s">
        <v>4335</v>
      </c>
    </row>
    <row r="2994" spans="2:65" s="1" customFormat="1" ht="25.5" customHeight="1">
      <c r="B2994" s="181"/>
      <c r="C2994" s="235" t="s">
        <v>4336</v>
      </c>
      <c r="D2994" s="235" t="s">
        <v>1620</v>
      </c>
      <c r="E2994" s="236" t="s">
        <v>4337</v>
      </c>
      <c r="F2994" s="237" t="s">
        <v>4338</v>
      </c>
      <c r="G2994" s="238" t="s">
        <v>442</v>
      </c>
      <c r="H2994" s="239">
        <v>1</v>
      </c>
      <c r="I2994" s="240"/>
      <c r="J2994" s="241">
        <f t="shared" si="20"/>
        <v>0</v>
      </c>
      <c r="K2994" s="237" t="s">
        <v>5</v>
      </c>
      <c r="L2994" s="242"/>
      <c r="M2994" s="243" t="s">
        <v>5</v>
      </c>
      <c r="N2994" s="244" t="s">
        <v>46</v>
      </c>
      <c r="O2994" s="43"/>
      <c r="P2994" s="191">
        <f t="shared" si="21"/>
        <v>0</v>
      </c>
      <c r="Q2994" s="191">
        <v>1.9E-2</v>
      </c>
      <c r="R2994" s="191">
        <f t="shared" si="22"/>
        <v>1.9E-2</v>
      </c>
      <c r="S2994" s="191">
        <v>0</v>
      </c>
      <c r="T2994" s="192">
        <f t="shared" si="23"/>
        <v>0</v>
      </c>
      <c r="AR2994" s="25" t="s">
        <v>527</v>
      </c>
      <c r="AT2994" s="25" t="s">
        <v>1620</v>
      </c>
      <c r="AU2994" s="25" t="s">
        <v>87</v>
      </c>
      <c r="AY2994" s="25" t="s">
        <v>178</v>
      </c>
      <c r="BE2994" s="193">
        <f t="shared" si="24"/>
        <v>0</v>
      </c>
      <c r="BF2994" s="193">
        <f t="shared" si="25"/>
        <v>0</v>
      </c>
      <c r="BG2994" s="193">
        <f t="shared" si="26"/>
        <v>0</v>
      </c>
      <c r="BH2994" s="193">
        <f t="shared" si="27"/>
        <v>0</v>
      </c>
      <c r="BI2994" s="193">
        <f t="shared" si="28"/>
        <v>0</v>
      </c>
      <c r="BJ2994" s="25" t="s">
        <v>82</v>
      </c>
      <c r="BK2994" s="193">
        <f t="shared" si="29"/>
        <v>0</v>
      </c>
      <c r="BL2994" s="25" t="s">
        <v>254</v>
      </c>
      <c r="BM2994" s="25" t="s">
        <v>4339</v>
      </c>
    </row>
    <row r="2995" spans="2:65" s="1" customFormat="1" ht="25.5" customHeight="1">
      <c r="B2995" s="181"/>
      <c r="C2995" s="182" t="s">
        <v>4340</v>
      </c>
      <c r="D2995" s="182" t="s">
        <v>180</v>
      </c>
      <c r="E2995" s="183" t="s">
        <v>4341</v>
      </c>
      <c r="F2995" s="184" t="s">
        <v>4342</v>
      </c>
      <c r="G2995" s="185" t="s">
        <v>442</v>
      </c>
      <c r="H2995" s="186">
        <v>5</v>
      </c>
      <c r="I2995" s="187"/>
      <c r="J2995" s="188">
        <f t="shared" si="20"/>
        <v>0</v>
      </c>
      <c r="K2995" s="184" t="s">
        <v>1831</v>
      </c>
      <c r="L2995" s="42"/>
      <c r="M2995" s="189" t="s">
        <v>5</v>
      </c>
      <c r="N2995" s="190" t="s">
        <v>46</v>
      </c>
      <c r="O2995" s="43"/>
      <c r="P2995" s="191">
        <f t="shared" si="21"/>
        <v>0</v>
      </c>
      <c r="Q2995" s="191">
        <v>0</v>
      </c>
      <c r="R2995" s="191">
        <f t="shared" si="22"/>
        <v>0</v>
      </c>
      <c r="S2995" s="191">
        <v>0</v>
      </c>
      <c r="T2995" s="192">
        <f t="shared" si="23"/>
        <v>0</v>
      </c>
      <c r="AR2995" s="25" t="s">
        <v>254</v>
      </c>
      <c r="AT2995" s="25" t="s">
        <v>180</v>
      </c>
      <c r="AU2995" s="25" t="s">
        <v>87</v>
      </c>
      <c r="AY2995" s="25" t="s">
        <v>178</v>
      </c>
      <c r="BE2995" s="193">
        <f t="shared" si="24"/>
        <v>0</v>
      </c>
      <c r="BF2995" s="193">
        <f t="shared" si="25"/>
        <v>0</v>
      </c>
      <c r="BG2995" s="193">
        <f t="shared" si="26"/>
        <v>0</v>
      </c>
      <c r="BH2995" s="193">
        <f t="shared" si="27"/>
        <v>0</v>
      </c>
      <c r="BI2995" s="193">
        <f t="shared" si="28"/>
        <v>0</v>
      </c>
      <c r="BJ2995" s="25" t="s">
        <v>82</v>
      </c>
      <c r="BK2995" s="193">
        <f t="shared" si="29"/>
        <v>0</v>
      </c>
      <c r="BL2995" s="25" t="s">
        <v>254</v>
      </c>
      <c r="BM2995" s="25" t="s">
        <v>4343</v>
      </c>
    </row>
    <row r="2996" spans="2:65" s="1" customFormat="1" ht="25.5" customHeight="1">
      <c r="B2996" s="181"/>
      <c r="C2996" s="235" t="s">
        <v>4344</v>
      </c>
      <c r="D2996" s="235" t="s">
        <v>1620</v>
      </c>
      <c r="E2996" s="236" t="s">
        <v>4345</v>
      </c>
      <c r="F2996" s="237" t="s">
        <v>4346</v>
      </c>
      <c r="G2996" s="238" t="s">
        <v>442</v>
      </c>
      <c r="H2996" s="239">
        <v>5</v>
      </c>
      <c r="I2996" s="240"/>
      <c r="J2996" s="241">
        <f t="shared" si="20"/>
        <v>0</v>
      </c>
      <c r="K2996" s="237" t="s">
        <v>5</v>
      </c>
      <c r="L2996" s="242"/>
      <c r="M2996" s="243" t="s">
        <v>5</v>
      </c>
      <c r="N2996" s="244" t="s">
        <v>46</v>
      </c>
      <c r="O2996" s="43"/>
      <c r="P2996" s="191">
        <f t="shared" si="21"/>
        <v>0</v>
      </c>
      <c r="Q2996" s="191">
        <v>0</v>
      </c>
      <c r="R2996" s="191">
        <f t="shared" si="22"/>
        <v>0</v>
      </c>
      <c r="S2996" s="191">
        <v>0</v>
      </c>
      <c r="T2996" s="192">
        <f t="shared" si="23"/>
        <v>0</v>
      </c>
      <c r="AR2996" s="25" t="s">
        <v>527</v>
      </c>
      <c r="AT2996" s="25" t="s">
        <v>1620</v>
      </c>
      <c r="AU2996" s="25" t="s">
        <v>87</v>
      </c>
      <c r="AY2996" s="25" t="s">
        <v>178</v>
      </c>
      <c r="BE2996" s="193">
        <f t="shared" si="24"/>
        <v>0</v>
      </c>
      <c r="BF2996" s="193">
        <f t="shared" si="25"/>
        <v>0</v>
      </c>
      <c r="BG2996" s="193">
        <f t="shared" si="26"/>
        <v>0</v>
      </c>
      <c r="BH2996" s="193">
        <f t="shared" si="27"/>
        <v>0</v>
      </c>
      <c r="BI2996" s="193">
        <f t="shared" si="28"/>
        <v>0</v>
      </c>
      <c r="BJ2996" s="25" t="s">
        <v>82</v>
      </c>
      <c r="BK2996" s="193">
        <f t="shared" si="29"/>
        <v>0</v>
      </c>
      <c r="BL2996" s="25" t="s">
        <v>254</v>
      </c>
      <c r="BM2996" s="25" t="s">
        <v>4347</v>
      </c>
    </row>
    <row r="2997" spans="2:65" s="13" customFormat="1">
      <c r="B2997" s="208"/>
      <c r="D2997" s="194" t="s">
        <v>304</v>
      </c>
      <c r="E2997" s="209" t="s">
        <v>5</v>
      </c>
      <c r="F2997" s="210" t="s">
        <v>82</v>
      </c>
      <c r="H2997" s="211">
        <v>1</v>
      </c>
      <c r="I2997" s="212"/>
      <c r="L2997" s="208"/>
      <c r="M2997" s="213"/>
      <c r="N2997" s="214"/>
      <c r="O2997" s="214"/>
      <c r="P2997" s="214"/>
      <c r="Q2997" s="214"/>
      <c r="R2997" s="214"/>
      <c r="S2997" s="214"/>
      <c r="T2997" s="215"/>
      <c r="AT2997" s="209" t="s">
        <v>304</v>
      </c>
      <c r="AU2997" s="209" t="s">
        <v>87</v>
      </c>
      <c r="AV2997" s="13" t="s">
        <v>87</v>
      </c>
      <c r="AW2997" s="13" t="s">
        <v>38</v>
      </c>
      <c r="AX2997" s="13" t="s">
        <v>75</v>
      </c>
      <c r="AY2997" s="209" t="s">
        <v>178</v>
      </c>
    </row>
    <row r="2998" spans="2:65" s="13" customFormat="1">
      <c r="B2998" s="208"/>
      <c r="D2998" s="194" t="s">
        <v>304</v>
      </c>
      <c r="E2998" s="209" t="s">
        <v>5</v>
      </c>
      <c r="F2998" s="210" t="s">
        <v>191</v>
      </c>
      <c r="H2998" s="211">
        <v>3</v>
      </c>
      <c r="I2998" s="212"/>
      <c r="L2998" s="208"/>
      <c r="M2998" s="213"/>
      <c r="N2998" s="214"/>
      <c r="O2998" s="214"/>
      <c r="P2998" s="214"/>
      <c r="Q2998" s="214"/>
      <c r="R2998" s="214"/>
      <c r="S2998" s="214"/>
      <c r="T2998" s="215"/>
      <c r="AT2998" s="209" t="s">
        <v>304</v>
      </c>
      <c r="AU2998" s="209" t="s">
        <v>87</v>
      </c>
      <c r="AV2998" s="13" t="s">
        <v>87</v>
      </c>
      <c r="AW2998" s="13" t="s">
        <v>38</v>
      </c>
      <c r="AX2998" s="13" t="s">
        <v>75</v>
      </c>
      <c r="AY2998" s="209" t="s">
        <v>178</v>
      </c>
    </row>
    <row r="2999" spans="2:65" s="13" customFormat="1">
      <c r="B2999" s="208"/>
      <c r="D2999" s="194" t="s">
        <v>304</v>
      </c>
      <c r="E2999" s="209" t="s">
        <v>5</v>
      </c>
      <c r="F2999" s="210" t="s">
        <v>82</v>
      </c>
      <c r="H2999" s="211">
        <v>1</v>
      </c>
      <c r="I2999" s="212"/>
      <c r="L2999" s="208"/>
      <c r="M2999" s="213"/>
      <c r="N2999" s="214"/>
      <c r="O2999" s="214"/>
      <c r="P2999" s="214"/>
      <c r="Q2999" s="214"/>
      <c r="R2999" s="214"/>
      <c r="S2999" s="214"/>
      <c r="T2999" s="215"/>
      <c r="AT2999" s="209" t="s">
        <v>304</v>
      </c>
      <c r="AU2999" s="209" t="s">
        <v>87</v>
      </c>
      <c r="AV2999" s="13" t="s">
        <v>87</v>
      </c>
      <c r="AW2999" s="13" t="s">
        <v>38</v>
      </c>
      <c r="AX2999" s="13" t="s">
        <v>75</v>
      </c>
      <c r="AY2999" s="209" t="s">
        <v>178</v>
      </c>
    </row>
    <row r="3000" spans="2:65" s="14" customFormat="1">
      <c r="B3000" s="216"/>
      <c r="D3000" s="194" t="s">
        <v>304</v>
      </c>
      <c r="E3000" s="217" t="s">
        <v>5</v>
      </c>
      <c r="F3000" s="218" t="s">
        <v>309</v>
      </c>
      <c r="H3000" s="219">
        <v>5</v>
      </c>
      <c r="I3000" s="220"/>
      <c r="L3000" s="216"/>
      <c r="M3000" s="221"/>
      <c r="N3000" s="222"/>
      <c r="O3000" s="222"/>
      <c r="P3000" s="222"/>
      <c r="Q3000" s="222"/>
      <c r="R3000" s="222"/>
      <c r="S3000" s="222"/>
      <c r="T3000" s="223"/>
      <c r="AT3000" s="217" t="s">
        <v>304</v>
      </c>
      <c r="AU3000" s="217" t="s">
        <v>87</v>
      </c>
      <c r="AV3000" s="14" t="s">
        <v>177</v>
      </c>
      <c r="AW3000" s="14" t="s">
        <v>38</v>
      </c>
      <c r="AX3000" s="14" t="s">
        <v>82</v>
      </c>
      <c r="AY3000" s="217" t="s">
        <v>178</v>
      </c>
    </row>
    <row r="3001" spans="2:65" s="1" customFormat="1" ht="25.5" customHeight="1">
      <c r="B3001" s="181"/>
      <c r="C3001" s="182" t="s">
        <v>4348</v>
      </c>
      <c r="D3001" s="182" t="s">
        <v>180</v>
      </c>
      <c r="E3001" s="183" t="s">
        <v>4349</v>
      </c>
      <c r="F3001" s="184" t="s">
        <v>4350</v>
      </c>
      <c r="G3001" s="185" t="s">
        <v>442</v>
      </c>
      <c r="H3001" s="186">
        <v>1</v>
      </c>
      <c r="I3001" s="187"/>
      <c r="J3001" s="188">
        <f t="shared" ref="J3001:J3011" si="30">ROUND(I3001*H3001,2)</f>
        <v>0</v>
      </c>
      <c r="K3001" s="184" t="s">
        <v>1831</v>
      </c>
      <c r="L3001" s="42"/>
      <c r="M3001" s="189" t="s">
        <v>5</v>
      </c>
      <c r="N3001" s="190" t="s">
        <v>46</v>
      </c>
      <c r="O3001" s="43"/>
      <c r="P3001" s="191">
        <f t="shared" ref="P3001:P3011" si="31">O3001*H3001</f>
        <v>0</v>
      </c>
      <c r="Q3001" s="191">
        <v>0</v>
      </c>
      <c r="R3001" s="191">
        <f t="shared" ref="R3001:R3011" si="32">Q3001*H3001</f>
        <v>0</v>
      </c>
      <c r="S3001" s="191">
        <v>0</v>
      </c>
      <c r="T3001" s="192">
        <f t="shared" ref="T3001:T3011" si="33">S3001*H3001</f>
        <v>0</v>
      </c>
      <c r="AR3001" s="25" t="s">
        <v>254</v>
      </c>
      <c r="AT3001" s="25" t="s">
        <v>180</v>
      </c>
      <c r="AU3001" s="25" t="s">
        <v>87</v>
      </c>
      <c r="AY3001" s="25" t="s">
        <v>178</v>
      </c>
      <c r="BE3001" s="193">
        <f t="shared" ref="BE3001:BE3011" si="34">IF(N3001="základní",J3001,0)</f>
        <v>0</v>
      </c>
      <c r="BF3001" s="193">
        <f t="shared" ref="BF3001:BF3011" si="35">IF(N3001="snížená",J3001,0)</f>
        <v>0</v>
      </c>
      <c r="BG3001" s="193">
        <f t="shared" ref="BG3001:BG3011" si="36">IF(N3001="zákl. přenesená",J3001,0)</f>
        <v>0</v>
      </c>
      <c r="BH3001" s="193">
        <f t="shared" ref="BH3001:BH3011" si="37">IF(N3001="sníž. přenesená",J3001,0)</f>
        <v>0</v>
      </c>
      <c r="BI3001" s="193">
        <f t="shared" ref="BI3001:BI3011" si="38">IF(N3001="nulová",J3001,0)</f>
        <v>0</v>
      </c>
      <c r="BJ3001" s="25" t="s">
        <v>82</v>
      </c>
      <c r="BK3001" s="193">
        <f t="shared" ref="BK3001:BK3011" si="39">ROUND(I3001*H3001,2)</f>
        <v>0</v>
      </c>
      <c r="BL3001" s="25" t="s">
        <v>254</v>
      </c>
      <c r="BM3001" s="25" t="s">
        <v>4351</v>
      </c>
    </row>
    <row r="3002" spans="2:65" s="1" customFormat="1" ht="25.5" customHeight="1">
      <c r="B3002" s="181"/>
      <c r="C3002" s="235" t="s">
        <v>4352</v>
      </c>
      <c r="D3002" s="235" t="s">
        <v>1620</v>
      </c>
      <c r="E3002" s="236" t="s">
        <v>4353</v>
      </c>
      <c r="F3002" s="237" t="s">
        <v>4354</v>
      </c>
      <c r="G3002" s="238" t="s">
        <v>442</v>
      </c>
      <c r="H3002" s="239">
        <v>1</v>
      </c>
      <c r="I3002" s="240"/>
      <c r="J3002" s="241">
        <f t="shared" si="30"/>
        <v>0</v>
      </c>
      <c r="K3002" s="237" t="s">
        <v>5</v>
      </c>
      <c r="L3002" s="242"/>
      <c r="M3002" s="243" t="s">
        <v>5</v>
      </c>
      <c r="N3002" s="244" t="s">
        <v>46</v>
      </c>
      <c r="O3002" s="43"/>
      <c r="P3002" s="191">
        <f t="shared" si="31"/>
        <v>0</v>
      </c>
      <c r="Q3002" s="191">
        <v>0</v>
      </c>
      <c r="R3002" s="191">
        <f t="shared" si="32"/>
        <v>0</v>
      </c>
      <c r="S3002" s="191">
        <v>0</v>
      </c>
      <c r="T3002" s="192">
        <f t="shared" si="33"/>
        <v>0</v>
      </c>
      <c r="AR3002" s="25" t="s">
        <v>527</v>
      </c>
      <c r="AT3002" s="25" t="s">
        <v>1620</v>
      </c>
      <c r="AU3002" s="25" t="s">
        <v>87</v>
      </c>
      <c r="AY3002" s="25" t="s">
        <v>178</v>
      </c>
      <c r="BE3002" s="193">
        <f t="shared" si="34"/>
        <v>0</v>
      </c>
      <c r="BF3002" s="193">
        <f t="shared" si="35"/>
        <v>0</v>
      </c>
      <c r="BG3002" s="193">
        <f t="shared" si="36"/>
        <v>0</v>
      </c>
      <c r="BH3002" s="193">
        <f t="shared" si="37"/>
        <v>0</v>
      </c>
      <c r="BI3002" s="193">
        <f t="shared" si="38"/>
        <v>0</v>
      </c>
      <c r="BJ3002" s="25" t="s">
        <v>82</v>
      </c>
      <c r="BK3002" s="193">
        <f t="shared" si="39"/>
        <v>0</v>
      </c>
      <c r="BL3002" s="25" t="s">
        <v>254</v>
      </c>
      <c r="BM3002" s="25" t="s">
        <v>4355</v>
      </c>
    </row>
    <row r="3003" spans="2:65" s="1" customFormat="1" ht="25.5" customHeight="1">
      <c r="B3003" s="181"/>
      <c r="C3003" s="182" t="s">
        <v>4356</v>
      </c>
      <c r="D3003" s="182" t="s">
        <v>180</v>
      </c>
      <c r="E3003" s="183" t="s">
        <v>4357</v>
      </c>
      <c r="F3003" s="184" t="s">
        <v>4358</v>
      </c>
      <c r="G3003" s="185" t="s">
        <v>442</v>
      </c>
      <c r="H3003" s="186">
        <v>1</v>
      </c>
      <c r="I3003" s="187"/>
      <c r="J3003" s="188">
        <f t="shared" si="30"/>
        <v>0</v>
      </c>
      <c r="K3003" s="184" t="s">
        <v>1831</v>
      </c>
      <c r="L3003" s="42"/>
      <c r="M3003" s="189" t="s">
        <v>5</v>
      </c>
      <c r="N3003" s="190" t="s">
        <v>46</v>
      </c>
      <c r="O3003" s="43"/>
      <c r="P3003" s="191">
        <f t="shared" si="31"/>
        <v>0</v>
      </c>
      <c r="Q3003" s="191">
        <v>0</v>
      </c>
      <c r="R3003" s="191">
        <f t="shared" si="32"/>
        <v>0</v>
      </c>
      <c r="S3003" s="191">
        <v>0</v>
      </c>
      <c r="T3003" s="192">
        <f t="shared" si="33"/>
        <v>0</v>
      </c>
      <c r="AR3003" s="25" t="s">
        <v>254</v>
      </c>
      <c r="AT3003" s="25" t="s">
        <v>180</v>
      </c>
      <c r="AU3003" s="25" t="s">
        <v>87</v>
      </c>
      <c r="AY3003" s="25" t="s">
        <v>178</v>
      </c>
      <c r="BE3003" s="193">
        <f t="shared" si="34"/>
        <v>0</v>
      </c>
      <c r="BF3003" s="193">
        <f t="shared" si="35"/>
        <v>0</v>
      </c>
      <c r="BG3003" s="193">
        <f t="shared" si="36"/>
        <v>0</v>
      </c>
      <c r="BH3003" s="193">
        <f t="shared" si="37"/>
        <v>0</v>
      </c>
      <c r="BI3003" s="193">
        <f t="shared" si="38"/>
        <v>0</v>
      </c>
      <c r="BJ3003" s="25" t="s">
        <v>82</v>
      </c>
      <c r="BK3003" s="193">
        <f t="shared" si="39"/>
        <v>0</v>
      </c>
      <c r="BL3003" s="25" t="s">
        <v>254</v>
      </c>
      <c r="BM3003" s="25" t="s">
        <v>4359</v>
      </c>
    </row>
    <row r="3004" spans="2:65" s="1" customFormat="1" ht="25.5" customHeight="1">
      <c r="B3004" s="181"/>
      <c r="C3004" s="235" t="s">
        <v>4360</v>
      </c>
      <c r="D3004" s="235" t="s">
        <v>1620</v>
      </c>
      <c r="E3004" s="236" t="s">
        <v>4361</v>
      </c>
      <c r="F3004" s="237" t="s">
        <v>4362</v>
      </c>
      <c r="G3004" s="238" t="s">
        <v>442</v>
      </c>
      <c r="H3004" s="239">
        <v>1</v>
      </c>
      <c r="I3004" s="240"/>
      <c r="J3004" s="241">
        <f t="shared" si="30"/>
        <v>0</v>
      </c>
      <c r="K3004" s="237" t="s">
        <v>5</v>
      </c>
      <c r="L3004" s="242"/>
      <c r="M3004" s="243" t="s">
        <v>5</v>
      </c>
      <c r="N3004" s="244" t="s">
        <v>46</v>
      </c>
      <c r="O3004" s="43"/>
      <c r="P3004" s="191">
        <f t="shared" si="31"/>
        <v>0</v>
      </c>
      <c r="Q3004" s="191">
        <v>0</v>
      </c>
      <c r="R3004" s="191">
        <f t="shared" si="32"/>
        <v>0</v>
      </c>
      <c r="S3004" s="191">
        <v>0</v>
      </c>
      <c r="T3004" s="192">
        <f t="shared" si="33"/>
        <v>0</v>
      </c>
      <c r="AR3004" s="25" t="s">
        <v>527</v>
      </c>
      <c r="AT3004" s="25" t="s">
        <v>1620</v>
      </c>
      <c r="AU3004" s="25" t="s">
        <v>87</v>
      </c>
      <c r="AY3004" s="25" t="s">
        <v>178</v>
      </c>
      <c r="BE3004" s="193">
        <f t="shared" si="34"/>
        <v>0</v>
      </c>
      <c r="BF3004" s="193">
        <f t="shared" si="35"/>
        <v>0</v>
      </c>
      <c r="BG3004" s="193">
        <f t="shared" si="36"/>
        <v>0</v>
      </c>
      <c r="BH3004" s="193">
        <f t="shared" si="37"/>
        <v>0</v>
      </c>
      <c r="BI3004" s="193">
        <f t="shared" si="38"/>
        <v>0</v>
      </c>
      <c r="BJ3004" s="25" t="s">
        <v>82</v>
      </c>
      <c r="BK3004" s="193">
        <f t="shared" si="39"/>
        <v>0</v>
      </c>
      <c r="BL3004" s="25" t="s">
        <v>254</v>
      </c>
      <c r="BM3004" s="25" t="s">
        <v>4363</v>
      </c>
    </row>
    <row r="3005" spans="2:65" s="1" customFormat="1" ht="16.5" customHeight="1">
      <c r="B3005" s="181"/>
      <c r="C3005" s="182" t="s">
        <v>4364</v>
      </c>
      <c r="D3005" s="182" t="s">
        <v>180</v>
      </c>
      <c r="E3005" s="183" t="s">
        <v>4365</v>
      </c>
      <c r="F3005" s="184" t="s">
        <v>4366</v>
      </c>
      <c r="G3005" s="185" t="s">
        <v>442</v>
      </c>
      <c r="H3005" s="186">
        <v>23</v>
      </c>
      <c r="I3005" s="187"/>
      <c r="J3005" s="188">
        <f t="shared" si="30"/>
        <v>0</v>
      </c>
      <c r="K3005" s="184" t="s">
        <v>1831</v>
      </c>
      <c r="L3005" s="42"/>
      <c r="M3005" s="189" t="s">
        <v>5</v>
      </c>
      <c r="N3005" s="190" t="s">
        <v>46</v>
      </c>
      <c r="O3005" s="43"/>
      <c r="P3005" s="191">
        <f t="shared" si="31"/>
        <v>0</v>
      </c>
      <c r="Q3005" s="191">
        <v>0</v>
      </c>
      <c r="R3005" s="191">
        <f t="shared" si="32"/>
        <v>0</v>
      </c>
      <c r="S3005" s="191">
        <v>0</v>
      </c>
      <c r="T3005" s="192">
        <f t="shared" si="33"/>
        <v>0</v>
      </c>
      <c r="AR3005" s="25" t="s">
        <v>254</v>
      </c>
      <c r="AT3005" s="25" t="s">
        <v>180</v>
      </c>
      <c r="AU3005" s="25" t="s">
        <v>87</v>
      </c>
      <c r="AY3005" s="25" t="s">
        <v>178</v>
      </c>
      <c r="BE3005" s="193">
        <f t="shared" si="34"/>
        <v>0</v>
      </c>
      <c r="BF3005" s="193">
        <f t="shared" si="35"/>
        <v>0</v>
      </c>
      <c r="BG3005" s="193">
        <f t="shared" si="36"/>
        <v>0</v>
      </c>
      <c r="BH3005" s="193">
        <f t="shared" si="37"/>
        <v>0</v>
      </c>
      <c r="BI3005" s="193">
        <f t="shared" si="38"/>
        <v>0</v>
      </c>
      <c r="BJ3005" s="25" t="s">
        <v>82</v>
      </c>
      <c r="BK3005" s="193">
        <f t="shared" si="39"/>
        <v>0</v>
      </c>
      <c r="BL3005" s="25" t="s">
        <v>254</v>
      </c>
      <c r="BM3005" s="25" t="s">
        <v>4367</v>
      </c>
    </row>
    <row r="3006" spans="2:65" s="1" customFormat="1" ht="16.5" customHeight="1">
      <c r="B3006" s="181"/>
      <c r="C3006" s="235" t="s">
        <v>4368</v>
      </c>
      <c r="D3006" s="235" t="s">
        <v>1620</v>
      </c>
      <c r="E3006" s="236" t="s">
        <v>4369</v>
      </c>
      <c r="F3006" s="237" t="s">
        <v>4370</v>
      </c>
      <c r="G3006" s="238" t="s">
        <v>442</v>
      </c>
      <c r="H3006" s="239">
        <v>23</v>
      </c>
      <c r="I3006" s="240"/>
      <c r="J3006" s="241">
        <f t="shared" si="30"/>
        <v>0</v>
      </c>
      <c r="K3006" s="237" t="s">
        <v>1831</v>
      </c>
      <c r="L3006" s="242"/>
      <c r="M3006" s="243" t="s">
        <v>5</v>
      </c>
      <c r="N3006" s="244" t="s">
        <v>46</v>
      </c>
      <c r="O3006" s="43"/>
      <c r="P3006" s="191">
        <f t="shared" si="31"/>
        <v>0</v>
      </c>
      <c r="Q3006" s="191">
        <v>2.1000000000000001E-4</v>
      </c>
      <c r="R3006" s="191">
        <f t="shared" si="32"/>
        <v>4.8300000000000001E-3</v>
      </c>
      <c r="S3006" s="191">
        <v>0</v>
      </c>
      <c r="T3006" s="192">
        <f t="shared" si="33"/>
        <v>0</v>
      </c>
      <c r="AR3006" s="25" t="s">
        <v>527</v>
      </c>
      <c r="AT3006" s="25" t="s">
        <v>1620</v>
      </c>
      <c r="AU3006" s="25" t="s">
        <v>87</v>
      </c>
      <c r="AY3006" s="25" t="s">
        <v>178</v>
      </c>
      <c r="BE3006" s="193">
        <f t="shared" si="34"/>
        <v>0</v>
      </c>
      <c r="BF3006" s="193">
        <f t="shared" si="35"/>
        <v>0</v>
      </c>
      <c r="BG3006" s="193">
        <f t="shared" si="36"/>
        <v>0</v>
      </c>
      <c r="BH3006" s="193">
        <f t="shared" si="37"/>
        <v>0</v>
      </c>
      <c r="BI3006" s="193">
        <f t="shared" si="38"/>
        <v>0</v>
      </c>
      <c r="BJ3006" s="25" t="s">
        <v>82</v>
      </c>
      <c r="BK3006" s="193">
        <f t="shared" si="39"/>
        <v>0</v>
      </c>
      <c r="BL3006" s="25" t="s">
        <v>254</v>
      </c>
      <c r="BM3006" s="25" t="s">
        <v>4371</v>
      </c>
    </row>
    <row r="3007" spans="2:65" s="1" customFormat="1" ht="16.5" customHeight="1">
      <c r="B3007" s="181"/>
      <c r="C3007" s="182" t="s">
        <v>4372</v>
      </c>
      <c r="D3007" s="182" t="s">
        <v>180</v>
      </c>
      <c r="E3007" s="183" t="s">
        <v>4373</v>
      </c>
      <c r="F3007" s="184" t="s">
        <v>4374</v>
      </c>
      <c r="G3007" s="185" t="s">
        <v>442</v>
      </c>
      <c r="H3007" s="186">
        <v>15</v>
      </c>
      <c r="I3007" s="187"/>
      <c r="J3007" s="188">
        <f t="shared" si="30"/>
        <v>0</v>
      </c>
      <c r="K3007" s="184" t="s">
        <v>1831</v>
      </c>
      <c r="L3007" s="42"/>
      <c r="M3007" s="189" t="s">
        <v>5</v>
      </c>
      <c r="N3007" s="190" t="s">
        <v>46</v>
      </c>
      <c r="O3007" s="43"/>
      <c r="P3007" s="191">
        <f t="shared" si="31"/>
        <v>0</v>
      </c>
      <c r="Q3007" s="191">
        <v>0</v>
      </c>
      <c r="R3007" s="191">
        <f t="shared" si="32"/>
        <v>0</v>
      </c>
      <c r="S3007" s="191">
        <v>0</v>
      </c>
      <c r="T3007" s="192">
        <f t="shared" si="33"/>
        <v>0</v>
      </c>
      <c r="AR3007" s="25" t="s">
        <v>177</v>
      </c>
      <c r="AT3007" s="25" t="s">
        <v>180</v>
      </c>
      <c r="AU3007" s="25" t="s">
        <v>87</v>
      </c>
      <c r="AY3007" s="25" t="s">
        <v>178</v>
      </c>
      <c r="BE3007" s="193">
        <f t="shared" si="34"/>
        <v>0</v>
      </c>
      <c r="BF3007" s="193">
        <f t="shared" si="35"/>
        <v>0</v>
      </c>
      <c r="BG3007" s="193">
        <f t="shared" si="36"/>
        <v>0</v>
      </c>
      <c r="BH3007" s="193">
        <f t="shared" si="37"/>
        <v>0</v>
      </c>
      <c r="BI3007" s="193">
        <f t="shared" si="38"/>
        <v>0</v>
      </c>
      <c r="BJ3007" s="25" t="s">
        <v>82</v>
      </c>
      <c r="BK3007" s="193">
        <f t="shared" si="39"/>
        <v>0</v>
      </c>
      <c r="BL3007" s="25" t="s">
        <v>177</v>
      </c>
      <c r="BM3007" s="25" t="s">
        <v>4375</v>
      </c>
    </row>
    <row r="3008" spans="2:65" s="1" customFormat="1" ht="16.5" customHeight="1">
      <c r="B3008" s="181"/>
      <c r="C3008" s="235" t="s">
        <v>4376</v>
      </c>
      <c r="D3008" s="235" t="s">
        <v>1620</v>
      </c>
      <c r="E3008" s="236" t="s">
        <v>4377</v>
      </c>
      <c r="F3008" s="237" t="s">
        <v>4378</v>
      </c>
      <c r="G3008" s="238" t="s">
        <v>442</v>
      </c>
      <c r="H3008" s="239">
        <v>15</v>
      </c>
      <c r="I3008" s="240"/>
      <c r="J3008" s="241">
        <f t="shared" si="30"/>
        <v>0</v>
      </c>
      <c r="K3008" s="237" t="s">
        <v>5</v>
      </c>
      <c r="L3008" s="242"/>
      <c r="M3008" s="243" t="s">
        <v>5</v>
      </c>
      <c r="N3008" s="244" t="s">
        <v>46</v>
      </c>
      <c r="O3008" s="43"/>
      <c r="P3008" s="191">
        <f t="shared" si="31"/>
        <v>0</v>
      </c>
      <c r="Q3008" s="191">
        <v>0</v>
      </c>
      <c r="R3008" s="191">
        <f t="shared" si="32"/>
        <v>0</v>
      </c>
      <c r="S3008" s="191">
        <v>0</v>
      </c>
      <c r="T3008" s="192">
        <f t="shared" si="33"/>
        <v>0</v>
      </c>
      <c r="AR3008" s="25" t="s">
        <v>215</v>
      </c>
      <c r="AT3008" s="25" t="s">
        <v>1620</v>
      </c>
      <c r="AU3008" s="25" t="s">
        <v>87</v>
      </c>
      <c r="AY3008" s="25" t="s">
        <v>178</v>
      </c>
      <c r="BE3008" s="193">
        <f t="shared" si="34"/>
        <v>0</v>
      </c>
      <c r="BF3008" s="193">
        <f t="shared" si="35"/>
        <v>0</v>
      </c>
      <c r="BG3008" s="193">
        <f t="shared" si="36"/>
        <v>0</v>
      </c>
      <c r="BH3008" s="193">
        <f t="shared" si="37"/>
        <v>0</v>
      </c>
      <c r="BI3008" s="193">
        <f t="shared" si="38"/>
        <v>0</v>
      </c>
      <c r="BJ3008" s="25" t="s">
        <v>82</v>
      </c>
      <c r="BK3008" s="193">
        <f t="shared" si="39"/>
        <v>0</v>
      </c>
      <c r="BL3008" s="25" t="s">
        <v>177</v>
      </c>
      <c r="BM3008" s="25" t="s">
        <v>4379</v>
      </c>
    </row>
    <row r="3009" spans="2:65" s="1" customFormat="1" ht="16.5" customHeight="1">
      <c r="B3009" s="181"/>
      <c r="C3009" s="182" t="s">
        <v>4380</v>
      </c>
      <c r="D3009" s="182" t="s">
        <v>180</v>
      </c>
      <c r="E3009" s="183" t="s">
        <v>4381</v>
      </c>
      <c r="F3009" s="184" t="s">
        <v>4382</v>
      </c>
      <c r="G3009" s="185" t="s">
        <v>442</v>
      </c>
      <c r="H3009" s="186">
        <v>25</v>
      </c>
      <c r="I3009" s="187"/>
      <c r="J3009" s="188">
        <f t="shared" si="30"/>
        <v>0</v>
      </c>
      <c r="K3009" s="184" t="s">
        <v>1831</v>
      </c>
      <c r="L3009" s="42"/>
      <c r="M3009" s="189" t="s">
        <v>5</v>
      </c>
      <c r="N3009" s="190" t="s">
        <v>46</v>
      </c>
      <c r="O3009" s="43"/>
      <c r="P3009" s="191">
        <f t="shared" si="31"/>
        <v>0</v>
      </c>
      <c r="Q3009" s="191">
        <v>0</v>
      </c>
      <c r="R3009" s="191">
        <f t="shared" si="32"/>
        <v>0</v>
      </c>
      <c r="S3009" s="191">
        <v>0</v>
      </c>
      <c r="T3009" s="192">
        <f t="shared" si="33"/>
        <v>0</v>
      </c>
      <c r="AR3009" s="25" t="s">
        <v>254</v>
      </c>
      <c r="AT3009" s="25" t="s">
        <v>180</v>
      </c>
      <c r="AU3009" s="25" t="s">
        <v>87</v>
      </c>
      <c r="AY3009" s="25" t="s">
        <v>178</v>
      </c>
      <c r="BE3009" s="193">
        <f t="shared" si="34"/>
        <v>0</v>
      </c>
      <c r="BF3009" s="193">
        <f t="shared" si="35"/>
        <v>0</v>
      </c>
      <c r="BG3009" s="193">
        <f t="shared" si="36"/>
        <v>0</v>
      </c>
      <c r="BH3009" s="193">
        <f t="shared" si="37"/>
        <v>0</v>
      </c>
      <c r="BI3009" s="193">
        <f t="shared" si="38"/>
        <v>0</v>
      </c>
      <c r="BJ3009" s="25" t="s">
        <v>82</v>
      </c>
      <c r="BK3009" s="193">
        <f t="shared" si="39"/>
        <v>0</v>
      </c>
      <c r="BL3009" s="25" t="s">
        <v>254</v>
      </c>
      <c r="BM3009" s="25" t="s">
        <v>4383</v>
      </c>
    </row>
    <row r="3010" spans="2:65" s="1" customFormat="1" ht="16.5" customHeight="1">
      <c r="B3010" s="181"/>
      <c r="C3010" s="235" t="s">
        <v>4384</v>
      </c>
      <c r="D3010" s="235" t="s">
        <v>1620</v>
      </c>
      <c r="E3010" s="236" t="s">
        <v>4385</v>
      </c>
      <c r="F3010" s="237" t="s">
        <v>4386</v>
      </c>
      <c r="G3010" s="238" t="s">
        <v>442</v>
      </c>
      <c r="H3010" s="239">
        <v>25</v>
      </c>
      <c r="I3010" s="240"/>
      <c r="J3010" s="241">
        <f t="shared" si="30"/>
        <v>0</v>
      </c>
      <c r="K3010" s="237" t="s">
        <v>1831</v>
      </c>
      <c r="L3010" s="242"/>
      <c r="M3010" s="243" t="s">
        <v>5</v>
      </c>
      <c r="N3010" s="244" t="s">
        <v>46</v>
      </c>
      <c r="O3010" s="43"/>
      <c r="P3010" s="191">
        <f t="shared" si="31"/>
        <v>0</v>
      </c>
      <c r="Q3010" s="191">
        <v>1.1999999999999999E-3</v>
      </c>
      <c r="R3010" s="191">
        <f t="shared" si="32"/>
        <v>0.03</v>
      </c>
      <c r="S3010" s="191">
        <v>0</v>
      </c>
      <c r="T3010" s="192">
        <f t="shared" si="33"/>
        <v>0</v>
      </c>
      <c r="AR3010" s="25" t="s">
        <v>527</v>
      </c>
      <c r="AT3010" s="25" t="s">
        <v>1620</v>
      </c>
      <c r="AU3010" s="25" t="s">
        <v>87</v>
      </c>
      <c r="AY3010" s="25" t="s">
        <v>178</v>
      </c>
      <c r="BE3010" s="193">
        <f t="shared" si="34"/>
        <v>0</v>
      </c>
      <c r="BF3010" s="193">
        <f t="shared" si="35"/>
        <v>0</v>
      </c>
      <c r="BG3010" s="193">
        <f t="shared" si="36"/>
        <v>0</v>
      </c>
      <c r="BH3010" s="193">
        <f t="shared" si="37"/>
        <v>0</v>
      </c>
      <c r="BI3010" s="193">
        <f t="shared" si="38"/>
        <v>0</v>
      </c>
      <c r="BJ3010" s="25" t="s">
        <v>82</v>
      </c>
      <c r="BK3010" s="193">
        <f t="shared" si="39"/>
        <v>0</v>
      </c>
      <c r="BL3010" s="25" t="s">
        <v>254</v>
      </c>
      <c r="BM3010" s="25" t="s">
        <v>4387</v>
      </c>
    </row>
    <row r="3011" spans="2:65" s="1" customFormat="1" ht="25.5" customHeight="1">
      <c r="B3011" s="181"/>
      <c r="C3011" s="182" t="s">
        <v>4388</v>
      </c>
      <c r="D3011" s="182" t="s">
        <v>180</v>
      </c>
      <c r="E3011" s="183" t="s">
        <v>4389</v>
      </c>
      <c r="F3011" s="184" t="s">
        <v>4390</v>
      </c>
      <c r="G3011" s="185" t="s">
        <v>442</v>
      </c>
      <c r="H3011" s="186">
        <v>5</v>
      </c>
      <c r="I3011" s="187"/>
      <c r="J3011" s="188">
        <f t="shared" si="30"/>
        <v>0</v>
      </c>
      <c r="K3011" s="184" t="s">
        <v>1831</v>
      </c>
      <c r="L3011" s="42"/>
      <c r="M3011" s="189" t="s">
        <v>5</v>
      </c>
      <c r="N3011" s="190" t="s">
        <v>46</v>
      </c>
      <c r="O3011" s="43"/>
      <c r="P3011" s="191">
        <f t="shared" si="31"/>
        <v>0</v>
      </c>
      <c r="Q3011" s="191">
        <v>0</v>
      </c>
      <c r="R3011" s="191">
        <f t="shared" si="32"/>
        <v>0</v>
      </c>
      <c r="S3011" s="191">
        <v>0</v>
      </c>
      <c r="T3011" s="192">
        <f t="shared" si="33"/>
        <v>0</v>
      </c>
      <c r="AR3011" s="25" t="s">
        <v>254</v>
      </c>
      <c r="AT3011" s="25" t="s">
        <v>180</v>
      </c>
      <c r="AU3011" s="25" t="s">
        <v>87</v>
      </c>
      <c r="AY3011" s="25" t="s">
        <v>178</v>
      </c>
      <c r="BE3011" s="193">
        <f t="shared" si="34"/>
        <v>0</v>
      </c>
      <c r="BF3011" s="193">
        <f t="shared" si="35"/>
        <v>0</v>
      </c>
      <c r="BG3011" s="193">
        <f t="shared" si="36"/>
        <v>0</v>
      </c>
      <c r="BH3011" s="193">
        <f t="shared" si="37"/>
        <v>0</v>
      </c>
      <c r="BI3011" s="193">
        <f t="shared" si="38"/>
        <v>0</v>
      </c>
      <c r="BJ3011" s="25" t="s">
        <v>82</v>
      </c>
      <c r="BK3011" s="193">
        <f t="shared" si="39"/>
        <v>0</v>
      </c>
      <c r="BL3011" s="25" t="s">
        <v>254</v>
      </c>
      <c r="BM3011" s="25" t="s">
        <v>4391</v>
      </c>
    </row>
    <row r="3012" spans="2:65" s="12" customFormat="1">
      <c r="B3012" s="201"/>
      <c r="D3012" s="194" t="s">
        <v>304</v>
      </c>
      <c r="E3012" s="202" t="s">
        <v>5</v>
      </c>
      <c r="F3012" s="203" t="s">
        <v>4392</v>
      </c>
      <c r="H3012" s="202" t="s">
        <v>5</v>
      </c>
      <c r="I3012" s="204"/>
      <c r="L3012" s="201"/>
      <c r="M3012" s="205"/>
      <c r="N3012" s="206"/>
      <c r="O3012" s="206"/>
      <c r="P3012" s="206"/>
      <c r="Q3012" s="206"/>
      <c r="R3012" s="206"/>
      <c r="S3012" s="206"/>
      <c r="T3012" s="207"/>
      <c r="AT3012" s="202" t="s">
        <v>304</v>
      </c>
      <c r="AU3012" s="202" t="s">
        <v>87</v>
      </c>
      <c r="AV3012" s="12" t="s">
        <v>82</v>
      </c>
      <c r="AW3012" s="12" t="s">
        <v>38</v>
      </c>
      <c r="AX3012" s="12" t="s">
        <v>75</v>
      </c>
      <c r="AY3012" s="202" t="s">
        <v>178</v>
      </c>
    </row>
    <row r="3013" spans="2:65" s="13" customFormat="1">
      <c r="B3013" s="208"/>
      <c r="D3013" s="194" t="s">
        <v>304</v>
      </c>
      <c r="E3013" s="209" t="s">
        <v>5</v>
      </c>
      <c r="F3013" s="210" t="s">
        <v>87</v>
      </c>
      <c r="H3013" s="211">
        <v>2</v>
      </c>
      <c r="I3013" s="212"/>
      <c r="L3013" s="208"/>
      <c r="M3013" s="213"/>
      <c r="N3013" s="214"/>
      <c r="O3013" s="214"/>
      <c r="P3013" s="214"/>
      <c r="Q3013" s="214"/>
      <c r="R3013" s="214"/>
      <c r="S3013" s="214"/>
      <c r="T3013" s="215"/>
      <c r="AT3013" s="209" t="s">
        <v>304</v>
      </c>
      <c r="AU3013" s="209" t="s">
        <v>87</v>
      </c>
      <c r="AV3013" s="13" t="s">
        <v>87</v>
      </c>
      <c r="AW3013" s="13" t="s">
        <v>38</v>
      </c>
      <c r="AX3013" s="13" t="s">
        <v>75</v>
      </c>
      <c r="AY3013" s="209" t="s">
        <v>178</v>
      </c>
    </row>
    <row r="3014" spans="2:65" s="12" customFormat="1">
      <c r="B3014" s="201"/>
      <c r="D3014" s="194" t="s">
        <v>304</v>
      </c>
      <c r="E3014" s="202" t="s">
        <v>5</v>
      </c>
      <c r="F3014" s="203" t="s">
        <v>4393</v>
      </c>
      <c r="H3014" s="202" t="s">
        <v>5</v>
      </c>
      <c r="I3014" s="204"/>
      <c r="L3014" s="201"/>
      <c r="M3014" s="205"/>
      <c r="N3014" s="206"/>
      <c r="O3014" s="206"/>
      <c r="P3014" s="206"/>
      <c r="Q3014" s="206"/>
      <c r="R3014" s="206"/>
      <c r="S3014" s="206"/>
      <c r="T3014" s="207"/>
      <c r="AT3014" s="202" t="s">
        <v>304</v>
      </c>
      <c r="AU3014" s="202" t="s">
        <v>87</v>
      </c>
      <c r="AV3014" s="12" t="s">
        <v>82</v>
      </c>
      <c r="AW3014" s="12" t="s">
        <v>38</v>
      </c>
      <c r="AX3014" s="12" t="s">
        <v>75</v>
      </c>
      <c r="AY3014" s="202" t="s">
        <v>178</v>
      </c>
    </row>
    <row r="3015" spans="2:65" s="13" customFormat="1">
      <c r="B3015" s="208"/>
      <c r="D3015" s="194" t="s">
        <v>304</v>
      </c>
      <c r="E3015" s="209" t="s">
        <v>5</v>
      </c>
      <c r="F3015" s="210" t="s">
        <v>191</v>
      </c>
      <c r="H3015" s="211">
        <v>3</v>
      </c>
      <c r="I3015" s="212"/>
      <c r="L3015" s="208"/>
      <c r="M3015" s="213"/>
      <c r="N3015" s="214"/>
      <c r="O3015" s="214"/>
      <c r="P3015" s="214"/>
      <c r="Q3015" s="214"/>
      <c r="R3015" s="214"/>
      <c r="S3015" s="214"/>
      <c r="T3015" s="215"/>
      <c r="AT3015" s="209" t="s">
        <v>304</v>
      </c>
      <c r="AU3015" s="209" t="s">
        <v>87</v>
      </c>
      <c r="AV3015" s="13" t="s">
        <v>87</v>
      </c>
      <c r="AW3015" s="13" t="s">
        <v>38</v>
      </c>
      <c r="AX3015" s="13" t="s">
        <v>75</v>
      </c>
      <c r="AY3015" s="209" t="s">
        <v>178</v>
      </c>
    </row>
    <row r="3016" spans="2:65" s="14" customFormat="1">
      <c r="B3016" s="216"/>
      <c r="D3016" s="194" t="s">
        <v>304</v>
      </c>
      <c r="E3016" s="217" t="s">
        <v>5</v>
      </c>
      <c r="F3016" s="218" t="s">
        <v>309</v>
      </c>
      <c r="H3016" s="219">
        <v>5</v>
      </c>
      <c r="I3016" s="220"/>
      <c r="L3016" s="216"/>
      <c r="M3016" s="221"/>
      <c r="N3016" s="222"/>
      <c r="O3016" s="222"/>
      <c r="P3016" s="222"/>
      <c r="Q3016" s="222"/>
      <c r="R3016" s="222"/>
      <c r="S3016" s="222"/>
      <c r="T3016" s="223"/>
      <c r="AT3016" s="217" t="s">
        <v>304</v>
      </c>
      <c r="AU3016" s="217" t="s">
        <v>87</v>
      </c>
      <c r="AV3016" s="14" t="s">
        <v>177</v>
      </c>
      <c r="AW3016" s="14" t="s">
        <v>38</v>
      </c>
      <c r="AX3016" s="14" t="s">
        <v>82</v>
      </c>
      <c r="AY3016" s="217" t="s">
        <v>178</v>
      </c>
    </row>
    <row r="3017" spans="2:65" s="1" customFormat="1" ht="25.5" customHeight="1">
      <c r="B3017" s="181"/>
      <c r="C3017" s="182" t="s">
        <v>4394</v>
      </c>
      <c r="D3017" s="182" t="s">
        <v>180</v>
      </c>
      <c r="E3017" s="183" t="s">
        <v>4395</v>
      </c>
      <c r="F3017" s="184" t="s">
        <v>4396</v>
      </c>
      <c r="G3017" s="185" t="s">
        <v>442</v>
      </c>
      <c r="H3017" s="186">
        <v>3</v>
      </c>
      <c r="I3017" s="187"/>
      <c r="J3017" s="188">
        <f>ROUND(I3017*H3017,2)</f>
        <v>0</v>
      </c>
      <c r="K3017" s="184" t="s">
        <v>1831</v>
      </c>
      <c r="L3017" s="42"/>
      <c r="M3017" s="189" t="s">
        <v>5</v>
      </c>
      <c r="N3017" s="190" t="s">
        <v>46</v>
      </c>
      <c r="O3017" s="43"/>
      <c r="P3017" s="191">
        <f>O3017*H3017</f>
        <v>0</v>
      </c>
      <c r="Q3017" s="191">
        <v>0</v>
      </c>
      <c r="R3017" s="191">
        <f>Q3017*H3017</f>
        <v>0</v>
      </c>
      <c r="S3017" s="191">
        <v>0</v>
      </c>
      <c r="T3017" s="192">
        <f>S3017*H3017</f>
        <v>0</v>
      </c>
      <c r="AR3017" s="25" t="s">
        <v>254</v>
      </c>
      <c r="AT3017" s="25" t="s">
        <v>180</v>
      </c>
      <c r="AU3017" s="25" t="s">
        <v>87</v>
      </c>
      <c r="AY3017" s="25" t="s">
        <v>178</v>
      </c>
      <c r="BE3017" s="193">
        <f>IF(N3017="základní",J3017,0)</f>
        <v>0</v>
      </c>
      <c r="BF3017" s="193">
        <f>IF(N3017="snížená",J3017,0)</f>
        <v>0</v>
      </c>
      <c r="BG3017" s="193">
        <f>IF(N3017="zákl. přenesená",J3017,0)</f>
        <v>0</v>
      </c>
      <c r="BH3017" s="193">
        <f>IF(N3017="sníž. přenesená",J3017,0)</f>
        <v>0</v>
      </c>
      <c r="BI3017" s="193">
        <f>IF(N3017="nulová",J3017,0)</f>
        <v>0</v>
      </c>
      <c r="BJ3017" s="25" t="s">
        <v>82</v>
      </c>
      <c r="BK3017" s="193">
        <f>ROUND(I3017*H3017,2)</f>
        <v>0</v>
      </c>
      <c r="BL3017" s="25" t="s">
        <v>254</v>
      </c>
      <c r="BM3017" s="25" t="s">
        <v>4397</v>
      </c>
    </row>
    <row r="3018" spans="2:65" s="12" customFormat="1">
      <c r="B3018" s="201"/>
      <c r="D3018" s="194" t="s">
        <v>304</v>
      </c>
      <c r="E3018" s="202" t="s">
        <v>5</v>
      </c>
      <c r="F3018" s="203" t="s">
        <v>4135</v>
      </c>
      <c r="H3018" s="202" t="s">
        <v>5</v>
      </c>
      <c r="I3018" s="204"/>
      <c r="L3018" s="201"/>
      <c r="M3018" s="205"/>
      <c r="N3018" s="206"/>
      <c r="O3018" s="206"/>
      <c r="P3018" s="206"/>
      <c r="Q3018" s="206"/>
      <c r="R3018" s="206"/>
      <c r="S3018" s="206"/>
      <c r="T3018" s="207"/>
      <c r="AT3018" s="202" t="s">
        <v>304</v>
      </c>
      <c r="AU3018" s="202" t="s">
        <v>87</v>
      </c>
      <c r="AV3018" s="12" t="s">
        <v>82</v>
      </c>
      <c r="AW3018" s="12" t="s">
        <v>38</v>
      </c>
      <c r="AX3018" s="12" t="s">
        <v>75</v>
      </c>
      <c r="AY3018" s="202" t="s">
        <v>178</v>
      </c>
    </row>
    <row r="3019" spans="2:65" s="13" customFormat="1">
      <c r="B3019" s="208"/>
      <c r="D3019" s="194" t="s">
        <v>304</v>
      </c>
      <c r="E3019" s="209" t="s">
        <v>5</v>
      </c>
      <c r="F3019" s="210" t="s">
        <v>82</v>
      </c>
      <c r="H3019" s="211">
        <v>1</v>
      </c>
      <c r="I3019" s="212"/>
      <c r="L3019" s="208"/>
      <c r="M3019" s="213"/>
      <c r="N3019" s="214"/>
      <c r="O3019" s="214"/>
      <c r="P3019" s="214"/>
      <c r="Q3019" s="214"/>
      <c r="R3019" s="214"/>
      <c r="S3019" s="214"/>
      <c r="T3019" s="215"/>
      <c r="AT3019" s="209" t="s">
        <v>304</v>
      </c>
      <c r="AU3019" s="209" t="s">
        <v>87</v>
      </c>
      <c r="AV3019" s="13" t="s">
        <v>87</v>
      </c>
      <c r="AW3019" s="13" t="s">
        <v>38</v>
      </c>
      <c r="AX3019" s="13" t="s">
        <v>75</v>
      </c>
      <c r="AY3019" s="209" t="s">
        <v>178</v>
      </c>
    </row>
    <row r="3020" spans="2:65" s="12" customFormat="1">
      <c r="B3020" s="201"/>
      <c r="D3020" s="194" t="s">
        <v>304</v>
      </c>
      <c r="E3020" s="202" t="s">
        <v>5</v>
      </c>
      <c r="F3020" s="203" t="s">
        <v>4398</v>
      </c>
      <c r="H3020" s="202" t="s">
        <v>5</v>
      </c>
      <c r="I3020" s="204"/>
      <c r="L3020" s="201"/>
      <c r="M3020" s="205"/>
      <c r="N3020" s="206"/>
      <c r="O3020" s="206"/>
      <c r="P3020" s="206"/>
      <c r="Q3020" s="206"/>
      <c r="R3020" s="206"/>
      <c r="S3020" s="206"/>
      <c r="T3020" s="207"/>
      <c r="AT3020" s="202" t="s">
        <v>304</v>
      </c>
      <c r="AU3020" s="202" t="s">
        <v>87</v>
      </c>
      <c r="AV3020" s="12" t="s">
        <v>82</v>
      </c>
      <c r="AW3020" s="12" t="s">
        <v>38</v>
      </c>
      <c r="AX3020" s="12" t="s">
        <v>75</v>
      </c>
      <c r="AY3020" s="202" t="s">
        <v>178</v>
      </c>
    </row>
    <row r="3021" spans="2:65" s="13" customFormat="1">
      <c r="B3021" s="208"/>
      <c r="D3021" s="194" t="s">
        <v>304</v>
      </c>
      <c r="E3021" s="209" t="s">
        <v>5</v>
      </c>
      <c r="F3021" s="210" t="s">
        <v>82</v>
      </c>
      <c r="H3021" s="211">
        <v>1</v>
      </c>
      <c r="I3021" s="212"/>
      <c r="L3021" s="208"/>
      <c r="M3021" s="213"/>
      <c r="N3021" s="214"/>
      <c r="O3021" s="214"/>
      <c r="P3021" s="214"/>
      <c r="Q3021" s="214"/>
      <c r="R3021" s="214"/>
      <c r="S3021" s="214"/>
      <c r="T3021" s="215"/>
      <c r="AT3021" s="209" t="s">
        <v>304</v>
      </c>
      <c r="AU3021" s="209" t="s">
        <v>87</v>
      </c>
      <c r="AV3021" s="13" t="s">
        <v>87</v>
      </c>
      <c r="AW3021" s="13" t="s">
        <v>38</v>
      </c>
      <c r="AX3021" s="13" t="s">
        <v>75</v>
      </c>
      <c r="AY3021" s="209" t="s">
        <v>178</v>
      </c>
    </row>
    <row r="3022" spans="2:65" s="12" customFormat="1">
      <c r="B3022" s="201"/>
      <c r="D3022" s="194" t="s">
        <v>304</v>
      </c>
      <c r="E3022" s="202" t="s">
        <v>5</v>
      </c>
      <c r="F3022" s="203" t="s">
        <v>4399</v>
      </c>
      <c r="H3022" s="202" t="s">
        <v>5</v>
      </c>
      <c r="I3022" s="204"/>
      <c r="L3022" s="201"/>
      <c r="M3022" s="205"/>
      <c r="N3022" s="206"/>
      <c r="O3022" s="206"/>
      <c r="P3022" s="206"/>
      <c r="Q3022" s="206"/>
      <c r="R3022" s="206"/>
      <c r="S3022" s="206"/>
      <c r="T3022" s="207"/>
      <c r="AT3022" s="202" t="s">
        <v>304</v>
      </c>
      <c r="AU3022" s="202" t="s">
        <v>87</v>
      </c>
      <c r="AV3022" s="12" t="s">
        <v>82</v>
      </c>
      <c r="AW3022" s="12" t="s">
        <v>38</v>
      </c>
      <c r="AX3022" s="12" t="s">
        <v>75</v>
      </c>
      <c r="AY3022" s="202" t="s">
        <v>178</v>
      </c>
    </row>
    <row r="3023" spans="2:65" s="13" customFormat="1">
      <c r="B3023" s="208"/>
      <c r="D3023" s="194" t="s">
        <v>304</v>
      </c>
      <c r="E3023" s="209" t="s">
        <v>5</v>
      </c>
      <c r="F3023" s="210" t="s">
        <v>82</v>
      </c>
      <c r="H3023" s="211">
        <v>1</v>
      </c>
      <c r="I3023" s="212"/>
      <c r="L3023" s="208"/>
      <c r="M3023" s="213"/>
      <c r="N3023" s="214"/>
      <c r="O3023" s="214"/>
      <c r="P3023" s="214"/>
      <c r="Q3023" s="214"/>
      <c r="R3023" s="214"/>
      <c r="S3023" s="214"/>
      <c r="T3023" s="215"/>
      <c r="AT3023" s="209" t="s">
        <v>304</v>
      </c>
      <c r="AU3023" s="209" t="s">
        <v>87</v>
      </c>
      <c r="AV3023" s="13" t="s">
        <v>87</v>
      </c>
      <c r="AW3023" s="13" t="s">
        <v>38</v>
      </c>
      <c r="AX3023" s="13" t="s">
        <v>75</v>
      </c>
      <c r="AY3023" s="209" t="s">
        <v>178</v>
      </c>
    </row>
    <row r="3024" spans="2:65" s="14" customFormat="1">
      <c r="B3024" s="216"/>
      <c r="D3024" s="194" t="s">
        <v>304</v>
      </c>
      <c r="E3024" s="217" t="s">
        <v>5</v>
      </c>
      <c r="F3024" s="218" t="s">
        <v>309</v>
      </c>
      <c r="H3024" s="219">
        <v>3</v>
      </c>
      <c r="I3024" s="220"/>
      <c r="L3024" s="216"/>
      <c r="M3024" s="221"/>
      <c r="N3024" s="222"/>
      <c r="O3024" s="222"/>
      <c r="P3024" s="222"/>
      <c r="Q3024" s="222"/>
      <c r="R3024" s="222"/>
      <c r="S3024" s="222"/>
      <c r="T3024" s="223"/>
      <c r="AT3024" s="217" t="s">
        <v>304</v>
      </c>
      <c r="AU3024" s="217" t="s">
        <v>87</v>
      </c>
      <c r="AV3024" s="14" t="s">
        <v>177</v>
      </c>
      <c r="AW3024" s="14" t="s">
        <v>38</v>
      </c>
      <c r="AX3024" s="14" t="s">
        <v>82</v>
      </c>
      <c r="AY3024" s="217" t="s">
        <v>178</v>
      </c>
    </row>
    <row r="3025" spans="2:65" s="1" customFormat="1" ht="25.5" customHeight="1">
      <c r="B3025" s="181"/>
      <c r="C3025" s="182" t="s">
        <v>4400</v>
      </c>
      <c r="D3025" s="182" t="s">
        <v>180</v>
      </c>
      <c r="E3025" s="183" t="s">
        <v>4401</v>
      </c>
      <c r="F3025" s="184" t="s">
        <v>4402</v>
      </c>
      <c r="G3025" s="185" t="s">
        <v>442</v>
      </c>
      <c r="H3025" s="186">
        <v>23</v>
      </c>
      <c r="I3025" s="187"/>
      <c r="J3025" s="188">
        <f>ROUND(I3025*H3025,2)</f>
        <v>0</v>
      </c>
      <c r="K3025" s="184" t="s">
        <v>1831</v>
      </c>
      <c r="L3025" s="42"/>
      <c r="M3025" s="189" t="s">
        <v>5</v>
      </c>
      <c r="N3025" s="190" t="s">
        <v>46</v>
      </c>
      <c r="O3025" s="43"/>
      <c r="P3025" s="191">
        <f>O3025*H3025</f>
        <v>0</v>
      </c>
      <c r="Q3025" s="191">
        <v>0</v>
      </c>
      <c r="R3025" s="191">
        <f>Q3025*H3025</f>
        <v>0</v>
      </c>
      <c r="S3025" s="191">
        <v>0</v>
      </c>
      <c r="T3025" s="192">
        <f>S3025*H3025</f>
        <v>0</v>
      </c>
      <c r="AR3025" s="25" t="s">
        <v>254</v>
      </c>
      <c r="AT3025" s="25" t="s">
        <v>180</v>
      </c>
      <c r="AU3025" s="25" t="s">
        <v>87</v>
      </c>
      <c r="AY3025" s="25" t="s">
        <v>178</v>
      </c>
      <c r="BE3025" s="193">
        <f>IF(N3025="základní",J3025,0)</f>
        <v>0</v>
      </c>
      <c r="BF3025" s="193">
        <f>IF(N3025="snížená",J3025,0)</f>
        <v>0</v>
      </c>
      <c r="BG3025" s="193">
        <f>IF(N3025="zákl. přenesená",J3025,0)</f>
        <v>0</v>
      </c>
      <c r="BH3025" s="193">
        <f>IF(N3025="sníž. přenesená",J3025,0)</f>
        <v>0</v>
      </c>
      <c r="BI3025" s="193">
        <f>IF(N3025="nulová",J3025,0)</f>
        <v>0</v>
      </c>
      <c r="BJ3025" s="25" t="s">
        <v>82</v>
      </c>
      <c r="BK3025" s="193">
        <f>ROUND(I3025*H3025,2)</f>
        <v>0</v>
      </c>
      <c r="BL3025" s="25" t="s">
        <v>254</v>
      </c>
      <c r="BM3025" s="25" t="s">
        <v>4403</v>
      </c>
    </row>
    <row r="3026" spans="2:65" s="12" customFormat="1">
      <c r="B3026" s="201"/>
      <c r="D3026" s="194" t="s">
        <v>304</v>
      </c>
      <c r="E3026" s="202" t="s">
        <v>5</v>
      </c>
      <c r="F3026" s="203" t="s">
        <v>4137</v>
      </c>
      <c r="H3026" s="202" t="s">
        <v>5</v>
      </c>
      <c r="I3026" s="204"/>
      <c r="L3026" s="201"/>
      <c r="M3026" s="205"/>
      <c r="N3026" s="206"/>
      <c r="O3026" s="206"/>
      <c r="P3026" s="206"/>
      <c r="Q3026" s="206"/>
      <c r="R3026" s="206"/>
      <c r="S3026" s="206"/>
      <c r="T3026" s="207"/>
      <c r="AT3026" s="202" t="s">
        <v>304</v>
      </c>
      <c r="AU3026" s="202" t="s">
        <v>87</v>
      </c>
      <c r="AV3026" s="12" t="s">
        <v>82</v>
      </c>
      <c r="AW3026" s="12" t="s">
        <v>38</v>
      </c>
      <c r="AX3026" s="12" t="s">
        <v>75</v>
      </c>
      <c r="AY3026" s="202" t="s">
        <v>178</v>
      </c>
    </row>
    <row r="3027" spans="2:65" s="13" customFormat="1">
      <c r="B3027" s="208"/>
      <c r="D3027" s="194" t="s">
        <v>304</v>
      </c>
      <c r="E3027" s="209" t="s">
        <v>5</v>
      </c>
      <c r="F3027" s="210" t="s">
        <v>205</v>
      </c>
      <c r="H3027" s="211">
        <v>6</v>
      </c>
      <c r="I3027" s="212"/>
      <c r="L3027" s="208"/>
      <c r="M3027" s="213"/>
      <c r="N3027" s="214"/>
      <c r="O3027" s="214"/>
      <c r="P3027" s="214"/>
      <c r="Q3027" s="214"/>
      <c r="R3027" s="214"/>
      <c r="S3027" s="214"/>
      <c r="T3027" s="215"/>
      <c r="AT3027" s="209" t="s">
        <v>304</v>
      </c>
      <c r="AU3027" s="209" t="s">
        <v>87</v>
      </c>
      <c r="AV3027" s="13" t="s">
        <v>87</v>
      </c>
      <c r="AW3027" s="13" t="s">
        <v>38</v>
      </c>
      <c r="AX3027" s="13" t="s">
        <v>75</v>
      </c>
      <c r="AY3027" s="209" t="s">
        <v>178</v>
      </c>
    </row>
    <row r="3028" spans="2:65" s="12" customFormat="1">
      <c r="B3028" s="201"/>
      <c r="D3028" s="194" t="s">
        <v>304</v>
      </c>
      <c r="E3028" s="202" t="s">
        <v>5</v>
      </c>
      <c r="F3028" s="203" t="s">
        <v>4404</v>
      </c>
      <c r="H3028" s="202" t="s">
        <v>5</v>
      </c>
      <c r="I3028" s="204"/>
      <c r="L3028" s="201"/>
      <c r="M3028" s="205"/>
      <c r="N3028" s="206"/>
      <c r="O3028" s="206"/>
      <c r="P3028" s="206"/>
      <c r="Q3028" s="206"/>
      <c r="R3028" s="206"/>
      <c r="S3028" s="206"/>
      <c r="T3028" s="207"/>
      <c r="AT3028" s="202" t="s">
        <v>304</v>
      </c>
      <c r="AU3028" s="202" t="s">
        <v>87</v>
      </c>
      <c r="AV3028" s="12" t="s">
        <v>82</v>
      </c>
      <c r="AW3028" s="12" t="s">
        <v>38</v>
      </c>
      <c r="AX3028" s="12" t="s">
        <v>75</v>
      </c>
      <c r="AY3028" s="202" t="s">
        <v>178</v>
      </c>
    </row>
    <row r="3029" spans="2:65" s="13" customFormat="1">
      <c r="B3029" s="208"/>
      <c r="D3029" s="194" t="s">
        <v>304</v>
      </c>
      <c r="E3029" s="209" t="s">
        <v>5</v>
      </c>
      <c r="F3029" s="210" t="s">
        <v>87</v>
      </c>
      <c r="H3029" s="211">
        <v>2</v>
      </c>
      <c r="I3029" s="212"/>
      <c r="L3029" s="208"/>
      <c r="M3029" s="213"/>
      <c r="N3029" s="214"/>
      <c r="O3029" s="214"/>
      <c r="P3029" s="214"/>
      <c r="Q3029" s="214"/>
      <c r="R3029" s="214"/>
      <c r="S3029" s="214"/>
      <c r="T3029" s="215"/>
      <c r="AT3029" s="209" t="s">
        <v>304</v>
      </c>
      <c r="AU3029" s="209" t="s">
        <v>87</v>
      </c>
      <c r="AV3029" s="13" t="s">
        <v>87</v>
      </c>
      <c r="AW3029" s="13" t="s">
        <v>38</v>
      </c>
      <c r="AX3029" s="13" t="s">
        <v>75</v>
      </c>
      <c r="AY3029" s="209" t="s">
        <v>178</v>
      </c>
    </row>
    <row r="3030" spans="2:65" s="12" customFormat="1">
      <c r="B3030" s="201"/>
      <c r="D3030" s="194" t="s">
        <v>304</v>
      </c>
      <c r="E3030" s="202" t="s">
        <v>5</v>
      </c>
      <c r="F3030" s="203" t="s">
        <v>4405</v>
      </c>
      <c r="H3030" s="202" t="s">
        <v>5</v>
      </c>
      <c r="I3030" s="204"/>
      <c r="L3030" s="201"/>
      <c r="M3030" s="205"/>
      <c r="N3030" s="206"/>
      <c r="O3030" s="206"/>
      <c r="P3030" s="206"/>
      <c r="Q3030" s="206"/>
      <c r="R3030" s="206"/>
      <c r="S3030" s="206"/>
      <c r="T3030" s="207"/>
      <c r="AT3030" s="202" t="s">
        <v>304</v>
      </c>
      <c r="AU3030" s="202" t="s">
        <v>87</v>
      </c>
      <c r="AV3030" s="12" t="s">
        <v>82</v>
      </c>
      <c r="AW3030" s="12" t="s">
        <v>38</v>
      </c>
      <c r="AX3030" s="12" t="s">
        <v>75</v>
      </c>
      <c r="AY3030" s="202" t="s">
        <v>178</v>
      </c>
    </row>
    <row r="3031" spans="2:65" s="13" customFormat="1">
      <c r="B3031" s="208"/>
      <c r="D3031" s="194" t="s">
        <v>304</v>
      </c>
      <c r="E3031" s="209" t="s">
        <v>5</v>
      </c>
      <c r="F3031" s="210" t="s">
        <v>82</v>
      </c>
      <c r="H3031" s="211">
        <v>1</v>
      </c>
      <c r="I3031" s="212"/>
      <c r="L3031" s="208"/>
      <c r="M3031" s="213"/>
      <c r="N3031" s="214"/>
      <c r="O3031" s="214"/>
      <c r="P3031" s="214"/>
      <c r="Q3031" s="214"/>
      <c r="R3031" s="214"/>
      <c r="S3031" s="214"/>
      <c r="T3031" s="215"/>
      <c r="AT3031" s="209" t="s">
        <v>304</v>
      </c>
      <c r="AU3031" s="209" t="s">
        <v>87</v>
      </c>
      <c r="AV3031" s="13" t="s">
        <v>87</v>
      </c>
      <c r="AW3031" s="13" t="s">
        <v>38</v>
      </c>
      <c r="AX3031" s="13" t="s">
        <v>75</v>
      </c>
      <c r="AY3031" s="209" t="s">
        <v>178</v>
      </c>
    </row>
    <row r="3032" spans="2:65" s="12" customFormat="1">
      <c r="B3032" s="201"/>
      <c r="D3032" s="194" t="s">
        <v>304</v>
      </c>
      <c r="E3032" s="202" t="s">
        <v>5</v>
      </c>
      <c r="F3032" s="203" t="s">
        <v>4406</v>
      </c>
      <c r="H3032" s="202" t="s">
        <v>5</v>
      </c>
      <c r="I3032" s="204"/>
      <c r="L3032" s="201"/>
      <c r="M3032" s="205"/>
      <c r="N3032" s="206"/>
      <c r="O3032" s="206"/>
      <c r="P3032" s="206"/>
      <c r="Q3032" s="206"/>
      <c r="R3032" s="206"/>
      <c r="S3032" s="206"/>
      <c r="T3032" s="207"/>
      <c r="AT3032" s="202" t="s">
        <v>304</v>
      </c>
      <c r="AU3032" s="202" t="s">
        <v>87</v>
      </c>
      <c r="AV3032" s="12" t="s">
        <v>82</v>
      </c>
      <c r="AW3032" s="12" t="s">
        <v>38</v>
      </c>
      <c r="AX3032" s="12" t="s">
        <v>75</v>
      </c>
      <c r="AY3032" s="202" t="s">
        <v>178</v>
      </c>
    </row>
    <row r="3033" spans="2:65" s="13" customFormat="1">
      <c r="B3033" s="208"/>
      <c r="D3033" s="194" t="s">
        <v>304</v>
      </c>
      <c r="E3033" s="209" t="s">
        <v>5</v>
      </c>
      <c r="F3033" s="210" t="s">
        <v>82</v>
      </c>
      <c r="H3033" s="211">
        <v>1</v>
      </c>
      <c r="I3033" s="212"/>
      <c r="L3033" s="208"/>
      <c r="M3033" s="213"/>
      <c r="N3033" s="214"/>
      <c r="O3033" s="214"/>
      <c r="P3033" s="214"/>
      <c r="Q3033" s="214"/>
      <c r="R3033" s="214"/>
      <c r="S3033" s="214"/>
      <c r="T3033" s="215"/>
      <c r="AT3033" s="209" t="s">
        <v>304</v>
      </c>
      <c r="AU3033" s="209" t="s">
        <v>87</v>
      </c>
      <c r="AV3033" s="13" t="s">
        <v>87</v>
      </c>
      <c r="AW3033" s="13" t="s">
        <v>38</v>
      </c>
      <c r="AX3033" s="13" t="s">
        <v>75</v>
      </c>
      <c r="AY3033" s="209" t="s">
        <v>178</v>
      </c>
    </row>
    <row r="3034" spans="2:65" s="12" customFormat="1">
      <c r="B3034" s="201"/>
      <c r="D3034" s="194" t="s">
        <v>304</v>
      </c>
      <c r="E3034" s="202" t="s">
        <v>5</v>
      </c>
      <c r="F3034" s="203" t="s">
        <v>4407</v>
      </c>
      <c r="H3034" s="202" t="s">
        <v>5</v>
      </c>
      <c r="I3034" s="204"/>
      <c r="L3034" s="201"/>
      <c r="M3034" s="205"/>
      <c r="N3034" s="206"/>
      <c r="O3034" s="206"/>
      <c r="P3034" s="206"/>
      <c r="Q3034" s="206"/>
      <c r="R3034" s="206"/>
      <c r="S3034" s="206"/>
      <c r="T3034" s="207"/>
      <c r="AT3034" s="202" t="s">
        <v>304</v>
      </c>
      <c r="AU3034" s="202" t="s">
        <v>87</v>
      </c>
      <c r="AV3034" s="12" t="s">
        <v>82</v>
      </c>
      <c r="AW3034" s="12" t="s">
        <v>38</v>
      </c>
      <c r="AX3034" s="12" t="s">
        <v>75</v>
      </c>
      <c r="AY3034" s="202" t="s">
        <v>178</v>
      </c>
    </row>
    <row r="3035" spans="2:65" s="13" customFormat="1">
      <c r="B3035" s="208"/>
      <c r="D3035" s="194" t="s">
        <v>304</v>
      </c>
      <c r="E3035" s="209" t="s">
        <v>5</v>
      </c>
      <c r="F3035" s="210" t="s">
        <v>82</v>
      </c>
      <c r="H3035" s="211">
        <v>1</v>
      </c>
      <c r="I3035" s="212"/>
      <c r="L3035" s="208"/>
      <c r="M3035" s="213"/>
      <c r="N3035" s="214"/>
      <c r="O3035" s="214"/>
      <c r="P3035" s="214"/>
      <c r="Q3035" s="214"/>
      <c r="R3035" s="214"/>
      <c r="S3035" s="214"/>
      <c r="T3035" s="215"/>
      <c r="AT3035" s="209" t="s">
        <v>304</v>
      </c>
      <c r="AU3035" s="209" t="s">
        <v>87</v>
      </c>
      <c r="AV3035" s="13" t="s">
        <v>87</v>
      </c>
      <c r="AW3035" s="13" t="s">
        <v>38</v>
      </c>
      <c r="AX3035" s="13" t="s">
        <v>75</v>
      </c>
      <c r="AY3035" s="209" t="s">
        <v>178</v>
      </c>
    </row>
    <row r="3036" spans="2:65" s="12" customFormat="1">
      <c r="B3036" s="201"/>
      <c r="D3036" s="194" t="s">
        <v>304</v>
      </c>
      <c r="E3036" s="202" t="s">
        <v>5</v>
      </c>
      <c r="F3036" s="203" t="s">
        <v>4408</v>
      </c>
      <c r="H3036" s="202" t="s">
        <v>5</v>
      </c>
      <c r="I3036" s="204"/>
      <c r="L3036" s="201"/>
      <c r="M3036" s="205"/>
      <c r="N3036" s="206"/>
      <c r="O3036" s="206"/>
      <c r="P3036" s="206"/>
      <c r="Q3036" s="206"/>
      <c r="R3036" s="206"/>
      <c r="S3036" s="206"/>
      <c r="T3036" s="207"/>
      <c r="AT3036" s="202" t="s">
        <v>304</v>
      </c>
      <c r="AU3036" s="202" t="s">
        <v>87</v>
      </c>
      <c r="AV3036" s="12" t="s">
        <v>82</v>
      </c>
      <c r="AW3036" s="12" t="s">
        <v>38</v>
      </c>
      <c r="AX3036" s="12" t="s">
        <v>75</v>
      </c>
      <c r="AY3036" s="202" t="s">
        <v>178</v>
      </c>
    </row>
    <row r="3037" spans="2:65" s="13" customFormat="1">
      <c r="B3037" s="208"/>
      <c r="D3037" s="194" t="s">
        <v>304</v>
      </c>
      <c r="E3037" s="209" t="s">
        <v>5</v>
      </c>
      <c r="F3037" s="210" t="s">
        <v>87</v>
      </c>
      <c r="H3037" s="211">
        <v>2</v>
      </c>
      <c r="I3037" s="212"/>
      <c r="L3037" s="208"/>
      <c r="M3037" s="213"/>
      <c r="N3037" s="214"/>
      <c r="O3037" s="214"/>
      <c r="P3037" s="214"/>
      <c r="Q3037" s="214"/>
      <c r="R3037" s="214"/>
      <c r="S3037" s="214"/>
      <c r="T3037" s="215"/>
      <c r="AT3037" s="209" t="s">
        <v>304</v>
      </c>
      <c r="AU3037" s="209" t="s">
        <v>87</v>
      </c>
      <c r="AV3037" s="13" t="s">
        <v>87</v>
      </c>
      <c r="AW3037" s="13" t="s">
        <v>38</v>
      </c>
      <c r="AX3037" s="13" t="s">
        <v>75</v>
      </c>
      <c r="AY3037" s="209" t="s">
        <v>178</v>
      </c>
    </row>
    <row r="3038" spans="2:65" s="12" customFormat="1">
      <c r="B3038" s="201"/>
      <c r="D3038" s="194" t="s">
        <v>304</v>
      </c>
      <c r="E3038" s="202" t="s">
        <v>5</v>
      </c>
      <c r="F3038" s="203" t="s">
        <v>4409</v>
      </c>
      <c r="H3038" s="202" t="s">
        <v>5</v>
      </c>
      <c r="I3038" s="204"/>
      <c r="L3038" s="201"/>
      <c r="M3038" s="205"/>
      <c r="N3038" s="206"/>
      <c r="O3038" s="206"/>
      <c r="P3038" s="206"/>
      <c r="Q3038" s="206"/>
      <c r="R3038" s="206"/>
      <c r="S3038" s="206"/>
      <c r="T3038" s="207"/>
      <c r="AT3038" s="202" t="s">
        <v>304</v>
      </c>
      <c r="AU3038" s="202" t="s">
        <v>87</v>
      </c>
      <c r="AV3038" s="12" t="s">
        <v>82</v>
      </c>
      <c r="AW3038" s="12" t="s">
        <v>38</v>
      </c>
      <c r="AX3038" s="12" t="s">
        <v>75</v>
      </c>
      <c r="AY3038" s="202" t="s">
        <v>178</v>
      </c>
    </row>
    <row r="3039" spans="2:65" s="13" customFormat="1">
      <c r="B3039" s="208"/>
      <c r="D3039" s="194" t="s">
        <v>304</v>
      </c>
      <c r="E3039" s="209" t="s">
        <v>5</v>
      </c>
      <c r="F3039" s="210" t="s">
        <v>82</v>
      </c>
      <c r="H3039" s="211">
        <v>1</v>
      </c>
      <c r="I3039" s="212"/>
      <c r="L3039" s="208"/>
      <c r="M3039" s="213"/>
      <c r="N3039" s="214"/>
      <c r="O3039" s="214"/>
      <c r="P3039" s="214"/>
      <c r="Q3039" s="214"/>
      <c r="R3039" s="214"/>
      <c r="S3039" s="214"/>
      <c r="T3039" s="215"/>
      <c r="AT3039" s="209" t="s">
        <v>304</v>
      </c>
      <c r="AU3039" s="209" t="s">
        <v>87</v>
      </c>
      <c r="AV3039" s="13" t="s">
        <v>87</v>
      </c>
      <c r="AW3039" s="13" t="s">
        <v>38</v>
      </c>
      <c r="AX3039" s="13" t="s">
        <v>75</v>
      </c>
      <c r="AY3039" s="209" t="s">
        <v>178</v>
      </c>
    </row>
    <row r="3040" spans="2:65" s="12" customFormat="1">
      <c r="B3040" s="201"/>
      <c r="D3040" s="194" t="s">
        <v>304</v>
      </c>
      <c r="E3040" s="202" t="s">
        <v>5</v>
      </c>
      <c r="F3040" s="203" t="s">
        <v>4410</v>
      </c>
      <c r="H3040" s="202" t="s">
        <v>5</v>
      </c>
      <c r="I3040" s="204"/>
      <c r="L3040" s="201"/>
      <c r="M3040" s="205"/>
      <c r="N3040" s="206"/>
      <c r="O3040" s="206"/>
      <c r="P3040" s="206"/>
      <c r="Q3040" s="206"/>
      <c r="R3040" s="206"/>
      <c r="S3040" s="206"/>
      <c r="T3040" s="207"/>
      <c r="AT3040" s="202" t="s">
        <v>304</v>
      </c>
      <c r="AU3040" s="202" t="s">
        <v>87</v>
      </c>
      <c r="AV3040" s="12" t="s">
        <v>82</v>
      </c>
      <c r="AW3040" s="12" t="s">
        <v>38</v>
      </c>
      <c r="AX3040" s="12" t="s">
        <v>75</v>
      </c>
      <c r="AY3040" s="202" t="s">
        <v>178</v>
      </c>
    </row>
    <row r="3041" spans="2:65" s="13" customFormat="1">
      <c r="B3041" s="208"/>
      <c r="D3041" s="194" t="s">
        <v>304</v>
      </c>
      <c r="E3041" s="209" t="s">
        <v>5</v>
      </c>
      <c r="F3041" s="210" t="s">
        <v>215</v>
      </c>
      <c r="H3041" s="211">
        <v>8</v>
      </c>
      <c r="I3041" s="212"/>
      <c r="L3041" s="208"/>
      <c r="M3041" s="213"/>
      <c r="N3041" s="214"/>
      <c r="O3041" s="214"/>
      <c r="P3041" s="214"/>
      <c r="Q3041" s="214"/>
      <c r="R3041" s="214"/>
      <c r="S3041" s="214"/>
      <c r="T3041" s="215"/>
      <c r="AT3041" s="209" t="s">
        <v>304</v>
      </c>
      <c r="AU3041" s="209" t="s">
        <v>87</v>
      </c>
      <c r="AV3041" s="13" t="s">
        <v>87</v>
      </c>
      <c r="AW3041" s="13" t="s">
        <v>38</v>
      </c>
      <c r="AX3041" s="13" t="s">
        <v>75</v>
      </c>
      <c r="AY3041" s="209" t="s">
        <v>178</v>
      </c>
    </row>
    <row r="3042" spans="2:65" s="12" customFormat="1">
      <c r="B3042" s="201"/>
      <c r="D3042" s="194" t="s">
        <v>304</v>
      </c>
      <c r="E3042" s="202" t="s">
        <v>5</v>
      </c>
      <c r="F3042" s="203" t="s">
        <v>4411</v>
      </c>
      <c r="H3042" s="202" t="s">
        <v>5</v>
      </c>
      <c r="I3042" s="204"/>
      <c r="L3042" s="201"/>
      <c r="M3042" s="205"/>
      <c r="N3042" s="206"/>
      <c r="O3042" s="206"/>
      <c r="P3042" s="206"/>
      <c r="Q3042" s="206"/>
      <c r="R3042" s="206"/>
      <c r="S3042" s="206"/>
      <c r="T3042" s="207"/>
      <c r="AT3042" s="202" t="s">
        <v>304</v>
      </c>
      <c r="AU3042" s="202" t="s">
        <v>87</v>
      </c>
      <c r="AV3042" s="12" t="s">
        <v>82</v>
      </c>
      <c r="AW3042" s="12" t="s">
        <v>38</v>
      </c>
      <c r="AX3042" s="12" t="s">
        <v>75</v>
      </c>
      <c r="AY3042" s="202" t="s">
        <v>178</v>
      </c>
    </row>
    <row r="3043" spans="2:65" s="13" customFormat="1">
      <c r="B3043" s="208"/>
      <c r="D3043" s="194" t="s">
        <v>304</v>
      </c>
      <c r="E3043" s="209" t="s">
        <v>5</v>
      </c>
      <c r="F3043" s="210" t="s">
        <v>82</v>
      </c>
      <c r="H3043" s="211">
        <v>1</v>
      </c>
      <c r="I3043" s="212"/>
      <c r="L3043" s="208"/>
      <c r="M3043" s="213"/>
      <c r="N3043" s="214"/>
      <c r="O3043" s="214"/>
      <c r="P3043" s="214"/>
      <c r="Q3043" s="214"/>
      <c r="R3043" s="214"/>
      <c r="S3043" s="214"/>
      <c r="T3043" s="215"/>
      <c r="AT3043" s="209" t="s">
        <v>304</v>
      </c>
      <c r="AU3043" s="209" t="s">
        <v>87</v>
      </c>
      <c r="AV3043" s="13" t="s">
        <v>87</v>
      </c>
      <c r="AW3043" s="13" t="s">
        <v>38</v>
      </c>
      <c r="AX3043" s="13" t="s">
        <v>75</v>
      </c>
      <c r="AY3043" s="209" t="s">
        <v>178</v>
      </c>
    </row>
    <row r="3044" spans="2:65" s="14" customFormat="1">
      <c r="B3044" s="216"/>
      <c r="D3044" s="194" t="s">
        <v>304</v>
      </c>
      <c r="E3044" s="217" t="s">
        <v>5</v>
      </c>
      <c r="F3044" s="218" t="s">
        <v>309</v>
      </c>
      <c r="H3044" s="219">
        <v>23</v>
      </c>
      <c r="I3044" s="220"/>
      <c r="L3044" s="216"/>
      <c r="M3044" s="221"/>
      <c r="N3044" s="222"/>
      <c r="O3044" s="222"/>
      <c r="P3044" s="222"/>
      <c r="Q3044" s="222"/>
      <c r="R3044" s="222"/>
      <c r="S3044" s="222"/>
      <c r="T3044" s="223"/>
      <c r="AT3044" s="217" t="s">
        <v>304</v>
      </c>
      <c r="AU3044" s="217" t="s">
        <v>87</v>
      </c>
      <c r="AV3044" s="14" t="s">
        <v>177</v>
      </c>
      <c r="AW3044" s="14" t="s">
        <v>38</v>
      </c>
      <c r="AX3044" s="14" t="s">
        <v>82</v>
      </c>
      <c r="AY3044" s="217" t="s">
        <v>178</v>
      </c>
    </row>
    <row r="3045" spans="2:65" s="1" customFormat="1" ht="25.5" customHeight="1">
      <c r="B3045" s="181"/>
      <c r="C3045" s="182" t="s">
        <v>4412</v>
      </c>
      <c r="D3045" s="182" t="s">
        <v>180</v>
      </c>
      <c r="E3045" s="183" t="s">
        <v>4413</v>
      </c>
      <c r="F3045" s="184" t="s">
        <v>4414</v>
      </c>
      <c r="G3045" s="185" t="s">
        <v>442</v>
      </c>
      <c r="H3045" s="186">
        <v>1</v>
      </c>
      <c r="I3045" s="187"/>
      <c r="J3045" s="188">
        <f>ROUND(I3045*H3045,2)</f>
        <v>0</v>
      </c>
      <c r="K3045" s="184" t="s">
        <v>1831</v>
      </c>
      <c r="L3045" s="42"/>
      <c r="M3045" s="189" t="s">
        <v>5</v>
      </c>
      <c r="N3045" s="190" t="s">
        <v>46</v>
      </c>
      <c r="O3045" s="43"/>
      <c r="P3045" s="191">
        <f>O3045*H3045</f>
        <v>0</v>
      </c>
      <c r="Q3045" s="191">
        <v>0</v>
      </c>
      <c r="R3045" s="191">
        <f>Q3045*H3045</f>
        <v>0</v>
      </c>
      <c r="S3045" s="191">
        <v>0</v>
      </c>
      <c r="T3045" s="192">
        <f>S3045*H3045</f>
        <v>0</v>
      </c>
      <c r="AR3045" s="25" t="s">
        <v>254</v>
      </c>
      <c r="AT3045" s="25" t="s">
        <v>180</v>
      </c>
      <c r="AU3045" s="25" t="s">
        <v>87</v>
      </c>
      <c r="AY3045" s="25" t="s">
        <v>178</v>
      </c>
      <c r="BE3045" s="193">
        <f>IF(N3045="základní",J3045,0)</f>
        <v>0</v>
      </c>
      <c r="BF3045" s="193">
        <f>IF(N3045="snížená",J3045,0)</f>
        <v>0</v>
      </c>
      <c r="BG3045" s="193">
        <f>IF(N3045="zákl. přenesená",J3045,0)</f>
        <v>0</v>
      </c>
      <c r="BH3045" s="193">
        <f>IF(N3045="sníž. přenesená",J3045,0)</f>
        <v>0</v>
      </c>
      <c r="BI3045" s="193">
        <f>IF(N3045="nulová",J3045,0)</f>
        <v>0</v>
      </c>
      <c r="BJ3045" s="25" t="s">
        <v>82</v>
      </c>
      <c r="BK3045" s="193">
        <f>ROUND(I3045*H3045,2)</f>
        <v>0</v>
      </c>
      <c r="BL3045" s="25" t="s">
        <v>254</v>
      </c>
      <c r="BM3045" s="25" t="s">
        <v>4415</v>
      </c>
    </row>
    <row r="3046" spans="2:65" s="12" customFormat="1">
      <c r="B3046" s="201"/>
      <c r="D3046" s="194" t="s">
        <v>304</v>
      </c>
      <c r="E3046" s="202" t="s">
        <v>5</v>
      </c>
      <c r="F3046" s="203" t="s">
        <v>4416</v>
      </c>
      <c r="H3046" s="202" t="s">
        <v>5</v>
      </c>
      <c r="I3046" s="204"/>
      <c r="L3046" s="201"/>
      <c r="M3046" s="205"/>
      <c r="N3046" s="206"/>
      <c r="O3046" s="206"/>
      <c r="P3046" s="206"/>
      <c r="Q3046" s="206"/>
      <c r="R3046" s="206"/>
      <c r="S3046" s="206"/>
      <c r="T3046" s="207"/>
      <c r="AT3046" s="202" t="s">
        <v>304</v>
      </c>
      <c r="AU3046" s="202" t="s">
        <v>87</v>
      </c>
      <c r="AV3046" s="12" t="s">
        <v>82</v>
      </c>
      <c r="AW3046" s="12" t="s">
        <v>38</v>
      </c>
      <c r="AX3046" s="12" t="s">
        <v>75</v>
      </c>
      <c r="AY3046" s="202" t="s">
        <v>178</v>
      </c>
    </row>
    <row r="3047" spans="2:65" s="13" customFormat="1">
      <c r="B3047" s="208"/>
      <c r="D3047" s="194" t="s">
        <v>304</v>
      </c>
      <c r="E3047" s="209" t="s">
        <v>5</v>
      </c>
      <c r="F3047" s="210" t="s">
        <v>82</v>
      </c>
      <c r="H3047" s="211">
        <v>1</v>
      </c>
      <c r="I3047" s="212"/>
      <c r="L3047" s="208"/>
      <c r="M3047" s="213"/>
      <c r="N3047" s="214"/>
      <c r="O3047" s="214"/>
      <c r="P3047" s="214"/>
      <c r="Q3047" s="214"/>
      <c r="R3047" s="214"/>
      <c r="S3047" s="214"/>
      <c r="T3047" s="215"/>
      <c r="AT3047" s="209" t="s">
        <v>304</v>
      </c>
      <c r="AU3047" s="209" t="s">
        <v>87</v>
      </c>
      <c r="AV3047" s="13" t="s">
        <v>87</v>
      </c>
      <c r="AW3047" s="13" t="s">
        <v>38</v>
      </c>
      <c r="AX3047" s="13" t="s">
        <v>75</v>
      </c>
      <c r="AY3047" s="209" t="s">
        <v>178</v>
      </c>
    </row>
    <row r="3048" spans="2:65" s="14" customFormat="1">
      <c r="B3048" s="216"/>
      <c r="D3048" s="194" t="s">
        <v>304</v>
      </c>
      <c r="E3048" s="217" t="s">
        <v>5</v>
      </c>
      <c r="F3048" s="218" t="s">
        <v>309</v>
      </c>
      <c r="H3048" s="219">
        <v>1</v>
      </c>
      <c r="I3048" s="220"/>
      <c r="L3048" s="216"/>
      <c r="M3048" s="221"/>
      <c r="N3048" s="222"/>
      <c r="O3048" s="222"/>
      <c r="P3048" s="222"/>
      <c r="Q3048" s="222"/>
      <c r="R3048" s="222"/>
      <c r="S3048" s="222"/>
      <c r="T3048" s="223"/>
      <c r="AT3048" s="217" t="s">
        <v>304</v>
      </c>
      <c r="AU3048" s="217" t="s">
        <v>87</v>
      </c>
      <c r="AV3048" s="14" t="s">
        <v>177</v>
      </c>
      <c r="AW3048" s="14" t="s">
        <v>38</v>
      </c>
      <c r="AX3048" s="14" t="s">
        <v>82</v>
      </c>
      <c r="AY3048" s="217" t="s">
        <v>178</v>
      </c>
    </row>
    <row r="3049" spans="2:65" s="1" customFormat="1" ht="16.5" customHeight="1">
      <c r="B3049" s="181"/>
      <c r="C3049" s="235" t="s">
        <v>4417</v>
      </c>
      <c r="D3049" s="235" t="s">
        <v>1620</v>
      </c>
      <c r="E3049" s="236" t="s">
        <v>4418</v>
      </c>
      <c r="F3049" s="237" t="s">
        <v>4419</v>
      </c>
      <c r="G3049" s="238" t="s">
        <v>315</v>
      </c>
      <c r="H3049" s="239">
        <v>9.35</v>
      </c>
      <c r="I3049" s="240"/>
      <c r="J3049" s="241">
        <f>ROUND(I3049*H3049,2)</f>
        <v>0</v>
      </c>
      <c r="K3049" s="237" t="s">
        <v>1831</v>
      </c>
      <c r="L3049" s="242"/>
      <c r="M3049" s="243" t="s">
        <v>5</v>
      </c>
      <c r="N3049" s="244" t="s">
        <v>46</v>
      </c>
      <c r="O3049" s="43"/>
      <c r="P3049" s="191">
        <f>O3049*H3049</f>
        <v>0</v>
      </c>
      <c r="Q3049" s="191">
        <v>6.0000000000000001E-3</v>
      </c>
      <c r="R3049" s="191">
        <f>Q3049*H3049</f>
        <v>5.6099999999999997E-2</v>
      </c>
      <c r="S3049" s="191">
        <v>0</v>
      </c>
      <c r="T3049" s="192">
        <f>S3049*H3049</f>
        <v>0</v>
      </c>
      <c r="AR3049" s="25" t="s">
        <v>527</v>
      </c>
      <c r="AT3049" s="25" t="s">
        <v>1620</v>
      </c>
      <c r="AU3049" s="25" t="s">
        <v>87</v>
      </c>
      <c r="AY3049" s="25" t="s">
        <v>178</v>
      </c>
      <c r="BE3049" s="193">
        <f>IF(N3049="základní",J3049,0)</f>
        <v>0</v>
      </c>
      <c r="BF3049" s="193">
        <f>IF(N3049="snížená",J3049,0)</f>
        <v>0</v>
      </c>
      <c r="BG3049" s="193">
        <f>IF(N3049="zákl. přenesená",J3049,0)</f>
        <v>0</v>
      </c>
      <c r="BH3049" s="193">
        <f>IF(N3049="sníž. přenesená",J3049,0)</f>
        <v>0</v>
      </c>
      <c r="BI3049" s="193">
        <f>IF(N3049="nulová",J3049,0)</f>
        <v>0</v>
      </c>
      <c r="BJ3049" s="25" t="s">
        <v>82</v>
      </c>
      <c r="BK3049" s="193">
        <f>ROUND(I3049*H3049,2)</f>
        <v>0</v>
      </c>
      <c r="BL3049" s="25" t="s">
        <v>254</v>
      </c>
      <c r="BM3049" s="25" t="s">
        <v>4420</v>
      </c>
    </row>
    <row r="3050" spans="2:65" s="12" customFormat="1">
      <c r="B3050" s="201"/>
      <c r="D3050" s="194" t="s">
        <v>304</v>
      </c>
      <c r="E3050" s="202" t="s">
        <v>5</v>
      </c>
      <c r="F3050" s="203" t="s">
        <v>4399</v>
      </c>
      <c r="H3050" s="202" t="s">
        <v>5</v>
      </c>
      <c r="I3050" s="204"/>
      <c r="L3050" s="201"/>
      <c r="M3050" s="205"/>
      <c r="N3050" s="206"/>
      <c r="O3050" s="206"/>
      <c r="P3050" s="206"/>
      <c r="Q3050" s="206"/>
      <c r="R3050" s="206"/>
      <c r="S3050" s="206"/>
      <c r="T3050" s="207"/>
      <c r="AT3050" s="202" t="s">
        <v>304</v>
      </c>
      <c r="AU3050" s="202" t="s">
        <v>87</v>
      </c>
      <c r="AV3050" s="12" t="s">
        <v>82</v>
      </c>
      <c r="AW3050" s="12" t="s">
        <v>38</v>
      </c>
      <c r="AX3050" s="12" t="s">
        <v>75</v>
      </c>
      <c r="AY3050" s="202" t="s">
        <v>178</v>
      </c>
    </row>
    <row r="3051" spans="2:65" s="13" customFormat="1">
      <c r="B3051" s="208"/>
      <c r="D3051" s="194" t="s">
        <v>304</v>
      </c>
      <c r="E3051" s="209" t="s">
        <v>5</v>
      </c>
      <c r="F3051" s="210" t="s">
        <v>4161</v>
      </c>
      <c r="H3051" s="211">
        <v>1.5</v>
      </c>
      <c r="I3051" s="212"/>
      <c r="L3051" s="208"/>
      <c r="M3051" s="213"/>
      <c r="N3051" s="214"/>
      <c r="O3051" s="214"/>
      <c r="P3051" s="214"/>
      <c r="Q3051" s="214"/>
      <c r="R3051" s="214"/>
      <c r="S3051" s="214"/>
      <c r="T3051" s="215"/>
      <c r="AT3051" s="209" t="s">
        <v>304</v>
      </c>
      <c r="AU3051" s="209" t="s">
        <v>87</v>
      </c>
      <c r="AV3051" s="13" t="s">
        <v>87</v>
      </c>
      <c r="AW3051" s="13" t="s">
        <v>38</v>
      </c>
      <c r="AX3051" s="13" t="s">
        <v>75</v>
      </c>
      <c r="AY3051" s="209" t="s">
        <v>178</v>
      </c>
    </row>
    <row r="3052" spans="2:65" s="12" customFormat="1">
      <c r="B3052" s="201"/>
      <c r="D3052" s="194" t="s">
        <v>304</v>
      </c>
      <c r="E3052" s="202" t="s">
        <v>5</v>
      </c>
      <c r="F3052" s="203" t="s">
        <v>4411</v>
      </c>
      <c r="H3052" s="202" t="s">
        <v>5</v>
      </c>
      <c r="I3052" s="204"/>
      <c r="L3052" s="201"/>
      <c r="M3052" s="205"/>
      <c r="N3052" s="206"/>
      <c r="O3052" s="206"/>
      <c r="P3052" s="206"/>
      <c r="Q3052" s="206"/>
      <c r="R3052" s="206"/>
      <c r="S3052" s="206"/>
      <c r="T3052" s="207"/>
      <c r="AT3052" s="202" t="s">
        <v>304</v>
      </c>
      <c r="AU3052" s="202" t="s">
        <v>87</v>
      </c>
      <c r="AV3052" s="12" t="s">
        <v>82</v>
      </c>
      <c r="AW3052" s="12" t="s">
        <v>38</v>
      </c>
      <c r="AX3052" s="12" t="s">
        <v>75</v>
      </c>
      <c r="AY3052" s="202" t="s">
        <v>178</v>
      </c>
    </row>
    <row r="3053" spans="2:65" s="13" customFormat="1">
      <c r="B3053" s="208"/>
      <c r="D3053" s="194" t="s">
        <v>304</v>
      </c>
      <c r="E3053" s="209" t="s">
        <v>5</v>
      </c>
      <c r="F3053" s="210" t="s">
        <v>2351</v>
      </c>
      <c r="H3053" s="211">
        <v>2.5</v>
      </c>
      <c r="I3053" s="212"/>
      <c r="L3053" s="208"/>
      <c r="M3053" s="213"/>
      <c r="N3053" s="214"/>
      <c r="O3053" s="214"/>
      <c r="P3053" s="214"/>
      <c r="Q3053" s="214"/>
      <c r="R3053" s="214"/>
      <c r="S3053" s="214"/>
      <c r="T3053" s="215"/>
      <c r="AT3053" s="209" t="s">
        <v>304</v>
      </c>
      <c r="AU3053" s="209" t="s">
        <v>87</v>
      </c>
      <c r="AV3053" s="13" t="s">
        <v>87</v>
      </c>
      <c r="AW3053" s="13" t="s">
        <v>38</v>
      </c>
      <c r="AX3053" s="13" t="s">
        <v>75</v>
      </c>
      <c r="AY3053" s="209" t="s">
        <v>178</v>
      </c>
    </row>
    <row r="3054" spans="2:65" s="12" customFormat="1">
      <c r="B3054" s="201"/>
      <c r="D3054" s="194" t="s">
        <v>304</v>
      </c>
      <c r="E3054" s="202" t="s">
        <v>5</v>
      </c>
      <c r="F3054" s="203" t="s">
        <v>4416</v>
      </c>
      <c r="H3054" s="202" t="s">
        <v>5</v>
      </c>
      <c r="I3054" s="204"/>
      <c r="L3054" s="201"/>
      <c r="M3054" s="205"/>
      <c r="N3054" s="206"/>
      <c r="O3054" s="206"/>
      <c r="P3054" s="206"/>
      <c r="Q3054" s="206"/>
      <c r="R3054" s="206"/>
      <c r="S3054" s="206"/>
      <c r="T3054" s="207"/>
      <c r="AT3054" s="202" t="s">
        <v>304</v>
      </c>
      <c r="AU3054" s="202" t="s">
        <v>87</v>
      </c>
      <c r="AV3054" s="12" t="s">
        <v>82</v>
      </c>
      <c r="AW3054" s="12" t="s">
        <v>38</v>
      </c>
      <c r="AX3054" s="12" t="s">
        <v>75</v>
      </c>
      <c r="AY3054" s="202" t="s">
        <v>178</v>
      </c>
    </row>
    <row r="3055" spans="2:65" s="13" customFormat="1">
      <c r="B3055" s="208"/>
      <c r="D3055" s="194" t="s">
        <v>304</v>
      </c>
      <c r="E3055" s="209" t="s">
        <v>5</v>
      </c>
      <c r="F3055" s="210" t="s">
        <v>4162</v>
      </c>
      <c r="H3055" s="211">
        <v>4.5</v>
      </c>
      <c r="I3055" s="212"/>
      <c r="L3055" s="208"/>
      <c r="M3055" s="213"/>
      <c r="N3055" s="214"/>
      <c r="O3055" s="214"/>
      <c r="P3055" s="214"/>
      <c r="Q3055" s="214"/>
      <c r="R3055" s="214"/>
      <c r="S3055" s="214"/>
      <c r="T3055" s="215"/>
      <c r="AT3055" s="209" t="s">
        <v>304</v>
      </c>
      <c r="AU3055" s="209" t="s">
        <v>87</v>
      </c>
      <c r="AV3055" s="13" t="s">
        <v>87</v>
      </c>
      <c r="AW3055" s="13" t="s">
        <v>38</v>
      </c>
      <c r="AX3055" s="13" t="s">
        <v>75</v>
      </c>
      <c r="AY3055" s="209" t="s">
        <v>178</v>
      </c>
    </row>
    <row r="3056" spans="2:65" s="15" customFormat="1">
      <c r="B3056" s="224"/>
      <c r="D3056" s="194" t="s">
        <v>304</v>
      </c>
      <c r="E3056" s="225" t="s">
        <v>5</v>
      </c>
      <c r="F3056" s="226" t="s">
        <v>374</v>
      </c>
      <c r="H3056" s="227">
        <v>8.5</v>
      </c>
      <c r="I3056" s="228"/>
      <c r="L3056" s="224"/>
      <c r="M3056" s="229"/>
      <c r="N3056" s="230"/>
      <c r="O3056" s="230"/>
      <c r="P3056" s="230"/>
      <c r="Q3056" s="230"/>
      <c r="R3056" s="230"/>
      <c r="S3056" s="230"/>
      <c r="T3056" s="231"/>
      <c r="AT3056" s="225" t="s">
        <v>304</v>
      </c>
      <c r="AU3056" s="225" t="s">
        <v>87</v>
      </c>
      <c r="AV3056" s="15" t="s">
        <v>191</v>
      </c>
      <c r="AW3056" s="15" t="s">
        <v>38</v>
      </c>
      <c r="AX3056" s="15" t="s">
        <v>75</v>
      </c>
      <c r="AY3056" s="225" t="s">
        <v>178</v>
      </c>
    </row>
    <row r="3057" spans="2:65" s="13" customFormat="1">
      <c r="B3057" s="208"/>
      <c r="D3057" s="194" t="s">
        <v>304</v>
      </c>
      <c r="E3057" s="209" t="s">
        <v>5</v>
      </c>
      <c r="F3057" s="210" t="s">
        <v>4421</v>
      </c>
      <c r="H3057" s="211">
        <v>0.85</v>
      </c>
      <c r="I3057" s="212"/>
      <c r="L3057" s="208"/>
      <c r="M3057" s="213"/>
      <c r="N3057" s="214"/>
      <c r="O3057" s="214"/>
      <c r="P3057" s="214"/>
      <c r="Q3057" s="214"/>
      <c r="R3057" s="214"/>
      <c r="S3057" s="214"/>
      <c r="T3057" s="215"/>
      <c r="AT3057" s="209" t="s">
        <v>304</v>
      </c>
      <c r="AU3057" s="209" t="s">
        <v>87</v>
      </c>
      <c r="AV3057" s="13" t="s">
        <v>87</v>
      </c>
      <c r="AW3057" s="13" t="s">
        <v>38</v>
      </c>
      <c r="AX3057" s="13" t="s">
        <v>75</v>
      </c>
      <c r="AY3057" s="209" t="s">
        <v>178</v>
      </c>
    </row>
    <row r="3058" spans="2:65" s="14" customFormat="1">
      <c r="B3058" s="216"/>
      <c r="D3058" s="194" t="s">
        <v>304</v>
      </c>
      <c r="E3058" s="217" t="s">
        <v>5</v>
      </c>
      <c r="F3058" s="218" t="s">
        <v>309</v>
      </c>
      <c r="H3058" s="219">
        <v>9.35</v>
      </c>
      <c r="I3058" s="220"/>
      <c r="L3058" s="216"/>
      <c r="M3058" s="221"/>
      <c r="N3058" s="222"/>
      <c r="O3058" s="222"/>
      <c r="P3058" s="222"/>
      <c r="Q3058" s="222"/>
      <c r="R3058" s="222"/>
      <c r="S3058" s="222"/>
      <c r="T3058" s="223"/>
      <c r="AT3058" s="217" t="s">
        <v>304</v>
      </c>
      <c r="AU3058" s="217" t="s">
        <v>87</v>
      </c>
      <c r="AV3058" s="14" t="s">
        <v>177</v>
      </c>
      <c r="AW3058" s="14" t="s">
        <v>38</v>
      </c>
      <c r="AX3058" s="14" t="s">
        <v>82</v>
      </c>
      <c r="AY3058" s="217" t="s">
        <v>178</v>
      </c>
    </row>
    <row r="3059" spans="2:65" s="1" customFormat="1" ht="16.5" customHeight="1">
      <c r="B3059" s="181"/>
      <c r="C3059" s="235" t="s">
        <v>4422</v>
      </c>
      <c r="D3059" s="235" t="s">
        <v>1620</v>
      </c>
      <c r="E3059" s="236" t="s">
        <v>4423</v>
      </c>
      <c r="F3059" s="237" t="s">
        <v>4424</v>
      </c>
      <c r="G3059" s="238" t="s">
        <v>315</v>
      </c>
      <c r="H3059" s="239">
        <v>23</v>
      </c>
      <c r="I3059" s="240"/>
      <c r="J3059" s="241">
        <f>ROUND(I3059*H3059,2)</f>
        <v>0</v>
      </c>
      <c r="K3059" s="237" t="s">
        <v>1831</v>
      </c>
      <c r="L3059" s="242"/>
      <c r="M3059" s="243" t="s">
        <v>5</v>
      </c>
      <c r="N3059" s="244" t="s">
        <v>46</v>
      </c>
      <c r="O3059" s="43"/>
      <c r="P3059" s="191">
        <f>O3059*H3059</f>
        <v>0</v>
      </c>
      <c r="Q3059" s="191">
        <v>7.0000000000000001E-3</v>
      </c>
      <c r="R3059" s="191">
        <f>Q3059*H3059</f>
        <v>0.161</v>
      </c>
      <c r="S3059" s="191">
        <v>0</v>
      </c>
      <c r="T3059" s="192">
        <f>S3059*H3059</f>
        <v>0</v>
      </c>
      <c r="AR3059" s="25" t="s">
        <v>527</v>
      </c>
      <c r="AT3059" s="25" t="s">
        <v>1620</v>
      </c>
      <c r="AU3059" s="25" t="s">
        <v>87</v>
      </c>
      <c r="AY3059" s="25" t="s">
        <v>178</v>
      </c>
      <c r="BE3059" s="193">
        <f>IF(N3059="základní",J3059,0)</f>
        <v>0</v>
      </c>
      <c r="BF3059" s="193">
        <f>IF(N3059="snížená",J3059,0)</f>
        <v>0</v>
      </c>
      <c r="BG3059" s="193">
        <f>IF(N3059="zákl. přenesená",J3059,0)</f>
        <v>0</v>
      </c>
      <c r="BH3059" s="193">
        <f>IF(N3059="sníž. přenesená",J3059,0)</f>
        <v>0</v>
      </c>
      <c r="BI3059" s="193">
        <f>IF(N3059="nulová",J3059,0)</f>
        <v>0</v>
      </c>
      <c r="BJ3059" s="25" t="s">
        <v>82</v>
      </c>
      <c r="BK3059" s="193">
        <f>ROUND(I3059*H3059,2)</f>
        <v>0</v>
      </c>
      <c r="BL3059" s="25" t="s">
        <v>254</v>
      </c>
      <c r="BM3059" s="25" t="s">
        <v>4425</v>
      </c>
    </row>
    <row r="3060" spans="2:65" s="1" customFormat="1" ht="16.5" customHeight="1">
      <c r="B3060" s="181"/>
      <c r="C3060" s="235" t="s">
        <v>4426</v>
      </c>
      <c r="D3060" s="235" t="s">
        <v>1620</v>
      </c>
      <c r="E3060" s="236" t="s">
        <v>4427</v>
      </c>
      <c r="F3060" s="237" t="s">
        <v>4428</v>
      </c>
      <c r="G3060" s="238" t="s">
        <v>315</v>
      </c>
      <c r="H3060" s="239">
        <v>22</v>
      </c>
      <c r="I3060" s="240"/>
      <c r="J3060" s="241">
        <f>ROUND(I3060*H3060,2)</f>
        <v>0</v>
      </c>
      <c r="K3060" s="237" t="s">
        <v>1831</v>
      </c>
      <c r="L3060" s="242"/>
      <c r="M3060" s="243" t="s">
        <v>5</v>
      </c>
      <c r="N3060" s="244" t="s">
        <v>46</v>
      </c>
      <c r="O3060" s="43"/>
      <c r="P3060" s="191">
        <f>O3060*H3060</f>
        <v>0</v>
      </c>
      <c r="Q3060" s="191">
        <v>7.0000000000000001E-3</v>
      </c>
      <c r="R3060" s="191">
        <f>Q3060*H3060</f>
        <v>0.154</v>
      </c>
      <c r="S3060" s="191">
        <v>0</v>
      </c>
      <c r="T3060" s="192">
        <f>S3060*H3060</f>
        <v>0</v>
      </c>
      <c r="AR3060" s="25" t="s">
        <v>527</v>
      </c>
      <c r="AT3060" s="25" t="s">
        <v>1620</v>
      </c>
      <c r="AU3060" s="25" t="s">
        <v>87</v>
      </c>
      <c r="AY3060" s="25" t="s">
        <v>178</v>
      </c>
      <c r="BE3060" s="193">
        <f>IF(N3060="základní",J3060,0)</f>
        <v>0</v>
      </c>
      <c r="BF3060" s="193">
        <f>IF(N3060="snížená",J3060,0)</f>
        <v>0</v>
      </c>
      <c r="BG3060" s="193">
        <f>IF(N3060="zákl. přenesená",J3060,0)</f>
        <v>0</v>
      </c>
      <c r="BH3060" s="193">
        <f>IF(N3060="sníž. přenesená",J3060,0)</f>
        <v>0</v>
      </c>
      <c r="BI3060" s="193">
        <f>IF(N3060="nulová",J3060,0)</f>
        <v>0</v>
      </c>
      <c r="BJ3060" s="25" t="s">
        <v>82</v>
      </c>
      <c r="BK3060" s="193">
        <f>ROUND(I3060*H3060,2)</f>
        <v>0</v>
      </c>
      <c r="BL3060" s="25" t="s">
        <v>254</v>
      </c>
      <c r="BM3060" s="25" t="s">
        <v>4429</v>
      </c>
    </row>
    <row r="3061" spans="2:65" s="12" customFormat="1">
      <c r="B3061" s="201"/>
      <c r="D3061" s="194" t="s">
        <v>304</v>
      </c>
      <c r="E3061" s="202" t="s">
        <v>5</v>
      </c>
      <c r="F3061" s="203" t="s">
        <v>4410</v>
      </c>
      <c r="H3061" s="202" t="s">
        <v>5</v>
      </c>
      <c r="I3061" s="204"/>
      <c r="L3061" s="201"/>
      <c r="M3061" s="205"/>
      <c r="N3061" s="206"/>
      <c r="O3061" s="206"/>
      <c r="P3061" s="206"/>
      <c r="Q3061" s="206"/>
      <c r="R3061" s="206"/>
      <c r="S3061" s="206"/>
      <c r="T3061" s="207"/>
      <c r="AT3061" s="202" t="s">
        <v>304</v>
      </c>
      <c r="AU3061" s="202" t="s">
        <v>87</v>
      </c>
      <c r="AV3061" s="12" t="s">
        <v>82</v>
      </c>
      <c r="AW3061" s="12" t="s">
        <v>38</v>
      </c>
      <c r="AX3061" s="12" t="s">
        <v>75</v>
      </c>
      <c r="AY3061" s="202" t="s">
        <v>178</v>
      </c>
    </row>
    <row r="3062" spans="2:65" s="13" customFormat="1">
      <c r="B3062" s="208"/>
      <c r="D3062" s="194" t="s">
        <v>304</v>
      </c>
      <c r="E3062" s="209" t="s">
        <v>5</v>
      </c>
      <c r="F3062" s="210" t="s">
        <v>4160</v>
      </c>
      <c r="H3062" s="211">
        <v>20</v>
      </c>
      <c r="I3062" s="212"/>
      <c r="L3062" s="208"/>
      <c r="M3062" s="213"/>
      <c r="N3062" s="214"/>
      <c r="O3062" s="214"/>
      <c r="P3062" s="214"/>
      <c r="Q3062" s="214"/>
      <c r="R3062" s="214"/>
      <c r="S3062" s="214"/>
      <c r="T3062" s="215"/>
      <c r="AT3062" s="209" t="s">
        <v>304</v>
      </c>
      <c r="AU3062" s="209" t="s">
        <v>87</v>
      </c>
      <c r="AV3062" s="13" t="s">
        <v>87</v>
      </c>
      <c r="AW3062" s="13" t="s">
        <v>38</v>
      </c>
      <c r="AX3062" s="13" t="s">
        <v>75</v>
      </c>
      <c r="AY3062" s="209" t="s">
        <v>178</v>
      </c>
    </row>
    <row r="3063" spans="2:65" s="13" customFormat="1">
      <c r="B3063" s="208"/>
      <c r="D3063" s="194" t="s">
        <v>304</v>
      </c>
      <c r="E3063" s="209" t="s">
        <v>5</v>
      </c>
      <c r="F3063" s="210" t="s">
        <v>4430</v>
      </c>
      <c r="H3063" s="211">
        <v>2</v>
      </c>
      <c r="I3063" s="212"/>
      <c r="L3063" s="208"/>
      <c r="M3063" s="213"/>
      <c r="N3063" s="214"/>
      <c r="O3063" s="214"/>
      <c r="P3063" s="214"/>
      <c r="Q3063" s="214"/>
      <c r="R3063" s="214"/>
      <c r="S3063" s="214"/>
      <c r="T3063" s="215"/>
      <c r="AT3063" s="209" t="s">
        <v>304</v>
      </c>
      <c r="AU3063" s="209" t="s">
        <v>87</v>
      </c>
      <c r="AV3063" s="13" t="s">
        <v>87</v>
      </c>
      <c r="AW3063" s="13" t="s">
        <v>38</v>
      </c>
      <c r="AX3063" s="13" t="s">
        <v>75</v>
      </c>
      <c r="AY3063" s="209" t="s">
        <v>178</v>
      </c>
    </row>
    <row r="3064" spans="2:65" s="14" customFormat="1">
      <c r="B3064" s="216"/>
      <c r="D3064" s="194" t="s">
        <v>304</v>
      </c>
      <c r="E3064" s="217" t="s">
        <v>5</v>
      </c>
      <c r="F3064" s="218" t="s">
        <v>309</v>
      </c>
      <c r="H3064" s="219">
        <v>22</v>
      </c>
      <c r="I3064" s="220"/>
      <c r="L3064" s="216"/>
      <c r="M3064" s="221"/>
      <c r="N3064" s="222"/>
      <c r="O3064" s="222"/>
      <c r="P3064" s="222"/>
      <c r="Q3064" s="222"/>
      <c r="R3064" s="222"/>
      <c r="S3064" s="222"/>
      <c r="T3064" s="223"/>
      <c r="AT3064" s="217" t="s">
        <v>304</v>
      </c>
      <c r="AU3064" s="217" t="s">
        <v>87</v>
      </c>
      <c r="AV3064" s="14" t="s">
        <v>177</v>
      </c>
      <c r="AW3064" s="14" t="s">
        <v>38</v>
      </c>
      <c r="AX3064" s="14" t="s">
        <v>82</v>
      </c>
      <c r="AY3064" s="217" t="s">
        <v>178</v>
      </c>
    </row>
    <row r="3065" spans="2:65" s="1" customFormat="1" ht="16.5" customHeight="1">
      <c r="B3065" s="181"/>
      <c r="C3065" s="235" t="s">
        <v>4431</v>
      </c>
      <c r="D3065" s="235" t="s">
        <v>1620</v>
      </c>
      <c r="E3065" s="236" t="s">
        <v>4432</v>
      </c>
      <c r="F3065" s="237" t="s">
        <v>4433</v>
      </c>
      <c r="G3065" s="238" t="s">
        <v>315</v>
      </c>
      <c r="H3065" s="239">
        <v>43.911999999999999</v>
      </c>
      <c r="I3065" s="240"/>
      <c r="J3065" s="241">
        <f>ROUND(I3065*H3065,2)</f>
        <v>0</v>
      </c>
      <c r="K3065" s="237" t="s">
        <v>1831</v>
      </c>
      <c r="L3065" s="242"/>
      <c r="M3065" s="243" t="s">
        <v>5</v>
      </c>
      <c r="N3065" s="244" t="s">
        <v>46</v>
      </c>
      <c r="O3065" s="43"/>
      <c r="P3065" s="191">
        <f>O3065*H3065</f>
        <v>0</v>
      </c>
      <c r="Q3065" s="191">
        <v>8.0000000000000002E-3</v>
      </c>
      <c r="R3065" s="191">
        <f>Q3065*H3065</f>
        <v>0.351296</v>
      </c>
      <c r="S3065" s="191">
        <v>0</v>
      </c>
      <c r="T3065" s="192">
        <f>S3065*H3065</f>
        <v>0</v>
      </c>
      <c r="AR3065" s="25" t="s">
        <v>527</v>
      </c>
      <c r="AT3065" s="25" t="s">
        <v>1620</v>
      </c>
      <c r="AU3065" s="25" t="s">
        <v>87</v>
      </c>
      <c r="AY3065" s="25" t="s">
        <v>178</v>
      </c>
      <c r="BE3065" s="193">
        <f>IF(N3065="základní",J3065,0)</f>
        <v>0</v>
      </c>
      <c r="BF3065" s="193">
        <f>IF(N3065="snížená",J3065,0)</f>
        <v>0</v>
      </c>
      <c r="BG3065" s="193">
        <f>IF(N3065="zákl. přenesená",J3065,0)</f>
        <v>0</v>
      </c>
      <c r="BH3065" s="193">
        <f>IF(N3065="sníž. přenesená",J3065,0)</f>
        <v>0</v>
      </c>
      <c r="BI3065" s="193">
        <f>IF(N3065="nulová",J3065,0)</f>
        <v>0</v>
      </c>
      <c r="BJ3065" s="25" t="s">
        <v>82</v>
      </c>
      <c r="BK3065" s="193">
        <f>ROUND(I3065*H3065,2)</f>
        <v>0</v>
      </c>
      <c r="BL3065" s="25" t="s">
        <v>254</v>
      </c>
      <c r="BM3065" s="25" t="s">
        <v>4434</v>
      </c>
    </row>
    <row r="3066" spans="2:65" s="12" customFormat="1">
      <c r="B3066" s="201"/>
      <c r="D3066" s="194" t="s">
        <v>304</v>
      </c>
      <c r="E3066" s="202" t="s">
        <v>5</v>
      </c>
      <c r="F3066" s="203" t="s">
        <v>4135</v>
      </c>
      <c r="H3066" s="202" t="s">
        <v>5</v>
      </c>
      <c r="I3066" s="204"/>
      <c r="L3066" s="201"/>
      <c r="M3066" s="205"/>
      <c r="N3066" s="206"/>
      <c r="O3066" s="206"/>
      <c r="P3066" s="206"/>
      <c r="Q3066" s="206"/>
      <c r="R3066" s="206"/>
      <c r="S3066" s="206"/>
      <c r="T3066" s="207"/>
      <c r="AT3066" s="202" t="s">
        <v>304</v>
      </c>
      <c r="AU3066" s="202" t="s">
        <v>87</v>
      </c>
      <c r="AV3066" s="12" t="s">
        <v>82</v>
      </c>
      <c r="AW3066" s="12" t="s">
        <v>38</v>
      </c>
      <c r="AX3066" s="12" t="s">
        <v>75</v>
      </c>
      <c r="AY3066" s="202" t="s">
        <v>178</v>
      </c>
    </row>
    <row r="3067" spans="2:65" s="13" customFormat="1">
      <c r="B3067" s="208"/>
      <c r="D3067" s="194" t="s">
        <v>304</v>
      </c>
      <c r="E3067" s="209" t="s">
        <v>5</v>
      </c>
      <c r="F3067" s="210" t="s">
        <v>4435</v>
      </c>
      <c r="H3067" s="211">
        <v>1.4</v>
      </c>
      <c r="I3067" s="212"/>
      <c r="L3067" s="208"/>
      <c r="M3067" s="213"/>
      <c r="N3067" s="214"/>
      <c r="O3067" s="214"/>
      <c r="P3067" s="214"/>
      <c r="Q3067" s="214"/>
      <c r="R3067" s="214"/>
      <c r="S3067" s="214"/>
      <c r="T3067" s="215"/>
      <c r="AT3067" s="209" t="s">
        <v>304</v>
      </c>
      <c r="AU3067" s="209" t="s">
        <v>87</v>
      </c>
      <c r="AV3067" s="13" t="s">
        <v>87</v>
      </c>
      <c r="AW3067" s="13" t="s">
        <v>38</v>
      </c>
      <c r="AX3067" s="13" t="s">
        <v>75</v>
      </c>
      <c r="AY3067" s="209" t="s">
        <v>178</v>
      </c>
    </row>
    <row r="3068" spans="2:65" s="12" customFormat="1">
      <c r="B3068" s="201"/>
      <c r="D3068" s="194" t="s">
        <v>304</v>
      </c>
      <c r="E3068" s="202" t="s">
        <v>5</v>
      </c>
      <c r="F3068" s="203" t="s">
        <v>4137</v>
      </c>
      <c r="H3068" s="202" t="s">
        <v>5</v>
      </c>
      <c r="I3068" s="204"/>
      <c r="L3068" s="201"/>
      <c r="M3068" s="205"/>
      <c r="N3068" s="206"/>
      <c r="O3068" s="206"/>
      <c r="P3068" s="206"/>
      <c r="Q3068" s="206"/>
      <c r="R3068" s="206"/>
      <c r="S3068" s="206"/>
      <c r="T3068" s="207"/>
      <c r="AT3068" s="202" t="s">
        <v>304</v>
      </c>
      <c r="AU3068" s="202" t="s">
        <v>87</v>
      </c>
      <c r="AV3068" s="12" t="s">
        <v>82</v>
      </c>
      <c r="AW3068" s="12" t="s">
        <v>38</v>
      </c>
      <c r="AX3068" s="12" t="s">
        <v>75</v>
      </c>
      <c r="AY3068" s="202" t="s">
        <v>178</v>
      </c>
    </row>
    <row r="3069" spans="2:65" s="13" customFormat="1">
      <c r="B3069" s="208"/>
      <c r="D3069" s="194" t="s">
        <v>304</v>
      </c>
      <c r="E3069" s="209" t="s">
        <v>5</v>
      </c>
      <c r="F3069" s="210" t="s">
        <v>4436</v>
      </c>
      <c r="H3069" s="211">
        <v>14.4</v>
      </c>
      <c r="I3069" s="212"/>
      <c r="L3069" s="208"/>
      <c r="M3069" s="213"/>
      <c r="N3069" s="214"/>
      <c r="O3069" s="214"/>
      <c r="P3069" s="214"/>
      <c r="Q3069" s="214"/>
      <c r="R3069" s="214"/>
      <c r="S3069" s="214"/>
      <c r="T3069" s="215"/>
      <c r="AT3069" s="209" t="s">
        <v>304</v>
      </c>
      <c r="AU3069" s="209" t="s">
        <v>87</v>
      </c>
      <c r="AV3069" s="13" t="s">
        <v>87</v>
      </c>
      <c r="AW3069" s="13" t="s">
        <v>38</v>
      </c>
      <c r="AX3069" s="13" t="s">
        <v>75</v>
      </c>
      <c r="AY3069" s="209" t="s">
        <v>178</v>
      </c>
    </row>
    <row r="3070" spans="2:65" s="12" customFormat="1">
      <c r="B3070" s="201"/>
      <c r="D3070" s="194" t="s">
        <v>304</v>
      </c>
      <c r="E3070" s="202" t="s">
        <v>5</v>
      </c>
      <c r="F3070" s="203" t="s">
        <v>4404</v>
      </c>
      <c r="H3070" s="202" t="s">
        <v>5</v>
      </c>
      <c r="I3070" s="204"/>
      <c r="L3070" s="201"/>
      <c r="M3070" s="205"/>
      <c r="N3070" s="206"/>
      <c r="O3070" s="206"/>
      <c r="P3070" s="206"/>
      <c r="Q3070" s="206"/>
      <c r="R3070" s="206"/>
      <c r="S3070" s="206"/>
      <c r="T3070" s="207"/>
      <c r="AT3070" s="202" t="s">
        <v>304</v>
      </c>
      <c r="AU3070" s="202" t="s">
        <v>87</v>
      </c>
      <c r="AV3070" s="12" t="s">
        <v>82</v>
      </c>
      <c r="AW3070" s="12" t="s">
        <v>38</v>
      </c>
      <c r="AX3070" s="12" t="s">
        <v>75</v>
      </c>
      <c r="AY3070" s="202" t="s">
        <v>178</v>
      </c>
    </row>
    <row r="3071" spans="2:65" s="13" customFormat="1">
      <c r="B3071" s="208"/>
      <c r="D3071" s="194" t="s">
        <v>304</v>
      </c>
      <c r="E3071" s="209" t="s">
        <v>5</v>
      </c>
      <c r="F3071" s="210" t="s">
        <v>1117</v>
      </c>
      <c r="H3071" s="211">
        <v>5</v>
      </c>
      <c r="I3071" s="212"/>
      <c r="L3071" s="208"/>
      <c r="M3071" s="213"/>
      <c r="N3071" s="214"/>
      <c r="O3071" s="214"/>
      <c r="P3071" s="214"/>
      <c r="Q3071" s="214"/>
      <c r="R3071" s="214"/>
      <c r="S3071" s="214"/>
      <c r="T3071" s="215"/>
      <c r="AT3071" s="209" t="s">
        <v>304</v>
      </c>
      <c r="AU3071" s="209" t="s">
        <v>87</v>
      </c>
      <c r="AV3071" s="13" t="s">
        <v>87</v>
      </c>
      <c r="AW3071" s="13" t="s">
        <v>38</v>
      </c>
      <c r="AX3071" s="13" t="s">
        <v>75</v>
      </c>
      <c r="AY3071" s="209" t="s">
        <v>178</v>
      </c>
    </row>
    <row r="3072" spans="2:65" s="12" customFormat="1">
      <c r="B3072" s="201"/>
      <c r="D3072" s="194" t="s">
        <v>304</v>
      </c>
      <c r="E3072" s="202" t="s">
        <v>5</v>
      </c>
      <c r="F3072" s="203" t="s">
        <v>4405</v>
      </c>
      <c r="H3072" s="202" t="s">
        <v>5</v>
      </c>
      <c r="I3072" s="204"/>
      <c r="L3072" s="201"/>
      <c r="M3072" s="205"/>
      <c r="N3072" s="206"/>
      <c r="O3072" s="206"/>
      <c r="P3072" s="206"/>
      <c r="Q3072" s="206"/>
      <c r="R3072" s="206"/>
      <c r="S3072" s="206"/>
      <c r="T3072" s="207"/>
      <c r="AT3072" s="202" t="s">
        <v>304</v>
      </c>
      <c r="AU3072" s="202" t="s">
        <v>87</v>
      </c>
      <c r="AV3072" s="12" t="s">
        <v>82</v>
      </c>
      <c r="AW3072" s="12" t="s">
        <v>38</v>
      </c>
      <c r="AX3072" s="12" t="s">
        <v>75</v>
      </c>
      <c r="AY3072" s="202" t="s">
        <v>178</v>
      </c>
    </row>
    <row r="3073" spans="2:51" s="13" customFormat="1">
      <c r="B3073" s="208"/>
      <c r="D3073" s="194" t="s">
        <v>304</v>
      </c>
      <c r="E3073" s="209" t="s">
        <v>5</v>
      </c>
      <c r="F3073" s="210" t="s">
        <v>4154</v>
      </c>
      <c r="H3073" s="211">
        <v>2.35</v>
      </c>
      <c r="I3073" s="212"/>
      <c r="L3073" s="208"/>
      <c r="M3073" s="213"/>
      <c r="N3073" s="214"/>
      <c r="O3073" s="214"/>
      <c r="P3073" s="214"/>
      <c r="Q3073" s="214"/>
      <c r="R3073" s="214"/>
      <c r="S3073" s="214"/>
      <c r="T3073" s="215"/>
      <c r="AT3073" s="209" t="s">
        <v>304</v>
      </c>
      <c r="AU3073" s="209" t="s">
        <v>87</v>
      </c>
      <c r="AV3073" s="13" t="s">
        <v>87</v>
      </c>
      <c r="AW3073" s="13" t="s">
        <v>38</v>
      </c>
      <c r="AX3073" s="13" t="s">
        <v>75</v>
      </c>
      <c r="AY3073" s="209" t="s">
        <v>178</v>
      </c>
    </row>
    <row r="3074" spans="2:51" s="12" customFormat="1">
      <c r="B3074" s="201"/>
      <c r="D3074" s="194" t="s">
        <v>304</v>
      </c>
      <c r="E3074" s="202" t="s">
        <v>5</v>
      </c>
      <c r="F3074" s="203" t="s">
        <v>4406</v>
      </c>
      <c r="H3074" s="202" t="s">
        <v>5</v>
      </c>
      <c r="I3074" s="204"/>
      <c r="L3074" s="201"/>
      <c r="M3074" s="205"/>
      <c r="N3074" s="206"/>
      <c r="O3074" s="206"/>
      <c r="P3074" s="206"/>
      <c r="Q3074" s="206"/>
      <c r="R3074" s="206"/>
      <c r="S3074" s="206"/>
      <c r="T3074" s="207"/>
      <c r="AT3074" s="202" t="s">
        <v>304</v>
      </c>
      <c r="AU3074" s="202" t="s">
        <v>87</v>
      </c>
      <c r="AV3074" s="12" t="s">
        <v>82</v>
      </c>
      <c r="AW3074" s="12" t="s">
        <v>38</v>
      </c>
      <c r="AX3074" s="12" t="s">
        <v>75</v>
      </c>
      <c r="AY3074" s="202" t="s">
        <v>178</v>
      </c>
    </row>
    <row r="3075" spans="2:51" s="13" customFormat="1">
      <c r="B3075" s="208"/>
      <c r="D3075" s="194" t="s">
        <v>304</v>
      </c>
      <c r="E3075" s="209" t="s">
        <v>5</v>
      </c>
      <c r="F3075" s="210" t="s">
        <v>4155</v>
      </c>
      <c r="H3075" s="211">
        <v>2.2000000000000002</v>
      </c>
      <c r="I3075" s="212"/>
      <c r="L3075" s="208"/>
      <c r="M3075" s="213"/>
      <c r="N3075" s="214"/>
      <c r="O3075" s="214"/>
      <c r="P3075" s="214"/>
      <c r="Q3075" s="214"/>
      <c r="R3075" s="214"/>
      <c r="S3075" s="214"/>
      <c r="T3075" s="215"/>
      <c r="AT3075" s="209" t="s">
        <v>304</v>
      </c>
      <c r="AU3075" s="209" t="s">
        <v>87</v>
      </c>
      <c r="AV3075" s="13" t="s">
        <v>87</v>
      </c>
      <c r="AW3075" s="13" t="s">
        <v>38</v>
      </c>
      <c r="AX3075" s="13" t="s">
        <v>75</v>
      </c>
      <c r="AY3075" s="209" t="s">
        <v>178</v>
      </c>
    </row>
    <row r="3076" spans="2:51" s="12" customFormat="1">
      <c r="B3076" s="201"/>
      <c r="D3076" s="194" t="s">
        <v>304</v>
      </c>
      <c r="E3076" s="202" t="s">
        <v>5</v>
      </c>
      <c r="F3076" s="203" t="s">
        <v>4407</v>
      </c>
      <c r="H3076" s="202" t="s">
        <v>5</v>
      </c>
      <c r="I3076" s="204"/>
      <c r="L3076" s="201"/>
      <c r="M3076" s="205"/>
      <c r="N3076" s="206"/>
      <c r="O3076" s="206"/>
      <c r="P3076" s="206"/>
      <c r="Q3076" s="206"/>
      <c r="R3076" s="206"/>
      <c r="S3076" s="206"/>
      <c r="T3076" s="207"/>
      <c r="AT3076" s="202" t="s">
        <v>304</v>
      </c>
      <c r="AU3076" s="202" t="s">
        <v>87</v>
      </c>
      <c r="AV3076" s="12" t="s">
        <v>82</v>
      </c>
      <c r="AW3076" s="12" t="s">
        <v>38</v>
      </c>
      <c r="AX3076" s="12" t="s">
        <v>75</v>
      </c>
      <c r="AY3076" s="202" t="s">
        <v>178</v>
      </c>
    </row>
    <row r="3077" spans="2:51" s="13" customFormat="1">
      <c r="B3077" s="208"/>
      <c r="D3077" s="194" t="s">
        <v>304</v>
      </c>
      <c r="E3077" s="209" t="s">
        <v>5</v>
      </c>
      <c r="F3077" s="210" t="s">
        <v>4156</v>
      </c>
      <c r="H3077" s="211">
        <v>2.0499999999999998</v>
      </c>
      <c r="I3077" s="212"/>
      <c r="L3077" s="208"/>
      <c r="M3077" s="213"/>
      <c r="N3077" s="214"/>
      <c r="O3077" s="214"/>
      <c r="P3077" s="214"/>
      <c r="Q3077" s="214"/>
      <c r="R3077" s="214"/>
      <c r="S3077" s="214"/>
      <c r="T3077" s="215"/>
      <c r="AT3077" s="209" t="s">
        <v>304</v>
      </c>
      <c r="AU3077" s="209" t="s">
        <v>87</v>
      </c>
      <c r="AV3077" s="13" t="s">
        <v>87</v>
      </c>
      <c r="AW3077" s="13" t="s">
        <v>38</v>
      </c>
      <c r="AX3077" s="13" t="s">
        <v>75</v>
      </c>
      <c r="AY3077" s="209" t="s">
        <v>178</v>
      </c>
    </row>
    <row r="3078" spans="2:51" s="12" customFormat="1">
      <c r="B3078" s="201"/>
      <c r="D3078" s="194" t="s">
        <v>304</v>
      </c>
      <c r="E3078" s="202" t="s">
        <v>5</v>
      </c>
      <c r="F3078" s="203" t="s">
        <v>4392</v>
      </c>
      <c r="H3078" s="202" t="s">
        <v>5</v>
      </c>
      <c r="I3078" s="204"/>
      <c r="L3078" s="201"/>
      <c r="M3078" s="205"/>
      <c r="N3078" s="206"/>
      <c r="O3078" s="206"/>
      <c r="P3078" s="206"/>
      <c r="Q3078" s="206"/>
      <c r="R3078" s="206"/>
      <c r="S3078" s="206"/>
      <c r="T3078" s="207"/>
      <c r="AT3078" s="202" t="s">
        <v>304</v>
      </c>
      <c r="AU3078" s="202" t="s">
        <v>87</v>
      </c>
      <c r="AV3078" s="12" t="s">
        <v>82</v>
      </c>
      <c r="AW3078" s="12" t="s">
        <v>38</v>
      </c>
      <c r="AX3078" s="12" t="s">
        <v>75</v>
      </c>
      <c r="AY3078" s="202" t="s">
        <v>178</v>
      </c>
    </row>
    <row r="3079" spans="2:51" s="13" customFormat="1">
      <c r="B3079" s="208"/>
      <c r="D3079" s="194" t="s">
        <v>304</v>
      </c>
      <c r="E3079" s="209" t="s">
        <v>5</v>
      </c>
      <c r="F3079" s="210" t="s">
        <v>991</v>
      </c>
      <c r="H3079" s="211">
        <v>1.8</v>
      </c>
      <c r="I3079" s="212"/>
      <c r="L3079" s="208"/>
      <c r="M3079" s="213"/>
      <c r="N3079" s="214"/>
      <c r="O3079" s="214"/>
      <c r="P3079" s="214"/>
      <c r="Q3079" s="214"/>
      <c r="R3079" s="214"/>
      <c r="S3079" s="214"/>
      <c r="T3079" s="215"/>
      <c r="AT3079" s="209" t="s">
        <v>304</v>
      </c>
      <c r="AU3079" s="209" t="s">
        <v>87</v>
      </c>
      <c r="AV3079" s="13" t="s">
        <v>87</v>
      </c>
      <c r="AW3079" s="13" t="s">
        <v>38</v>
      </c>
      <c r="AX3079" s="13" t="s">
        <v>75</v>
      </c>
      <c r="AY3079" s="209" t="s">
        <v>178</v>
      </c>
    </row>
    <row r="3080" spans="2:51" s="12" customFormat="1">
      <c r="B3080" s="201"/>
      <c r="D3080" s="194" t="s">
        <v>304</v>
      </c>
      <c r="E3080" s="202" t="s">
        <v>5</v>
      </c>
      <c r="F3080" s="203" t="s">
        <v>4408</v>
      </c>
      <c r="H3080" s="202" t="s">
        <v>5</v>
      </c>
      <c r="I3080" s="204"/>
      <c r="L3080" s="201"/>
      <c r="M3080" s="205"/>
      <c r="N3080" s="206"/>
      <c r="O3080" s="206"/>
      <c r="P3080" s="206"/>
      <c r="Q3080" s="206"/>
      <c r="R3080" s="206"/>
      <c r="S3080" s="206"/>
      <c r="T3080" s="207"/>
      <c r="AT3080" s="202" t="s">
        <v>304</v>
      </c>
      <c r="AU3080" s="202" t="s">
        <v>87</v>
      </c>
      <c r="AV3080" s="12" t="s">
        <v>82</v>
      </c>
      <c r="AW3080" s="12" t="s">
        <v>38</v>
      </c>
      <c r="AX3080" s="12" t="s">
        <v>75</v>
      </c>
      <c r="AY3080" s="202" t="s">
        <v>178</v>
      </c>
    </row>
    <row r="3081" spans="2:51" s="13" customFormat="1">
      <c r="B3081" s="208"/>
      <c r="D3081" s="194" t="s">
        <v>304</v>
      </c>
      <c r="E3081" s="209" t="s">
        <v>5</v>
      </c>
      <c r="F3081" s="210" t="s">
        <v>2848</v>
      </c>
      <c r="H3081" s="211">
        <v>5.2</v>
      </c>
      <c r="I3081" s="212"/>
      <c r="L3081" s="208"/>
      <c r="M3081" s="213"/>
      <c r="N3081" s="214"/>
      <c r="O3081" s="214"/>
      <c r="P3081" s="214"/>
      <c r="Q3081" s="214"/>
      <c r="R3081" s="214"/>
      <c r="S3081" s="214"/>
      <c r="T3081" s="215"/>
      <c r="AT3081" s="209" t="s">
        <v>304</v>
      </c>
      <c r="AU3081" s="209" t="s">
        <v>87</v>
      </c>
      <c r="AV3081" s="13" t="s">
        <v>87</v>
      </c>
      <c r="AW3081" s="13" t="s">
        <v>38</v>
      </c>
      <c r="AX3081" s="13" t="s">
        <v>75</v>
      </c>
      <c r="AY3081" s="209" t="s">
        <v>178</v>
      </c>
    </row>
    <row r="3082" spans="2:51" s="12" customFormat="1">
      <c r="B3082" s="201"/>
      <c r="D3082" s="194" t="s">
        <v>304</v>
      </c>
      <c r="E3082" s="202" t="s">
        <v>5</v>
      </c>
      <c r="F3082" s="203" t="s">
        <v>4398</v>
      </c>
      <c r="H3082" s="202" t="s">
        <v>5</v>
      </c>
      <c r="I3082" s="204"/>
      <c r="L3082" s="201"/>
      <c r="M3082" s="205"/>
      <c r="N3082" s="206"/>
      <c r="O3082" s="206"/>
      <c r="P3082" s="206"/>
      <c r="Q3082" s="206"/>
      <c r="R3082" s="206"/>
      <c r="S3082" s="206"/>
      <c r="T3082" s="207"/>
      <c r="AT3082" s="202" t="s">
        <v>304</v>
      </c>
      <c r="AU3082" s="202" t="s">
        <v>87</v>
      </c>
      <c r="AV3082" s="12" t="s">
        <v>82</v>
      </c>
      <c r="AW3082" s="12" t="s">
        <v>38</v>
      </c>
      <c r="AX3082" s="12" t="s">
        <v>75</v>
      </c>
      <c r="AY3082" s="202" t="s">
        <v>178</v>
      </c>
    </row>
    <row r="3083" spans="2:51" s="13" customFormat="1">
      <c r="B3083" s="208"/>
      <c r="D3083" s="194" t="s">
        <v>304</v>
      </c>
      <c r="E3083" s="209" t="s">
        <v>5</v>
      </c>
      <c r="F3083" s="210" t="s">
        <v>4159</v>
      </c>
      <c r="H3083" s="211">
        <v>1.32</v>
      </c>
      <c r="I3083" s="212"/>
      <c r="L3083" s="208"/>
      <c r="M3083" s="213"/>
      <c r="N3083" s="214"/>
      <c r="O3083" s="214"/>
      <c r="P3083" s="214"/>
      <c r="Q3083" s="214"/>
      <c r="R3083" s="214"/>
      <c r="S3083" s="214"/>
      <c r="T3083" s="215"/>
      <c r="AT3083" s="209" t="s">
        <v>304</v>
      </c>
      <c r="AU3083" s="209" t="s">
        <v>87</v>
      </c>
      <c r="AV3083" s="13" t="s">
        <v>87</v>
      </c>
      <c r="AW3083" s="13" t="s">
        <v>38</v>
      </c>
      <c r="AX3083" s="13" t="s">
        <v>75</v>
      </c>
      <c r="AY3083" s="209" t="s">
        <v>178</v>
      </c>
    </row>
    <row r="3084" spans="2:51" s="12" customFormat="1">
      <c r="B3084" s="201"/>
      <c r="D3084" s="194" t="s">
        <v>304</v>
      </c>
      <c r="E3084" s="202" t="s">
        <v>5</v>
      </c>
      <c r="F3084" s="203" t="s">
        <v>4409</v>
      </c>
      <c r="H3084" s="202" t="s">
        <v>5</v>
      </c>
      <c r="I3084" s="204"/>
      <c r="L3084" s="201"/>
      <c r="M3084" s="205"/>
      <c r="N3084" s="206"/>
      <c r="O3084" s="206"/>
      <c r="P3084" s="206"/>
      <c r="Q3084" s="206"/>
      <c r="R3084" s="206"/>
      <c r="S3084" s="206"/>
      <c r="T3084" s="207"/>
      <c r="AT3084" s="202" t="s">
        <v>304</v>
      </c>
      <c r="AU3084" s="202" t="s">
        <v>87</v>
      </c>
      <c r="AV3084" s="12" t="s">
        <v>82</v>
      </c>
      <c r="AW3084" s="12" t="s">
        <v>38</v>
      </c>
      <c r="AX3084" s="12" t="s">
        <v>75</v>
      </c>
      <c r="AY3084" s="202" t="s">
        <v>178</v>
      </c>
    </row>
    <row r="3085" spans="2:51" s="13" customFormat="1">
      <c r="B3085" s="208"/>
      <c r="D3085" s="194" t="s">
        <v>304</v>
      </c>
      <c r="E3085" s="209" t="s">
        <v>5</v>
      </c>
      <c r="F3085" s="210" t="s">
        <v>2357</v>
      </c>
      <c r="H3085" s="211">
        <v>2.4</v>
      </c>
      <c r="I3085" s="212"/>
      <c r="L3085" s="208"/>
      <c r="M3085" s="213"/>
      <c r="N3085" s="214"/>
      <c r="O3085" s="214"/>
      <c r="P3085" s="214"/>
      <c r="Q3085" s="214"/>
      <c r="R3085" s="214"/>
      <c r="S3085" s="214"/>
      <c r="T3085" s="215"/>
      <c r="AT3085" s="209" t="s">
        <v>304</v>
      </c>
      <c r="AU3085" s="209" t="s">
        <v>87</v>
      </c>
      <c r="AV3085" s="13" t="s">
        <v>87</v>
      </c>
      <c r="AW3085" s="13" t="s">
        <v>38</v>
      </c>
      <c r="AX3085" s="13" t="s">
        <v>75</v>
      </c>
      <c r="AY3085" s="209" t="s">
        <v>178</v>
      </c>
    </row>
    <row r="3086" spans="2:51" s="12" customFormat="1">
      <c r="B3086" s="201"/>
      <c r="D3086" s="194" t="s">
        <v>304</v>
      </c>
      <c r="E3086" s="202" t="s">
        <v>5</v>
      </c>
      <c r="F3086" s="203" t="s">
        <v>4393</v>
      </c>
      <c r="H3086" s="202" t="s">
        <v>5</v>
      </c>
      <c r="I3086" s="204"/>
      <c r="L3086" s="201"/>
      <c r="M3086" s="205"/>
      <c r="N3086" s="206"/>
      <c r="O3086" s="206"/>
      <c r="P3086" s="206"/>
      <c r="Q3086" s="206"/>
      <c r="R3086" s="206"/>
      <c r="S3086" s="206"/>
      <c r="T3086" s="207"/>
      <c r="AT3086" s="202" t="s">
        <v>304</v>
      </c>
      <c r="AU3086" s="202" t="s">
        <v>87</v>
      </c>
      <c r="AV3086" s="12" t="s">
        <v>82</v>
      </c>
      <c r="AW3086" s="12" t="s">
        <v>38</v>
      </c>
      <c r="AX3086" s="12" t="s">
        <v>75</v>
      </c>
      <c r="AY3086" s="202" t="s">
        <v>178</v>
      </c>
    </row>
    <row r="3087" spans="2:51" s="13" customFormat="1">
      <c r="B3087" s="208"/>
      <c r="D3087" s="194" t="s">
        <v>304</v>
      </c>
      <c r="E3087" s="209" t="s">
        <v>5</v>
      </c>
      <c r="F3087" s="210" t="s">
        <v>4437</v>
      </c>
      <c r="H3087" s="211">
        <v>1.8</v>
      </c>
      <c r="I3087" s="212"/>
      <c r="L3087" s="208"/>
      <c r="M3087" s="213"/>
      <c r="N3087" s="214"/>
      <c r="O3087" s="214"/>
      <c r="P3087" s="214"/>
      <c r="Q3087" s="214"/>
      <c r="R3087" s="214"/>
      <c r="S3087" s="214"/>
      <c r="T3087" s="215"/>
      <c r="AT3087" s="209" t="s">
        <v>304</v>
      </c>
      <c r="AU3087" s="209" t="s">
        <v>87</v>
      </c>
      <c r="AV3087" s="13" t="s">
        <v>87</v>
      </c>
      <c r="AW3087" s="13" t="s">
        <v>38</v>
      </c>
      <c r="AX3087" s="13" t="s">
        <v>75</v>
      </c>
      <c r="AY3087" s="209" t="s">
        <v>178</v>
      </c>
    </row>
    <row r="3088" spans="2:51" s="15" customFormat="1">
      <c r="B3088" s="224"/>
      <c r="D3088" s="194" t="s">
        <v>304</v>
      </c>
      <c r="E3088" s="225" t="s">
        <v>5</v>
      </c>
      <c r="F3088" s="226" t="s">
        <v>374</v>
      </c>
      <c r="H3088" s="227">
        <v>39.92</v>
      </c>
      <c r="I3088" s="228"/>
      <c r="L3088" s="224"/>
      <c r="M3088" s="229"/>
      <c r="N3088" s="230"/>
      <c r="O3088" s="230"/>
      <c r="P3088" s="230"/>
      <c r="Q3088" s="230"/>
      <c r="R3088" s="230"/>
      <c r="S3088" s="230"/>
      <c r="T3088" s="231"/>
      <c r="AT3088" s="225" t="s">
        <v>304</v>
      </c>
      <c r="AU3088" s="225" t="s">
        <v>87</v>
      </c>
      <c r="AV3088" s="15" t="s">
        <v>191</v>
      </c>
      <c r="AW3088" s="15" t="s">
        <v>38</v>
      </c>
      <c r="AX3088" s="15" t="s">
        <v>75</v>
      </c>
      <c r="AY3088" s="225" t="s">
        <v>178</v>
      </c>
    </row>
    <row r="3089" spans="2:65" s="13" customFormat="1">
      <c r="B3089" s="208"/>
      <c r="D3089" s="194" t="s">
        <v>304</v>
      </c>
      <c r="E3089" s="209" t="s">
        <v>5</v>
      </c>
      <c r="F3089" s="210" t="s">
        <v>4438</v>
      </c>
      <c r="H3089" s="211">
        <v>3.992</v>
      </c>
      <c r="I3089" s="212"/>
      <c r="L3089" s="208"/>
      <c r="M3089" s="213"/>
      <c r="N3089" s="214"/>
      <c r="O3089" s="214"/>
      <c r="P3089" s="214"/>
      <c r="Q3089" s="214"/>
      <c r="R3089" s="214"/>
      <c r="S3089" s="214"/>
      <c r="T3089" s="215"/>
      <c r="AT3089" s="209" t="s">
        <v>304</v>
      </c>
      <c r="AU3089" s="209" t="s">
        <v>87</v>
      </c>
      <c r="AV3089" s="13" t="s">
        <v>87</v>
      </c>
      <c r="AW3089" s="13" t="s">
        <v>38</v>
      </c>
      <c r="AX3089" s="13" t="s">
        <v>75</v>
      </c>
      <c r="AY3089" s="209" t="s">
        <v>178</v>
      </c>
    </row>
    <row r="3090" spans="2:65" s="14" customFormat="1">
      <c r="B3090" s="216"/>
      <c r="D3090" s="194" t="s">
        <v>304</v>
      </c>
      <c r="E3090" s="217" t="s">
        <v>5</v>
      </c>
      <c r="F3090" s="218" t="s">
        <v>309</v>
      </c>
      <c r="H3090" s="219">
        <v>43.911999999999999</v>
      </c>
      <c r="I3090" s="220"/>
      <c r="L3090" s="216"/>
      <c r="M3090" s="221"/>
      <c r="N3090" s="222"/>
      <c r="O3090" s="222"/>
      <c r="P3090" s="222"/>
      <c r="Q3090" s="222"/>
      <c r="R3090" s="222"/>
      <c r="S3090" s="222"/>
      <c r="T3090" s="223"/>
      <c r="AT3090" s="217" t="s">
        <v>304</v>
      </c>
      <c r="AU3090" s="217" t="s">
        <v>87</v>
      </c>
      <c r="AV3090" s="14" t="s">
        <v>177</v>
      </c>
      <c r="AW3090" s="14" t="s">
        <v>38</v>
      </c>
      <c r="AX3090" s="14" t="s">
        <v>82</v>
      </c>
      <c r="AY3090" s="217" t="s">
        <v>178</v>
      </c>
    </row>
    <row r="3091" spans="2:65" s="1" customFormat="1" ht="16.5" customHeight="1">
      <c r="B3091" s="181"/>
      <c r="C3091" s="235" t="s">
        <v>4439</v>
      </c>
      <c r="D3091" s="235" t="s">
        <v>1620</v>
      </c>
      <c r="E3091" s="236" t="s">
        <v>4440</v>
      </c>
      <c r="F3091" s="237" t="s">
        <v>4441</v>
      </c>
      <c r="G3091" s="238" t="s">
        <v>442</v>
      </c>
      <c r="H3091" s="239">
        <v>64</v>
      </c>
      <c r="I3091" s="240"/>
      <c r="J3091" s="241">
        <f>ROUND(I3091*H3091,2)</f>
        <v>0</v>
      </c>
      <c r="K3091" s="237" t="s">
        <v>1831</v>
      </c>
      <c r="L3091" s="242"/>
      <c r="M3091" s="243" t="s">
        <v>5</v>
      </c>
      <c r="N3091" s="244" t="s">
        <v>46</v>
      </c>
      <c r="O3091" s="43"/>
      <c r="P3091" s="191">
        <f>O3091*H3091</f>
        <v>0</v>
      </c>
      <c r="Q3091" s="191">
        <v>6.0000000000000002E-5</v>
      </c>
      <c r="R3091" s="191">
        <f>Q3091*H3091</f>
        <v>3.8400000000000001E-3</v>
      </c>
      <c r="S3091" s="191">
        <v>0</v>
      </c>
      <c r="T3091" s="192">
        <f>S3091*H3091</f>
        <v>0</v>
      </c>
      <c r="AR3091" s="25" t="s">
        <v>527</v>
      </c>
      <c r="AT3091" s="25" t="s">
        <v>1620</v>
      </c>
      <c r="AU3091" s="25" t="s">
        <v>87</v>
      </c>
      <c r="AY3091" s="25" t="s">
        <v>178</v>
      </c>
      <c r="BE3091" s="193">
        <f>IF(N3091="základní",J3091,0)</f>
        <v>0</v>
      </c>
      <c r="BF3091" s="193">
        <f>IF(N3091="snížená",J3091,0)</f>
        <v>0</v>
      </c>
      <c r="BG3091" s="193">
        <f>IF(N3091="zákl. přenesená",J3091,0)</f>
        <v>0</v>
      </c>
      <c r="BH3091" s="193">
        <f>IF(N3091="sníž. přenesená",J3091,0)</f>
        <v>0</v>
      </c>
      <c r="BI3091" s="193">
        <f>IF(N3091="nulová",J3091,0)</f>
        <v>0</v>
      </c>
      <c r="BJ3091" s="25" t="s">
        <v>82</v>
      </c>
      <c r="BK3091" s="193">
        <f>ROUND(I3091*H3091,2)</f>
        <v>0</v>
      </c>
      <c r="BL3091" s="25" t="s">
        <v>254</v>
      </c>
      <c r="BM3091" s="25" t="s">
        <v>4442</v>
      </c>
    </row>
    <row r="3092" spans="2:65" s="13" customFormat="1">
      <c r="B3092" s="208"/>
      <c r="D3092" s="194" t="s">
        <v>304</v>
      </c>
      <c r="E3092" s="209" t="s">
        <v>5</v>
      </c>
      <c r="F3092" s="210" t="s">
        <v>4443</v>
      </c>
      <c r="H3092" s="211">
        <v>64</v>
      </c>
      <c r="I3092" s="212"/>
      <c r="L3092" s="208"/>
      <c r="M3092" s="213"/>
      <c r="N3092" s="214"/>
      <c r="O3092" s="214"/>
      <c r="P3092" s="214"/>
      <c r="Q3092" s="214"/>
      <c r="R3092" s="214"/>
      <c r="S3092" s="214"/>
      <c r="T3092" s="215"/>
      <c r="AT3092" s="209" t="s">
        <v>304</v>
      </c>
      <c r="AU3092" s="209" t="s">
        <v>87</v>
      </c>
      <c r="AV3092" s="13" t="s">
        <v>87</v>
      </c>
      <c r="AW3092" s="13" t="s">
        <v>38</v>
      </c>
      <c r="AX3092" s="13" t="s">
        <v>75</v>
      </c>
      <c r="AY3092" s="209" t="s">
        <v>178</v>
      </c>
    </row>
    <row r="3093" spans="2:65" s="14" customFormat="1">
      <c r="B3093" s="216"/>
      <c r="D3093" s="194" t="s">
        <v>304</v>
      </c>
      <c r="E3093" s="217" t="s">
        <v>5</v>
      </c>
      <c r="F3093" s="218" t="s">
        <v>309</v>
      </c>
      <c r="H3093" s="219">
        <v>64</v>
      </c>
      <c r="I3093" s="220"/>
      <c r="L3093" s="216"/>
      <c r="M3093" s="221"/>
      <c r="N3093" s="222"/>
      <c r="O3093" s="222"/>
      <c r="P3093" s="222"/>
      <c r="Q3093" s="222"/>
      <c r="R3093" s="222"/>
      <c r="S3093" s="222"/>
      <c r="T3093" s="223"/>
      <c r="AT3093" s="217" t="s">
        <v>304</v>
      </c>
      <c r="AU3093" s="217" t="s">
        <v>87</v>
      </c>
      <c r="AV3093" s="14" t="s">
        <v>177</v>
      </c>
      <c r="AW3093" s="14" t="s">
        <v>38</v>
      </c>
      <c r="AX3093" s="14" t="s">
        <v>82</v>
      </c>
      <c r="AY3093" s="217" t="s">
        <v>178</v>
      </c>
    </row>
    <row r="3094" spans="2:65" s="1" customFormat="1" ht="16.5" customHeight="1">
      <c r="B3094" s="181"/>
      <c r="C3094" s="182" t="s">
        <v>4444</v>
      </c>
      <c r="D3094" s="182" t="s">
        <v>180</v>
      </c>
      <c r="E3094" s="183" t="s">
        <v>4445</v>
      </c>
      <c r="F3094" s="184" t="s">
        <v>4446</v>
      </c>
      <c r="G3094" s="185" t="s">
        <v>365</v>
      </c>
      <c r="H3094" s="186">
        <v>5.4880000000000004</v>
      </c>
      <c r="I3094" s="187"/>
      <c r="J3094" s="188">
        <f>ROUND(I3094*H3094,2)</f>
        <v>0</v>
      </c>
      <c r="K3094" s="184" t="s">
        <v>1831</v>
      </c>
      <c r="L3094" s="42"/>
      <c r="M3094" s="189" t="s">
        <v>5</v>
      </c>
      <c r="N3094" s="190" t="s">
        <v>46</v>
      </c>
      <c r="O3094" s="43"/>
      <c r="P3094" s="191">
        <f>O3094*H3094</f>
        <v>0</v>
      </c>
      <c r="Q3094" s="191">
        <v>0</v>
      </c>
      <c r="R3094" s="191">
        <f>Q3094*H3094</f>
        <v>0</v>
      </c>
      <c r="S3094" s="191">
        <v>0</v>
      </c>
      <c r="T3094" s="192">
        <f>S3094*H3094</f>
        <v>0</v>
      </c>
      <c r="AR3094" s="25" t="s">
        <v>254</v>
      </c>
      <c r="AT3094" s="25" t="s">
        <v>180</v>
      </c>
      <c r="AU3094" s="25" t="s">
        <v>87</v>
      </c>
      <c r="AY3094" s="25" t="s">
        <v>178</v>
      </c>
      <c r="BE3094" s="193">
        <f>IF(N3094="základní",J3094,0)</f>
        <v>0</v>
      </c>
      <c r="BF3094" s="193">
        <f>IF(N3094="snížená",J3094,0)</f>
        <v>0</v>
      </c>
      <c r="BG3094" s="193">
        <f>IF(N3094="zákl. přenesená",J3094,0)</f>
        <v>0</v>
      </c>
      <c r="BH3094" s="193">
        <f>IF(N3094="sníž. přenesená",J3094,0)</f>
        <v>0</v>
      </c>
      <c r="BI3094" s="193">
        <f>IF(N3094="nulová",J3094,0)</f>
        <v>0</v>
      </c>
      <c r="BJ3094" s="25" t="s">
        <v>82</v>
      </c>
      <c r="BK3094" s="193">
        <f>ROUND(I3094*H3094,2)</f>
        <v>0</v>
      </c>
      <c r="BL3094" s="25" t="s">
        <v>254</v>
      </c>
      <c r="BM3094" s="25" t="s">
        <v>4447</v>
      </c>
    </row>
    <row r="3095" spans="2:65" s="11" customFormat="1" ht="29.85" customHeight="1">
      <c r="B3095" s="168"/>
      <c r="D3095" s="169" t="s">
        <v>74</v>
      </c>
      <c r="E3095" s="179" t="s">
        <v>1713</v>
      </c>
      <c r="F3095" s="179" t="s">
        <v>4448</v>
      </c>
      <c r="I3095" s="171"/>
      <c r="J3095" s="180">
        <f>BK3095</f>
        <v>0</v>
      </c>
      <c r="L3095" s="168"/>
      <c r="M3095" s="173"/>
      <c r="N3095" s="174"/>
      <c r="O3095" s="174"/>
      <c r="P3095" s="175">
        <f>SUM(P3096:P3200)</f>
        <v>0</v>
      </c>
      <c r="Q3095" s="174"/>
      <c r="R3095" s="175">
        <f>SUM(R3096:R3200)</f>
        <v>9.4939661500000003</v>
      </c>
      <c r="S3095" s="174"/>
      <c r="T3095" s="176">
        <f>SUM(T3096:T3200)</f>
        <v>0</v>
      </c>
      <c r="AR3095" s="169" t="s">
        <v>87</v>
      </c>
      <c r="AT3095" s="177" t="s">
        <v>74</v>
      </c>
      <c r="AU3095" s="177" t="s">
        <v>82</v>
      </c>
      <c r="AY3095" s="169" t="s">
        <v>178</v>
      </c>
      <c r="BK3095" s="178">
        <f>SUM(BK3096:BK3200)</f>
        <v>0</v>
      </c>
    </row>
    <row r="3096" spans="2:65" s="1" customFormat="1" ht="16.5" customHeight="1">
      <c r="B3096" s="181"/>
      <c r="C3096" s="182" t="s">
        <v>4449</v>
      </c>
      <c r="D3096" s="182" t="s">
        <v>180</v>
      </c>
      <c r="E3096" s="183" t="s">
        <v>4450</v>
      </c>
      <c r="F3096" s="184" t="s">
        <v>4451</v>
      </c>
      <c r="G3096" s="185" t="s">
        <v>442</v>
      </c>
      <c r="H3096" s="186">
        <v>1</v>
      </c>
      <c r="I3096" s="187"/>
      <c r="J3096" s="188">
        <f>ROUND(I3096*H3096,2)</f>
        <v>0</v>
      </c>
      <c r="K3096" s="184" t="s">
        <v>5</v>
      </c>
      <c r="L3096" s="42"/>
      <c r="M3096" s="189" t="s">
        <v>5</v>
      </c>
      <c r="N3096" s="190" t="s">
        <v>46</v>
      </c>
      <c r="O3096" s="43"/>
      <c r="P3096" s="191">
        <f>O3096*H3096</f>
        <v>0</v>
      </c>
      <c r="Q3096" s="191">
        <v>0</v>
      </c>
      <c r="R3096" s="191">
        <f>Q3096*H3096</f>
        <v>0</v>
      </c>
      <c r="S3096" s="191">
        <v>0</v>
      </c>
      <c r="T3096" s="192">
        <f>S3096*H3096</f>
        <v>0</v>
      </c>
      <c r="AR3096" s="25" t="s">
        <v>254</v>
      </c>
      <c r="AT3096" s="25" t="s">
        <v>180</v>
      </c>
      <c r="AU3096" s="25" t="s">
        <v>87</v>
      </c>
      <c r="AY3096" s="25" t="s">
        <v>178</v>
      </c>
      <c r="BE3096" s="193">
        <f>IF(N3096="základní",J3096,0)</f>
        <v>0</v>
      </c>
      <c r="BF3096" s="193">
        <f>IF(N3096="snížená",J3096,0)</f>
        <v>0</v>
      </c>
      <c r="BG3096" s="193">
        <f>IF(N3096="zákl. přenesená",J3096,0)</f>
        <v>0</v>
      </c>
      <c r="BH3096" s="193">
        <f>IF(N3096="sníž. přenesená",J3096,0)</f>
        <v>0</v>
      </c>
      <c r="BI3096" s="193">
        <f>IF(N3096="nulová",J3096,0)</f>
        <v>0</v>
      </c>
      <c r="BJ3096" s="25" t="s">
        <v>82</v>
      </c>
      <c r="BK3096" s="193">
        <f>ROUND(I3096*H3096,2)</f>
        <v>0</v>
      </c>
      <c r="BL3096" s="25" t="s">
        <v>254</v>
      </c>
      <c r="BM3096" s="25" t="s">
        <v>4452</v>
      </c>
    </row>
    <row r="3097" spans="2:65" s="1" customFormat="1" ht="16.5" customHeight="1">
      <c r="B3097" s="181"/>
      <c r="C3097" s="182" t="s">
        <v>4453</v>
      </c>
      <c r="D3097" s="182" t="s">
        <v>180</v>
      </c>
      <c r="E3097" s="183" t="s">
        <v>4454</v>
      </c>
      <c r="F3097" s="184" t="s">
        <v>4455</v>
      </c>
      <c r="G3097" s="185" t="s">
        <v>302</v>
      </c>
      <c r="H3097" s="186">
        <v>21.28</v>
      </c>
      <c r="I3097" s="187"/>
      <c r="J3097" s="188">
        <f>ROUND(I3097*H3097,2)</f>
        <v>0</v>
      </c>
      <c r="K3097" s="184" t="s">
        <v>1831</v>
      </c>
      <c r="L3097" s="42"/>
      <c r="M3097" s="189" t="s">
        <v>5</v>
      </c>
      <c r="N3097" s="190" t="s">
        <v>46</v>
      </c>
      <c r="O3097" s="43"/>
      <c r="P3097" s="191">
        <f>O3097*H3097</f>
        <v>0</v>
      </c>
      <c r="Q3097" s="191">
        <v>2.0000000000000002E-5</v>
      </c>
      <c r="R3097" s="191">
        <f>Q3097*H3097</f>
        <v>4.2560000000000005E-4</v>
      </c>
      <c r="S3097" s="191">
        <v>0</v>
      </c>
      <c r="T3097" s="192">
        <f>S3097*H3097</f>
        <v>0</v>
      </c>
      <c r="AR3097" s="25" t="s">
        <v>254</v>
      </c>
      <c r="AT3097" s="25" t="s">
        <v>180</v>
      </c>
      <c r="AU3097" s="25" t="s">
        <v>87</v>
      </c>
      <c r="AY3097" s="25" t="s">
        <v>178</v>
      </c>
      <c r="BE3097" s="193">
        <f>IF(N3097="základní",J3097,0)</f>
        <v>0</v>
      </c>
      <c r="BF3097" s="193">
        <f>IF(N3097="snížená",J3097,0)</f>
        <v>0</v>
      </c>
      <c r="BG3097" s="193">
        <f>IF(N3097="zákl. přenesená",J3097,0)</f>
        <v>0</v>
      </c>
      <c r="BH3097" s="193">
        <f>IF(N3097="sníž. přenesená",J3097,0)</f>
        <v>0</v>
      </c>
      <c r="BI3097" s="193">
        <f>IF(N3097="nulová",J3097,0)</f>
        <v>0</v>
      </c>
      <c r="BJ3097" s="25" t="s">
        <v>82</v>
      </c>
      <c r="BK3097" s="193">
        <f>ROUND(I3097*H3097,2)</f>
        <v>0</v>
      </c>
      <c r="BL3097" s="25" t="s">
        <v>254</v>
      </c>
      <c r="BM3097" s="25" t="s">
        <v>4456</v>
      </c>
    </row>
    <row r="3098" spans="2:65" s="12" customFormat="1">
      <c r="B3098" s="201"/>
      <c r="D3098" s="194" t="s">
        <v>304</v>
      </c>
      <c r="E3098" s="202" t="s">
        <v>5</v>
      </c>
      <c r="F3098" s="203" t="s">
        <v>4457</v>
      </c>
      <c r="H3098" s="202" t="s">
        <v>5</v>
      </c>
      <c r="I3098" s="204"/>
      <c r="L3098" s="201"/>
      <c r="M3098" s="205"/>
      <c r="N3098" s="206"/>
      <c r="O3098" s="206"/>
      <c r="P3098" s="206"/>
      <c r="Q3098" s="206"/>
      <c r="R3098" s="206"/>
      <c r="S3098" s="206"/>
      <c r="T3098" s="207"/>
      <c r="AT3098" s="202" t="s">
        <v>304</v>
      </c>
      <c r="AU3098" s="202" t="s">
        <v>87</v>
      </c>
      <c r="AV3098" s="12" t="s">
        <v>82</v>
      </c>
      <c r="AW3098" s="12" t="s">
        <v>38</v>
      </c>
      <c r="AX3098" s="12" t="s">
        <v>75</v>
      </c>
      <c r="AY3098" s="202" t="s">
        <v>178</v>
      </c>
    </row>
    <row r="3099" spans="2:65" s="13" customFormat="1">
      <c r="B3099" s="208"/>
      <c r="D3099" s="194" t="s">
        <v>304</v>
      </c>
      <c r="E3099" s="209" t="s">
        <v>5</v>
      </c>
      <c r="F3099" s="210" t="s">
        <v>4458</v>
      </c>
      <c r="H3099" s="211">
        <v>21.28</v>
      </c>
      <c r="I3099" s="212"/>
      <c r="L3099" s="208"/>
      <c r="M3099" s="213"/>
      <c r="N3099" s="214"/>
      <c r="O3099" s="214"/>
      <c r="P3099" s="214"/>
      <c r="Q3099" s="214"/>
      <c r="R3099" s="214"/>
      <c r="S3099" s="214"/>
      <c r="T3099" s="215"/>
      <c r="AT3099" s="209" t="s">
        <v>304</v>
      </c>
      <c r="AU3099" s="209" t="s">
        <v>87</v>
      </c>
      <c r="AV3099" s="13" t="s">
        <v>87</v>
      </c>
      <c r="AW3099" s="13" t="s">
        <v>38</v>
      </c>
      <c r="AX3099" s="13" t="s">
        <v>75</v>
      </c>
      <c r="AY3099" s="209" t="s">
        <v>178</v>
      </c>
    </row>
    <row r="3100" spans="2:65" s="14" customFormat="1">
      <c r="B3100" s="216"/>
      <c r="D3100" s="194" t="s">
        <v>304</v>
      </c>
      <c r="E3100" s="217" t="s">
        <v>5</v>
      </c>
      <c r="F3100" s="218" t="s">
        <v>309</v>
      </c>
      <c r="H3100" s="219">
        <v>21.28</v>
      </c>
      <c r="I3100" s="220"/>
      <c r="L3100" s="216"/>
      <c r="M3100" s="221"/>
      <c r="N3100" s="222"/>
      <c r="O3100" s="222"/>
      <c r="P3100" s="222"/>
      <c r="Q3100" s="222"/>
      <c r="R3100" s="222"/>
      <c r="S3100" s="222"/>
      <c r="T3100" s="223"/>
      <c r="AT3100" s="217" t="s">
        <v>304</v>
      </c>
      <c r="AU3100" s="217" t="s">
        <v>87</v>
      </c>
      <c r="AV3100" s="14" t="s">
        <v>177</v>
      </c>
      <c r="AW3100" s="14" t="s">
        <v>38</v>
      </c>
      <c r="AX3100" s="14" t="s">
        <v>82</v>
      </c>
      <c r="AY3100" s="217" t="s">
        <v>178</v>
      </c>
    </row>
    <row r="3101" spans="2:65" s="1" customFormat="1" ht="16.5" customHeight="1">
      <c r="B3101" s="181"/>
      <c r="C3101" s="235" t="s">
        <v>4459</v>
      </c>
      <c r="D3101" s="235" t="s">
        <v>1620</v>
      </c>
      <c r="E3101" s="236" t="s">
        <v>4460</v>
      </c>
      <c r="F3101" s="237" t="s">
        <v>4461</v>
      </c>
      <c r="G3101" s="238" t="s">
        <v>365</v>
      </c>
      <c r="H3101" s="239">
        <v>0.88100000000000001</v>
      </c>
      <c r="I3101" s="240"/>
      <c r="J3101" s="241">
        <f>ROUND(I3101*H3101,2)</f>
        <v>0</v>
      </c>
      <c r="K3101" s="237" t="s">
        <v>1831</v>
      </c>
      <c r="L3101" s="242"/>
      <c r="M3101" s="243" t="s">
        <v>5</v>
      </c>
      <c r="N3101" s="244" t="s">
        <v>46</v>
      </c>
      <c r="O3101" s="43"/>
      <c r="P3101" s="191">
        <f>O3101*H3101</f>
        <v>0</v>
      </c>
      <c r="Q3101" s="191">
        <v>1</v>
      </c>
      <c r="R3101" s="191">
        <f>Q3101*H3101</f>
        <v>0.88100000000000001</v>
      </c>
      <c r="S3101" s="191">
        <v>0</v>
      </c>
      <c r="T3101" s="192">
        <f>S3101*H3101</f>
        <v>0</v>
      </c>
      <c r="AR3101" s="25" t="s">
        <v>527</v>
      </c>
      <c r="AT3101" s="25" t="s">
        <v>1620</v>
      </c>
      <c r="AU3101" s="25" t="s">
        <v>87</v>
      </c>
      <c r="AY3101" s="25" t="s">
        <v>178</v>
      </c>
      <c r="BE3101" s="193">
        <f>IF(N3101="základní",J3101,0)</f>
        <v>0</v>
      </c>
      <c r="BF3101" s="193">
        <f>IF(N3101="snížená",J3101,0)</f>
        <v>0</v>
      </c>
      <c r="BG3101" s="193">
        <f>IF(N3101="zákl. přenesená",J3101,0)</f>
        <v>0</v>
      </c>
      <c r="BH3101" s="193">
        <f>IF(N3101="sníž. přenesená",J3101,0)</f>
        <v>0</v>
      </c>
      <c r="BI3101" s="193">
        <f>IF(N3101="nulová",J3101,0)</f>
        <v>0</v>
      </c>
      <c r="BJ3101" s="25" t="s">
        <v>82</v>
      </c>
      <c r="BK3101" s="193">
        <f>ROUND(I3101*H3101,2)</f>
        <v>0</v>
      </c>
      <c r="BL3101" s="25" t="s">
        <v>254</v>
      </c>
      <c r="BM3101" s="25" t="s">
        <v>4462</v>
      </c>
    </row>
    <row r="3102" spans="2:65" s="13" customFormat="1">
      <c r="B3102" s="208"/>
      <c r="D3102" s="194" t="s">
        <v>304</v>
      </c>
      <c r="E3102" s="209" t="s">
        <v>5</v>
      </c>
      <c r="F3102" s="210" t="s">
        <v>4463</v>
      </c>
      <c r="H3102" s="211">
        <v>0.88100000000000001</v>
      </c>
      <c r="I3102" s="212"/>
      <c r="L3102" s="208"/>
      <c r="M3102" s="213"/>
      <c r="N3102" s="214"/>
      <c r="O3102" s="214"/>
      <c r="P3102" s="214"/>
      <c r="Q3102" s="214"/>
      <c r="R3102" s="214"/>
      <c r="S3102" s="214"/>
      <c r="T3102" s="215"/>
      <c r="AT3102" s="209" t="s">
        <v>304</v>
      </c>
      <c r="AU3102" s="209" t="s">
        <v>87</v>
      </c>
      <c r="AV3102" s="13" t="s">
        <v>87</v>
      </c>
      <c r="AW3102" s="13" t="s">
        <v>38</v>
      </c>
      <c r="AX3102" s="13" t="s">
        <v>75</v>
      </c>
      <c r="AY3102" s="209" t="s">
        <v>178</v>
      </c>
    </row>
    <row r="3103" spans="2:65" s="14" customFormat="1">
      <c r="B3103" s="216"/>
      <c r="D3103" s="194" t="s">
        <v>304</v>
      </c>
      <c r="E3103" s="217" t="s">
        <v>5</v>
      </c>
      <c r="F3103" s="218" t="s">
        <v>309</v>
      </c>
      <c r="H3103" s="219">
        <v>0.88100000000000001</v>
      </c>
      <c r="I3103" s="220"/>
      <c r="L3103" s="216"/>
      <c r="M3103" s="221"/>
      <c r="N3103" s="222"/>
      <c r="O3103" s="222"/>
      <c r="P3103" s="222"/>
      <c r="Q3103" s="222"/>
      <c r="R3103" s="222"/>
      <c r="S3103" s="222"/>
      <c r="T3103" s="223"/>
      <c r="AT3103" s="217" t="s">
        <v>304</v>
      </c>
      <c r="AU3103" s="217" t="s">
        <v>87</v>
      </c>
      <c r="AV3103" s="14" t="s">
        <v>177</v>
      </c>
      <c r="AW3103" s="14" t="s">
        <v>38</v>
      </c>
      <c r="AX3103" s="14" t="s">
        <v>82</v>
      </c>
      <c r="AY3103" s="217" t="s">
        <v>178</v>
      </c>
    </row>
    <row r="3104" spans="2:65" s="1" customFormat="1" ht="16.5" customHeight="1">
      <c r="B3104" s="181"/>
      <c r="C3104" s="235" t="s">
        <v>4464</v>
      </c>
      <c r="D3104" s="235" t="s">
        <v>1620</v>
      </c>
      <c r="E3104" s="236" t="s">
        <v>4465</v>
      </c>
      <c r="F3104" s="237" t="s">
        <v>4466</v>
      </c>
      <c r="G3104" s="238" t="s">
        <v>2068</v>
      </c>
      <c r="H3104" s="239">
        <v>881</v>
      </c>
      <c r="I3104" s="240"/>
      <c r="J3104" s="241">
        <f>ROUND(I3104*H3104,2)</f>
        <v>0</v>
      </c>
      <c r="K3104" s="237" t="s">
        <v>5</v>
      </c>
      <c r="L3104" s="242"/>
      <c r="M3104" s="243" t="s">
        <v>5</v>
      </c>
      <c r="N3104" s="244" t="s">
        <v>46</v>
      </c>
      <c r="O3104" s="43"/>
      <c r="P3104" s="191">
        <f>O3104*H3104</f>
        <v>0</v>
      </c>
      <c r="Q3104" s="191">
        <v>0</v>
      </c>
      <c r="R3104" s="191">
        <f>Q3104*H3104</f>
        <v>0</v>
      </c>
      <c r="S3104" s="191">
        <v>0</v>
      </c>
      <c r="T3104" s="192">
        <f>S3104*H3104</f>
        <v>0</v>
      </c>
      <c r="AR3104" s="25" t="s">
        <v>527</v>
      </c>
      <c r="AT3104" s="25" t="s">
        <v>1620</v>
      </c>
      <c r="AU3104" s="25" t="s">
        <v>87</v>
      </c>
      <c r="AY3104" s="25" t="s">
        <v>178</v>
      </c>
      <c r="BE3104" s="193">
        <f>IF(N3104="základní",J3104,0)</f>
        <v>0</v>
      </c>
      <c r="BF3104" s="193">
        <f>IF(N3104="snížená",J3104,0)</f>
        <v>0</v>
      </c>
      <c r="BG3104" s="193">
        <f>IF(N3104="zákl. přenesená",J3104,0)</f>
        <v>0</v>
      </c>
      <c r="BH3104" s="193">
        <f>IF(N3104="sníž. přenesená",J3104,0)</f>
        <v>0</v>
      </c>
      <c r="BI3104" s="193">
        <f>IF(N3104="nulová",J3104,0)</f>
        <v>0</v>
      </c>
      <c r="BJ3104" s="25" t="s">
        <v>82</v>
      </c>
      <c r="BK3104" s="193">
        <f>ROUND(I3104*H3104,2)</f>
        <v>0</v>
      </c>
      <c r="BL3104" s="25" t="s">
        <v>254</v>
      </c>
      <c r="BM3104" s="25" t="s">
        <v>4467</v>
      </c>
    </row>
    <row r="3105" spans="2:65" s="1" customFormat="1" ht="16.5" customHeight="1">
      <c r="B3105" s="181"/>
      <c r="C3105" s="182" t="s">
        <v>4468</v>
      </c>
      <c r="D3105" s="182" t="s">
        <v>180</v>
      </c>
      <c r="E3105" s="183" t="s">
        <v>4469</v>
      </c>
      <c r="F3105" s="184" t="s">
        <v>4470</v>
      </c>
      <c r="G3105" s="185" t="s">
        <v>315</v>
      </c>
      <c r="H3105" s="186">
        <v>10.4</v>
      </c>
      <c r="I3105" s="187"/>
      <c r="J3105" s="188">
        <f>ROUND(I3105*H3105,2)</f>
        <v>0</v>
      </c>
      <c r="K3105" s="184" t="s">
        <v>1831</v>
      </c>
      <c r="L3105" s="42"/>
      <c r="M3105" s="189" t="s">
        <v>5</v>
      </c>
      <c r="N3105" s="190" t="s">
        <v>46</v>
      </c>
      <c r="O3105" s="43"/>
      <c r="P3105" s="191">
        <f>O3105*H3105</f>
        <v>0</v>
      </c>
      <c r="Q3105" s="191">
        <v>6.0000000000000002E-5</v>
      </c>
      <c r="R3105" s="191">
        <f>Q3105*H3105</f>
        <v>6.2399999999999999E-4</v>
      </c>
      <c r="S3105" s="191">
        <v>0</v>
      </c>
      <c r="T3105" s="192">
        <f>S3105*H3105</f>
        <v>0</v>
      </c>
      <c r="AR3105" s="25" t="s">
        <v>254</v>
      </c>
      <c r="AT3105" s="25" t="s">
        <v>180</v>
      </c>
      <c r="AU3105" s="25" t="s">
        <v>87</v>
      </c>
      <c r="AY3105" s="25" t="s">
        <v>178</v>
      </c>
      <c r="BE3105" s="193">
        <f>IF(N3105="základní",J3105,0)</f>
        <v>0</v>
      </c>
      <c r="BF3105" s="193">
        <f>IF(N3105="snížená",J3105,0)</f>
        <v>0</v>
      </c>
      <c r="BG3105" s="193">
        <f>IF(N3105="zákl. přenesená",J3105,0)</f>
        <v>0</v>
      </c>
      <c r="BH3105" s="193">
        <f>IF(N3105="sníž. přenesená",J3105,0)</f>
        <v>0</v>
      </c>
      <c r="BI3105" s="193">
        <f>IF(N3105="nulová",J3105,0)</f>
        <v>0</v>
      </c>
      <c r="BJ3105" s="25" t="s">
        <v>82</v>
      </c>
      <c r="BK3105" s="193">
        <f>ROUND(I3105*H3105,2)</f>
        <v>0</v>
      </c>
      <c r="BL3105" s="25" t="s">
        <v>254</v>
      </c>
      <c r="BM3105" s="25" t="s">
        <v>4471</v>
      </c>
    </row>
    <row r="3106" spans="2:65" s="13" customFormat="1">
      <c r="B3106" s="208"/>
      <c r="D3106" s="194" t="s">
        <v>304</v>
      </c>
      <c r="E3106" s="209" t="s">
        <v>5</v>
      </c>
      <c r="F3106" s="210" t="s">
        <v>4472</v>
      </c>
      <c r="H3106" s="211">
        <v>2.5499999999999998</v>
      </c>
      <c r="I3106" s="212"/>
      <c r="L3106" s="208"/>
      <c r="M3106" s="213"/>
      <c r="N3106" s="214"/>
      <c r="O3106" s="214"/>
      <c r="P3106" s="214"/>
      <c r="Q3106" s="214"/>
      <c r="R3106" s="214"/>
      <c r="S3106" s="214"/>
      <c r="T3106" s="215"/>
      <c r="AT3106" s="209" t="s">
        <v>304</v>
      </c>
      <c r="AU3106" s="209" t="s">
        <v>87</v>
      </c>
      <c r="AV3106" s="13" t="s">
        <v>87</v>
      </c>
      <c r="AW3106" s="13" t="s">
        <v>38</v>
      </c>
      <c r="AX3106" s="13" t="s">
        <v>75</v>
      </c>
      <c r="AY3106" s="209" t="s">
        <v>178</v>
      </c>
    </row>
    <row r="3107" spans="2:65" s="13" customFormat="1">
      <c r="B3107" s="208"/>
      <c r="D3107" s="194" t="s">
        <v>304</v>
      </c>
      <c r="E3107" s="209" t="s">
        <v>5</v>
      </c>
      <c r="F3107" s="210" t="s">
        <v>4473</v>
      </c>
      <c r="H3107" s="211">
        <v>7.85</v>
      </c>
      <c r="I3107" s="212"/>
      <c r="L3107" s="208"/>
      <c r="M3107" s="213"/>
      <c r="N3107" s="214"/>
      <c r="O3107" s="214"/>
      <c r="P3107" s="214"/>
      <c r="Q3107" s="214"/>
      <c r="R3107" s="214"/>
      <c r="S3107" s="214"/>
      <c r="T3107" s="215"/>
      <c r="AT3107" s="209" t="s">
        <v>304</v>
      </c>
      <c r="AU3107" s="209" t="s">
        <v>87</v>
      </c>
      <c r="AV3107" s="13" t="s">
        <v>87</v>
      </c>
      <c r="AW3107" s="13" t="s">
        <v>38</v>
      </c>
      <c r="AX3107" s="13" t="s">
        <v>75</v>
      </c>
      <c r="AY3107" s="209" t="s">
        <v>178</v>
      </c>
    </row>
    <row r="3108" spans="2:65" s="14" customFormat="1">
      <c r="B3108" s="216"/>
      <c r="D3108" s="194" t="s">
        <v>304</v>
      </c>
      <c r="E3108" s="217" t="s">
        <v>5</v>
      </c>
      <c r="F3108" s="218" t="s">
        <v>309</v>
      </c>
      <c r="H3108" s="219">
        <v>10.4</v>
      </c>
      <c r="I3108" s="220"/>
      <c r="L3108" s="216"/>
      <c r="M3108" s="221"/>
      <c r="N3108" s="222"/>
      <c r="O3108" s="222"/>
      <c r="P3108" s="222"/>
      <c r="Q3108" s="222"/>
      <c r="R3108" s="222"/>
      <c r="S3108" s="222"/>
      <c r="T3108" s="223"/>
      <c r="AT3108" s="217" t="s">
        <v>304</v>
      </c>
      <c r="AU3108" s="217" t="s">
        <v>87</v>
      </c>
      <c r="AV3108" s="14" t="s">
        <v>177</v>
      </c>
      <c r="AW3108" s="14" t="s">
        <v>38</v>
      </c>
      <c r="AX3108" s="14" t="s">
        <v>82</v>
      </c>
      <c r="AY3108" s="217" t="s">
        <v>178</v>
      </c>
    </row>
    <row r="3109" spans="2:65" s="1" customFormat="1" ht="16.5" customHeight="1">
      <c r="B3109" s="181"/>
      <c r="C3109" s="235" t="s">
        <v>4474</v>
      </c>
      <c r="D3109" s="235" t="s">
        <v>1620</v>
      </c>
      <c r="E3109" s="236" t="s">
        <v>4475</v>
      </c>
      <c r="F3109" s="237" t="s">
        <v>4476</v>
      </c>
      <c r="G3109" s="238" t="s">
        <v>315</v>
      </c>
      <c r="H3109" s="239">
        <v>2.5499999999999998</v>
      </c>
      <c r="I3109" s="240"/>
      <c r="J3109" s="241">
        <f>ROUND(I3109*H3109,2)</f>
        <v>0</v>
      </c>
      <c r="K3109" s="237" t="s">
        <v>5</v>
      </c>
      <c r="L3109" s="242"/>
      <c r="M3109" s="243" t="s">
        <v>5</v>
      </c>
      <c r="N3109" s="244" t="s">
        <v>46</v>
      </c>
      <c r="O3109" s="43"/>
      <c r="P3109" s="191">
        <f>O3109*H3109</f>
        <v>0</v>
      </c>
      <c r="Q3109" s="191">
        <v>0.03</v>
      </c>
      <c r="R3109" s="191">
        <f>Q3109*H3109</f>
        <v>7.6499999999999999E-2</v>
      </c>
      <c r="S3109" s="191">
        <v>0</v>
      </c>
      <c r="T3109" s="192">
        <f>S3109*H3109</f>
        <v>0</v>
      </c>
      <c r="AR3109" s="25" t="s">
        <v>527</v>
      </c>
      <c r="AT3109" s="25" t="s">
        <v>1620</v>
      </c>
      <c r="AU3109" s="25" t="s">
        <v>87</v>
      </c>
      <c r="AY3109" s="25" t="s">
        <v>178</v>
      </c>
      <c r="BE3109" s="193">
        <f>IF(N3109="základní",J3109,0)</f>
        <v>0</v>
      </c>
      <c r="BF3109" s="193">
        <f>IF(N3109="snížená",J3109,0)</f>
        <v>0</v>
      </c>
      <c r="BG3109" s="193">
        <f>IF(N3109="zákl. přenesená",J3109,0)</f>
        <v>0</v>
      </c>
      <c r="BH3109" s="193">
        <f>IF(N3109="sníž. přenesená",J3109,0)</f>
        <v>0</v>
      </c>
      <c r="BI3109" s="193">
        <f>IF(N3109="nulová",J3109,0)</f>
        <v>0</v>
      </c>
      <c r="BJ3109" s="25" t="s">
        <v>82</v>
      </c>
      <c r="BK3109" s="193">
        <f>ROUND(I3109*H3109,2)</f>
        <v>0</v>
      </c>
      <c r="BL3109" s="25" t="s">
        <v>254</v>
      </c>
      <c r="BM3109" s="25" t="s">
        <v>4477</v>
      </c>
    </row>
    <row r="3110" spans="2:65" s="1" customFormat="1" ht="16.5" customHeight="1">
      <c r="B3110" s="181"/>
      <c r="C3110" s="235" t="s">
        <v>4478</v>
      </c>
      <c r="D3110" s="235" t="s">
        <v>1620</v>
      </c>
      <c r="E3110" s="236" t="s">
        <v>4479</v>
      </c>
      <c r="F3110" s="237" t="s">
        <v>4480</v>
      </c>
      <c r="G3110" s="238" t="s">
        <v>315</v>
      </c>
      <c r="H3110" s="239">
        <v>7.85</v>
      </c>
      <c r="I3110" s="240"/>
      <c r="J3110" s="241">
        <f>ROUND(I3110*H3110,2)</f>
        <v>0</v>
      </c>
      <c r="K3110" s="237" t="s">
        <v>5</v>
      </c>
      <c r="L3110" s="242"/>
      <c r="M3110" s="243" t="s">
        <v>5</v>
      </c>
      <c r="N3110" s="244" t="s">
        <v>46</v>
      </c>
      <c r="O3110" s="43"/>
      <c r="P3110" s="191">
        <f>O3110*H3110</f>
        <v>0</v>
      </c>
      <c r="Q3110" s="191">
        <v>0.03</v>
      </c>
      <c r="R3110" s="191">
        <f>Q3110*H3110</f>
        <v>0.23549999999999999</v>
      </c>
      <c r="S3110" s="191">
        <v>0</v>
      </c>
      <c r="T3110" s="192">
        <f>S3110*H3110</f>
        <v>0</v>
      </c>
      <c r="AR3110" s="25" t="s">
        <v>527</v>
      </c>
      <c r="AT3110" s="25" t="s">
        <v>1620</v>
      </c>
      <c r="AU3110" s="25" t="s">
        <v>87</v>
      </c>
      <c r="AY3110" s="25" t="s">
        <v>178</v>
      </c>
      <c r="BE3110" s="193">
        <f>IF(N3110="základní",J3110,0)</f>
        <v>0</v>
      </c>
      <c r="BF3110" s="193">
        <f>IF(N3110="snížená",J3110,0)</f>
        <v>0</v>
      </c>
      <c r="BG3110" s="193">
        <f>IF(N3110="zákl. přenesená",J3110,0)</f>
        <v>0</v>
      </c>
      <c r="BH3110" s="193">
        <f>IF(N3110="sníž. přenesená",J3110,0)</f>
        <v>0</v>
      </c>
      <c r="BI3110" s="193">
        <f>IF(N3110="nulová",J3110,0)</f>
        <v>0</v>
      </c>
      <c r="BJ3110" s="25" t="s">
        <v>82</v>
      </c>
      <c r="BK3110" s="193">
        <f>ROUND(I3110*H3110,2)</f>
        <v>0</v>
      </c>
      <c r="BL3110" s="25" t="s">
        <v>254</v>
      </c>
      <c r="BM3110" s="25" t="s">
        <v>4481</v>
      </c>
    </row>
    <row r="3111" spans="2:65" s="1" customFormat="1" ht="25.5" customHeight="1">
      <c r="B3111" s="181"/>
      <c r="C3111" s="182" t="s">
        <v>4482</v>
      </c>
      <c r="D3111" s="182" t="s">
        <v>180</v>
      </c>
      <c r="E3111" s="183" t="s">
        <v>4483</v>
      </c>
      <c r="F3111" s="184" t="s">
        <v>4484</v>
      </c>
      <c r="G3111" s="185" t="s">
        <v>315</v>
      </c>
      <c r="H3111" s="186">
        <v>18.350000000000001</v>
      </c>
      <c r="I3111" s="187"/>
      <c r="J3111" s="188">
        <f>ROUND(I3111*H3111,2)</f>
        <v>0</v>
      </c>
      <c r="K3111" s="184" t="s">
        <v>1831</v>
      </c>
      <c r="L3111" s="42"/>
      <c r="M3111" s="189" t="s">
        <v>5</v>
      </c>
      <c r="N3111" s="190" t="s">
        <v>46</v>
      </c>
      <c r="O3111" s="43"/>
      <c r="P3111" s="191">
        <f>O3111*H3111</f>
        <v>0</v>
      </c>
      <c r="Q3111" s="191">
        <v>0</v>
      </c>
      <c r="R3111" s="191">
        <f>Q3111*H3111</f>
        <v>0</v>
      </c>
      <c r="S3111" s="191">
        <v>0</v>
      </c>
      <c r="T3111" s="192">
        <f>S3111*H3111</f>
        <v>0</v>
      </c>
      <c r="AR3111" s="25" t="s">
        <v>254</v>
      </c>
      <c r="AT3111" s="25" t="s">
        <v>180</v>
      </c>
      <c r="AU3111" s="25" t="s">
        <v>87</v>
      </c>
      <c r="AY3111" s="25" t="s">
        <v>178</v>
      </c>
      <c r="BE3111" s="193">
        <f>IF(N3111="základní",J3111,0)</f>
        <v>0</v>
      </c>
      <c r="BF3111" s="193">
        <f>IF(N3111="snížená",J3111,0)</f>
        <v>0</v>
      </c>
      <c r="BG3111" s="193">
        <f>IF(N3111="zákl. přenesená",J3111,0)</f>
        <v>0</v>
      </c>
      <c r="BH3111" s="193">
        <f>IF(N3111="sníž. přenesená",J3111,0)</f>
        <v>0</v>
      </c>
      <c r="BI3111" s="193">
        <f>IF(N3111="nulová",J3111,0)</f>
        <v>0</v>
      </c>
      <c r="BJ3111" s="25" t="s">
        <v>82</v>
      </c>
      <c r="BK3111" s="193">
        <f>ROUND(I3111*H3111,2)</f>
        <v>0</v>
      </c>
      <c r="BL3111" s="25" t="s">
        <v>254</v>
      </c>
      <c r="BM3111" s="25" t="s">
        <v>4485</v>
      </c>
    </row>
    <row r="3112" spans="2:65" s="12" customFormat="1">
      <c r="B3112" s="201"/>
      <c r="D3112" s="194" t="s">
        <v>304</v>
      </c>
      <c r="E3112" s="202" t="s">
        <v>5</v>
      </c>
      <c r="F3112" s="203" t="s">
        <v>4486</v>
      </c>
      <c r="H3112" s="202" t="s">
        <v>5</v>
      </c>
      <c r="I3112" s="204"/>
      <c r="L3112" s="201"/>
      <c r="M3112" s="205"/>
      <c r="N3112" s="206"/>
      <c r="O3112" s="206"/>
      <c r="P3112" s="206"/>
      <c r="Q3112" s="206"/>
      <c r="R3112" s="206"/>
      <c r="S3112" s="206"/>
      <c r="T3112" s="207"/>
      <c r="AT3112" s="202" t="s">
        <v>304</v>
      </c>
      <c r="AU3112" s="202" t="s">
        <v>87</v>
      </c>
      <c r="AV3112" s="12" t="s">
        <v>82</v>
      </c>
      <c r="AW3112" s="12" t="s">
        <v>38</v>
      </c>
      <c r="AX3112" s="12" t="s">
        <v>75</v>
      </c>
      <c r="AY3112" s="202" t="s">
        <v>178</v>
      </c>
    </row>
    <row r="3113" spans="2:65" s="13" customFormat="1">
      <c r="B3113" s="208"/>
      <c r="D3113" s="194" t="s">
        <v>304</v>
      </c>
      <c r="E3113" s="209" t="s">
        <v>5</v>
      </c>
      <c r="F3113" s="210" t="s">
        <v>4487</v>
      </c>
      <c r="H3113" s="211">
        <v>6.81</v>
      </c>
      <c r="I3113" s="212"/>
      <c r="L3113" s="208"/>
      <c r="M3113" s="213"/>
      <c r="N3113" s="214"/>
      <c r="O3113" s="214"/>
      <c r="P3113" s="214"/>
      <c r="Q3113" s="214"/>
      <c r="R3113" s="214"/>
      <c r="S3113" s="214"/>
      <c r="T3113" s="215"/>
      <c r="AT3113" s="209" t="s">
        <v>304</v>
      </c>
      <c r="AU3113" s="209" t="s">
        <v>87</v>
      </c>
      <c r="AV3113" s="13" t="s">
        <v>87</v>
      </c>
      <c r="AW3113" s="13" t="s">
        <v>38</v>
      </c>
      <c r="AX3113" s="13" t="s">
        <v>75</v>
      </c>
      <c r="AY3113" s="209" t="s">
        <v>178</v>
      </c>
    </row>
    <row r="3114" spans="2:65" s="12" customFormat="1">
      <c r="B3114" s="201"/>
      <c r="D3114" s="194" t="s">
        <v>304</v>
      </c>
      <c r="E3114" s="202" t="s">
        <v>5</v>
      </c>
      <c r="F3114" s="203" t="s">
        <v>4488</v>
      </c>
      <c r="H3114" s="202" t="s">
        <v>5</v>
      </c>
      <c r="I3114" s="204"/>
      <c r="L3114" s="201"/>
      <c r="M3114" s="205"/>
      <c r="N3114" s="206"/>
      <c r="O3114" s="206"/>
      <c r="P3114" s="206"/>
      <c r="Q3114" s="206"/>
      <c r="R3114" s="206"/>
      <c r="S3114" s="206"/>
      <c r="T3114" s="207"/>
      <c r="AT3114" s="202" t="s">
        <v>304</v>
      </c>
      <c r="AU3114" s="202" t="s">
        <v>87</v>
      </c>
      <c r="AV3114" s="12" t="s">
        <v>82</v>
      </c>
      <c r="AW3114" s="12" t="s">
        <v>38</v>
      </c>
      <c r="AX3114" s="12" t="s">
        <v>75</v>
      </c>
      <c r="AY3114" s="202" t="s">
        <v>178</v>
      </c>
    </row>
    <row r="3115" spans="2:65" s="13" customFormat="1">
      <c r="B3115" s="208"/>
      <c r="D3115" s="194" t="s">
        <v>304</v>
      </c>
      <c r="E3115" s="209" t="s">
        <v>5</v>
      </c>
      <c r="F3115" s="210" t="s">
        <v>1099</v>
      </c>
      <c r="H3115" s="211">
        <v>1.6</v>
      </c>
      <c r="I3115" s="212"/>
      <c r="L3115" s="208"/>
      <c r="M3115" s="213"/>
      <c r="N3115" s="214"/>
      <c r="O3115" s="214"/>
      <c r="P3115" s="214"/>
      <c r="Q3115" s="214"/>
      <c r="R3115" s="214"/>
      <c r="S3115" s="214"/>
      <c r="T3115" s="215"/>
      <c r="AT3115" s="209" t="s">
        <v>304</v>
      </c>
      <c r="AU3115" s="209" t="s">
        <v>87</v>
      </c>
      <c r="AV3115" s="13" t="s">
        <v>87</v>
      </c>
      <c r="AW3115" s="13" t="s">
        <v>38</v>
      </c>
      <c r="AX3115" s="13" t="s">
        <v>75</v>
      </c>
      <c r="AY3115" s="209" t="s">
        <v>178</v>
      </c>
    </row>
    <row r="3116" spans="2:65" s="12" customFormat="1">
      <c r="B3116" s="201"/>
      <c r="D3116" s="194" t="s">
        <v>304</v>
      </c>
      <c r="E3116" s="202" t="s">
        <v>5</v>
      </c>
      <c r="F3116" s="203" t="s">
        <v>4489</v>
      </c>
      <c r="H3116" s="202" t="s">
        <v>5</v>
      </c>
      <c r="I3116" s="204"/>
      <c r="L3116" s="201"/>
      <c r="M3116" s="205"/>
      <c r="N3116" s="206"/>
      <c r="O3116" s="206"/>
      <c r="P3116" s="206"/>
      <c r="Q3116" s="206"/>
      <c r="R3116" s="206"/>
      <c r="S3116" s="206"/>
      <c r="T3116" s="207"/>
      <c r="AT3116" s="202" t="s">
        <v>304</v>
      </c>
      <c r="AU3116" s="202" t="s">
        <v>87</v>
      </c>
      <c r="AV3116" s="12" t="s">
        <v>82</v>
      </c>
      <c r="AW3116" s="12" t="s">
        <v>38</v>
      </c>
      <c r="AX3116" s="12" t="s">
        <v>75</v>
      </c>
      <c r="AY3116" s="202" t="s">
        <v>178</v>
      </c>
    </row>
    <row r="3117" spans="2:65" s="13" customFormat="1">
      <c r="B3117" s="208"/>
      <c r="D3117" s="194" t="s">
        <v>304</v>
      </c>
      <c r="E3117" s="209" t="s">
        <v>5</v>
      </c>
      <c r="F3117" s="210" t="s">
        <v>4490</v>
      </c>
      <c r="H3117" s="211">
        <v>3.8</v>
      </c>
      <c r="I3117" s="212"/>
      <c r="L3117" s="208"/>
      <c r="M3117" s="213"/>
      <c r="N3117" s="214"/>
      <c r="O3117" s="214"/>
      <c r="P3117" s="214"/>
      <c r="Q3117" s="214"/>
      <c r="R3117" s="214"/>
      <c r="S3117" s="214"/>
      <c r="T3117" s="215"/>
      <c r="AT3117" s="209" t="s">
        <v>304</v>
      </c>
      <c r="AU3117" s="209" t="s">
        <v>87</v>
      </c>
      <c r="AV3117" s="13" t="s">
        <v>87</v>
      </c>
      <c r="AW3117" s="13" t="s">
        <v>38</v>
      </c>
      <c r="AX3117" s="13" t="s">
        <v>75</v>
      </c>
      <c r="AY3117" s="209" t="s">
        <v>178</v>
      </c>
    </row>
    <row r="3118" spans="2:65" s="12" customFormat="1">
      <c r="B3118" s="201"/>
      <c r="D3118" s="194" t="s">
        <v>304</v>
      </c>
      <c r="E3118" s="202" t="s">
        <v>5</v>
      </c>
      <c r="F3118" s="203" t="s">
        <v>4491</v>
      </c>
      <c r="H3118" s="202" t="s">
        <v>5</v>
      </c>
      <c r="I3118" s="204"/>
      <c r="L3118" s="201"/>
      <c r="M3118" s="205"/>
      <c r="N3118" s="206"/>
      <c r="O3118" s="206"/>
      <c r="P3118" s="206"/>
      <c r="Q3118" s="206"/>
      <c r="R3118" s="206"/>
      <c r="S3118" s="206"/>
      <c r="T3118" s="207"/>
      <c r="AT3118" s="202" t="s">
        <v>304</v>
      </c>
      <c r="AU3118" s="202" t="s">
        <v>87</v>
      </c>
      <c r="AV3118" s="12" t="s">
        <v>82</v>
      </c>
      <c r="AW3118" s="12" t="s">
        <v>38</v>
      </c>
      <c r="AX3118" s="12" t="s">
        <v>75</v>
      </c>
      <c r="AY3118" s="202" t="s">
        <v>178</v>
      </c>
    </row>
    <row r="3119" spans="2:65" s="13" customFormat="1">
      <c r="B3119" s="208"/>
      <c r="D3119" s="194" t="s">
        <v>304</v>
      </c>
      <c r="E3119" s="209" t="s">
        <v>5</v>
      </c>
      <c r="F3119" s="210" t="s">
        <v>4492</v>
      </c>
      <c r="H3119" s="211">
        <v>6.14</v>
      </c>
      <c r="I3119" s="212"/>
      <c r="L3119" s="208"/>
      <c r="M3119" s="213"/>
      <c r="N3119" s="214"/>
      <c r="O3119" s="214"/>
      <c r="P3119" s="214"/>
      <c r="Q3119" s="214"/>
      <c r="R3119" s="214"/>
      <c r="S3119" s="214"/>
      <c r="T3119" s="215"/>
      <c r="AT3119" s="209" t="s">
        <v>304</v>
      </c>
      <c r="AU3119" s="209" t="s">
        <v>87</v>
      </c>
      <c r="AV3119" s="13" t="s">
        <v>87</v>
      </c>
      <c r="AW3119" s="13" t="s">
        <v>38</v>
      </c>
      <c r="AX3119" s="13" t="s">
        <v>75</v>
      </c>
      <c r="AY3119" s="209" t="s">
        <v>178</v>
      </c>
    </row>
    <row r="3120" spans="2:65" s="14" customFormat="1">
      <c r="B3120" s="216"/>
      <c r="D3120" s="194" t="s">
        <v>304</v>
      </c>
      <c r="E3120" s="217" t="s">
        <v>5</v>
      </c>
      <c r="F3120" s="218" t="s">
        <v>309</v>
      </c>
      <c r="H3120" s="219">
        <v>18.350000000000001</v>
      </c>
      <c r="I3120" s="220"/>
      <c r="L3120" s="216"/>
      <c r="M3120" s="221"/>
      <c r="N3120" s="222"/>
      <c r="O3120" s="222"/>
      <c r="P3120" s="222"/>
      <c r="Q3120" s="222"/>
      <c r="R3120" s="222"/>
      <c r="S3120" s="222"/>
      <c r="T3120" s="223"/>
      <c r="AT3120" s="217" t="s">
        <v>304</v>
      </c>
      <c r="AU3120" s="217" t="s">
        <v>87</v>
      </c>
      <c r="AV3120" s="14" t="s">
        <v>177</v>
      </c>
      <c r="AW3120" s="14" t="s">
        <v>38</v>
      </c>
      <c r="AX3120" s="14" t="s">
        <v>82</v>
      </c>
      <c r="AY3120" s="217" t="s">
        <v>178</v>
      </c>
    </row>
    <row r="3121" spans="2:65" s="1" customFormat="1" ht="25.5" customHeight="1">
      <c r="B3121" s="181"/>
      <c r="C3121" s="235" t="s">
        <v>4493</v>
      </c>
      <c r="D3121" s="235" t="s">
        <v>1620</v>
      </c>
      <c r="E3121" s="236" t="s">
        <v>4494</v>
      </c>
      <c r="F3121" s="237" t="s">
        <v>4495</v>
      </c>
      <c r="G3121" s="238" t="s">
        <v>315</v>
      </c>
      <c r="H3121" s="239">
        <v>6.81</v>
      </c>
      <c r="I3121" s="240"/>
      <c r="J3121" s="241">
        <f>ROUND(I3121*H3121,2)</f>
        <v>0</v>
      </c>
      <c r="K3121" s="237" t="s">
        <v>5</v>
      </c>
      <c r="L3121" s="242"/>
      <c r="M3121" s="243" t="s">
        <v>5</v>
      </c>
      <c r="N3121" s="244" t="s">
        <v>46</v>
      </c>
      <c r="O3121" s="43"/>
      <c r="P3121" s="191">
        <f>O3121*H3121</f>
        <v>0</v>
      </c>
      <c r="Q3121" s="191">
        <v>4.0000000000000001E-3</v>
      </c>
      <c r="R3121" s="191">
        <f>Q3121*H3121</f>
        <v>2.724E-2</v>
      </c>
      <c r="S3121" s="191">
        <v>0</v>
      </c>
      <c r="T3121" s="192">
        <f>S3121*H3121</f>
        <v>0</v>
      </c>
      <c r="AR3121" s="25" t="s">
        <v>527</v>
      </c>
      <c r="AT3121" s="25" t="s">
        <v>1620</v>
      </c>
      <c r="AU3121" s="25" t="s">
        <v>87</v>
      </c>
      <c r="AY3121" s="25" t="s">
        <v>178</v>
      </c>
      <c r="BE3121" s="193">
        <f>IF(N3121="základní",J3121,0)</f>
        <v>0</v>
      </c>
      <c r="BF3121" s="193">
        <f>IF(N3121="snížená",J3121,0)</f>
        <v>0</v>
      </c>
      <c r="BG3121" s="193">
        <f>IF(N3121="zákl. přenesená",J3121,0)</f>
        <v>0</v>
      </c>
      <c r="BH3121" s="193">
        <f>IF(N3121="sníž. přenesená",J3121,0)</f>
        <v>0</v>
      </c>
      <c r="BI3121" s="193">
        <f>IF(N3121="nulová",J3121,0)</f>
        <v>0</v>
      </c>
      <c r="BJ3121" s="25" t="s">
        <v>82</v>
      </c>
      <c r="BK3121" s="193">
        <f>ROUND(I3121*H3121,2)</f>
        <v>0</v>
      </c>
      <c r="BL3121" s="25" t="s">
        <v>254</v>
      </c>
      <c r="BM3121" s="25" t="s">
        <v>4496</v>
      </c>
    </row>
    <row r="3122" spans="2:65" s="13" customFormat="1">
      <c r="B3122" s="208"/>
      <c r="D3122" s="194" t="s">
        <v>304</v>
      </c>
      <c r="E3122" s="209" t="s">
        <v>5</v>
      </c>
      <c r="F3122" s="210" t="s">
        <v>4487</v>
      </c>
      <c r="H3122" s="211">
        <v>6.81</v>
      </c>
      <c r="I3122" s="212"/>
      <c r="L3122" s="208"/>
      <c r="M3122" s="213"/>
      <c r="N3122" s="214"/>
      <c r="O3122" s="214"/>
      <c r="P3122" s="214"/>
      <c r="Q3122" s="214"/>
      <c r="R3122" s="214"/>
      <c r="S3122" s="214"/>
      <c r="T3122" s="215"/>
      <c r="AT3122" s="209" t="s">
        <v>304</v>
      </c>
      <c r="AU3122" s="209" t="s">
        <v>87</v>
      </c>
      <c r="AV3122" s="13" t="s">
        <v>87</v>
      </c>
      <c r="AW3122" s="13" t="s">
        <v>38</v>
      </c>
      <c r="AX3122" s="13" t="s">
        <v>75</v>
      </c>
      <c r="AY3122" s="209" t="s">
        <v>178</v>
      </c>
    </row>
    <row r="3123" spans="2:65" s="14" customFormat="1">
      <c r="B3123" s="216"/>
      <c r="D3123" s="194" t="s">
        <v>304</v>
      </c>
      <c r="E3123" s="217" t="s">
        <v>5</v>
      </c>
      <c r="F3123" s="218" t="s">
        <v>309</v>
      </c>
      <c r="H3123" s="219">
        <v>6.81</v>
      </c>
      <c r="I3123" s="220"/>
      <c r="L3123" s="216"/>
      <c r="M3123" s="221"/>
      <c r="N3123" s="222"/>
      <c r="O3123" s="222"/>
      <c r="P3123" s="222"/>
      <c r="Q3123" s="222"/>
      <c r="R3123" s="222"/>
      <c r="S3123" s="222"/>
      <c r="T3123" s="223"/>
      <c r="AT3123" s="217" t="s">
        <v>304</v>
      </c>
      <c r="AU3123" s="217" t="s">
        <v>87</v>
      </c>
      <c r="AV3123" s="14" t="s">
        <v>177</v>
      </c>
      <c r="AW3123" s="14" t="s">
        <v>38</v>
      </c>
      <c r="AX3123" s="14" t="s">
        <v>82</v>
      </c>
      <c r="AY3123" s="217" t="s">
        <v>178</v>
      </c>
    </row>
    <row r="3124" spans="2:65" s="13" customFormat="1">
      <c r="B3124" s="208"/>
      <c r="D3124" s="194" t="s">
        <v>304</v>
      </c>
      <c r="E3124" s="209" t="s">
        <v>5</v>
      </c>
      <c r="F3124" s="210" t="s">
        <v>5</v>
      </c>
      <c r="H3124" s="211">
        <v>0</v>
      </c>
      <c r="I3124" s="212"/>
      <c r="L3124" s="208"/>
      <c r="M3124" s="213"/>
      <c r="N3124" s="214"/>
      <c r="O3124" s="214"/>
      <c r="P3124" s="214"/>
      <c r="Q3124" s="214"/>
      <c r="R3124" s="214"/>
      <c r="S3124" s="214"/>
      <c r="T3124" s="215"/>
      <c r="AT3124" s="209" t="s">
        <v>304</v>
      </c>
      <c r="AU3124" s="209" t="s">
        <v>87</v>
      </c>
      <c r="AV3124" s="13" t="s">
        <v>87</v>
      </c>
      <c r="AW3124" s="13" t="s">
        <v>6</v>
      </c>
      <c r="AX3124" s="13" t="s">
        <v>75</v>
      </c>
      <c r="AY3124" s="209" t="s">
        <v>178</v>
      </c>
    </row>
    <row r="3125" spans="2:65" s="13" customFormat="1">
      <c r="B3125" s="208"/>
      <c r="D3125" s="194" t="s">
        <v>304</v>
      </c>
      <c r="E3125" s="209" t="s">
        <v>5</v>
      </c>
      <c r="F3125" s="210" t="s">
        <v>5</v>
      </c>
      <c r="H3125" s="211">
        <v>0</v>
      </c>
      <c r="I3125" s="212"/>
      <c r="L3125" s="208"/>
      <c r="M3125" s="213"/>
      <c r="N3125" s="214"/>
      <c r="O3125" s="214"/>
      <c r="P3125" s="214"/>
      <c r="Q3125" s="214"/>
      <c r="R3125" s="214"/>
      <c r="S3125" s="214"/>
      <c r="T3125" s="215"/>
      <c r="AT3125" s="209" t="s">
        <v>304</v>
      </c>
      <c r="AU3125" s="209" t="s">
        <v>87</v>
      </c>
      <c r="AV3125" s="13" t="s">
        <v>87</v>
      </c>
      <c r="AW3125" s="13" t="s">
        <v>6</v>
      </c>
      <c r="AX3125" s="13" t="s">
        <v>75</v>
      </c>
      <c r="AY3125" s="209" t="s">
        <v>178</v>
      </c>
    </row>
    <row r="3126" spans="2:65" s="13" customFormat="1">
      <c r="B3126" s="208"/>
      <c r="D3126" s="194" t="s">
        <v>304</v>
      </c>
      <c r="E3126" s="209" t="s">
        <v>5</v>
      </c>
      <c r="F3126" s="210" t="s">
        <v>5</v>
      </c>
      <c r="H3126" s="211">
        <v>0</v>
      </c>
      <c r="I3126" s="212"/>
      <c r="L3126" s="208"/>
      <c r="M3126" s="213"/>
      <c r="N3126" s="214"/>
      <c r="O3126" s="214"/>
      <c r="P3126" s="214"/>
      <c r="Q3126" s="214"/>
      <c r="R3126" s="214"/>
      <c r="S3126" s="214"/>
      <c r="T3126" s="215"/>
      <c r="AT3126" s="209" t="s">
        <v>304</v>
      </c>
      <c r="AU3126" s="209" t="s">
        <v>87</v>
      </c>
      <c r="AV3126" s="13" t="s">
        <v>87</v>
      </c>
      <c r="AW3126" s="13" t="s">
        <v>6</v>
      </c>
      <c r="AX3126" s="13" t="s">
        <v>75</v>
      </c>
      <c r="AY3126" s="209" t="s">
        <v>178</v>
      </c>
    </row>
    <row r="3127" spans="2:65" s="13" customFormat="1">
      <c r="B3127" s="208"/>
      <c r="D3127" s="194" t="s">
        <v>304</v>
      </c>
      <c r="E3127" s="209" t="s">
        <v>5</v>
      </c>
      <c r="F3127" s="210" t="s">
        <v>5</v>
      </c>
      <c r="H3127" s="211">
        <v>0</v>
      </c>
      <c r="I3127" s="212"/>
      <c r="L3127" s="208"/>
      <c r="M3127" s="213"/>
      <c r="N3127" s="214"/>
      <c r="O3127" s="214"/>
      <c r="P3127" s="214"/>
      <c r="Q3127" s="214"/>
      <c r="R3127" s="214"/>
      <c r="S3127" s="214"/>
      <c r="T3127" s="215"/>
      <c r="AT3127" s="209" t="s">
        <v>304</v>
      </c>
      <c r="AU3127" s="209" t="s">
        <v>87</v>
      </c>
      <c r="AV3127" s="13" t="s">
        <v>87</v>
      </c>
      <c r="AW3127" s="13" t="s">
        <v>6</v>
      </c>
      <c r="AX3127" s="13" t="s">
        <v>75</v>
      </c>
      <c r="AY3127" s="209" t="s">
        <v>178</v>
      </c>
    </row>
    <row r="3128" spans="2:65" s="13" customFormat="1">
      <c r="B3128" s="208"/>
      <c r="D3128" s="194" t="s">
        <v>304</v>
      </c>
      <c r="E3128" s="209" t="s">
        <v>5</v>
      </c>
      <c r="F3128" s="210" t="s">
        <v>5</v>
      </c>
      <c r="H3128" s="211">
        <v>0</v>
      </c>
      <c r="I3128" s="212"/>
      <c r="L3128" s="208"/>
      <c r="M3128" s="213"/>
      <c r="N3128" s="214"/>
      <c r="O3128" s="214"/>
      <c r="P3128" s="214"/>
      <c r="Q3128" s="214"/>
      <c r="R3128" s="214"/>
      <c r="S3128" s="214"/>
      <c r="T3128" s="215"/>
      <c r="AT3128" s="209" t="s">
        <v>304</v>
      </c>
      <c r="AU3128" s="209" t="s">
        <v>87</v>
      </c>
      <c r="AV3128" s="13" t="s">
        <v>87</v>
      </c>
      <c r="AW3128" s="13" t="s">
        <v>6</v>
      </c>
      <c r="AX3128" s="13" t="s">
        <v>75</v>
      </c>
      <c r="AY3128" s="209" t="s">
        <v>178</v>
      </c>
    </row>
    <row r="3129" spans="2:65" s="13" customFormat="1">
      <c r="B3129" s="208"/>
      <c r="D3129" s="194" t="s">
        <v>304</v>
      </c>
      <c r="E3129" s="209" t="s">
        <v>5</v>
      </c>
      <c r="F3129" s="210" t="s">
        <v>5</v>
      </c>
      <c r="H3129" s="211">
        <v>0</v>
      </c>
      <c r="I3129" s="212"/>
      <c r="L3129" s="208"/>
      <c r="M3129" s="213"/>
      <c r="N3129" s="214"/>
      <c r="O3129" s="214"/>
      <c r="P3129" s="214"/>
      <c r="Q3129" s="214"/>
      <c r="R3129" s="214"/>
      <c r="S3129" s="214"/>
      <c r="T3129" s="215"/>
      <c r="AT3129" s="209" t="s">
        <v>304</v>
      </c>
      <c r="AU3129" s="209" t="s">
        <v>87</v>
      </c>
      <c r="AV3129" s="13" t="s">
        <v>87</v>
      </c>
      <c r="AW3129" s="13" t="s">
        <v>6</v>
      </c>
      <c r="AX3129" s="13" t="s">
        <v>75</v>
      </c>
      <c r="AY3129" s="209" t="s">
        <v>178</v>
      </c>
    </row>
    <row r="3130" spans="2:65" s="13" customFormat="1">
      <c r="B3130" s="208"/>
      <c r="D3130" s="194" t="s">
        <v>304</v>
      </c>
      <c r="E3130" s="209" t="s">
        <v>5</v>
      </c>
      <c r="F3130" s="210" t="s">
        <v>5</v>
      </c>
      <c r="H3130" s="211">
        <v>0</v>
      </c>
      <c r="I3130" s="212"/>
      <c r="L3130" s="208"/>
      <c r="M3130" s="213"/>
      <c r="N3130" s="214"/>
      <c r="O3130" s="214"/>
      <c r="P3130" s="214"/>
      <c r="Q3130" s="214"/>
      <c r="R3130" s="214"/>
      <c r="S3130" s="214"/>
      <c r="T3130" s="215"/>
      <c r="AT3130" s="209" t="s">
        <v>304</v>
      </c>
      <c r="AU3130" s="209" t="s">
        <v>87</v>
      </c>
      <c r="AV3130" s="13" t="s">
        <v>87</v>
      </c>
      <c r="AW3130" s="13" t="s">
        <v>6</v>
      </c>
      <c r="AX3130" s="13" t="s">
        <v>75</v>
      </c>
      <c r="AY3130" s="209" t="s">
        <v>178</v>
      </c>
    </row>
    <row r="3131" spans="2:65" s="13" customFormat="1">
      <c r="B3131" s="208"/>
      <c r="D3131" s="194" t="s">
        <v>304</v>
      </c>
      <c r="E3131" s="209" t="s">
        <v>5</v>
      </c>
      <c r="F3131" s="210" t="s">
        <v>5</v>
      </c>
      <c r="H3131" s="211">
        <v>0</v>
      </c>
      <c r="I3131" s="212"/>
      <c r="L3131" s="208"/>
      <c r="M3131" s="213"/>
      <c r="N3131" s="214"/>
      <c r="O3131" s="214"/>
      <c r="P3131" s="214"/>
      <c r="Q3131" s="214"/>
      <c r="R3131" s="214"/>
      <c r="S3131" s="214"/>
      <c r="T3131" s="215"/>
      <c r="AT3131" s="209" t="s">
        <v>304</v>
      </c>
      <c r="AU3131" s="209" t="s">
        <v>87</v>
      </c>
      <c r="AV3131" s="13" t="s">
        <v>87</v>
      </c>
      <c r="AW3131" s="13" t="s">
        <v>6</v>
      </c>
      <c r="AX3131" s="13" t="s">
        <v>75</v>
      </c>
      <c r="AY3131" s="209" t="s">
        <v>178</v>
      </c>
    </row>
    <row r="3132" spans="2:65" s="13" customFormat="1">
      <c r="B3132" s="208"/>
      <c r="D3132" s="194" t="s">
        <v>304</v>
      </c>
      <c r="E3132" s="209" t="s">
        <v>5</v>
      </c>
      <c r="F3132" s="210" t="s">
        <v>5</v>
      </c>
      <c r="H3132" s="211">
        <v>0</v>
      </c>
      <c r="I3132" s="212"/>
      <c r="L3132" s="208"/>
      <c r="M3132" s="213"/>
      <c r="N3132" s="214"/>
      <c r="O3132" s="214"/>
      <c r="P3132" s="214"/>
      <c r="Q3132" s="214"/>
      <c r="R3132" s="214"/>
      <c r="S3132" s="214"/>
      <c r="T3132" s="215"/>
      <c r="AT3132" s="209" t="s">
        <v>304</v>
      </c>
      <c r="AU3132" s="209" t="s">
        <v>87</v>
      </c>
      <c r="AV3132" s="13" t="s">
        <v>87</v>
      </c>
      <c r="AW3132" s="13" t="s">
        <v>6</v>
      </c>
      <c r="AX3132" s="13" t="s">
        <v>75</v>
      </c>
      <c r="AY3132" s="209" t="s">
        <v>178</v>
      </c>
    </row>
    <row r="3133" spans="2:65" s="13" customFormat="1">
      <c r="B3133" s="208"/>
      <c r="D3133" s="194" t="s">
        <v>304</v>
      </c>
      <c r="E3133" s="209" t="s">
        <v>5</v>
      </c>
      <c r="F3133" s="210" t="s">
        <v>5</v>
      </c>
      <c r="H3133" s="211">
        <v>0</v>
      </c>
      <c r="I3133" s="212"/>
      <c r="L3133" s="208"/>
      <c r="M3133" s="213"/>
      <c r="N3133" s="214"/>
      <c r="O3133" s="214"/>
      <c r="P3133" s="214"/>
      <c r="Q3133" s="214"/>
      <c r="R3133" s="214"/>
      <c r="S3133" s="214"/>
      <c r="T3133" s="215"/>
      <c r="AT3133" s="209" t="s">
        <v>304</v>
      </c>
      <c r="AU3133" s="209" t="s">
        <v>87</v>
      </c>
      <c r="AV3133" s="13" t="s">
        <v>87</v>
      </c>
      <c r="AW3133" s="13" t="s">
        <v>6</v>
      </c>
      <c r="AX3133" s="13" t="s">
        <v>75</v>
      </c>
      <c r="AY3133" s="209" t="s">
        <v>178</v>
      </c>
    </row>
    <row r="3134" spans="2:65" s="13" customFormat="1">
      <c r="B3134" s="208"/>
      <c r="D3134" s="194" t="s">
        <v>304</v>
      </c>
      <c r="E3134" s="209" t="s">
        <v>5</v>
      </c>
      <c r="F3134" s="210" t="s">
        <v>5</v>
      </c>
      <c r="H3134" s="211">
        <v>0</v>
      </c>
      <c r="I3134" s="212"/>
      <c r="L3134" s="208"/>
      <c r="M3134" s="213"/>
      <c r="N3134" s="214"/>
      <c r="O3134" s="214"/>
      <c r="P3134" s="214"/>
      <c r="Q3134" s="214"/>
      <c r="R3134" s="214"/>
      <c r="S3134" s="214"/>
      <c r="T3134" s="215"/>
      <c r="AT3134" s="209" t="s">
        <v>304</v>
      </c>
      <c r="AU3134" s="209" t="s">
        <v>87</v>
      </c>
      <c r="AV3134" s="13" t="s">
        <v>87</v>
      </c>
      <c r="AW3134" s="13" t="s">
        <v>6</v>
      </c>
      <c r="AX3134" s="13" t="s">
        <v>75</v>
      </c>
      <c r="AY3134" s="209" t="s">
        <v>178</v>
      </c>
    </row>
    <row r="3135" spans="2:65" s="1" customFormat="1" ht="25.5" customHeight="1">
      <c r="B3135" s="181"/>
      <c r="C3135" s="235" t="s">
        <v>4497</v>
      </c>
      <c r="D3135" s="235" t="s">
        <v>1620</v>
      </c>
      <c r="E3135" s="236" t="s">
        <v>4498</v>
      </c>
      <c r="F3135" s="237" t="s">
        <v>4499</v>
      </c>
      <c r="G3135" s="238" t="s">
        <v>315</v>
      </c>
      <c r="H3135" s="239">
        <v>1.6</v>
      </c>
      <c r="I3135" s="240"/>
      <c r="J3135" s="241">
        <f>ROUND(I3135*H3135,2)</f>
        <v>0</v>
      </c>
      <c r="K3135" s="237" t="s">
        <v>5</v>
      </c>
      <c r="L3135" s="242"/>
      <c r="M3135" s="243" t="s">
        <v>5</v>
      </c>
      <c r="N3135" s="244" t="s">
        <v>46</v>
      </c>
      <c r="O3135" s="43"/>
      <c r="P3135" s="191">
        <f>O3135*H3135</f>
        <v>0</v>
      </c>
      <c r="Q3135" s="191">
        <v>4.0000000000000001E-3</v>
      </c>
      <c r="R3135" s="191">
        <f>Q3135*H3135</f>
        <v>6.4000000000000003E-3</v>
      </c>
      <c r="S3135" s="191">
        <v>0</v>
      </c>
      <c r="T3135" s="192">
        <f>S3135*H3135</f>
        <v>0</v>
      </c>
      <c r="AR3135" s="25" t="s">
        <v>527</v>
      </c>
      <c r="AT3135" s="25" t="s">
        <v>1620</v>
      </c>
      <c r="AU3135" s="25" t="s">
        <v>87</v>
      </c>
      <c r="AY3135" s="25" t="s">
        <v>178</v>
      </c>
      <c r="BE3135" s="193">
        <f>IF(N3135="základní",J3135,0)</f>
        <v>0</v>
      </c>
      <c r="BF3135" s="193">
        <f>IF(N3135="snížená",J3135,0)</f>
        <v>0</v>
      </c>
      <c r="BG3135" s="193">
        <f>IF(N3135="zákl. přenesená",J3135,0)</f>
        <v>0</v>
      </c>
      <c r="BH3135" s="193">
        <f>IF(N3135="sníž. přenesená",J3135,0)</f>
        <v>0</v>
      </c>
      <c r="BI3135" s="193">
        <f>IF(N3135="nulová",J3135,0)</f>
        <v>0</v>
      </c>
      <c r="BJ3135" s="25" t="s">
        <v>82</v>
      </c>
      <c r="BK3135" s="193">
        <f>ROUND(I3135*H3135,2)</f>
        <v>0</v>
      </c>
      <c r="BL3135" s="25" t="s">
        <v>254</v>
      </c>
      <c r="BM3135" s="25" t="s">
        <v>4500</v>
      </c>
    </row>
    <row r="3136" spans="2:65" s="1" customFormat="1" ht="25.5" customHeight="1">
      <c r="B3136" s="181"/>
      <c r="C3136" s="235" t="s">
        <v>4501</v>
      </c>
      <c r="D3136" s="235" t="s">
        <v>1620</v>
      </c>
      <c r="E3136" s="236" t="s">
        <v>4502</v>
      </c>
      <c r="F3136" s="237" t="s">
        <v>4503</v>
      </c>
      <c r="G3136" s="238" t="s">
        <v>315</v>
      </c>
      <c r="H3136" s="239">
        <v>3.75</v>
      </c>
      <c r="I3136" s="240"/>
      <c r="J3136" s="241">
        <f>ROUND(I3136*H3136,2)</f>
        <v>0</v>
      </c>
      <c r="K3136" s="237" t="s">
        <v>5</v>
      </c>
      <c r="L3136" s="242"/>
      <c r="M3136" s="243" t="s">
        <v>5</v>
      </c>
      <c r="N3136" s="244" t="s">
        <v>46</v>
      </c>
      <c r="O3136" s="43"/>
      <c r="P3136" s="191">
        <f>O3136*H3136</f>
        <v>0</v>
      </c>
      <c r="Q3136" s="191">
        <v>4.0000000000000001E-3</v>
      </c>
      <c r="R3136" s="191">
        <f>Q3136*H3136</f>
        <v>1.4999999999999999E-2</v>
      </c>
      <c r="S3136" s="191">
        <v>0</v>
      </c>
      <c r="T3136" s="192">
        <f>S3136*H3136</f>
        <v>0</v>
      </c>
      <c r="AR3136" s="25" t="s">
        <v>527</v>
      </c>
      <c r="AT3136" s="25" t="s">
        <v>1620</v>
      </c>
      <c r="AU3136" s="25" t="s">
        <v>87</v>
      </c>
      <c r="AY3136" s="25" t="s">
        <v>178</v>
      </c>
      <c r="BE3136" s="193">
        <f>IF(N3136="základní",J3136,0)</f>
        <v>0</v>
      </c>
      <c r="BF3136" s="193">
        <f>IF(N3136="snížená",J3136,0)</f>
        <v>0</v>
      </c>
      <c r="BG3136" s="193">
        <f>IF(N3136="zákl. přenesená",J3136,0)</f>
        <v>0</v>
      </c>
      <c r="BH3136" s="193">
        <f>IF(N3136="sníž. přenesená",J3136,0)</f>
        <v>0</v>
      </c>
      <c r="BI3136" s="193">
        <f>IF(N3136="nulová",J3136,0)</f>
        <v>0</v>
      </c>
      <c r="BJ3136" s="25" t="s">
        <v>82</v>
      </c>
      <c r="BK3136" s="193">
        <f>ROUND(I3136*H3136,2)</f>
        <v>0</v>
      </c>
      <c r="BL3136" s="25" t="s">
        <v>254</v>
      </c>
      <c r="BM3136" s="25" t="s">
        <v>4504</v>
      </c>
    </row>
    <row r="3137" spans="2:65" s="1" customFormat="1" ht="25.5" customHeight="1">
      <c r="B3137" s="181"/>
      <c r="C3137" s="235" t="s">
        <v>4505</v>
      </c>
      <c r="D3137" s="235" t="s">
        <v>1620</v>
      </c>
      <c r="E3137" s="236" t="s">
        <v>4506</v>
      </c>
      <c r="F3137" s="237" t="s">
        <v>4507</v>
      </c>
      <c r="G3137" s="238" t="s">
        <v>315</v>
      </c>
      <c r="H3137" s="239">
        <v>6.14</v>
      </c>
      <c r="I3137" s="240"/>
      <c r="J3137" s="241">
        <f>ROUND(I3137*H3137,2)</f>
        <v>0</v>
      </c>
      <c r="K3137" s="237" t="s">
        <v>5</v>
      </c>
      <c r="L3137" s="242"/>
      <c r="M3137" s="243" t="s">
        <v>5</v>
      </c>
      <c r="N3137" s="244" t="s">
        <v>46</v>
      </c>
      <c r="O3137" s="43"/>
      <c r="P3137" s="191">
        <f>O3137*H3137</f>
        <v>0</v>
      </c>
      <c r="Q3137" s="191">
        <v>4.0000000000000001E-3</v>
      </c>
      <c r="R3137" s="191">
        <f>Q3137*H3137</f>
        <v>2.4559999999999998E-2</v>
      </c>
      <c r="S3137" s="191">
        <v>0</v>
      </c>
      <c r="T3137" s="192">
        <f>S3137*H3137</f>
        <v>0</v>
      </c>
      <c r="AR3137" s="25" t="s">
        <v>527</v>
      </c>
      <c r="AT3137" s="25" t="s">
        <v>1620</v>
      </c>
      <c r="AU3137" s="25" t="s">
        <v>87</v>
      </c>
      <c r="AY3137" s="25" t="s">
        <v>178</v>
      </c>
      <c r="BE3137" s="193">
        <f>IF(N3137="základní",J3137,0)</f>
        <v>0</v>
      </c>
      <c r="BF3137" s="193">
        <f>IF(N3137="snížená",J3137,0)</f>
        <v>0</v>
      </c>
      <c r="BG3137" s="193">
        <f>IF(N3137="zákl. přenesená",J3137,0)</f>
        <v>0</v>
      </c>
      <c r="BH3137" s="193">
        <f>IF(N3137="sníž. přenesená",J3137,0)</f>
        <v>0</v>
      </c>
      <c r="BI3137" s="193">
        <f>IF(N3137="nulová",J3137,0)</f>
        <v>0</v>
      </c>
      <c r="BJ3137" s="25" t="s">
        <v>82</v>
      </c>
      <c r="BK3137" s="193">
        <f>ROUND(I3137*H3137,2)</f>
        <v>0</v>
      </c>
      <c r="BL3137" s="25" t="s">
        <v>254</v>
      </c>
      <c r="BM3137" s="25" t="s">
        <v>4508</v>
      </c>
    </row>
    <row r="3138" spans="2:65" s="13" customFormat="1">
      <c r="B3138" s="208"/>
      <c r="D3138" s="194" t="s">
        <v>304</v>
      </c>
      <c r="E3138" s="209" t="s">
        <v>5</v>
      </c>
      <c r="F3138" s="210" t="s">
        <v>4492</v>
      </c>
      <c r="H3138" s="211">
        <v>6.14</v>
      </c>
      <c r="I3138" s="212"/>
      <c r="L3138" s="208"/>
      <c r="M3138" s="213"/>
      <c r="N3138" s="214"/>
      <c r="O3138" s="214"/>
      <c r="P3138" s="214"/>
      <c r="Q3138" s="214"/>
      <c r="R3138" s="214"/>
      <c r="S3138" s="214"/>
      <c r="T3138" s="215"/>
      <c r="AT3138" s="209" t="s">
        <v>304</v>
      </c>
      <c r="AU3138" s="209" t="s">
        <v>87</v>
      </c>
      <c r="AV3138" s="13" t="s">
        <v>87</v>
      </c>
      <c r="AW3138" s="13" t="s">
        <v>38</v>
      </c>
      <c r="AX3138" s="13" t="s">
        <v>75</v>
      </c>
      <c r="AY3138" s="209" t="s">
        <v>178</v>
      </c>
    </row>
    <row r="3139" spans="2:65" s="14" customFormat="1">
      <c r="B3139" s="216"/>
      <c r="D3139" s="194" t="s">
        <v>304</v>
      </c>
      <c r="E3139" s="217" t="s">
        <v>5</v>
      </c>
      <c r="F3139" s="218" t="s">
        <v>309</v>
      </c>
      <c r="H3139" s="219">
        <v>6.14</v>
      </c>
      <c r="I3139" s="220"/>
      <c r="L3139" s="216"/>
      <c r="M3139" s="221"/>
      <c r="N3139" s="222"/>
      <c r="O3139" s="222"/>
      <c r="P3139" s="222"/>
      <c r="Q3139" s="222"/>
      <c r="R3139" s="222"/>
      <c r="S3139" s="222"/>
      <c r="T3139" s="223"/>
      <c r="AT3139" s="217" t="s">
        <v>304</v>
      </c>
      <c r="AU3139" s="217" t="s">
        <v>87</v>
      </c>
      <c r="AV3139" s="14" t="s">
        <v>177</v>
      </c>
      <c r="AW3139" s="14" t="s">
        <v>38</v>
      </c>
      <c r="AX3139" s="14" t="s">
        <v>82</v>
      </c>
      <c r="AY3139" s="217" t="s">
        <v>178</v>
      </c>
    </row>
    <row r="3140" spans="2:65" s="1" customFormat="1" ht="16.5" customHeight="1">
      <c r="B3140" s="181"/>
      <c r="C3140" s="182" t="s">
        <v>4509</v>
      </c>
      <c r="D3140" s="182" t="s">
        <v>180</v>
      </c>
      <c r="E3140" s="183" t="s">
        <v>4510</v>
      </c>
      <c r="F3140" s="184" t="s">
        <v>4511</v>
      </c>
      <c r="G3140" s="185" t="s">
        <v>442</v>
      </c>
      <c r="H3140" s="186">
        <v>1</v>
      </c>
      <c r="I3140" s="187"/>
      <c r="J3140" s="188">
        <f>ROUND(I3140*H3140,2)</f>
        <v>0</v>
      </c>
      <c r="K3140" s="184" t="s">
        <v>1831</v>
      </c>
      <c r="L3140" s="42"/>
      <c r="M3140" s="189" t="s">
        <v>5</v>
      </c>
      <c r="N3140" s="190" t="s">
        <v>46</v>
      </c>
      <c r="O3140" s="43"/>
      <c r="P3140" s="191">
        <f>O3140*H3140</f>
        <v>0</v>
      </c>
      <c r="Q3140" s="191">
        <v>0</v>
      </c>
      <c r="R3140" s="191">
        <f>Q3140*H3140</f>
        <v>0</v>
      </c>
      <c r="S3140" s="191">
        <v>0</v>
      </c>
      <c r="T3140" s="192">
        <f>S3140*H3140</f>
        <v>0</v>
      </c>
      <c r="AR3140" s="25" t="s">
        <v>254</v>
      </c>
      <c r="AT3140" s="25" t="s">
        <v>180</v>
      </c>
      <c r="AU3140" s="25" t="s">
        <v>87</v>
      </c>
      <c r="AY3140" s="25" t="s">
        <v>178</v>
      </c>
      <c r="BE3140" s="193">
        <f>IF(N3140="základní",J3140,0)</f>
        <v>0</v>
      </c>
      <c r="BF3140" s="193">
        <f>IF(N3140="snížená",J3140,0)</f>
        <v>0</v>
      </c>
      <c r="BG3140" s="193">
        <f>IF(N3140="zákl. přenesená",J3140,0)</f>
        <v>0</v>
      </c>
      <c r="BH3140" s="193">
        <f>IF(N3140="sníž. přenesená",J3140,0)</f>
        <v>0</v>
      </c>
      <c r="BI3140" s="193">
        <f>IF(N3140="nulová",J3140,0)</f>
        <v>0</v>
      </c>
      <c r="BJ3140" s="25" t="s">
        <v>82</v>
      </c>
      <c r="BK3140" s="193">
        <f>ROUND(I3140*H3140,2)</f>
        <v>0</v>
      </c>
      <c r="BL3140" s="25" t="s">
        <v>254</v>
      </c>
      <c r="BM3140" s="25" t="s">
        <v>4512</v>
      </c>
    </row>
    <row r="3141" spans="2:65" s="1" customFormat="1" ht="25.5" customHeight="1">
      <c r="B3141" s="181"/>
      <c r="C3141" s="235" t="s">
        <v>4513</v>
      </c>
      <c r="D3141" s="235" t="s">
        <v>1620</v>
      </c>
      <c r="E3141" s="236" t="s">
        <v>4514</v>
      </c>
      <c r="F3141" s="237" t="s">
        <v>4515</v>
      </c>
      <c r="G3141" s="238" t="s">
        <v>442</v>
      </c>
      <c r="H3141" s="239">
        <v>1</v>
      </c>
      <c r="I3141" s="240"/>
      <c r="J3141" s="241">
        <f>ROUND(I3141*H3141,2)</f>
        <v>0</v>
      </c>
      <c r="K3141" s="237" t="s">
        <v>5</v>
      </c>
      <c r="L3141" s="242"/>
      <c r="M3141" s="243" t="s">
        <v>5</v>
      </c>
      <c r="N3141" s="244" t="s">
        <v>46</v>
      </c>
      <c r="O3141" s="43"/>
      <c r="P3141" s="191">
        <f>O3141*H3141</f>
        <v>0</v>
      </c>
      <c r="Q3141" s="191">
        <v>0</v>
      </c>
      <c r="R3141" s="191">
        <f>Q3141*H3141</f>
        <v>0</v>
      </c>
      <c r="S3141" s="191">
        <v>0</v>
      </c>
      <c r="T3141" s="192">
        <f>S3141*H3141</f>
        <v>0</v>
      </c>
      <c r="AR3141" s="25" t="s">
        <v>527</v>
      </c>
      <c r="AT3141" s="25" t="s">
        <v>1620</v>
      </c>
      <c r="AU3141" s="25" t="s">
        <v>87</v>
      </c>
      <c r="AY3141" s="25" t="s">
        <v>178</v>
      </c>
      <c r="BE3141" s="193">
        <f>IF(N3141="základní",J3141,0)</f>
        <v>0</v>
      </c>
      <c r="BF3141" s="193">
        <f>IF(N3141="snížená",J3141,0)</f>
        <v>0</v>
      </c>
      <c r="BG3141" s="193">
        <f>IF(N3141="zákl. přenesená",J3141,0)</f>
        <v>0</v>
      </c>
      <c r="BH3141" s="193">
        <f>IF(N3141="sníž. přenesená",J3141,0)</f>
        <v>0</v>
      </c>
      <c r="BI3141" s="193">
        <f>IF(N3141="nulová",J3141,0)</f>
        <v>0</v>
      </c>
      <c r="BJ3141" s="25" t="s">
        <v>82</v>
      </c>
      <c r="BK3141" s="193">
        <f>ROUND(I3141*H3141,2)</f>
        <v>0</v>
      </c>
      <c r="BL3141" s="25" t="s">
        <v>254</v>
      </c>
      <c r="BM3141" s="25" t="s">
        <v>4516</v>
      </c>
    </row>
    <row r="3142" spans="2:65" s="1" customFormat="1" ht="16.5" customHeight="1">
      <c r="B3142" s="181"/>
      <c r="C3142" s="182" t="s">
        <v>4517</v>
      </c>
      <c r="D3142" s="182" t="s">
        <v>180</v>
      </c>
      <c r="E3142" s="183" t="s">
        <v>4518</v>
      </c>
      <c r="F3142" s="184" t="s">
        <v>4519</v>
      </c>
      <c r="G3142" s="185" t="s">
        <v>302</v>
      </c>
      <c r="H3142" s="186">
        <v>15.612</v>
      </c>
      <c r="I3142" s="187"/>
      <c r="J3142" s="188">
        <f>ROUND(I3142*H3142,2)</f>
        <v>0</v>
      </c>
      <c r="K3142" s="184" t="s">
        <v>1831</v>
      </c>
      <c r="L3142" s="42"/>
      <c r="M3142" s="189" t="s">
        <v>5</v>
      </c>
      <c r="N3142" s="190" t="s">
        <v>46</v>
      </c>
      <c r="O3142" s="43"/>
      <c r="P3142" s="191">
        <f>O3142*H3142</f>
        <v>0</v>
      </c>
      <c r="Q3142" s="191">
        <v>0</v>
      </c>
      <c r="R3142" s="191">
        <f>Q3142*H3142</f>
        <v>0</v>
      </c>
      <c r="S3142" s="191">
        <v>0</v>
      </c>
      <c r="T3142" s="192">
        <f>S3142*H3142</f>
        <v>0</v>
      </c>
      <c r="AR3142" s="25" t="s">
        <v>254</v>
      </c>
      <c r="AT3142" s="25" t="s">
        <v>180</v>
      </c>
      <c r="AU3142" s="25" t="s">
        <v>87</v>
      </c>
      <c r="AY3142" s="25" t="s">
        <v>178</v>
      </c>
      <c r="BE3142" s="193">
        <f>IF(N3142="základní",J3142,0)</f>
        <v>0</v>
      </c>
      <c r="BF3142" s="193">
        <f>IF(N3142="snížená",J3142,0)</f>
        <v>0</v>
      </c>
      <c r="BG3142" s="193">
        <f>IF(N3142="zákl. přenesená",J3142,0)</f>
        <v>0</v>
      </c>
      <c r="BH3142" s="193">
        <f>IF(N3142="sníž. přenesená",J3142,0)</f>
        <v>0</v>
      </c>
      <c r="BI3142" s="193">
        <f>IF(N3142="nulová",J3142,0)</f>
        <v>0</v>
      </c>
      <c r="BJ3142" s="25" t="s">
        <v>82</v>
      </c>
      <c r="BK3142" s="193">
        <f>ROUND(I3142*H3142,2)</f>
        <v>0</v>
      </c>
      <c r="BL3142" s="25" t="s">
        <v>254</v>
      </c>
      <c r="BM3142" s="25" t="s">
        <v>4520</v>
      </c>
    </row>
    <row r="3143" spans="2:65" s="13" customFormat="1">
      <c r="B3143" s="208"/>
      <c r="D3143" s="194" t="s">
        <v>304</v>
      </c>
      <c r="E3143" s="209" t="s">
        <v>5</v>
      </c>
      <c r="F3143" s="210" t="s">
        <v>3404</v>
      </c>
      <c r="H3143" s="211">
        <v>1.8</v>
      </c>
      <c r="I3143" s="212"/>
      <c r="L3143" s="208"/>
      <c r="M3143" s="213"/>
      <c r="N3143" s="214"/>
      <c r="O3143" s="214"/>
      <c r="P3143" s="214"/>
      <c r="Q3143" s="214"/>
      <c r="R3143" s="214"/>
      <c r="S3143" s="214"/>
      <c r="T3143" s="215"/>
      <c r="AT3143" s="209" t="s">
        <v>304</v>
      </c>
      <c r="AU3143" s="209" t="s">
        <v>87</v>
      </c>
      <c r="AV3143" s="13" t="s">
        <v>87</v>
      </c>
      <c r="AW3143" s="13" t="s">
        <v>38</v>
      </c>
      <c r="AX3143" s="13" t="s">
        <v>75</v>
      </c>
      <c r="AY3143" s="209" t="s">
        <v>178</v>
      </c>
    </row>
    <row r="3144" spans="2:65" s="13" customFormat="1">
      <c r="B3144" s="208"/>
      <c r="D3144" s="194" t="s">
        <v>304</v>
      </c>
      <c r="E3144" s="209" t="s">
        <v>5</v>
      </c>
      <c r="F3144" s="210" t="s">
        <v>4521</v>
      </c>
      <c r="H3144" s="211">
        <v>5.8330000000000002</v>
      </c>
      <c r="I3144" s="212"/>
      <c r="L3144" s="208"/>
      <c r="M3144" s="213"/>
      <c r="N3144" s="214"/>
      <c r="O3144" s="214"/>
      <c r="P3144" s="214"/>
      <c r="Q3144" s="214"/>
      <c r="R3144" s="214"/>
      <c r="S3144" s="214"/>
      <c r="T3144" s="215"/>
      <c r="AT3144" s="209" t="s">
        <v>304</v>
      </c>
      <c r="AU3144" s="209" t="s">
        <v>87</v>
      </c>
      <c r="AV3144" s="13" t="s">
        <v>87</v>
      </c>
      <c r="AW3144" s="13" t="s">
        <v>38</v>
      </c>
      <c r="AX3144" s="13" t="s">
        <v>75</v>
      </c>
      <c r="AY3144" s="209" t="s">
        <v>178</v>
      </c>
    </row>
    <row r="3145" spans="2:65" s="13" customFormat="1">
      <c r="B3145" s="208"/>
      <c r="D3145" s="194" t="s">
        <v>304</v>
      </c>
      <c r="E3145" s="209" t="s">
        <v>5</v>
      </c>
      <c r="F3145" s="210" t="s">
        <v>4522</v>
      </c>
      <c r="H3145" s="211">
        <v>7.9790000000000001</v>
      </c>
      <c r="I3145" s="212"/>
      <c r="L3145" s="208"/>
      <c r="M3145" s="213"/>
      <c r="N3145" s="214"/>
      <c r="O3145" s="214"/>
      <c r="P3145" s="214"/>
      <c r="Q3145" s="214"/>
      <c r="R3145" s="214"/>
      <c r="S3145" s="214"/>
      <c r="T3145" s="215"/>
      <c r="AT3145" s="209" t="s">
        <v>304</v>
      </c>
      <c r="AU3145" s="209" t="s">
        <v>87</v>
      </c>
      <c r="AV3145" s="13" t="s">
        <v>87</v>
      </c>
      <c r="AW3145" s="13" t="s">
        <v>38</v>
      </c>
      <c r="AX3145" s="13" t="s">
        <v>75</v>
      </c>
      <c r="AY3145" s="209" t="s">
        <v>178</v>
      </c>
    </row>
    <row r="3146" spans="2:65" s="14" customFormat="1">
      <c r="B3146" s="216"/>
      <c r="D3146" s="194" t="s">
        <v>304</v>
      </c>
      <c r="E3146" s="217" t="s">
        <v>5</v>
      </c>
      <c r="F3146" s="218" t="s">
        <v>309</v>
      </c>
      <c r="H3146" s="219">
        <v>15.612</v>
      </c>
      <c r="I3146" s="220"/>
      <c r="L3146" s="216"/>
      <c r="M3146" s="221"/>
      <c r="N3146" s="222"/>
      <c r="O3146" s="222"/>
      <c r="P3146" s="222"/>
      <c r="Q3146" s="222"/>
      <c r="R3146" s="222"/>
      <c r="S3146" s="222"/>
      <c r="T3146" s="223"/>
      <c r="AT3146" s="217" t="s">
        <v>304</v>
      </c>
      <c r="AU3146" s="217" t="s">
        <v>87</v>
      </c>
      <c r="AV3146" s="14" t="s">
        <v>177</v>
      </c>
      <c r="AW3146" s="14" t="s">
        <v>38</v>
      </c>
      <c r="AX3146" s="14" t="s">
        <v>82</v>
      </c>
      <c r="AY3146" s="217" t="s">
        <v>178</v>
      </c>
    </row>
    <row r="3147" spans="2:65" s="1" customFormat="1" ht="25.5" customHeight="1">
      <c r="B3147" s="181"/>
      <c r="C3147" s="235" t="s">
        <v>4523</v>
      </c>
      <c r="D3147" s="235" t="s">
        <v>1620</v>
      </c>
      <c r="E3147" s="236" t="s">
        <v>4524</v>
      </c>
      <c r="F3147" s="237" t="s">
        <v>4525</v>
      </c>
      <c r="G3147" s="238" t="s">
        <v>302</v>
      </c>
      <c r="H3147" s="239">
        <v>13.811999999999999</v>
      </c>
      <c r="I3147" s="240"/>
      <c r="J3147" s="241">
        <f>ROUND(I3147*H3147,2)</f>
        <v>0</v>
      </c>
      <c r="K3147" s="237" t="s">
        <v>1831</v>
      </c>
      <c r="L3147" s="242"/>
      <c r="M3147" s="243" t="s">
        <v>5</v>
      </c>
      <c r="N3147" s="244" t="s">
        <v>46</v>
      </c>
      <c r="O3147" s="43"/>
      <c r="P3147" s="191">
        <f>O3147*H3147</f>
        <v>0</v>
      </c>
      <c r="Q3147" s="191">
        <v>4.1999999999999997E-3</v>
      </c>
      <c r="R3147" s="191">
        <f>Q3147*H3147</f>
        <v>5.8010399999999997E-2</v>
      </c>
      <c r="S3147" s="191">
        <v>0</v>
      </c>
      <c r="T3147" s="192">
        <f>S3147*H3147</f>
        <v>0</v>
      </c>
      <c r="AR3147" s="25" t="s">
        <v>527</v>
      </c>
      <c r="AT3147" s="25" t="s">
        <v>1620</v>
      </c>
      <c r="AU3147" s="25" t="s">
        <v>87</v>
      </c>
      <c r="AY3147" s="25" t="s">
        <v>178</v>
      </c>
      <c r="BE3147" s="193">
        <f>IF(N3147="základní",J3147,0)</f>
        <v>0</v>
      </c>
      <c r="BF3147" s="193">
        <f>IF(N3147="snížená",J3147,0)</f>
        <v>0</v>
      </c>
      <c r="BG3147" s="193">
        <f>IF(N3147="zákl. přenesená",J3147,0)</f>
        <v>0</v>
      </c>
      <c r="BH3147" s="193">
        <f>IF(N3147="sníž. přenesená",J3147,0)</f>
        <v>0</v>
      </c>
      <c r="BI3147" s="193">
        <f>IF(N3147="nulová",J3147,0)</f>
        <v>0</v>
      </c>
      <c r="BJ3147" s="25" t="s">
        <v>82</v>
      </c>
      <c r="BK3147" s="193">
        <f>ROUND(I3147*H3147,2)</f>
        <v>0</v>
      </c>
      <c r="BL3147" s="25" t="s">
        <v>254</v>
      </c>
      <c r="BM3147" s="25" t="s">
        <v>4526</v>
      </c>
    </row>
    <row r="3148" spans="2:65" s="13" customFormat="1">
      <c r="B3148" s="208"/>
      <c r="D3148" s="194" t="s">
        <v>304</v>
      </c>
      <c r="E3148" s="209" t="s">
        <v>5</v>
      </c>
      <c r="F3148" s="210" t="s">
        <v>4521</v>
      </c>
      <c r="H3148" s="211">
        <v>5.8330000000000002</v>
      </c>
      <c r="I3148" s="212"/>
      <c r="L3148" s="208"/>
      <c r="M3148" s="213"/>
      <c r="N3148" s="214"/>
      <c r="O3148" s="214"/>
      <c r="P3148" s="214"/>
      <c r="Q3148" s="214"/>
      <c r="R3148" s="214"/>
      <c r="S3148" s="214"/>
      <c r="T3148" s="215"/>
      <c r="AT3148" s="209" t="s">
        <v>304</v>
      </c>
      <c r="AU3148" s="209" t="s">
        <v>87</v>
      </c>
      <c r="AV3148" s="13" t="s">
        <v>87</v>
      </c>
      <c r="AW3148" s="13" t="s">
        <v>38</v>
      </c>
      <c r="AX3148" s="13" t="s">
        <v>75</v>
      </c>
      <c r="AY3148" s="209" t="s">
        <v>178</v>
      </c>
    </row>
    <row r="3149" spans="2:65" s="13" customFormat="1">
      <c r="B3149" s="208"/>
      <c r="D3149" s="194" t="s">
        <v>304</v>
      </c>
      <c r="E3149" s="209" t="s">
        <v>5</v>
      </c>
      <c r="F3149" s="210" t="s">
        <v>4522</v>
      </c>
      <c r="H3149" s="211">
        <v>7.9790000000000001</v>
      </c>
      <c r="I3149" s="212"/>
      <c r="L3149" s="208"/>
      <c r="M3149" s="213"/>
      <c r="N3149" s="214"/>
      <c r="O3149" s="214"/>
      <c r="P3149" s="214"/>
      <c r="Q3149" s="214"/>
      <c r="R3149" s="214"/>
      <c r="S3149" s="214"/>
      <c r="T3149" s="215"/>
      <c r="AT3149" s="209" t="s">
        <v>304</v>
      </c>
      <c r="AU3149" s="209" t="s">
        <v>87</v>
      </c>
      <c r="AV3149" s="13" t="s">
        <v>87</v>
      </c>
      <c r="AW3149" s="13" t="s">
        <v>38</v>
      </c>
      <c r="AX3149" s="13" t="s">
        <v>75</v>
      </c>
      <c r="AY3149" s="209" t="s">
        <v>178</v>
      </c>
    </row>
    <row r="3150" spans="2:65" s="14" customFormat="1">
      <c r="B3150" s="216"/>
      <c r="D3150" s="194" t="s">
        <v>304</v>
      </c>
      <c r="E3150" s="217" t="s">
        <v>5</v>
      </c>
      <c r="F3150" s="218" t="s">
        <v>309</v>
      </c>
      <c r="H3150" s="219">
        <v>13.811999999999999</v>
      </c>
      <c r="I3150" s="220"/>
      <c r="L3150" s="216"/>
      <c r="M3150" s="221"/>
      <c r="N3150" s="222"/>
      <c r="O3150" s="222"/>
      <c r="P3150" s="222"/>
      <c r="Q3150" s="222"/>
      <c r="R3150" s="222"/>
      <c r="S3150" s="222"/>
      <c r="T3150" s="223"/>
      <c r="AT3150" s="217" t="s">
        <v>304</v>
      </c>
      <c r="AU3150" s="217" t="s">
        <v>87</v>
      </c>
      <c r="AV3150" s="14" t="s">
        <v>177</v>
      </c>
      <c r="AW3150" s="14" t="s">
        <v>38</v>
      </c>
      <c r="AX3150" s="14" t="s">
        <v>82</v>
      </c>
      <c r="AY3150" s="217" t="s">
        <v>178</v>
      </c>
    </row>
    <row r="3151" spans="2:65" s="1" customFormat="1" ht="25.5" customHeight="1">
      <c r="B3151" s="181"/>
      <c r="C3151" s="235" t="s">
        <v>4527</v>
      </c>
      <c r="D3151" s="235" t="s">
        <v>1620</v>
      </c>
      <c r="E3151" s="236" t="s">
        <v>4528</v>
      </c>
      <c r="F3151" s="237" t="s">
        <v>4529</v>
      </c>
      <c r="G3151" s="238" t="s">
        <v>302</v>
      </c>
      <c r="H3151" s="239">
        <v>1.8</v>
      </c>
      <c r="I3151" s="240"/>
      <c r="J3151" s="241">
        <f>ROUND(I3151*H3151,2)</f>
        <v>0</v>
      </c>
      <c r="K3151" s="237" t="s">
        <v>1831</v>
      </c>
      <c r="L3151" s="242"/>
      <c r="M3151" s="243" t="s">
        <v>5</v>
      </c>
      <c r="N3151" s="244" t="s">
        <v>46</v>
      </c>
      <c r="O3151" s="43"/>
      <c r="P3151" s="191">
        <f>O3151*H3151</f>
        <v>0</v>
      </c>
      <c r="Q3151" s="191">
        <v>0.01</v>
      </c>
      <c r="R3151" s="191">
        <f>Q3151*H3151</f>
        <v>1.8000000000000002E-2</v>
      </c>
      <c r="S3151" s="191">
        <v>0</v>
      </c>
      <c r="T3151" s="192">
        <f>S3151*H3151</f>
        <v>0</v>
      </c>
      <c r="AR3151" s="25" t="s">
        <v>527</v>
      </c>
      <c r="AT3151" s="25" t="s">
        <v>1620</v>
      </c>
      <c r="AU3151" s="25" t="s">
        <v>87</v>
      </c>
      <c r="AY3151" s="25" t="s">
        <v>178</v>
      </c>
      <c r="BE3151" s="193">
        <f>IF(N3151="základní",J3151,0)</f>
        <v>0</v>
      </c>
      <c r="BF3151" s="193">
        <f>IF(N3151="snížená",J3151,0)</f>
        <v>0</v>
      </c>
      <c r="BG3151" s="193">
        <f>IF(N3151="zákl. přenesená",J3151,0)</f>
        <v>0</v>
      </c>
      <c r="BH3151" s="193">
        <f>IF(N3151="sníž. přenesená",J3151,0)</f>
        <v>0</v>
      </c>
      <c r="BI3151" s="193">
        <f>IF(N3151="nulová",J3151,0)</f>
        <v>0</v>
      </c>
      <c r="BJ3151" s="25" t="s">
        <v>82</v>
      </c>
      <c r="BK3151" s="193">
        <f>ROUND(I3151*H3151,2)</f>
        <v>0</v>
      </c>
      <c r="BL3151" s="25" t="s">
        <v>254</v>
      </c>
      <c r="BM3151" s="25" t="s">
        <v>4530</v>
      </c>
    </row>
    <row r="3152" spans="2:65" s="13" customFormat="1">
      <c r="B3152" s="208"/>
      <c r="D3152" s="194" t="s">
        <v>304</v>
      </c>
      <c r="E3152" s="209" t="s">
        <v>5</v>
      </c>
      <c r="F3152" s="210" t="s">
        <v>3404</v>
      </c>
      <c r="H3152" s="211">
        <v>1.8</v>
      </c>
      <c r="I3152" s="212"/>
      <c r="L3152" s="208"/>
      <c r="M3152" s="213"/>
      <c r="N3152" s="214"/>
      <c r="O3152" s="214"/>
      <c r="P3152" s="214"/>
      <c r="Q3152" s="214"/>
      <c r="R3152" s="214"/>
      <c r="S3152" s="214"/>
      <c r="T3152" s="215"/>
      <c r="AT3152" s="209" t="s">
        <v>304</v>
      </c>
      <c r="AU3152" s="209" t="s">
        <v>87</v>
      </c>
      <c r="AV3152" s="13" t="s">
        <v>87</v>
      </c>
      <c r="AW3152" s="13" t="s">
        <v>38</v>
      </c>
      <c r="AX3152" s="13" t="s">
        <v>75</v>
      </c>
      <c r="AY3152" s="209" t="s">
        <v>178</v>
      </c>
    </row>
    <row r="3153" spans="2:65" s="14" customFormat="1">
      <c r="B3153" s="216"/>
      <c r="D3153" s="194" t="s">
        <v>304</v>
      </c>
      <c r="E3153" s="217" t="s">
        <v>5</v>
      </c>
      <c r="F3153" s="218" t="s">
        <v>309</v>
      </c>
      <c r="H3153" s="219">
        <v>1.8</v>
      </c>
      <c r="I3153" s="220"/>
      <c r="L3153" s="216"/>
      <c r="M3153" s="221"/>
      <c r="N3153" s="222"/>
      <c r="O3153" s="222"/>
      <c r="P3153" s="222"/>
      <c r="Q3153" s="222"/>
      <c r="R3153" s="222"/>
      <c r="S3153" s="222"/>
      <c r="T3153" s="223"/>
      <c r="AT3153" s="217" t="s">
        <v>304</v>
      </c>
      <c r="AU3153" s="217" t="s">
        <v>87</v>
      </c>
      <c r="AV3153" s="14" t="s">
        <v>177</v>
      </c>
      <c r="AW3153" s="14" t="s">
        <v>38</v>
      </c>
      <c r="AX3153" s="14" t="s">
        <v>82</v>
      </c>
      <c r="AY3153" s="217" t="s">
        <v>178</v>
      </c>
    </row>
    <row r="3154" spans="2:65" s="1" customFormat="1" ht="16.5" customHeight="1">
      <c r="B3154" s="181"/>
      <c r="C3154" s="182" t="s">
        <v>4531</v>
      </c>
      <c r="D3154" s="182" t="s">
        <v>180</v>
      </c>
      <c r="E3154" s="183" t="s">
        <v>4532</v>
      </c>
      <c r="F3154" s="184" t="s">
        <v>4533</v>
      </c>
      <c r="G3154" s="185" t="s">
        <v>315</v>
      </c>
      <c r="H3154" s="186">
        <v>26.85</v>
      </c>
      <c r="I3154" s="187"/>
      <c r="J3154" s="188">
        <f>ROUND(I3154*H3154,2)</f>
        <v>0</v>
      </c>
      <c r="K3154" s="184" t="s">
        <v>1831</v>
      </c>
      <c r="L3154" s="42"/>
      <c r="M3154" s="189" t="s">
        <v>5</v>
      </c>
      <c r="N3154" s="190" t="s">
        <v>46</v>
      </c>
      <c r="O3154" s="43"/>
      <c r="P3154" s="191">
        <f>O3154*H3154</f>
        <v>0</v>
      </c>
      <c r="Q3154" s="191">
        <v>0</v>
      </c>
      <c r="R3154" s="191">
        <f>Q3154*H3154</f>
        <v>0</v>
      </c>
      <c r="S3154" s="191">
        <v>0</v>
      </c>
      <c r="T3154" s="192">
        <f>S3154*H3154</f>
        <v>0</v>
      </c>
      <c r="AR3154" s="25" t="s">
        <v>254</v>
      </c>
      <c r="AT3154" s="25" t="s">
        <v>180</v>
      </c>
      <c r="AU3154" s="25" t="s">
        <v>87</v>
      </c>
      <c r="AY3154" s="25" t="s">
        <v>178</v>
      </c>
      <c r="BE3154" s="193">
        <f>IF(N3154="základní",J3154,0)</f>
        <v>0</v>
      </c>
      <c r="BF3154" s="193">
        <f>IF(N3154="snížená",J3154,0)</f>
        <v>0</v>
      </c>
      <c r="BG3154" s="193">
        <f>IF(N3154="zákl. přenesená",J3154,0)</f>
        <v>0</v>
      </c>
      <c r="BH3154" s="193">
        <f>IF(N3154="sníž. přenesená",J3154,0)</f>
        <v>0</v>
      </c>
      <c r="BI3154" s="193">
        <f>IF(N3154="nulová",J3154,0)</f>
        <v>0</v>
      </c>
      <c r="BJ3154" s="25" t="s">
        <v>82</v>
      </c>
      <c r="BK3154" s="193">
        <f>ROUND(I3154*H3154,2)</f>
        <v>0</v>
      </c>
      <c r="BL3154" s="25" t="s">
        <v>254</v>
      </c>
      <c r="BM3154" s="25" t="s">
        <v>4534</v>
      </c>
    </row>
    <row r="3155" spans="2:65" s="13" customFormat="1">
      <c r="B3155" s="208"/>
      <c r="D3155" s="194" t="s">
        <v>304</v>
      </c>
      <c r="E3155" s="209" t="s">
        <v>5</v>
      </c>
      <c r="F3155" s="210" t="s">
        <v>4535</v>
      </c>
      <c r="H3155" s="211">
        <v>5.6</v>
      </c>
      <c r="I3155" s="212"/>
      <c r="L3155" s="208"/>
      <c r="M3155" s="213"/>
      <c r="N3155" s="214"/>
      <c r="O3155" s="214"/>
      <c r="P3155" s="214"/>
      <c r="Q3155" s="214"/>
      <c r="R3155" s="214"/>
      <c r="S3155" s="214"/>
      <c r="T3155" s="215"/>
      <c r="AT3155" s="209" t="s">
        <v>304</v>
      </c>
      <c r="AU3155" s="209" t="s">
        <v>87</v>
      </c>
      <c r="AV3155" s="13" t="s">
        <v>87</v>
      </c>
      <c r="AW3155" s="13" t="s">
        <v>38</v>
      </c>
      <c r="AX3155" s="13" t="s">
        <v>75</v>
      </c>
      <c r="AY3155" s="209" t="s">
        <v>178</v>
      </c>
    </row>
    <row r="3156" spans="2:65" s="13" customFormat="1">
      <c r="B3156" s="208"/>
      <c r="D3156" s="194" t="s">
        <v>304</v>
      </c>
      <c r="E3156" s="209" t="s">
        <v>5</v>
      </c>
      <c r="F3156" s="210" t="s">
        <v>4536</v>
      </c>
      <c r="H3156" s="211">
        <v>9.94</v>
      </c>
      <c r="I3156" s="212"/>
      <c r="L3156" s="208"/>
      <c r="M3156" s="213"/>
      <c r="N3156" s="214"/>
      <c r="O3156" s="214"/>
      <c r="P3156" s="214"/>
      <c r="Q3156" s="214"/>
      <c r="R3156" s="214"/>
      <c r="S3156" s="214"/>
      <c r="T3156" s="215"/>
      <c r="AT3156" s="209" t="s">
        <v>304</v>
      </c>
      <c r="AU3156" s="209" t="s">
        <v>87</v>
      </c>
      <c r="AV3156" s="13" t="s">
        <v>87</v>
      </c>
      <c r="AW3156" s="13" t="s">
        <v>38</v>
      </c>
      <c r="AX3156" s="13" t="s">
        <v>75</v>
      </c>
      <c r="AY3156" s="209" t="s">
        <v>178</v>
      </c>
    </row>
    <row r="3157" spans="2:65" s="13" customFormat="1">
      <c r="B3157" s="208"/>
      <c r="D3157" s="194" t="s">
        <v>304</v>
      </c>
      <c r="E3157" s="209" t="s">
        <v>5</v>
      </c>
      <c r="F3157" s="210" t="s">
        <v>4537</v>
      </c>
      <c r="H3157" s="211">
        <v>11.31</v>
      </c>
      <c r="I3157" s="212"/>
      <c r="L3157" s="208"/>
      <c r="M3157" s="213"/>
      <c r="N3157" s="214"/>
      <c r="O3157" s="214"/>
      <c r="P3157" s="214"/>
      <c r="Q3157" s="214"/>
      <c r="R3157" s="214"/>
      <c r="S3157" s="214"/>
      <c r="T3157" s="215"/>
      <c r="AT3157" s="209" t="s">
        <v>304</v>
      </c>
      <c r="AU3157" s="209" t="s">
        <v>87</v>
      </c>
      <c r="AV3157" s="13" t="s">
        <v>87</v>
      </c>
      <c r="AW3157" s="13" t="s">
        <v>38</v>
      </c>
      <c r="AX3157" s="13" t="s">
        <v>75</v>
      </c>
      <c r="AY3157" s="209" t="s">
        <v>178</v>
      </c>
    </row>
    <row r="3158" spans="2:65" s="14" customFormat="1">
      <c r="B3158" s="216"/>
      <c r="D3158" s="194" t="s">
        <v>304</v>
      </c>
      <c r="E3158" s="217" t="s">
        <v>5</v>
      </c>
      <c r="F3158" s="218" t="s">
        <v>309</v>
      </c>
      <c r="H3158" s="219">
        <v>26.85</v>
      </c>
      <c r="I3158" s="220"/>
      <c r="L3158" s="216"/>
      <c r="M3158" s="221"/>
      <c r="N3158" s="222"/>
      <c r="O3158" s="222"/>
      <c r="P3158" s="222"/>
      <c r="Q3158" s="222"/>
      <c r="R3158" s="222"/>
      <c r="S3158" s="222"/>
      <c r="T3158" s="223"/>
      <c r="AT3158" s="217" t="s">
        <v>304</v>
      </c>
      <c r="AU3158" s="217" t="s">
        <v>87</v>
      </c>
      <c r="AV3158" s="14" t="s">
        <v>177</v>
      </c>
      <c r="AW3158" s="14" t="s">
        <v>38</v>
      </c>
      <c r="AX3158" s="14" t="s">
        <v>82</v>
      </c>
      <c r="AY3158" s="217" t="s">
        <v>178</v>
      </c>
    </row>
    <row r="3159" spans="2:65" s="1" customFormat="1" ht="16.5" customHeight="1">
      <c r="B3159" s="181"/>
      <c r="C3159" s="235" t="s">
        <v>4538</v>
      </c>
      <c r="D3159" s="235" t="s">
        <v>1620</v>
      </c>
      <c r="E3159" s="236" t="s">
        <v>4539</v>
      </c>
      <c r="F3159" s="237" t="s">
        <v>4540</v>
      </c>
      <c r="G3159" s="238" t="s">
        <v>315</v>
      </c>
      <c r="H3159" s="239">
        <v>29.535</v>
      </c>
      <c r="I3159" s="240"/>
      <c r="J3159" s="241">
        <f>ROUND(I3159*H3159,2)</f>
        <v>0</v>
      </c>
      <c r="K3159" s="237" t="s">
        <v>1831</v>
      </c>
      <c r="L3159" s="242"/>
      <c r="M3159" s="243" t="s">
        <v>5</v>
      </c>
      <c r="N3159" s="244" t="s">
        <v>46</v>
      </c>
      <c r="O3159" s="43"/>
      <c r="P3159" s="191">
        <f>O3159*H3159</f>
        <v>0</v>
      </c>
      <c r="Q3159" s="191">
        <v>2.0000000000000001E-4</v>
      </c>
      <c r="R3159" s="191">
        <f>Q3159*H3159</f>
        <v>5.9069999999999999E-3</v>
      </c>
      <c r="S3159" s="191">
        <v>0</v>
      </c>
      <c r="T3159" s="192">
        <f>S3159*H3159</f>
        <v>0</v>
      </c>
      <c r="AR3159" s="25" t="s">
        <v>527</v>
      </c>
      <c r="AT3159" s="25" t="s">
        <v>1620</v>
      </c>
      <c r="AU3159" s="25" t="s">
        <v>87</v>
      </c>
      <c r="AY3159" s="25" t="s">
        <v>178</v>
      </c>
      <c r="BE3159" s="193">
        <f>IF(N3159="základní",J3159,0)</f>
        <v>0</v>
      </c>
      <c r="BF3159" s="193">
        <f>IF(N3159="snížená",J3159,0)</f>
        <v>0</v>
      </c>
      <c r="BG3159" s="193">
        <f>IF(N3159="zákl. přenesená",J3159,0)</f>
        <v>0</v>
      </c>
      <c r="BH3159" s="193">
        <f>IF(N3159="sníž. přenesená",J3159,0)</f>
        <v>0</v>
      </c>
      <c r="BI3159" s="193">
        <f>IF(N3159="nulová",J3159,0)</f>
        <v>0</v>
      </c>
      <c r="BJ3159" s="25" t="s">
        <v>82</v>
      </c>
      <c r="BK3159" s="193">
        <f>ROUND(I3159*H3159,2)</f>
        <v>0</v>
      </c>
      <c r="BL3159" s="25" t="s">
        <v>254</v>
      </c>
      <c r="BM3159" s="25" t="s">
        <v>4541</v>
      </c>
    </row>
    <row r="3160" spans="2:65" s="13" customFormat="1">
      <c r="B3160" s="208"/>
      <c r="D3160" s="194" t="s">
        <v>304</v>
      </c>
      <c r="E3160" s="209" t="s">
        <v>5</v>
      </c>
      <c r="F3160" s="210" t="s">
        <v>4542</v>
      </c>
      <c r="H3160" s="211">
        <v>29.535</v>
      </c>
      <c r="I3160" s="212"/>
      <c r="L3160" s="208"/>
      <c r="M3160" s="213"/>
      <c r="N3160" s="214"/>
      <c r="O3160" s="214"/>
      <c r="P3160" s="214"/>
      <c r="Q3160" s="214"/>
      <c r="R3160" s="214"/>
      <c r="S3160" s="214"/>
      <c r="T3160" s="215"/>
      <c r="AT3160" s="209" t="s">
        <v>304</v>
      </c>
      <c r="AU3160" s="209" t="s">
        <v>87</v>
      </c>
      <c r="AV3160" s="13" t="s">
        <v>87</v>
      </c>
      <c r="AW3160" s="13" t="s">
        <v>38</v>
      </c>
      <c r="AX3160" s="13" t="s">
        <v>75</v>
      </c>
      <c r="AY3160" s="209" t="s">
        <v>178</v>
      </c>
    </row>
    <row r="3161" spans="2:65" s="14" customFormat="1">
      <c r="B3161" s="216"/>
      <c r="D3161" s="194" t="s">
        <v>304</v>
      </c>
      <c r="E3161" s="217" t="s">
        <v>5</v>
      </c>
      <c r="F3161" s="218" t="s">
        <v>309</v>
      </c>
      <c r="H3161" s="219">
        <v>29.535</v>
      </c>
      <c r="I3161" s="220"/>
      <c r="L3161" s="216"/>
      <c r="M3161" s="221"/>
      <c r="N3161" s="222"/>
      <c r="O3161" s="222"/>
      <c r="P3161" s="222"/>
      <c r="Q3161" s="222"/>
      <c r="R3161" s="222"/>
      <c r="S3161" s="222"/>
      <c r="T3161" s="223"/>
      <c r="AT3161" s="217" t="s">
        <v>304</v>
      </c>
      <c r="AU3161" s="217" t="s">
        <v>87</v>
      </c>
      <c r="AV3161" s="14" t="s">
        <v>177</v>
      </c>
      <c r="AW3161" s="14" t="s">
        <v>38</v>
      </c>
      <c r="AX3161" s="14" t="s">
        <v>82</v>
      </c>
      <c r="AY3161" s="217" t="s">
        <v>178</v>
      </c>
    </row>
    <row r="3162" spans="2:65" s="1" customFormat="1" ht="16.5" customHeight="1">
      <c r="B3162" s="181"/>
      <c r="C3162" s="182" t="s">
        <v>4543</v>
      </c>
      <c r="D3162" s="182" t="s">
        <v>180</v>
      </c>
      <c r="E3162" s="183" t="s">
        <v>4544</v>
      </c>
      <c r="F3162" s="184" t="s">
        <v>4545</v>
      </c>
      <c r="G3162" s="185" t="s">
        <v>302</v>
      </c>
      <c r="H3162" s="186">
        <v>7.8</v>
      </c>
      <c r="I3162" s="187"/>
      <c r="J3162" s="188">
        <f>ROUND(I3162*H3162,2)</f>
        <v>0</v>
      </c>
      <c r="K3162" s="184" t="s">
        <v>5</v>
      </c>
      <c r="L3162" s="42"/>
      <c r="M3162" s="189" t="s">
        <v>5</v>
      </c>
      <c r="N3162" s="190" t="s">
        <v>46</v>
      </c>
      <c r="O3162" s="43"/>
      <c r="P3162" s="191">
        <f>O3162*H3162</f>
        <v>0</v>
      </c>
      <c r="Q3162" s="191">
        <v>5.0000000000000002E-5</v>
      </c>
      <c r="R3162" s="191">
        <f>Q3162*H3162</f>
        <v>3.8999999999999999E-4</v>
      </c>
      <c r="S3162" s="191">
        <v>0</v>
      </c>
      <c r="T3162" s="192">
        <f>S3162*H3162</f>
        <v>0</v>
      </c>
      <c r="AR3162" s="25" t="s">
        <v>254</v>
      </c>
      <c r="AT3162" s="25" t="s">
        <v>180</v>
      </c>
      <c r="AU3162" s="25" t="s">
        <v>87</v>
      </c>
      <c r="AY3162" s="25" t="s">
        <v>178</v>
      </c>
      <c r="BE3162" s="193">
        <f>IF(N3162="základní",J3162,0)</f>
        <v>0</v>
      </c>
      <c r="BF3162" s="193">
        <f>IF(N3162="snížená",J3162,0)</f>
        <v>0</v>
      </c>
      <c r="BG3162" s="193">
        <f>IF(N3162="zákl. přenesená",J3162,0)</f>
        <v>0</v>
      </c>
      <c r="BH3162" s="193">
        <f>IF(N3162="sníž. přenesená",J3162,0)</f>
        <v>0</v>
      </c>
      <c r="BI3162" s="193">
        <f>IF(N3162="nulová",J3162,0)</f>
        <v>0</v>
      </c>
      <c r="BJ3162" s="25" t="s">
        <v>82</v>
      </c>
      <c r="BK3162" s="193">
        <f>ROUND(I3162*H3162,2)</f>
        <v>0</v>
      </c>
      <c r="BL3162" s="25" t="s">
        <v>254</v>
      </c>
      <c r="BM3162" s="25" t="s">
        <v>4546</v>
      </c>
    </row>
    <row r="3163" spans="2:65" s="12" customFormat="1">
      <c r="B3163" s="201"/>
      <c r="D3163" s="194" t="s">
        <v>304</v>
      </c>
      <c r="E3163" s="202" t="s">
        <v>5</v>
      </c>
      <c r="F3163" s="203" t="s">
        <v>4547</v>
      </c>
      <c r="H3163" s="202" t="s">
        <v>5</v>
      </c>
      <c r="I3163" s="204"/>
      <c r="L3163" s="201"/>
      <c r="M3163" s="205"/>
      <c r="N3163" s="206"/>
      <c r="O3163" s="206"/>
      <c r="P3163" s="206"/>
      <c r="Q3163" s="206"/>
      <c r="R3163" s="206"/>
      <c r="S3163" s="206"/>
      <c r="T3163" s="207"/>
      <c r="AT3163" s="202" t="s">
        <v>304</v>
      </c>
      <c r="AU3163" s="202" t="s">
        <v>87</v>
      </c>
      <c r="AV3163" s="12" t="s">
        <v>82</v>
      </c>
      <c r="AW3163" s="12" t="s">
        <v>38</v>
      </c>
      <c r="AX3163" s="12" t="s">
        <v>75</v>
      </c>
      <c r="AY3163" s="202" t="s">
        <v>178</v>
      </c>
    </row>
    <row r="3164" spans="2:65" s="13" customFormat="1">
      <c r="B3164" s="208"/>
      <c r="D3164" s="194" t="s">
        <v>304</v>
      </c>
      <c r="E3164" s="209" t="s">
        <v>5</v>
      </c>
      <c r="F3164" s="210" t="s">
        <v>4548</v>
      </c>
      <c r="H3164" s="211">
        <v>7.8</v>
      </c>
      <c r="I3164" s="212"/>
      <c r="L3164" s="208"/>
      <c r="M3164" s="213"/>
      <c r="N3164" s="214"/>
      <c r="O3164" s="214"/>
      <c r="P3164" s="214"/>
      <c r="Q3164" s="214"/>
      <c r="R3164" s="214"/>
      <c r="S3164" s="214"/>
      <c r="T3164" s="215"/>
      <c r="AT3164" s="209" t="s">
        <v>304</v>
      </c>
      <c r="AU3164" s="209" t="s">
        <v>87</v>
      </c>
      <c r="AV3164" s="13" t="s">
        <v>87</v>
      </c>
      <c r="AW3164" s="13" t="s">
        <v>38</v>
      </c>
      <c r="AX3164" s="13" t="s">
        <v>75</v>
      </c>
      <c r="AY3164" s="209" t="s">
        <v>178</v>
      </c>
    </row>
    <row r="3165" spans="2:65" s="14" customFormat="1">
      <c r="B3165" s="216"/>
      <c r="D3165" s="194" t="s">
        <v>304</v>
      </c>
      <c r="E3165" s="217" t="s">
        <v>5</v>
      </c>
      <c r="F3165" s="218" t="s">
        <v>309</v>
      </c>
      <c r="H3165" s="219">
        <v>7.8</v>
      </c>
      <c r="I3165" s="220"/>
      <c r="L3165" s="216"/>
      <c r="M3165" s="221"/>
      <c r="N3165" s="222"/>
      <c r="O3165" s="222"/>
      <c r="P3165" s="222"/>
      <c r="Q3165" s="222"/>
      <c r="R3165" s="222"/>
      <c r="S3165" s="222"/>
      <c r="T3165" s="223"/>
      <c r="AT3165" s="217" t="s">
        <v>304</v>
      </c>
      <c r="AU3165" s="217" t="s">
        <v>87</v>
      </c>
      <c r="AV3165" s="14" t="s">
        <v>177</v>
      </c>
      <c r="AW3165" s="14" t="s">
        <v>38</v>
      </c>
      <c r="AX3165" s="14" t="s">
        <v>82</v>
      </c>
      <c r="AY3165" s="217" t="s">
        <v>178</v>
      </c>
    </row>
    <row r="3166" spans="2:65" s="1" customFormat="1" ht="16.5" customHeight="1">
      <c r="B3166" s="181"/>
      <c r="C3166" s="235" t="s">
        <v>4549</v>
      </c>
      <c r="D3166" s="235" t="s">
        <v>1620</v>
      </c>
      <c r="E3166" s="236" t="s">
        <v>4550</v>
      </c>
      <c r="F3166" s="237" t="s">
        <v>4551</v>
      </c>
      <c r="G3166" s="238" t="s">
        <v>302</v>
      </c>
      <c r="H3166" s="239">
        <v>7.8</v>
      </c>
      <c r="I3166" s="240"/>
      <c r="J3166" s="241">
        <f t="shared" ref="J3166:J3187" si="40">ROUND(I3166*H3166,2)</f>
        <v>0</v>
      </c>
      <c r="K3166" s="237" t="s">
        <v>5</v>
      </c>
      <c r="L3166" s="242"/>
      <c r="M3166" s="243" t="s">
        <v>5</v>
      </c>
      <c r="N3166" s="244" t="s">
        <v>46</v>
      </c>
      <c r="O3166" s="43"/>
      <c r="P3166" s="191">
        <f t="shared" ref="P3166:P3187" si="41">O3166*H3166</f>
        <v>0</v>
      </c>
      <c r="Q3166" s="191">
        <v>3.2000000000000001E-2</v>
      </c>
      <c r="R3166" s="191">
        <f t="shared" ref="R3166:R3187" si="42">Q3166*H3166</f>
        <v>0.24959999999999999</v>
      </c>
      <c r="S3166" s="191">
        <v>0</v>
      </c>
      <c r="T3166" s="192">
        <f t="shared" ref="T3166:T3187" si="43">S3166*H3166</f>
        <v>0</v>
      </c>
      <c r="AR3166" s="25" t="s">
        <v>527</v>
      </c>
      <c r="AT3166" s="25" t="s">
        <v>1620</v>
      </c>
      <c r="AU3166" s="25" t="s">
        <v>87</v>
      </c>
      <c r="AY3166" s="25" t="s">
        <v>178</v>
      </c>
      <c r="BE3166" s="193">
        <f t="shared" ref="BE3166:BE3187" si="44">IF(N3166="základní",J3166,0)</f>
        <v>0</v>
      </c>
      <c r="BF3166" s="193">
        <f t="shared" ref="BF3166:BF3187" si="45">IF(N3166="snížená",J3166,0)</f>
        <v>0</v>
      </c>
      <c r="BG3166" s="193">
        <f t="shared" ref="BG3166:BG3187" si="46">IF(N3166="zákl. přenesená",J3166,0)</f>
        <v>0</v>
      </c>
      <c r="BH3166" s="193">
        <f t="shared" ref="BH3166:BH3187" si="47">IF(N3166="sníž. přenesená",J3166,0)</f>
        <v>0</v>
      </c>
      <c r="BI3166" s="193">
        <f t="shared" ref="BI3166:BI3187" si="48">IF(N3166="nulová",J3166,0)</f>
        <v>0</v>
      </c>
      <c r="BJ3166" s="25" t="s">
        <v>82</v>
      </c>
      <c r="BK3166" s="193">
        <f t="shared" ref="BK3166:BK3187" si="49">ROUND(I3166*H3166,2)</f>
        <v>0</v>
      </c>
      <c r="BL3166" s="25" t="s">
        <v>254</v>
      </c>
      <c r="BM3166" s="25" t="s">
        <v>4552</v>
      </c>
    </row>
    <row r="3167" spans="2:65" s="1" customFormat="1" ht="16.5" customHeight="1">
      <c r="B3167" s="181"/>
      <c r="C3167" s="182" t="s">
        <v>4553</v>
      </c>
      <c r="D3167" s="182" t="s">
        <v>180</v>
      </c>
      <c r="E3167" s="183" t="s">
        <v>4554</v>
      </c>
      <c r="F3167" s="184" t="s">
        <v>4555</v>
      </c>
      <c r="G3167" s="185" t="s">
        <v>442</v>
      </c>
      <c r="H3167" s="186">
        <v>2</v>
      </c>
      <c r="I3167" s="187"/>
      <c r="J3167" s="188">
        <f t="shared" si="40"/>
        <v>0</v>
      </c>
      <c r="K3167" s="184" t="s">
        <v>1831</v>
      </c>
      <c r="L3167" s="42"/>
      <c r="M3167" s="189" t="s">
        <v>5</v>
      </c>
      <c r="N3167" s="190" t="s">
        <v>46</v>
      </c>
      <c r="O3167" s="43"/>
      <c r="P3167" s="191">
        <f t="shared" si="41"/>
        <v>0</v>
      </c>
      <c r="Q3167" s="191">
        <v>0</v>
      </c>
      <c r="R3167" s="191">
        <f t="shared" si="42"/>
        <v>0</v>
      </c>
      <c r="S3167" s="191">
        <v>0</v>
      </c>
      <c r="T3167" s="192">
        <f t="shared" si="43"/>
        <v>0</v>
      </c>
      <c r="AR3167" s="25" t="s">
        <v>254</v>
      </c>
      <c r="AT3167" s="25" t="s">
        <v>180</v>
      </c>
      <c r="AU3167" s="25" t="s">
        <v>87</v>
      </c>
      <c r="AY3167" s="25" t="s">
        <v>178</v>
      </c>
      <c r="BE3167" s="193">
        <f t="shared" si="44"/>
        <v>0</v>
      </c>
      <c r="BF3167" s="193">
        <f t="shared" si="45"/>
        <v>0</v>
      </c>
      <c r="BG3167" s="193">
        <f t="shared" si="46"/>
        <v>0</v>
      </c>
      <c r="BH3167" s="193">
        <f t="shared" si="47"/>
        <v>0</v>
      </c>
      <c r="BI3167" s="193">
        <f t="shared" si="48"/>
        <v>0</v>
      </c>
      <c r="BJ3167" s="25" t="s">
        <v>82</v>
      </c>
      <c r="BK3167" s="193">
        <f t="shared" si="49"/>
        <v>0</v>
      </c>
      <c r="BL3167" s="25" t="s">
        <v>254</v>
      </c>
      <c r="BM3167" s="25" t="s">
        <v>4556</v>
      </c>
    </row>
    <row r="3168" spans="2:65" s="1" customFormat="1" ht="25.5" customHeight="1">
      <c r="B3168" s="181"/>
      <c r="C3168" s="235" t="s">
        <v>4557</v>
      </c>
      <c r="D3168" s="235" t="s">
        <v>1620</v>
      </c>
      <c r="E3168" s="236" t="s">
        <v>4558</v>
      </c>
      <c r="F3168" s="237" t="s">
        <v>4559</v>
      </c>
      <c r="G3168" s="238" t="s">
        <v>442</v>
      </c>
      <c r="H3168" s="239">
        <v>1</v>
      </c>
      <c r="I3168" s="240"/>
      <c r="J3168" s="241">
        <f t="shared" si="40"/>
        <v>0</v>
      </c>
      <c r="K3168" s="237" t="s">
        <v>5</v>
      </c>
      <c r="L3168" s="242"/>
      <c r="M3168" s="243" t="s">
        <v>5</v>
      </c>
      <c r="N3168" s="244" t="s">
        <v>46</v>
      </c>
      <c r="O3168" s="43"/>
      <c r="P3168" s="191">
        <f t="shared" si="41"/>
        <v>0</v>
      </c>
      <c r="Q3168" s="191">
        <v>0</v>
      </c>
      <c r="R3168" s="191">
        <f t="shared" si="42"/>
        <v>0</v>
      </c>
      <c r="S3168" s="191">
        <v>0</v>
      </c>
      <c r="T3168" s="192">
        <f t="shared" si="43"/>
        <v>0</v>
      </c>
      <c r="AR3168" s="25" t="s">
        <v>527</v>
      </c>
      <c r="AT3168" s="25" t="s">
        <v>1620</v>
      </c>
      <c r="AU3168" s="25" t="s">
        <v>87</v>
      </c>
      <c r="AY3168" s="25" t="s">
        <v>178</v>
      </c>
      <c r="BE3168" s="193">
        <f t="shared" si="44"/>
        <v>0</v>
      </c>
      <c r="BF3168" s="193">
        <f t="shared" si="45"/>
        <v>0</v>
      </c>
      <c r="BG3168" s="193">
        <f t="shared" si="46"/>
        <v>0</v>
      </c>
      <c r="BH3168" s="193">
        <f t="shared" si="47"/>
        <v>0</v>
      </c>
      <c r="BI3168" s="193">
        <f t="shared" si="48"/>
        <v>0</v>
      </c>
      <c r="BJ3168" s="25" t="s">
        <v>82</v>
      </c>
      <c r="BK3168" s="193">
        <f t="shared" si="49"/>
        <v>0</v>
      </c>
      <c r="BL3168" s="25" t="s">
        <v>254</v>
      </c>
      <c r="BM3168" s="25" t="s">
        <v>4560</v>
      </c>
    </row>
    <row r="3169" spans="2:65" s="1" customFormat="1" ht="25.5" customHeight="1">
      <c r="B3169" s="181"/>
      <c r="C3169" s="235" t="s">
        <v>4561</v>
      </c>
      <c r="D3169" s="235" t="s">
        <v>1620</v>
      </c>
      <c r="E3169" s="236" t="s">
        <v>4562</v>
      </c>
      <c r="F3169" s="237" t="s">
        <v>4563</v>
      </c>
      <c r="G3169" s="238" t="s">
        <v>442</v>
      </c>
      <c r="H3169" s="239">
        <v>1</v>
      </c>
      <c r="I3169" s="240"/>
      <c r="J3169" s="241">
        <f t="shared" si="40"/>
        <v>0</v>
      </c>
      <c r="K3169" s="237" t="s">
        <v>5</v>
      </c>
      <c r="L3169" s="242"/>
      <c r="M3169" s="243" t="s">
        <v>5</v>
      </c>
      <c r="N3169" s="244" t="s">
        <v>46</v>
      </c>
      <c r="O3169" s="43"/>
      <c r="P3169" s="191">
        <f t="shared" si="41"/>
        <v>0</v>
      </c>
      <c r="Q3169" s="191">
        <v>0</v>
      </c>
      <c r="R3169" s="191">
        <f t="shared" si="42"/>
        <v>0</v>
      </c>
      <c r="S3169" s="191">
        <v>0</v>
      </c>
      <c r="T3169" s="192">
        <f t="shared" si="43"/>
        <v>0</v>
      </c>
      <c r="AR3169" s="25" t="s">
        <v>527</v>
      </c>
      <c r="AT3169" s="25" t="s">
        <v>1620</v>
      </c>
      <c r="AU3169" s="25" t="s">
        <v>87</v>
      </c>
      <c r="AY3169" s="25" t="s">
        <v>178</v>
      </c>
      <c r="BE3169" s="193">
        <f t="shared" si="44"/>
        <v>0</v>
      </c>
      <c r="BF3169" s="193">
        <f t="shared" si="45"/>
        <v>0</v>
      </c>
      <c r="BG3169" s="193">
        <f t="shared" si="46"/>
        <v>0</v>
      </c>
      <c r="BH3169" s="193">
        <f t="shared" si="47"/>
        <v>0</v>
      </c>
      <c r="BI3169" s="193">
        <f t="shared" si="48"/>
        <v>0</v>
      </c>
      <c r="BJ3169" s="25" t="s">
        <v>82</v>
      </c>
      <c r="BK3169" s="193">
        <f t="shared" si="49"/>
        <v>0</v>
      </c>
      <c r="BL3169" s="25" t="s">
        <v>254</v>
      </c>
      <c r="BM3169" s="25" t="s">
        <v>4564</v>
      </c>
    </row>
    <row r="3170" spans="2:65" s="1" customFormat="1" ht="16.5" customHeight="1">
      <c r="B3170" s="181"/>
      <c r="C3170" s="182" t="s">
        <v>4565</v>
      </c>
      <c r="D3170" s="182" t="s">
        <v>180</v>
      </c>
      <c r="E3170" s="183" t="s">
        <v>4566</v>
      </c>
      <c r="F3170" s="184" t="s">
        <v>4567</v>
      </c>
      <c r="G3170" s="185" t="s">
        <v>442</v>
      </c>
      <c r="H3170" s="186">
        <v>1</v>
      </c>
      <c r="I3170" s="187"/>
      <c r="J3170" s="188">
        <f t="shared" si="40"/>
        <v>0</v>
      </c>
      <c r="K3170" s="184" t="s">
        <v>1831</v>
      </c>
      <c r="L3170" s="42"/>
      <c r="M3170" s="189" t="s">
        <v>5</v>
      </c>
      <c r="N3170" s="190" t="s">
        <v>46</v>
      </c>
      <c r="O3170" s="43"/>
      <c r="P3170" s="191">
        <f t="shared" si="41"/>
        <v>0</v>
      </c>
      <c r="Q3170" s="191">
        <v>0</v>
      </c>
      <c r="R3170" s="191">
        <f t="shared" si="42"/>
        <v>0</v>
      </c>
      <c r="S3170" s="191">
        <v>0</v>
      </c>
      <c r="T3170" s="192">
        <f t="shared" si="43"/>
        <v>0</v>
      </c>
      <c r="AR3170" s="25" t="s">
        <v>254</v>
      </c>
      <c r="AT3170" s="25" t="s">
        <v>180</v>
      </c>
      <c r="AU3170" s="25" t="s">
        <v>87</v>
      </c>
      <c r="AY3170" s="25" t="s">
        <v>178</v>
      </c>
      <c r="BE3170" s="193">
        <f t="shared" si="44"/>
        <v>0</v>
      </c>
      <c r="BF3170" s="193">
        <f t="shared" si="45"/>
        <v>0</v>
      </c>
      <c r="BG3170" s="193">
        <f t="shared" si="46"/>
        <v>0</v>
      </c>
      <c r="BH3170" s="193">
        <f t="shared" si="47"/>
        <v>0</v>
      </c>
      <c r="BI3170" s="193">
        <f t="shared" si="48"/>
        <v>0</v>
      </c>
      <c r="BJ3170" s="25" t="s">
        <v>82</v>
      </c>
      <c r="BK3170" s="193">
        <f t="shared" si="49"/>
        <v>0</v>
      </c>
      <c r="BL3170" s="25" t="s">
        <v>254</v>
      </c>
      <c r="BM3170" s="25" t="s">
        <v>4568</v>
      </c>
    </row>
    <row r="3171" spans="2:65" s="1" customFormat="1" ht="25.5" customHeight="1">
      <c r="B3171" s="181"/>
      <c r="C3171" s="235" t="s">
        <v>4569</v>
      </c>
      <c r="D3171" s="235" t="s">
        <v>1620</v>
      </c>
      <c r="E3171" s="236" t="s">
        <v>4570</v>
      </c>
      <c r="F3171" s="237" t="s">
        <v>4571</v>
      </c>
      <c r="G3171" s="238" t="s">
        <v>442</v>
      </c>
      <c r="H3171" s="239">
        <v>1</v>
      </c>
      <c r="I3171" s="240"/>
      <c r="J3171" s="241">
        <f t="shared" si="40"/>
        <v>0</v>
      </c>
      <c r="K3171" s="237" t="s">
        <v>5</v>
      </c>
      <c r="L3171" s="242"/>
      <c r="M3171" s="243" t="s">
        <v>5</v>
      </c>
      <c r="N3171" s="244" t="s">
        <v>46</v>
      </c>
      <c r="O3171" s="43"/>
      <c r="P3171" s="191">
        <f t="shared" si="41"/>
        <v>0</v>
      </c>
      <c r="Q3171" s="191">
        <v>0</v>
      </c>
      <c r="R3171" s="191">
        <f t="shared" si="42"/>
        <v>0</v>
      </c>
      <c r="S3171" s="191">
        <v>0</v>
      </c>
      <c r="T3171" s="192">
        <f t="shared" si="43"/>
        <v>0</v>
      </c>
      <c r="AR3171" s="25" t="s">
        <v>527</v>
      </c>
      <c r="AT3171" s="25" t="s">
        <v>1620</v>
      </c>
      <c r="AU3171" s="25" t="s">
        <v>87</v>
      </c>
      <c r="AY3171" s="25" t="s">
        <v>178</v>
      </c>
      <c r="BE3171" s="193">
        <f t="shared" si="44"/>
        <v>0</v>
      </c>
      <c r="BF3171" s="193">
        <f t="shared" si="45"/>
        <v>0</v>
      </c>
      <c r="BG3171" s="193">
        <f t="shared" si="46"/>
        <v>0</v>
      </c>
      <c r="BH3171" s="193">
        <f t="shared" si="47"/>
        <v>0</v>
      </c>
      <c r="BI3171" s="193">
        <f t="shared" si="48"/>
        <v>0</v>
      </c>
      <c r="BJ3171" s="25" t="s">
        <v>82</v>
      </c>
      <c r="BK3171" s="193">
        <f t="shared" si="49"/>
        <v>0</v>
      </c>
      <c r="BL3171" s="25" t="s">
        <v>254</v>
      </c>
      <c r="BM3171" s="25" t="s">
        <v>4572</v>
      </c>
    </row>
    <row r="3172" spans="2:65" s="1" customFormat="1" ht="16.5" customHeight="1">
      <c r="B3172" s="181"/>
      <c r="C3172" s="182" t="s">
        <v>4573</v>
      </c>
      <c r="D3172" s="182" t="s">
        <v>180</v>
      </c>
      <c r="E3172" s="183" t="s">
        <v>4574</v>
      </c>
      <c r="F3172" s="184" t="s">
        <v>4575</v>
      </c>
      <c r="G3172" s="185" t="s">
        <v>442</v>
      </c>
      <c r="H3172" s="186">
        <v>2</v>
      </c>
      <c r="I3172" s="187"/>
      <c r="J3172" s="188">
        <f t="shared" si="40"/>
        <v>0</v>
      </c>
      <c r="K3172" s="184" t="s">
        <v>1831</v>
      </c>
      <c r="L3172" s="42"/>
      <c r="M3172" s="189" t="s">
        <v>5</v>
      </c>
      <c r="N3172" s="190" t="s">
        <v>46</v>
      </c>
      <c r="O3172" s="43"/>
      <c r="P3172" s="191">
        <f t="shared" si="41"/>
        <v>0</v>
      </c>
      <c r="Q3172" s="191">
        <v>0</v>
      </c>
      <c r="R3172" s="191">
        <f t="shared" si="42"/>
        <v>0</v>
      </c>
      <c r="S3172" s="191">
        <v>0</v>
      </c>
      <c r="T3172" s="192">
        <f t="shared" si="43"/>
        <v>0</v>
      </c>
      <c r="AR3172" s="25" t="s">
        <v>254</v>
      </c>
      <c r="AT3172" s="25" t="s">
        <v>180</v>
      </c>
      <c r="AU3172" s="25" t="s">
        <v>87</v>
      </c>
      <c r="AY3172" s="25" t="s">
        <v>178</v>
      </c>
      <c r="BE3172" s="193">
        <f t="shared" si="44"/>
        <v>0</v>
      </c>
      <c r="BF3172" s="193">
        <f t="shared" si="45"/>
        <v>0</v>
      </c>
      <c r="BG3172" s="193">
        <f t="shared" si="46"/>
        <v>0</v>
      </c>
      <c r="BH3172" s="193">
        <f t="shared" si="47"/>
        <v>0</v>
      </c>
      <c r="BI3172" s="193">
        <f t="shared" si="48"/>
        <v>0</v>
      </c>
      <c r="BJ3172" s="25" t="s">
        <v>82</v>
      </c>
      <c r="BK3172" s="193">
        <f t="shared" si="49"/>
        <v>0</v>
      </c>
      <c r="BL3172" s="25" t="s">
        <v>254</v>
      </c>
      <c r="BM3172" s="25" t="s">
        <v>4576</v>
      </c>
    </row>
    <row r="3173" spans="2:65" s="1" customFormat="1" ht="25.5" customHeight="1">
      <c r="B3173" s="181"/>
      <c r="C3173" s="235" t="s">
        <v>4577</v>
      </c>
      <c r="D3173" s="235" t="s">
        <v>1620</v>
      </c>
      <c r="E3173" s="236" t="s">
        <v>4578</v>
      </c>
      <c r="F3173" s="237" t="s">
        <v>4579</v>
      </c>
      <c r="G3173" s="238" t="s">
        <v>442</v>
      </c>
      <c r="H3173" s="239">
        <v>1</v>
      </c>
      <c r="I3173" s="240"/>
      <c r="J3173" s="241">
        <f t="shared" si="40"/>
        <v>0</v>
      </c>
      <c r="K3173" s="237" t="s">
        <v>5</v>
      </c>
      <c r="L3173" s="242"/>
      <c r="M3173" s="243" t="s">
        <v>5</v>
      </c>
      <c r="N3173" s="244" t="s">
        <v>46</v>
      </c>
      <c r="O3173" s="43"/>
      <c r="P3173" s="191">
        <f t="shared" si="41"/>
        <v>0</v>
      </c>
      <c r="Q3173" s="191">
        <v>0</v>
      </c>
      <c r="R3173" s="191">
        <f t="shared" si="42"/>
        <v>0</v>
      </c>
      <c r="S3173" s="191">
        <v>0</v>
      </c>
      <c r="T3173" s="192">
        <f t="shared" si="43"/>
        <v>0</v>
      </c>
      <c r="AR3173" s="25" t="s">
        <v>527</v>
      </c>
      <c r="AT3173" s="25" t="s">
        <v>1620</v>
      </c>
      <c r="AU3173" s="25" t="s">
        <v>87</v>
      </c>
      <c r="AY3173" s="25" t="s">
        <v>178</v>
      </c>
      <c r="BE3173" s="193">
        <f t="shared" si="44"/>
        <v>0</v>
      </c>
      <c r="BF3173" s="193">
        <f t="shared" si="45"/>
        <v>0</v>
      </c>
      <c r="BG3173" s="193">
        <f t="shared" si="46"/>
        <v>0</v>
      </c>
      <c r="BH3173" s="193">
        <f t="shared" si="47"/>
        <v>0</v>
      </c>
      <c r="BI3173" s="193">
        <f t="shared" si="48"/>
        <v>0</v>
      </c>
      <c r="BJ3173" s="25" t="s">
        <v>82</v>
      </c>
      <c r="BK3173" s="193">
        <f t="shared" si="49"/>
        <v>0</v>
      </c>
      <c r="BL3173" s="25" t="s">
        <v>254</v>
      </c>
      <c r="BM3173" s="25" t="s">
        <v>4580</v>
      </c>
    </row>
    <row r="3174" spans="2:65" s="1" customFormat="1" ht="25.5" customHeight="1">
      <c r="B3174" s="181"/>
      <c r="C3174" s="235" t="s">
        <v>4581</v>
      </c>
      <c r="D3174" s="235" t="s">
        <v>1620</v>
      </c>
      <c r="E3174" s="236" t="s">
        <v>4582</v>
      </c>
      <c r="F3174" s="237" t="s">
        <v>4583</v>
      </c>
      <c r="G3174" s="238" t="s">
        <v>442</v>
      </c>
      <c r="H3174" s="239">
        <v>1</v>
      </c>
      <c r="I3174" s="240"/>
      <c r="J3174" s="241">
        <f t="shared" si="40"/>
        <v>0</v>
      </c>
      <c r="K3174" s="237" t="s">
        <v>5</v>
      </c>
      <c r="L3174" s="242"/>
      <c r="M3174" s="243" t="s">
        <v>5</v>
      </c>
      <c r="N3174" s="244" t="s">
        <v>46</v>
      </c>
      <c r="O3174" s="43"/>
      <c r="P3174" s="191">
        <f t="shared" si="41"/>
        <v>0</v>
      </c>
      <c r="Q3174" s="191">
        <v>0</v>
      </c>
      <c r="R3174" s="191">
        <f t="shared" si="42"/>
        <v>0</v>
      </c>
      <c r="S3174" s="191">
        <v>0</v>
      </c>
      <c r="T3174" s="192">
        <f t="shared" si="43"/>
        <v>0</v>
      </c>
      <c r="AR3174" s="25" t="s">
        <v>527</v>
      </c>
      <c r="AT3174" s="25" t="s">
        <v>1620</v>
      </c>
      <c r="AU3174" s="25" t="s">
        <v>87</v>
      </c>
      <c r="AY3174" s="25" t="s">
        <v>178</v>
      </c>
      <c r="BE3174" s="193">
        <f t="shared" si="44"/>
        <v>0</v>
      </c>
      <c r="BF3174" s="193">
        <f t="shared" si="45"/>
        <v>0</v>
      </c>
      <c r="BG3174" s="193">
        <f t="shared" si="46"/>
        <v>0</v>
      </c>
      <c r="BH3174" s="193">
        <f t="shared" si="47"/>
        <v>0</v>
      </c>
      <c r="BI3174" s="193">
        <f t="shared" si="48"/>
        <v>0</v>
      </c>
      <c r="BJ3174" s="25" t="s">
        <v>82</v>
      </c>
      <c r="BK3174" s="193">
        <f t="shared" si="49"/>
        <v>0</v>
      </c>
      <c r="BL3174" s="25" t="s">
        <v>254</v>
      </c>
      <c r="BM3174" s="25" t="s">
        <v>4584</v>
      </c>
    </row>
    <row r="3175" spans="2:65" s="1" customFormat="1" ht="16.5" customHeight="1">
      <c r="B3175" s="181"/>
      <c r="C3175" s="182" t="s">
        <v>4585</v>
      </c>
      <c r="D3175" s="182" t="s">
        <v>180</v>
      </c>
      <c r="E3175" s="183" t="s">
        <v>4574</v>
      </c>
      <c r="F3175" s="184" t="s">
        <v>4575</v>
      </c>
      <c r="G3175" s="185" t="s">
        <v>442</v>
      </c>
      <c r="H3175" s="186">
        <v>1</v>
      </c>
      <c r="I3175" s="187"/>
      <c r="J3175" s="188">
        <f t="shared" si="40"/>
        <v>0</v>
      </c>
      <c r="K3175" s="184" t="s">
        <v>1831</v>
      </c>
      <c r="L3175" s="42"/>
      <c r="M3175" s="189" t="s">
        <v>5</v>
      </c>
      <c r="N3175" s="190" t="s">
        <v>46</v>
      </c>
      <c r="O3175" s="43"/>
      <c r="P3175" s="191">
        <f t="shared" si="41"/>
        <v>0</v>
      </c>
      <c r="Q3175" s="191">
        <v>0</v>
      </c>
      <c r="R3175" s="191">
        <f t="shared" si="42"/>
        <v>0</v>
      </c>
      <c r="S3175" s="191">
        <v>0</v>
      </c>
      <c r="T3175" s="192">
        <f t="shared" si="43"/>
        <v>0</v>
      </c>
      <c r="AR3175" s="25" t="s">
        <v>254</v>
      </c>
      <c r="AT3175" s="25" t="s">
        <v>180</v>
      </c>
      <c r="AU3175" s="25" t="s">
        <v>87</v>
      </c>
      <c r="AY3175" s="25" t="s">
        <v>178</v>
      </c>
      <c r="BE3175" s="193">
        <f t="shared" si="44"/>
        <v>0</v>
      </c>
      <c r="BF3175" s="193">
        <f t="shared" si="45"/>
        <v>0</v>
      </c>
      <c r="BG3175" s="193">
        <f t="shared" si="46"/>
        <v>0</v>
      </c>
      <c r="BH3175" s="193">
        <f t="shared" si="47"/>
        <v>0</v>
      </c>
      <c r="BI3175" s="193">
        <f t="shared" si="48"/>
        <v>0</v>
      </c>
      <c r="BJ3175" s="25" t="s">
        <v>82</v>
      </c>
      <c r="BK3175" s="193">
        <f t="shared" si="49"/>
        <v>0</v>
      </c>
      <c r="BL3175" s="25" t="s">
        <v>254</v>
      </c>
      <c r="BM3175" s="25" t="s">
        <v>4586</v>
      </c>
    </row>
    <row r="3176" spans="2:65" s="1" customFormat="1" ht="25.5" customHeight="1">
      <c r="B3176" s="181"/>
      <c r="C3176" s="235" t="s">
        <v>4587</v>
      </c>
      <c r="D3176" s="235" t="s">
        <v>1620</v>
      </c>
      <c r="E3176" s="236" t="s">
        <v>4588</v>
      </c>
      <c r="F3176" s="237" t="s">
        <v>4589</v>
      </c>
      <c r="G3176" s="238" t="s">
        <v>442</v>
      </c>
      <c r="H3176" s="239">
        <v>1</v>
      </c>
      <c r="I3176" s="240"/>
      <c r="J3176" s="241">
        <f t="shared" si="40"/>
        <v>0</v>
      </c>
      <c r="K3176" s="237" t="s">
        <v>5</v>
      </c>
      <c r="L3176" s="242"/>
      <c r="M3176" s="243" t="s">
        <v>5</v>
      </c>
      <c r="N3176" s="244" t="s">
        <v>46</v>
      </c>
      <c r="O3176" s="43"/>
      <c r="P3176" s="191">
        <f t="shared" si="41"/>
        <v>0</v>
      </c>
      <c r="Q3176" s="191">
        <v>0</v>
      </c>
      <c r="R3176" s="191">
        <f t="shared" si="42"/>
        <v>0</v>
      </c>
      <c r="S3176" s="191">
        <v>0</v>
      </c>
      <c r="T3176" s="192">
        <f t="shared" si="43"/>
        <v>0</v>
      </c>
      <c r="AR3176" s="25" t="s">
        <v>527</v>
      </c>
      <c r="AT3176" s="25" t="s">
        <v>1620</v>
      </c>
      <c r="AU3176" s="25" t="s">
        <v>87</v>
      </c>
      <c r="AY3176" s="25" t="s">
        <v>178</v>
      </c>
      <c r="BE3176" s="193">
        <f t="shared" si="44"/>
        <v>0</v>
      </c>
      <c r="BF3176" s="193">
        <f t="shared" si="45"/>
        <v>0</v>
      </c>
      <c r="BG3176" s="193">
        <f t="shared" si="46"/>
        <v>0</v>
      </c>
      <c r="BH3176" s="193">
        <f t="shared" si="47"/>
        <v>0</v>
      </c>
      <c r="BI3176" s="193">
        <f t="shared" si="48"/>
        <v>0</v>
      </c>
      <c r="BJ3176" s="25" t="s">
        <v>82</v>
      </c>
      <c r="BK3176" s="193">
        <f t="shared" si="49"/>
        <v>0</v>
      </c>
      <c r="BL3176" s="25" t="s">
        <v>254</v>
      </c>
      <c r="BM3176" s="25" t="s">
        <v>4590</v>
      </c>
    </row>
    <row r="3177" spans="2:65" s="1" customFormat="1" ht="25.5" customHeight="1">
      <c r="B3177" s="181"/>
      <c r="C3177" s="182" t="s">
        <v>4591</v>
      </c>
      <c r="D3177" s="182" t="s">
        <v>180</v>
      </c>
      <c r="E3177" s="183" t="s">
        <v>4592</v>
      </c>
      <c r="F3177" s="184" t="s">
        <v>4593</v>
      </c>
      <c r="G3177" s="185" t="s">
        <v>442</v>
      </c>
      <c r="H3177" s="186">
        <v>2</v>
      </c>
      <c r="I3177" s="187"/>
      <c r="J3177" s="188">
        <f t="shared" si="40"/>
        <v>0</v>
      </c>
      <c r="K3177" s="184" t="s">
        <v>1831</v>
      </c>
      <c r="L3177" s="42"/>
      <c r="M3177" s="189" t="s">
        <v>5</v>
      </c>
      <c r="N3177" s="190" t="s">
        <v>46</v>
      </c>
      <c r="O3177" s="43"/>
      <c r="P3177" s="191">
        <f t="shared" si="41"/>
        <v>0</v>
      </c>
      <c r="Q3177" s="191">
        <v>0</v>
      </c>
      <c r="R3177" s="191">
        <f t="shared" si="42"/>
        <v>0</v>
      </c>
      <c r="S3177" s="191">
        <v>0</v>
      </c>
      <c r="T3177" s="192">
        <f t="shared" si="43"/>
        <v>0</v>
      </c>
      <c r="AR3177" s="25" t="s">
        <v>254</v>
      </c>
      <c r="AT3177" s="25" t="s">
        <v>180</v>
      </c>
      <c r="AU3177" s="25" t="s">
        <v>87</v>
      </c>
      <c r="AY3177" s="25" t="s">
        <v>178</v>
      </c>
      <c r="BE3177" s="193">
        <f t="shared" si="44"/>
        <v>0</v>
      </c>
      <c r="BF3177" s="193">
        <f t="shared" si="45"/>
        <v>0</v>
      </c>
      <c r="BG3177" s="193">
        <f t="shared" si="46"/>
        <v>0</v>
      </c>
      <c r="BH3177" s="193">
        <f t="shared" si="47"/>
        <v>0</v>
      </c>
      <c r="BI3177" s="193">
        <f t="shared" si="48"/>
        <v>0</v>
      </c>
      <c r="BJ3177" s="25" t="s">
        <v>82</v>
      </c>
      <c r="BK3177" s="193">
        <f t="shared" si="49"/>
        <v>0</v>
      </c>
      <c r="BL3177" s="25" t="s">
        <v>254</v>
      </c>
      <c r="BM3177" s="25" t="s">
        <v>4594</v>
      </c>
    </row>
    <row r="3178" spans="2:65" s="1" customFormat="1" ht="25.5" customHeight="1">
      <c r="B3178" s="181"/>
      <c r="C3178" s="235" t="s">
        <v>4595</v>
      </c>
      <c r="D3178" s="235" t="s">
        <v>1620</v>
      </c>
      <c r="E3178" s="236" t="s">
        <v>4596</v>
      </c>
      <c r="F3178" s="237" t="s">
        <v>4597</v>
      </c>
      <c r="G3178" s="238" t="s">
        <v>442</v>
      </c>
      <c r="H3178" s="239">
        <v>2</v>
      </c>
      <c r="I3178" s="240"/>
      <c r="J3178" s="241">
        <f t="shared" si="40"/>
        <v>0</v>
      </c>
      <c r="K3178" s="237" t="s">
        <v>5</v>
      </c>
      <c r="L3178" s="242"/>
      <c r="M3178" s="243" t="s">
        <v>5</v>
      </c>
      <c r="N3178" s="244" t="s">
        <v>46</v>
      </c>
      <c r="O3178" s="43"/>
      <c r="P3178" s="191">
        <f t="shared" si="41"/>
        <v>0</v>
      </c>
      <c r="Q3178" s="191">
        <v>0</v>
      </c>
      <c r="R3178" s="191">
        <f t="shared" si="42"/>
        <v>0</v>
      </c>
      <c r="S3178" s="191">
        <v>0</v>
      </c>
      <c r="T3178" s="192">
        <f t="shared" si="43"/>
        <v>0</v>
      </c>
      <c r="AR3178" s="25" t="s">
        <v>527</v>
      </c>
      <c r="AT3178" s="25" t="s">
        <v>1620</v>
      </c>
      <c r="AU3178" s="25" t="s">
        <v>87</v>
      </c>
      <c r="AY3178" s="25" t="s">
        <v>178</v>
      </c>
      <c r="BE3178" s="193">
        <f t="shared" si="44"/>
        <v>0</v>
      </c>
      <c r="BF3178" s="193">
        <f t="shared" si="45"/>
        <v>0</v>
      </c>
      <c r="BG3178" s="193">
        <f t="shared" si="46"/>
        <v>0</v>
      </c>
      <c r="BH3178" s="193">
        <f t="shared" si="47"/>
        <v>0</v>
      </c>
      <c r="BI3178" s="193">
        <f t="shared" si="48"/>
        <v>0</v>
      </c>
      <c r="BJ3178" s="25" t="s">
        <v>82</v>
      </c>
      <c r="BK3178" s="193">
        <f t="shared" si="49"/>
        <v>0</v>
      </c>
      <c r="BL3178" s="25" t="s">
        <v>254</v>
      </c>
      <c r="BM3178" s="25" t="s">
        <v>4598</v>
      </c>
    </row>
    <row r="3179" spans="2:65" s="1" customFormat="1" ht="16.5" customHeight="1">
      <c r="B3179" s="181"/>
      <c r="C3179" s="182" t="s">
        <v>4599</v>
      </c>
      <c r="D3179" s="182" t="s">
        <v>180</v>
      </c>
      <c r="E3179" s="183" t="s">
        <v>4600</v>
      </c>
      <c r="F3179" s="184" t="s">
        <v>4601</v>
      </c>
      <c r="G3179" s="185" t="s">
        <v>442</v>
      </c>
      <c r="H3179" s="186">
        <v>1</v>
      </c>
      <c r="I3179" s="187"/>
      <c r="J3179" s="188">
        <f t="shared" si="40"/>
        <v>0</v>
      </c>
      <c r="K3179" s="184" t="s">
        <v>1831</v>
      </c>
      <c r="L3179" s="42"/>
      <c r="M3179" s="189" t="s">
        <v>5</v>
      </c>
      <c r="N3179" s="190" t="s">
        <v>46</v>
      </c>
      <c r="O3179" s="43"/>
      <c r="P3179" s="191">
        <f t="shared" si="41"/>
        <v>0</v>
      </c>
      <c r="Q3179" s="191">
        <v>0</v>
      </c>
      <c r="R3179" s="191">
        <f t="shared" si="42"/>
        <v>0</v>
      </c>
      <c r="S3179" s="191">
        <v>0</v>
      </c>
      <c r="T3179" s="192">
        <f t="shared" si="43"/>
        <v>0</v>
      </c>
      <c r="AR3179" s="25" t="s">
        <v>254</v>
      </c>
      <c r="AT3179" s="25" t="s">
        <v>180</v>
      </c>
      <c r="AU3179" s="25" t="s">
        <v>87</v>
      </c>
      <c r="AY3179" s="25" t="s">
        <v>178</v>
      </c>
      <c r="BE3179" s="193">
        <f t="shared" si="44"/>
        <v>0</v>
      </c>
      <c r="BF3179" s="193">
        <f t="shared" si="45"/>
        <v>0</v>
      </c>
      <c r="BG3179" s="193">
        <f t="shared" si="46"/>
        <v>0</v>
      </c>
      <c r="BH3179" s="193">
        <f t="shared" si="47"/>
        <v>0</v>
      </c>
      <c r="BI3179" s="193">
        <f t="shared" si="48"/>
        <v>0</v>
      </c>
      <c r="BJ3179" s="25" t="s">
        <v>82</v>
      </c>
      <c r="BK3179" s="193">
        <f t="shared" si="49"/>
        <v>0</v>
      </c>
      <c r="BL3179" s="25" t="s">
        <v>254</v>
      </c>
      <c r="BM3179" s="25" t="s">
        <v>4602</v>
      </c>
    </row>
    <row r="3180" spans="2:65" s="1" customFormat="1" ht="16.5" customHeight="1">
      <c r="B3180" s="181"/>
      <c r="C3180" s="182" t="s">
        <v>4603</v>
      </c>
      <c r="D3180" s="182" t="s">
        <v>180</v>
      </c>
      <c r="E3180" s="183" t="s">
        <v>4604</v>
      </c>
      <c r="F3180" s="184" t="s">
        <v>4605</v>
      </c>
      <c r="G3180" s="185" t="s">
        <v>442</v>
      </c>
      <c r="H3180" s="186">
        <v>1</v>
      </c>
      <c r="I3180" s="187"/>
      <c r="J3180" s="188">
        <f t="shared" si="40"/>
        <v>0</v>
      </c>
      <c r="K3180" s="184" t="s">
        <v>1831</v>
      </c>
      <c r="L3180" s="42"/>
      <c r="M3180" s="189" t="s">
        <v>5</v>
      </c>
      <c r="N3180" s="190" t="s">
        <v>46</v>
      </c>
      <c r="O3180" s="43"/>
      <c r="P3180" s="191">
        <f t="shared" si="41"/>
        <v>0</v>
      </c>
      <c r="Q3180" s="191">
        <v>0</v>
      </c>
      <c r="R3180" s="191">
        <f t="shared" si="42"/>
        <v>0</v>
      </c>
      <c r="S3180" s="191">
        <v>0</v>
      </c>
      <c r="T3180" s="192">
        <f t="shared" si="43"/>
        <v>0</v>
      </c>
      <c r="AR3180" s="25" t="s">
        <v>254</v>
      </c>
      <c r="AT3180" s="25" t="s">
        <v>180</v>
      </c>
      <c r="AU3180" s="25" t="s">
        <v>87</v>
      </c>
      <c r="AY3180" s="25" t="s">
        <v>178</v>
      </c>
      <c r="BE3180" s="193">
        <f t="shared" si="44"/>
        <v>0</v>
      </c>
      <c r="BF3180" s="193">
        <f t="shared" si="45"/>
        <v>0</v>
      </c>
      <c r="BG3180" s="193">
        <f t="shared" si="46"/>
        <v>0</v>
      </c>
      <c r="BH3180" s="193">
        <f t="shared" si="47"/>
        <v>0</v>
      </c>
      <c r="BI3180" s="193">
        <f t="shared" si="48"/>
        <v>0</v>
      </c>
      <c r="BJ3180" s="25" t="s">
        <v>82</v>
      </c>
      <c r="BK3180" s="193">
        <f t="shared" si="49"/>
        <v>0</v>
      </c>
      <c r="BL3180" s="25" t="s">
        <v>254</v>
      </c>
      <c r="BM3180" s="25" t="s">
        <v>4606</v>
      </c>
    </row>
    <row r="3181" spans="2:65" s="1" customFormat="1" ht="16.5" customHeight="1">
      <c r="B3181" s="181"/>
      <c r="C3181" s="182" t="s">
        <v>4607</v>
      </c>
      <c r="D3181" s="182" t="s">
        <v>180</v>
      </c>
      <c r="E3181" s="183" t="s">
        <v>4608</v>
      </c>
      <c r="F3181" s="184" t="s">
        <v>4609</v>
      </c>
      <c r="G3181" s="185" t="s">
        <v>442</v>
      </c>
      <c r="H3181" s="186">
        <v>1</v>
      </c>
      <c r="I3181" s="187"/>
      <c r="J3181" s="188">
        <f t="shared" si="40"/>
        <v>0</v>
      </c>
      <c r="K3181" s="184" t="s">
        <v>1831</v>
      </c>
      <c r="L3181" s="42"/>
      <c r="M3181" s="189" t="s">
        <v>5</v>
      </c>
      <c r="N3181" s="190" t="s">
        <v>46</v>
      </c>
      <c r="O3181" s="43"/>
      <c r="P3181" s="191">
        <f t="shared" si="41"/>
        <v>0</v>
      </c>
      <c r="Q3181" s="191">
        <v>0</v>
      </c>
      <c r="R3181" s="191">
        <f t="shared" si="42"/>
        <v>0</v>
      </c>
      <c r="S3181" s="191">
        <v>0</v>
      </c>
      <c r="T3181" s="192">
        <f t="shared" si="43"/>
        <v>0</v>
      </c>
      <c r="AR3181" s="25" t="s">
        <v>254</v>
      </c>
      <c r="AT3181" s="25" t="s">
        <v>180</v>
      </c>
      <c r="AU3181" s="25" t="s">
        <v>87</v>
      </c>
      <c r="AY3181" s="25" t="s">
        <v>178</v>
      </c>
      <c r="BE3181" s="193">
        <f t="shared" si="44"/>
        <v>0</v>
      </c>
      <c r="BF3181" s="193">
        <f t="shared" si="45"/>
        <v>0</v>
      </c>
      <c r="BG3181" s="193">
        <f t="shared" si="46"/>
        <v>0</v>
      </c>
      <c r="BH3181" s="193">
        <f t="shared" si="47"/>
        <v>0</v>
      </c>
      <c r="BI3181" s="193">
        <f t="shared" si="48"/>
        <v>0</v>
      </c>
      <c r="BJ3181" s="25" t="s">
        <v>82</v>
      </c>
      <c r="BK3181" s="193">
        <f t="shared" si="49"/>
        <v>0</v>
      </c>
      <c r="BL3181" s="25" t="s">
        <v>254</v>
      </c>
      <c r="BM3181" s="25" t="s">
        <v>4610</v>
      </c>
    </row>
    <row r="3182" spans="2:65" s="1" customFormat="1" ht="16.5" customHeight="1">
      <c r="B3182" s="181"/>
      <c r="C3182" s="182" t="s">
        <v>4611</v>
      </c>
      <c r="D3182" s="182" t="s">
        <v>180</v>
      </c>
      <c r="E3182" s="183" t="s">
        <v>4612</v>
      </c>
      <c r="F3182" s="184" t="s">
        <v>4613</v>
      </c>
      <c r="G3182" s="185" t="s">
        <v>4614</v>
      </c>
      <c r="H3182" s="186">
        <v>1</v>
      </c>
      <c r="I3182" s="187"/>
      <c r="J3182" s="188">
        <f t="shared" si="40"/>
        <v>0</v>
      </c>
      <c r="K3182" s="184" t="s">
        <v>1831</v>
      </c>
      <c r="L3182" s="42"/>
      <c r="M3182" s="189" t="s">
        <v>5</v>
      </c>
      <c r="N3182" s="190" t="s">
        <v>46</v>
      </c>
      <c r="O3182" s="43"/>
      <c r="P3182" s="191">
        <f t="shared" si="41"/>
        <v>0</v>
      </c>
      <c r="Q3182" s="191">
        <v>0</v>
      </c>
      <c r="R3182" s="191">
        <f t="shared" si="42"/>
        <v>0</v>
      </c>
      <c r="S3182" s="191">
        <v>0</v>
      </c>
      <c r="T3182" s="192">
        <f t="shared" si="43"/>
        <v>0</v>
      </c>
      <c r="AR3182" s="25" t="s">
        <v>254</v>
      </c>
      <c r="AT3182" s="25" t="s">
        <v>180</v>
      </c>
      <c r="AU3182" s="25" t="s">
        <v>87</v>
      </c>
      <c r="AY3182" s="25" t="s">
        <v>178</v>
      </c>
      <c r="BE3182" s="193">
        <f t="shared" si="44"/>
        <v>0</v>
      </c>
      <c r="BF3182" s="193">
        <f t="shared" si="45"/>
        <v>0</v>
      </c>
      <c r="BG3182" s="193">
        <f t="shared" si="46"/>
        <v>0</v>
      </c>
      <c r="BH3182" s="193">
        <f t="shared" si="47"/>
        <v>0</v>
      </c>
      <c r="BI3182" s="193">
        <f t="shared" si="48"/>
        <v>0</v>
      </c>
      <c r="BJ3182" s="25" t="s">
        <v>82</v>
      </c>
      <c r="BK3182" s="193">
        <f t="shared" si="49"/>
        <v>0</v>
      </c>
      <c r="BL3182" s="25" t="s">
        <v>254</v>
      </c>
      <c r="BM3182" s="25" t="s">
        <v>4615</v>
      </c>
    </row>
    <row r="3183" spans="2:65" s="1" customFormat="1" ht="25.5" customHeight="1">
      <c r="B3183" s="181"/>
      <c r="C3183" s="235" t="s">
        <v>4616</v>
      </c>
      <c r="D3183" s="235" t="s">
        <v>1620</v>
      </c>
      <c r="E3183" s="236" t="s">
        <v>4617</v>
      </c>
      <c r="F3183" s="237" t="s">
        <v>4618</v>
      </c>
      <c r="G3183" s="238" t="s">
        <v>442</v>
      </c>
      <c r="H3183" s="239">
        <v>1</v>
      </c>
      <c r="I3183" s="240"/>
      <c r="J3183" s="241">
        <f t="shared" si="40"/>
        <v>0</v>
      </c>
      <c r="K3183" s="237" t="s">
        <v>5</v>
      </c>
      <c r="L3183" s="242"/>
      <c r="M3183" s="243" t="s">
        <v>5</v>
      </c>
      <c r="N3183" s="244" t="s">
        <v>46</v>
      </c>
      <c r="O3183" s="43"/>
      <c r="P3183" s="191">
        <f t="shared" si="41"/>
        <v>0</v>
      </c>
      <c r="Q3183" s="191">
        <v>0</v>
      </c>
      <c r="R3183" s="191">
        <f t="shared" si="42"/>
        <v>0</v>
      </c>
      <c r="S3183" s="191">
        <v>0</v>
      </c>
      <c r="T3183" s="192">
        <f t="shared" si="43"/>
        <v>0</v>
      </c>
      <c r="AR3183" s="25" t="s">
        <v>527</v>
      </c>
      <c r="AT3183" s="25" t="s">
        <v>1620</v>
      </c>
      <c r="AU3183" s="25" t="s">
        <v>87</v>
      </c>
      <c r="AY3183" s="25" t="s">
        <v>178</v>
      </c>
      <c r="BE3183" s="193">
        <f t="shared" si="44"/>
        <v>0</v>
      </c>
      <c r="BF3183" s="193">
        <f t="shared" si="45"/>
        <v>0</v>
      </c>
      <c r="BG3183" s="193">
        <f t="shared" si="46"/>
        <v>0</v>
      </c>
      <c r="BH3183" s="193">
        <f t="shared" si="47"/>
        <v>0</v>
      </c>
      <c r="BI3183" s="193">
        <f t="shared" si="48"/>
        <v>0</v>
      </c>
      <c r="BJ3183" s="25" t="s">
        <v>82</v>
      </c>
      <c r="BK3183" s="193">
        <f t="shared" si="49"/>
        <v>0</v>
      </c>
      <c r="BL3183" s="25" t="s">
        <v>254</v>
      </c>
      <c r="BM3183" s="25" t="s">
        <v>4619</v>
      </c>
    </row>
    <row r="3184" spans="2:65" s="1" customFormat="1" ht="16.5" customHeight="1">
      <c r="B3184" s="181"/>
      <c r="C3184" s="182" t="s">
        <v>4620</v>
      </c>
      <c r="D3184" s="182" t="s">
        <v>180</v>
      </c>
      <c r="E3184" s="183" t="s">
        <v>4621</v>
      </c>
      <c r="F3184" s="184" t="s">
        <v>4622</v>
      </c>
      <c r="G3184" s="185" t="s">
        <v>315</v>
      </c>
      <c r="H3184" s="186">
        <v>3.9</v>
      </c>
      <c r="I3184" s="187"/>
      <c r="J3184" s="188">
        <f t="shared" si="40"/>
        <v>0</v>
      </c>
      <c r="K3184" s="184" t="s">
        <v>1831</v>
      </c>
      <c r="L3184" s="42"/>
      <c r="M3184" s="189" t="s">
        <v>5</v>
      </c>
      <c r="N3184" s="190" t="s">
        <v>46</v>
      </c>
      <c r="O3184" s="43"/>
      <c r="P3184" s="191">
        <f t="shared" si="41"/>
        <v>0</v>
      </c>
      <c r="Q3184" s="191">
        <v>0</v>
      </c>
      <c r="R3184" s="191">
        <f t="shared" si="42"/>
        <v>0</v>
      </c>
      <c r="S3184" s="191">
        <v>0</v>
      </c>
      <c r="T3184" s="192">
        <f t="shared" si="43"/>
        <v>0</v>
      </c>
      <c r="AR3184" s="25" t="s">
        <v>254</v>
      </c>
      <c r="AT3184" s="25" t="s">
        <v>180</v>
      </c>
      <c r="AU3184" s="25" t="s">
        <v>87</v>
      </c>
      <c r="AY3184" s="25" t="s">
        <v>178</v>
      </c>
      <c r="BE3184" s="193">
        <f t="shared" si="44"/>
        <v>0</v>
      </c>
      <c r="BF3184" s="193">
        <f t="shared" si="45"/>
        <v>0</v>
      </c>
      <c r="BG3184" s="193">
        <f t="shared" si="46"/>
        <v>0</v>
      </c>
      <c r="BH3184" s="193">
        <f t="shared" si="47"/>
        <v>0</v>
      </c>
      <c r="BI3184" s="193">
        <f t="shared" si="48"/>
        <v>0</v>
      </c>
      <c r="BJ3184" s="25" t="s">
        <v>82</v>
      </c>
      <c r="BK3184" s="193">
        <f t="shared" si="49"/>
        <v>0</v>
      </c>
      <c r="BL3184" s="25" t="s">
        <v>254</v>
      </c>
      <c r="BM3184" s="25" t="s">
        <v>4623</v>
      </c>
    </row>
    <row r="3185" spans="2:65" s="1" customFormat="1" ht="16.5" customHeight="1">
      <c r="B3185" s="181"/>
      <c r="C3185" s="182" t="s">
        <v>4624</v>
      </c>
      <c r="D3185" s="182" t="s">
        <v>180</v>
      </c>
      <c r="E3185" s="183" t="s">
        <v>4625</v>
      </c>
      <c r="F3185" s="184" t="s">
        <v>4626</v>
      </c>
      <c r="G3185" s="185" t="s">
        <v>315</v>
      </c>
      <c r="H3185" s="186">
        <v>3.9</v>
      </c>
      <c r="I3185" s="187"/>
      <c r="J3185" s="188">
        <f t="shared" si="40"/>
        <v>0</v>
      </c>
      <c r="K3185" s="184" t="s">
        <v>1831</v>
      </c>
      <c r="L3185" s="42"/>
      <c r="M3185" s="189" t="s">
        <v>5</v>
      </c>
      <c r="N3185" s="190" t="s">
        <v>46</v>
      </c>
      <c r="O3185" s="43"/>
      <c r="P3185" s="191">
        <f t="shared" si="41"/>
        <v>0</v>
      </c>
      <c r="Q3185" s="191">
        <v>0</v>
      </c>
      <c r="R3185" s="191">
        <f t="shared" si="42"/>
        <v>0</v>
      </c>
      <c r="S3185" s="191">
        <v>0</v>
      </c>
      <c r="T3185" s="192">
        <f t="shared" si="43"/>
        <v>0</v>
      </c>
      <c r="AR3185" s="25" t="s">
        <v>254</v>
      </c>
      <c r="AT3185" s="25" t="s">
        <v>180</v>
      </c>
      <c r="AU3185" s="25" t="s">
        <v>87</v>
      </c>
      <c r="AY3185" s="25" t="s">
        <v>178</v>
      </c>
      <c r="BE3185" s="193">
        <f t="shared" si="44"/>
        <v>0</v>
      </c>
      <c r="BF3185" s="193">
        <f t="shared" si="45"/>
        <v>0</v>
      </c>
      <c r="BG3185" s="193">
        <f t="shared" si="46"/>
        <v>0</v>
      </c>
      <c r="BH3185" s="193">
        <f t="shared" si="47"/>
        <v>0</v>
      </c>
      <c r="BI3185" s="193">
        <f t="shared" si="48"/>
        <v>0</v>
      </c>
      <c r="BJ3185" s="25" t="s">
        <v>82</v>
      </c>
      <c r="BK3185" s="193">
        <f t="shared" si="49"/>
        <v>0</v>
      </c>
      <c r="BL3185" s="25" t="s">
        <v>254</v>
      </c>
      <c r="BM3185" s="25" t="s">
        <v>4627</v>
      </c>
    </row>
    <row r="3186" spans="2:65" s="1" customFormat="1" ht="25.5" customHeight="1">
      <c r="B3186" s="181"/>
      <c r="C3186" s="235" t="s">
        <v>4628</v>
      </c>
      <c r="D3186" s="235" t="s">
        <v>1620</v>
      </c>
      <c r="E3186" s="236" t="s">
        <v>4629</v>
      </c>
      <c r="F3186" s="237" t="s">
        <v>4630</v>
      </c>
      <c r="G3186" s="238" t="s">
        <v>442</v>
      </c>
      <c r="H3186" s="239">
        <v>1</v>
      </c>
      <c r="I3186" s="240"/>
      <c r="J3186" s="241">
        <f t="shared" si="40"/>
        <v>0</v>
      </c>
      <c r="K3186" s="237" t="s">
        <v>5</v>
      </c>
      <c r="L3186" s="242"/>
      <c r="M3186" s="243" t="s">
        <v>5</v>
      </c>
      <c r="N3186" s="244" t="s">
        <v>46</v>
      </c>
      <c r="O3186" s="43"/>
      <c r="P3186" s="191">
        <f t="shared" si="41"/>
        <v>0</v>
      </c>
      <c r="Q3186" s="191">
        <v>0.2</v>
      </c>
      <c r="R3186" s="191">
        <f t="shared" si="42"/>
        <v>0.2</v>
      </c>
      <c r="S3186" s="191">
        <v>0</v>
      </c>
      <c r="T3186" s="192">
        <f t="shared" si="43"/>
        <v>0</v>
      </c>
      <c r="AR3186" s="25" t="s">
        <v>527</v>
      </c>
      <c r="AT3186" s="25" t="s">
        <v>1620</v>
      </c>
      <c r="AU3186" s="25" t="s">
        <v>87</v>
      </c>
      <c r="AY3186" s="25" t="s">
        <v>178</v>
      </c>
      <c r="BE3186" s="193">
        <f t="shared" si="44"/>
        <v>0</v>
      </c>
      <c r="BF3186" s="193">
        <f t="shared" si="45"/>
        <v>0</v>
      </c>
      <c r="BG3186" s="193">
        <f t="shared" si="46"/>
        <v>0</v>
      </c>
      <c r="BH3186" s="193">
        <f t="shared" si="47"/>
        <v>0</v>
      </c>
      <c r="BI3186" s="193">
        <f t="shared" si="48"/>
        <v>0</v>
      </c>
      <c r="BJ3186" s="25" t="s">
        <v>82</v>
      </c>
      <c r="BK3186" s="193">
        <f t="shared" si="49"/>
        <v>0</v>
      </c>
      <c r="BL3186" s="25" t="s">
        <v>254</v>
      </c>
      <c r="BM3186" s="25" t="s">
        <v>4631</v>
      </c>
    </row>
    <row r="3187" spans="2:65" s="1" customFormat="1" ht="16.5" customHeight="1">
      <c r="B3187" s="181"/>
      <c r="C3187" s="182" t="s">
        <v>4632</v>
      </c>
      <c r="D3187" s="182" t="s">
        <v>180</v>
      </c>
      <c r="E3187" s="183" t="s">
        <v>4633</v>
      </c>
      <c r="F3187" s="184" t="s">
        <v>4634</v>
      </c>
      <c r="G3187" s="185" t="s">
        <v>2068</v>
      </c>
      <c r="H3187" s="186">
        <v>6256.183</v>
      </c>
      <c r="I3187" s="187"/>
      <c r="J3187" s="188">
        <f t="shared" si="40"/>
        <v>0</v>
      </c>
      <c r="K3187" s="184" t="s">
        <v>1831</v>
      </c>
      <c r="L3187" s="42"/>
      <c r="M3187" s="189" t="s">
        <v>5</v>
      </c>
      <c r="N3187" s="190" t="s">
        <v>46</v>
      </c>
      <c r="O3187" s="43"/>
      <c r="P3187" s="191">
        <f t="shared" si="41"/>
        <v>0</v>
      </c>
      <c r="Q3187" s="191">
        <v>5.0000000000000002E-5</v>
      </c>
      <c r="R3187" s="191">
        <f t="shared" si="42"/>
        <v>0.31280915000000004</v>
      </c>
      <c r="S3187" s="191">
        <v>0</v>
      </c>
      <c r="T3187" s="192">
        <f t="shared" si="43"/>
        <v>0</v>
      </c>
      <c r="AR3187" s="25" t="s">
        <v>254</v>
      </c>
      <c r="AT3187" s="25" t="s">
        <v>180</v>
      </c>
      <c r="AU3187" s="25" t="s">
        <v>87</v>
      </c>
      <c r="AY3187" s="25" t="s">
        <v>178</v>
      </c>
      <c r="BE3187" s="193">
        <f t="shared" si="44"/>
        <v>0</v>
      </c>
      <c r="BF3187" s="193">
        <f t="shared" si="45"/>
        <v>0</v>
      </c>
      <c r="BG3187" s="193">
        <f t="shared" si="46"/>
        <v>0</v>
      </c>
      <c r="BH3187" s="193">
        <f t="shared" si="47"/>
        <v>0</v>
      </c>
      <c r="BI3187" s="193">
        <f t="shared" si="48"/>
        <v>0</v>
      </c>
      <c r="BJ3187" s="25" t="s">
        <v>82</v>
      </c>
      <c r="BK3187" s="193">
        <f t="shared" si="49"/>
        <v>0</v>
      </c>
      <c r="BL3187" s="25" t="s">
        <v>254</v>
      </c>
      <c r="BM3187" s="25" t="s">
        <v>4635</v>
      </c>
    </row>
    <row r="3188" spans="2:65" s="12" customFormat="1">
      <c r="B3188" s="201"/>
      <c r="D3188" s="194" t="s">
        <v>304</v>
      </c>
      <c r="E3188" s="202" t="s">
        <v>5</v>
      </c>
      <c r="F3188" s="203" t="s">
        <v>4636</v>
      </c>
      <c r="H3188" s="202" t="s">
        <v>5</v>
      </c>
      <c r="I3188" s="204"/>
      <c r="L3188" s="201"/>
      <c r="M3188" s="205"/>
      <c r="N3188" s="206"/>
      <c r="O3188" s="206"/>
      <c r="P3188" s="206"/>
      <c r="Q3188" s="206"/>
      <c r="R3188" s="206"/>
      <c r="S3188" s="206"/>
      <c r="T3188" s="207"/>
      <c r="AT3188" s="202" t="s">
        <v>304</v>
      </c>
      <c r="AU3188" s="202" t="s">
        <v>87</v>
      </c>
      <c r="AV3188" s="12" t="s">
        <v>82</v>
      </c>
      <c r="AW3188" s="12" t="s">
        <v>38</v>
      </c>
      <c r="AX3188" s="12" t="s">
        <v>75</v>
      </c>
      <c r="AY3188" s="202" t="s">
        <v>178</v>
      </c>
    </row>
    <row r="3189" spans="2:65" s="13" customFormat="1">
      <c r="B3189" s="208"/>
      <c r="D3189" s="194" t="s">
        <v>304</v>
      </c>
      <c r="E3189" s="209" t="s">
        <v>5</v>
      </c>
      <c r="F3189" s="210" t="s">
        <v>4637</v>
      </c>
      <c r="H3189" s="211">
        <v>334.96</v>
      </c>
      <c r="I3189" s="212"/>
      <c r="L3189" s="208"/>
      <c r="M3189" s="213"/>
      <c r="N3189" s="214"/>
      <c r="O3189" s="214"/>
      <c r="P3189" s="214"/>
      <c r="Q3189" s="214"/>
      <c r="R3189" s="214"/>
      <c r="S3189" s="214"/>
      <c r="T3189" s="215"/>
      <c r="AT3189" s="209" t="s">
        <v>304</v>
      </c>
      <c r="AU3189" s="209" t="s">
        <v>87</v>
      </c>
      <c r="AV3189" s="13" t="s">
        <v>87</v>
      </c>
      <c r="AW3189" s="13" t="s">
        <v>38</v>
      </c>
      <c r="AX3189" s="13" t="s">
        <v>75</v>
      </c>
      <c r="AY3189" s="209" t="s">
        <v>178</v>
      </c>
    </row>
    <row r="3190" spans="2:65" s="13" customFormat="1">
      <c r="B3190" s="208"/>
      <c r="D3190" s="194" t="s">
        <v>304</v>
      </c>
      <c r="E3190" s="209" t="s">
        <v>5</v>
      </c>
      <c r="F3190" s="210" t="s">
        <v>4638</v>
      </c>
      <c r="H3190" s="211">
        <v>4878.5259999999998</v>
      </c>
      <c r="I3190" s="212"/>
      <c r="L3190" s="208"/>
      <c r="M3190" s="213"/>
      <c r="N3190" s="214"/>
      <c r="O3190" s="214"/>
      <c r="P3190" s="214"/>
      <c r="Q3190" s="214"/>
      <c r="R3190" s="214"/>
      <c r="S3190" s="214"/>
      <c r="T3190" s="215"/>
      <c r="AT3190" s="209" t="s">
        <v>304</v>
      </c>
      <c r="AU3190" s="209" t="s">
        <v>87</v>
      </c>
      <c r="AV3190" s="13" t="s">
        <v>87</v>
      </c>
      <c r="AW3190" s="13" t="s">
        <v>38</v>
      </c>
      <c r="AX3190" s="13" t="s">
        <v>75</v>
      </c>
      <c r="AY3190" s="209" t="s">
        <v>178</v>
      </c>
    </row>
    <row r="3191" spans="2:65" s="15" customFormat="1">
      <c r="B3191" s="224"/>
      <c r="D3191" s="194" t="s">
        <v>304</v>
      </c>
      <c r="E3191" s="225" t="s">
        <v>5</v>
      </c>
      <c r="F3191" s="226" t="s">
        <v>374</v>
      </c>
      <c r="H3191" s="227">
        <v>5213.4859999999999</v>
      </c>
      <c r="I3191" s="228"/>
      <c r="L3191" s="224"/>
      <c r="M3191" s="229"/>
      <c r="N3191" s="230"/>
      <c r="O3191" s="230"/>
      <c r="P3191" s="230"/>
      <c r="Q3191" s="230"/>
      <c r="R3191" s="230"/>
      <c r="S3191" s="230"/>
      <c r="T3191" s="231"/>
      <c r="AT3191" s="225" t="s">
        <v>304</v>
      </c>
      <c r="AU3191" s="225" t="s">
        <v>87</v>
      </c>
      <c r="AV3191" s="15" t="s">
        <v>191</v>
      </c>
      <c r="AW3191" s="15" t="s">
        <v>38</v>
      </c>
      <c r="AX3191" s="15" t="s">
        <v>75</v>
      </c>
      <c r="AY3191" s="225" t="s">
        <v>178</v>
      </c>
    </row>
    <row r="3192" spans="2:65" s="13" customFormat="1">
      <c r="B3192" s="208"/>
      <c r="D3192" s="194" t="s">
        <v>304</v>
      </c>
      <c r="E3192" s="209" t="s">
        <v>5</v>
      </c>
      <c r="F3192" s="210" t="s">
        <v>4639</v>
      </c>
      <c r="H3192" s="211">
        <v>1042.6969999999999</v>
      </c>
      <c r="I3192" s="212"/>
      <c r="L3192" s="208"/>
      <c r="M3192" s="213"/>
      <c r="N3192" s="214"/>
      <c r="O3192" s="214"/>
      <c r="P3192" s="214"/>
      <c r="Q3192" s="214"/>
      <c r="R3192" s="214"/>
      <c r="S3192" s="214"/>
      <c r="T3192" s="215"/>
      <c r="AT3192" s="209" t="s">
        <v>304</v>
      </c>
      <c r="AU3192" s="209" t="s">
        <v>87</v>
      </c>
      <c r="AV3192" s="13" t="s">
        <v>87</v>
      </c>
      <c r="AW3192" s="13" t="s">
        <v>38</v>
      </c>
      <c r="AX3192" s="13" t="s">
        <v>75</v>
      </c>
      <c r="AY3192" s="209" t="s">
        <v>178</v>
      </c>
    </row>
    <row r="3193" spans="2:65" s="14" customFormat="1">
      <c r="B3193" s="216"/>
      <c r="D3193" s="194" t="s">
        <v>304</v>
      </c>
      <c r="E3193" s="217" t="s">
        <v>5</v>
      </c>
      <c r="F3193" s="218" t="s">
        <v>309</v>
      </c>
      <c r="H3193" s="219">
        <v>6256.183</v>
      </c>
      <c r="I3193" s="220"/>
      <c r="L3193" s="216"/>
      <c r="M3193" s="221"/>
      <c r="N3193" s="222"/>
      <c r="O3193" s="222"/>
      <c r="P3193" s="222"/>
      <c r="Q3193" s="222"/>
      <c r="R3193" s="222"/>
      <c r="S3193" s="222"/>
      <c r="T3193" s="223"/>
      <c r="AT3193" s="217" t="s">
        <v>304</v>
      </c>
      <c r="AU3193" s="217" t="s">
        <v>87</v>
      </c>
      <c r="AV3193" s="14" t="s">
        <v>177</v>
      </c>
      <c r="AW3193" s="14" t="s">
        <v>38</v>
      </c>
      <c r="AX3193" s="14" t="s">
        <v>82</v>
      </c>
      <c r="AY3193" s="217" t="s">
        <v>178</v>
      </c>
    </row>
    <row r="3194" spans="2:65" s="1" customFormat="1" ht="16.5" customHeight="1">
      <c r="B3194" s="181"/>
      <c r="C3194" s="235" t="s">
        <v>4640</v>
      </c>
      <c r="D3194" s="235" t="s">
        <v>1620</v>
      </c>
      <c r="E3194" s="236" t="s">
        <v>4641</v>
      </c>
      <c r="F3194" s="237" t="s">
        <v>4642</v>
      </c>
      <c r="G3194" s="238" t="s">
        <v>365</v>
      </c>
      <c r="H3194" s="239">
        <v>6.2560000000000002</v>
      </c>
      <c r="I3194" s="240"/>
      <c r="J3194" s="241">
        <f>ROUND(I3194*H3194,2)</f>
        <v>0</v>
      </c>
      <c r="K3194" s="237" t="s">
        <v>1831</v>
      </c>
      <c r="L3194" s="242"/>
      <c r="M3194" s="243" t="s">
        <v>5</v>
      </c>
      <c r="N3194" s="244" t="s">
        <v>46</v>
      </c>
      <c r="O3194" s="43"/>
      <c r="P3194" s="191">
        <f>O3194*H3194</f>
        <v>0</v>
      </c>
      <c r="Q3194" s="191">
        <v>1</v>
      </c>
      <c r="R3194" s="191">
        <f>Q3194*H3194</f>
        <v>6.2560000000000002</v>
      </c>
      <c r="S3194" s="191">
        <v>0</v>
      </c>
      <c r="T3194" s="192">
        <f>S3194*H3194</f>
        <v>0</v>
      </c>
      <c r="AR3194" s="25" t="s">
        <v>527</v>
      </c>
      <c r="AT3194" s="25" t="s">
        <v>1620</v>
      </c>
      <c r="AU3194" s="25" t="s">
        <v>87</v>
      </c>
      <c r="AY3194" s="25" t="s">
        <v>178</v>
      </c>
      <c r="BE3194" s="193">
        <f>IF(N3194="základní",J3194,0)</f>
        <v>0</v>
      </c>
      <c r="BF3194" s="193">
        <f>IF(N3194="snížená",J3194,0)</f>
        <v>0</v>
      </c>
      <c r="BG3194" s="193">
        <f>IF(N3194="zákl. přenesená",J3194,0)</f>
        <v>0</v>
      </c>
      <c r="BH3194" s="193">
        <f>IF(N3194="sníž. přenesená",J3194,0)</f>
        <v>0</v>
      </c>
      <c r="BI3194" s="193">
        <f>IF(N3194="nulová",J3194,0)</f>
        <v>0</v>
      </c>
      <c r="BJ3194" s="25" t="s">
        <v>82</v>
      </c>
      <c r="BK3194" s="193">
        <f>ROUND(I3194*H3194,2)</f>
        <v>0</v>
      </c>
      <c r="BL3194" s="25" t="s">
        <v>254</v>
      </c>
      <c r="BM3194" s="25" t="s">
        <v>4643</v>
      </c>
    </row>
    <row r="3195" spans="2:65" s="13" customFormat="1">
      <c r="B3195" s="208"/>
      <c r="D3195" s="194" t="s">
        <v>304</v>
      </c>
      <c r="E3195" s="209" t="s">
        <v>5</v>
      </c>
      <c r="F3195" s="210" t="s">
        <v>4644</v>
      </c>
      <c r="H3195" s="211">
        <v>6.2560000000000002</v>
      </c>
      <c r="I3195" s="212"/>
      <c r="L3195" s="208"/>
      <c r="M3195" s="213"/>
      <c r="N3195" s="214"/>
      <c r="O3195" s="214"/>
      <c r="P3195" s="214"/>
      <c r="Q3195" s="214"/>
      <c r="R3195" s="214"/>
      <c r="S3195" s="214"/>
      <c r="T3195" s="215"/>
      <c r="AT3195" s="209" t="s">
        <v>304</v>
      </c>
      <c r="AU3195" s="209" t="s">
        <v>87</v>
      </c>
      <c r="AV3195" s="13" t="s">
        <v>87</v>
      </c>
      <c r="AW3195" s="13" t="s">
        <v>38</v>
      </c>
      <c r="AX3195" s="13" t="s">
        <v>75</v>
      </c>
      <c r="AY3195" s="209" t="s">
        <v>178</v>
      </c>
    </row>
    <row r="3196" spans="2:65" s="14" customFormat="1">
      <c r="B3196" s="216"/>
      <c r="D3196" s="194" t="s">
        <v>304</v>
      </c>
      <c r="E3196" s="217" t="s">
        <v>5</v>
      </c>
      <c r="F3196" s="218" t="s">
        <v>309</v>
      </c>
      <c r="H3196" s="219">
        <v>6.2560000000000002</v>
      </c>
      <c r="I3196" s="220"/>
      <c r="L3196" s="216"/>
      <c r="M3196" s="221"/>
      <c r="N3196" s="222"/>
      <c r="O3196" s="222"/>
      <c r="P3196" s="222"/>
      <c r="Q3196" s="222"/>
      <c r="R3196" s="222"/>
      <c r="S3196" s="222"/>
      <c r="T3196" s="223"/>
      <c r="AT3196" s="217" t="s">
        <v>304</v>
      </c>
      <c r="AU3196" s="217" t="s">
        <v>87</v>
      </c>
      <c r="AV3196" s="14" t="s">
        <v>177</v>
      </c>
      <c r="AW3196" s="14" t="s">
        <v>38</v>
      </c>
      <c r="AX3196" s="14" t="s">
        <v>82</v>
      </c>
      <c r="AY3196" s="217" t="s">
        <v>178</v>
      </c>
    </row>
    <row r="3197" spans="2:65" s="1" customFormat="1" ht="16.5" customHeight="1">
      <c r="B3197" s="181"/>
      <c r="C3197" s="182" t="s">
        <v>4645</v>
      </c>
      <c r="D3197" s="182" t="s">
        <v>180</v>
      </c>
      <c r="E3197" s="183" t="s">
        <v>4646</v>
      </c>
      <c r="F3197" s="184" t="s">
        <v>4647</v>
      </c>
      <c r="G3197" s="185" t="s">
        <v>2068</v>
      </c>
      <c r="H3197" s="186">
        <v>120</v>
      </c>
      <c r="I3197" s="187"/>
      <c r="J3197" s="188">
        <f>ROUND(I3197*H3197,2)</f>
        <v>0</v>
      </c>
      <c r="K3197" s="184" t="s">
        <v>1831</v>
      </c>
      <c r="L3197" s="42"/>
      <c r="M3197" s="189" t="s">
        <v>5</v>
      </c>
      <c r="N3197" s="190" t="s">
        <v>46</v>
      </c>
      <c r="O3197" s="43"/>
      <c r="P3197" s="191">
        <f>O3197*H3197</f>
        <v>0</v>
      </c>
      <c r="Q3197" s="191">
        <v>5.0000000000000002E-5</v>
      </c>
      <c r="R3197" s="191">
        <f>Q3197*H3197</f>
        <v>6.0000000000000001E-3</v>
      </c>
      <c r="S3197" s="191">
        <v>0</v>
      </c>
      <c r="T3197" s="192">
        <f>S3197*H3197</f>
        <v>0</v>
      </c>
      <c r="AR3197" s="25" t="s">
        <v>254</v>
      </c>
      <c r="AT3197" s="25" t="s">
        <v>180</v>
      </c>
      <c r="AU3197" s="25" t="s">
        <v>87</v>
      </c>
      <c r="AY3197" s="25" t="s">
        <v>178</v>
      </c>
      <c r="BE3197" s="193">
        <f>IF(N3197="základní",J3197,0)</f>
        <v>0</v>
      </c>
      <c r="BF3197" s="193">
        <f>IF(N3197="snížená",J3197,0)</f>
        <v>0</v>
      </c>
      <c r="BG3197" s="193">
        <f>IF(N3197="zákl. přenesená",J3197,0)</f>
        <v>0</v>
      </c>
      <c r="BH3197" s="193">
        <f>IF(N3197="sníž. přenesená",J3197,0)</f>
        <v>0</v>
      </c>
      <c r="BI3197" s="193">
        <f>IF(N3197="nulová",J3197,0)</f>
        <v>0</v>
      </c>
      <c r="BJ3197" s="25" t="s">
        <v>82</v>
      </c>
      <c r="BK3197" s="193">
        <f>ROUND(I3197*H3197,2)</f>
        <v>0</v>
      </c>
      <c r="BL3197" s="25" t="s">
        <v>254</v>
      </c>
      <c r="BM3197" s="25" t="s">
        <v>4648</v>
      </c>
    </row>
    <row r="3198" spans="2:65" s="1" customFormat="1" ht="25.5" customHeight="1">
      <c r="B3198" s="181"/>
      <c r="C3198" s="235" t="s">
        <v>4649</v>
      </c>
      <c r="D3198" s="235" t="s">
        <v>1620</v>
      </c>
      <c r="E3198" s="236" t="s">
        <v>4650</v>
      </c>
      <c r="F3198" s="237" t="s">
        <v>4651</v>
      </c>
      <c r="G3198" s="238" t="s">
        <v>442</v>
      </c>
      <c r="H3198" s="239">
        <v>1</v>
      </c>
      <c r="I3198" s="240"/>
      <c r="J3198" s="241">
        <f>ROUND(I3198*H3198,2)</f>
        <v>0</v>
      </c>
      <c r="K3198" s="237" t="s">
        <v>5</v>
      </c>
      <c r="L3198" s="242"/>
      <c r="M3198" s="243" t="s">
        <v>5</v>
      </c>
      <c r="N3198" s="244" t="s">
        <v>46</v>
      </c>
      <c r="O3198" s="43"/>
      <c r="P3198" s="191">
        <f>O3198*H3198</f>
        <v>0</v>
      </c>
      <c r="Q3198" s="191">
        <v>0.12</v>
      </c>
      <c r="R3198" s="191">
        <f>Q3198*H3198</f>
        <v>0.12</v>
      </c>
      <c r="S3198" s="191">
        <v>0</v>
      </c>
      <c r="T3198" s="192">
        <f>S3198*H3198</f>
        <v>0</v>
      </c>
      <c r="AR3198" s="25" t="s">
        <v>527</v>
      </c>
      <c r="AT3198" s="25" t="s">
        <v>1620</v>
      </c>
      <c r="AU3198" s="25" t="s">
        <v>87</v>
      </c>
      <c r="AY3198" s="25" t="s">
        <v>178</v>
      </c>
      <c r="BE3198" s="193">
        <f>IF(N3198="základní",J3198,0)</f>
        <v>0</v>
      </c>
      <c r="BF3198" s="193">
        <f>IF(N3198="snížená",J3198,0)</f>
        <v>0</v>
      </c>
      <c r="BG3198" s="193">
        <f>IF(N3198="zákl. přenesená",J3198,0)</f>
        <v>0</v>
      </c>
      <c r="BH3198" s="193">
        <f>IF(N3198="sníž. přenesená",J3198,0)</f>
        <v>0</v>
      </c>
      <c r="BI3198" s="193">
        <f>IF(N3198="nulová",J3198,0)</f>
        <v>0</v>
      </c>
      <c r="BJ3198" s="25" t="s">
        <v>82</v>
      </c>
      <c r="BK3198" s="193">
        <f>ROUND(I3198*H3198,2)</f>
        <v>0</v>
      </c>
      <c r="BL3198" s="25" t="s">
        <v>254</v>
      </c>
      <c r="BM3198" s="25" t="s">
        <v>4652</v>
      </c>
    </row>
    <row r="3199" spans="2:65" s="1" customFormat="1" ht="25.5" customHeight="1">
      <c r="B3199" s="181"/>
      <c r="C3199" s="182" t="s">
        <v>4653</v>
      </c>
      <c r="D3199" s="182" t="s">
        <v>180</v>
      </c>
      <c r="E3199" s="183" t="s">
        <v>4654</v>
      </c>
      <c r="F3199" s="184" t="s">
        <v>4655</v>
      </c>
      <c r="G3199" s="185" t="s">
        <v>2068</v>
      </c>
      <c r="H3199" s="186">
        <v>1000</v>
      </c>
      <c r="I3199" s="187"/>
      <c r="J3199" s="188">
        <f>ROUND(I3199*H3199,2)</f>
        <v>0</v>
      </c>
      <c r="K3199" s="184" t="s">
        <v>5</v>
      </c>
      <c r="L3199" s="42"/>
      <c r="M3199" s="189" t="s">
        <v>5</v>
      </c>
      <c r="N3199" s="190" t="s">
        <v>46</v>
      </c>
      <c r="O3199" s="43"/>
      <c r="P3199" s="191">
        <f>O3199*H3199</f>
        <v>0</v>
      </c>
      <c r="Q3199" s="191">
        <v>1E-3</v>
      </c>
      <c r="R3199" s="191">
        <f>Q3199*H3199</f>
        <v>1</v>
      </c>
      <c r="S3199" s="191">
        <v>0</v>
      </c>
      <c r="T3199" s="192">
        <f>S3199*H3199</f>
        <v>0</v>
      </c>
      <c r="AR3199" s="25" t="s">
        <v>254</v>
      </c>
      <c r="AT3199" s="25" t="s">
        <v>180</v>
      </c>
      <c r="AU3199" s="25" t="s">
        <v>87</v>
      </c>
      <c r="AY3199" s="25" t="s">
        <v>178</v>
      </c>
      <c r="BE3199" s="193">
        <f>IF(N3199="základní",J3199,0)</f>
        <v>0</v>
      </c>
      <c r="BF3199" s="193">
        <f>IF(N3199="snížená",J3199,0)</f>
        <v>0</v>
      </c>
      <c r="BG3199" s="193">
        <f>IF(N3199="zákl. přenesená",J3199,0)</f>
        <v>0</v>
      </c>
      <c r="BH3199" s="193">
        <f>IF(N3199="sníž. přenesená",J3199,0)</f>
        <v>0</v>
      </c>
      <c r="BI3199" s="193">
        <f>IF(N3199="nulová",J3199,0)</f>
        <v>0</v>
      </c>
      <c r="BJ3199" s="25" t="s">
        <v>82</v>
      </c>
      <c r="BK3199" s="193">
        <f>ROUND(I3199*H3199,2)</f>
        <v>0</v>
      </c>
      <c r="BL3199" s="25" t="s">
        <v>254</v>
      </c>
      <c r="BM3199" s="25" t="s">
        <v>4656</v>
      </c>
    </row>
    <row r="3200" spans="2:65" s="1" customFormat="1" ht="16.5" customHeight="1">
      <c r="B3200" s="181"/>
      <c r="C3200" s="182" t="s">
        <v>4657</v>
      </c>
      <c r="D3200" s="182" t="s">
        <v>180</v>
      </c>
      <c r="E3200" s="183" t="s">
        <v>4658</v>
      </c>
      <c r="F3200" s="184" t="s">
        <v>4659</v>
      </c>
      <c r="G3200" s="185" t="s">
        <v>365</v>
      </c>
      <c r="H3200" s="186">
        <v>9.4939999999999998</v>
      </c>
      <c r="I3200" s="187"/>
      <c r="J3200" s="188">
        <f>ROUND(I3200*H3200,2)</f>
        <v>0</v>
      </c>
      <c r="K3200" s="184" t="s">
        <v>1831</v>
      </c>
      <c r="L3200" s="42"/>
      <c r="M3200" s="189" t="s">
        <v>5</v>
      </c>
      <c r="N3200" s="190" t="s">
        <v>46</v>
      </c>
      <c r="O3200" s="43"/>
      <c r="P3200" s="191">
        <f>O3200*H3200</f>
        <v>0</v>
      </c>
      <c r="Q3200" s="191">
        <v>0</v>
      </c>
      <c r="R3200" s="191">
        <f>Q3200*H3200</f>
        <v>0</v>
      </c>
      <c r="S3200" s="191">
        <v>0</v>
      </c>
      <c r="T3200" s="192">
        <f>S3200*H3200</f>
        <v>0</v>
      </c>
      <c r="AR3200" s="25" t="s">
        <v>254</v>
      </c>
      <c r="AT3200" s="25" t="s">
        <v>180</v>
      </c>
      <c r="AU3200" s="25" t="s">
        <v>87</v>
      </c>
      <c r="AY3200" s="25" t="s">
        <v>178</v>
      </c>
      <c r="BE3200" s="193">
        <f>IF(N3200="základní",J3200,0)</f>
        <v>0</v>
      </c>
      <c r="BF3200" s="193">
        <f>IF(N3200="snížená",J3200,0)</f>
        <v>0</v>
      </c>
      <c r="BG3200" s="193">
        <f>IF(N3200="zákl. přenesená",J3200,0)</f>
        <v>0</v>
      </c>
      <c r="BH3200" s="193">
        <f>IF(N3200="sníž. přenesená",J3200,0)</f>
        <v>0</v>
      </c>
      <c r="BI3200" s="193">
        <f>IF(N3200="nulová",J3200,0)</f>
        <v>0</v>
      </c>
      <c r="BJ3200" s="25" t="s">
        <v>82</v>
      </c>
      <c r="BK3200" s="193">
        <f>ROUND(I3200*H3200,2)</f>
        <v>0</v>
      </c>
      <c r="BL3200" s="25" t="s">
        <v>254</v>
      </c>
      <c r="BM3200" s="25" t="s">
        <v>4660</v>
      </c>
    </row>
    <row r="3201" spans="2:65" s="11" customFormat="1" ht="29.85" customHeight="1">
      <c r="B3201" s="168"/>
      <c r="D3201" s="169" t="s">
        <v>74</v>
      </c>
      <c r="E3201" s="179" t="s">
        <v>4661</v>
      </c>
      <c r="F3201" s="179" t="s">
        <v>4662</v>
      </c>
      <c r="I3201" s="171"/>
      <c r="J3201" s="180">
        <f>BK3201</f>
        <v>0</v>
      </c>
      <c r="L3201" s="168"/>
      <c r="M3201" s="173"/>
      <c r="N3201" s="174"/>
      <c r="O3201" s="174"/>
      <c r="P3201" s="175">
        <f>SUM(P3202:P3403)</f>
        <v>0</v>
      </c>
      <c r="Q3201" s="174"/>
      <c r="R3201" s="175">
        <f>SUM(R3202:R3403)</f>
        <v>3.52337656</v>
      </c>
      <c r="S3201" s="174"/>
      <c r="T3201" s="176">
        <f>SUM(T3202:T3403)</f>
        <v>0</v>
      </c>
      <c r="AR3201" s="169" t="s">
        <v>87</v>
      </c>
      <c r="AT3201" s="177" t="s">
        <v>74</v>
      </c>
      <c r="AU3201" s="177" t="s">
        <v>82</v>
      </c>
      <c r="AY3201" s="169" t="s">
        <v>178</v>
      </c>
      <c r="BK3201" s="178">
        <f>SUM(BK3202:BK3403)</f>
        <v>0</v>
      </c>
    </row>
    <row r="3202" spans="2:65" s="1" customFormat="1" ht="25.5" customHeight="1">
      <c r="B3202" s="181"/>
      <c r="C3202" s="182" t="s">
        <v>4663</v>
      </c>
      <c r="D3202" s="182" t="s">
        <v>180</v>
      </c>
      <c r="E3202" s="183" t="s">
        <v>4664</v>
      </c>
      <c r="F3202" s="184" t="s">
        <v>4665</v>
      </c>
      <c r="G3202" s="185" t="s">
        <v>315</v>
      </c>
      <c r="H3202" s="186">
        <v>28.4</v>
      </c>
      <c r="I3202" s="187"/>
      <c r="J3202" s="188">
        <f>ROUND(I3202*H3202,2)</f>
        <v>0</v>
      </c>
      <c r="K3202" s="184" t="s">
        <v>1831</v>
      </c>
      <c r="L3202" s="42"/>
      <c r="M3202" s="189" t="s">
        <v>5</v>
      </c>
      <c r="N3202" s="190" t="s">
        <v>46</v>
      </c>
      <c r="O3202" s="43"/>
      <c r="P3202" s="191">
        <f>O3202*H3202</f>
        <v>0</v>
      </c>
      <c r="Q3202" s="191">
        <v>1.47E-3</v>
      </c>
      <c r="R3202" s="191">
        <f>Q3202*H3202</f>
        <v>4.1747999999999993E-2</v>
      </c>
      <c r="S3202" s="191">
        <v>0</v>
      </c>
      <c r="T3202" s="192">
        <f>S3202*H3202</f>
        <v>0</v>
      </c>
      <c r="AR3202" s="25" t="s">
        <v>254</v>
      </c>
      <c r="AT3202" s="25" t="s">
        <v>180</v>
      </c>
      <c r="AU3202" s="25" t="s">
        <v>87</v>
      </c>
      <c r="AY3202" s="25" t="s">
        <v>178</v>
      </c>
      <c r="BE3202" s="193">
        <f>IF(N3202="základní",J3202,0)</f>
        <v>0</v>
      </c>
      <c r="BF3202" s="193">
        <f>IF(N3202="snížená",J3202,0)</f>
        <v>0</v>
      </c>
      <c r="BG3202" s="193">
        <f>IF(N3202="zákl. přenesená",J3202,0)</f>
        <v>0</v>
      </c>
      <c r="BH3202" s="193">
        <f>IF(N3202="sníž. přenesená",J3202,0)</f>
        <v>0</v>
      </c>
      <c r="BI3202" s="193">
        <f>IF(N3202="nulová",J3202,0)</f>
        <v>0</v>
      </c>
      <c r="BJ3202" s="25" t="s">
        <v>82</v>
      </c>
      <c r="BK3202" s="193">
        <f>ROUND(I3202*H3202,2)</f>
        <v>0</v>
      </c>
      <c r="BL3202" s="25" t="s">
        <v>254</v>
      </c>
      <c r="BM3202" s="25" t="s">
        <v>4666</v>
      </c>
    </row>
    <row r="3203" spans="2:65" s="12" customFormat="1">
      <c r="B3203" s="201"/>
      <c r="D3203" s="194" t="s">
        <v>304</v>
      </c>
      <c r="E3203" s="202" t="s">
        <v>5</v>
      </c>
      <c r="F3203" s="203" t="s">
        <v>754</v>
      </c>
      <c r="H3203" s="202" t="s">
        <v>5</v>
      </c>
      <c r="I3203" s="204"/>
      <c r="L3203" s="201"/>
      <c r="M3203" s="205"/>
      <c r="N3203" s="206"/>
      <c r="O3203" s="206"/>
      <c r="P3203" s="206"/>
      <c r="Q3203" s="206"/>
      <c r="R3203" s="206"/>
      <c r="S3203" s="206"/>
      <c r="T3203" s="207"/>
      <c r="AT3203" s="202" t="s">
        <v>304</v>
      </c>
      <c r="AU3203" s="202" t="s">
        <v>87</v>
      </c>
      <c r="AV3203" s="12" t="s">
        <v>82</v>
      </c>
      <c r="AW3203" s="12" t="s">
        <v>38</v>
      </c>
      <c r="AX3203" s="12" t="s">
        <v>75</v>
      </c>
      <c r="AY3203" s="202" t="s">
        <v>178</v>
      </c>
    </row>
    <row r="3204" spans="2:65" s="13" customFormat="1">
      <c r="B3204" s="208"/>
      <c r="D3204" s="194" t="s">
        <v>304</v>
      </c>
      <c r="E3204" s="209" t="s">
        <v>5</v>
      </c>
      <c r="F3204" s="210" t="s">
        <v>4667</v>
      </c>
      <c r="H3204" s="211">
        <v>24.3</v>
      </c>
      <c r="I3204" s="212"/>
      <c r="L3204" s="208"/>
      <c r="M3204" s="213"/>
      <c r="N3204" s="214"/>
      <c r="O3204" s="214"/>
      <c r="P3204" s="214"/>
      <c r="Q3204" s="214"/>
      <c r="R3204" s="214"/>
      <c r="S3204" s="214"/>
      <c r="T3204" s="215"/>
      <c r="AT3204" s="209" t="s">
        <v>304</v>
      </c>
      <c r="AU3204" s="209" t="s">
        <v>87</v>
      </c>
      <c r="AV3204" s="13" t="s">
        <v>87</v>
      </c>
      <c r="AW3204" s="13" t="s">
        <v>38</v>
      </c>
      <c r="AX3204" s="13" t="s">
        <v>75</v>
      </c>
      <c r="AY3204" s="209" t="s">
        <v>178</v>
      </c>
    </row>
    <row r="3205" spans="2:65" s="12" customFormat="1">
      <c r="B3205" s="201"/>
      <c r="D3205" s="194" t="s">
        <v>304</v>
      </c>
      <c r="E3205" s="202" t="s">
        <v>5</v>
      </c>
      <c r="F3205" s="203" t="s">
        <v>2236</v>
      </c>
      <c r="H3205" s="202" t="s">
        <v>5</v>
      </c>
      <c r="I3205" s="204"/>
      <c r="L3205" s="201"/>
      <c r="M3205" s="205"/>
      <c r="N3205" s="206"/>
      <c r="O3205" s="206"/>
      <c r="P3205" s="206"/>
      <c r="Q3205" s="206"/>
      <c r="R3205" s="206"/>
      <c r="S3205" s="206"/>
      <c r="T3205" s="207"/>
      <c r="AT3205" s="202" t="s">
        <v>304</v>
      </c>
      <c r="AU3205" s="202" t="s">
        <v>87</v>
      </c>
      <c r="AV3205" s="12" t="s">
        <v>82</v>
      </c>
      <c r="AW3205" s="12" t="s">
        <v>38</v>
      </c>
      <c r="AX3205" s="12" t="s">
        <v>75</v>
      </c>
      <c r="AY3205" s="202" t="s">
        <v>178</v>
      </c>
    </row>
    <row r="3206" spans="2:65" s="13" customFormat="1">
      <c r="B3206" s="208"/>
      <c r="D3206" s="194" t="s">
        <v>304</v>
      </c>
      <c r="E3206" s="209" t="s">
        <v>5</v>
      </c>
      <c r="F3206" s="210" t="s">
        <v>4668</v>
      </c>
      <c r="H3206" s="211">
        <v>2.9</v>
      </c>
      <c r="I3206" s="212"/>
      <c r="L3206" s="208"/>
      <c r="M3206" s="213"/>
      <c r="N3206" s="214"/>
      <c r="O3206" s="214"/>
      <c r="P3206" s="214"/>
      <c r="Q3206" s="214"/>
      <c r="R3206" s="214"/>
      <c r="S3206" s="214"/>
      <c r="T3206" s="215"/>
      <c r="AT3206" s="209" t="s">
        <v>304</v>
      </c>
      <c r="AU3206" s="209" t="s">
        <v>87</v>
      </c>
      <c r="AV3206" s="13" t="s">
        <v>87</v>
      </c>
      <c r="AW3206" s="13" t="s">
        <v>38</v>
      </c>
      <c r="AX3206" s="13" t="s">
        <v>75</v>
      </c>
      <c r="AY3206" s="209" t="s">
        <v>178</v>
      </c>
    </row>
    <row r="3207" spans="2:65" s="13" customFormat="1">
      <c r="B3207" s="208"/>
      <c r="D3207" s="194" t="s">
        <v>304</v>
      </c>
      <c r="E3207" s="209" t="s">
        <v>5</v>
      </c>
      <c r="F3207" s="210" t="s">
        <v>526</v>
      </c>
      <c r="H3207" s="211">
        <v>1.2</v>
      </c>
      <c r="I3207" s="212"/>
      <c r="L3207" s="208"/>
      <c r="M3207" s="213"/>
      <c r="N3207" s="214"/>
      <c r="O3207" s="214"/>
      <c r="P3207" s="214"/>
      <c r="Q3207" s="214"/>
      <c r="R3207" s="214"/>
      <c r="S3207" s="214"/>
      <c r="T3207" s="215"/>
      <c r="AT3207" s="209" t="s">
        <v>304</v>
      </c>
      <c r="AU3207" s="209" t="s">
        <v>87</v>
      </c>
      <c r="AV3207" s="13" t="s">
        <v>87</v>
      </c>
      <c r="AW3207" s="13" t="s">
        <v>38</v>
      </c>
      <c r="AX3207" s="13" t="s">
        <v>75</v>
      </c>
      <c r="AY3207" s="209" t="s">
        <v>178</v>
      </c>
    </row>
    <row r="3208" spans="2:65" s="14" customFormat="1">
      <c r="B3208" s="216"/>
      <c r="D3208" s="194" t="s">
        <v>304</v>
      </c>
      <c r="E3208" s="217" t="s">
        <v>5</v>
      </c>
      <c r="F3208" s="218" t="s">
        <v>309</v>
      </c>
      <c r="H3208" s="219">
        <v>28.4</v>
      </c>
      <c r="I3208" s="220"/>
      <c r="L3208" s="216"/>
      <c r="M3208" s="221"/>
      <c r="N3208" s="222"/>
      <c r="O3208" s="222"/>
      <c r="P3208" s="222"/>
      <c r="Q3208" s="222"/>
      <c r="R3208" s="222"/>
      <c r="S3208" s="222"/>
      <c r="T3208" s="223"/>
      <c r="AT3208" s="217" t="s">
        <v>304</v>
      </c>
      <c r="AU3208" s="217" t="s">
        <v>87</v>
      </c>
      <c r="AV3208" s="14" t="s">
        <v>177</v>
      </c>
      <c r="AW3208" s="14" t="s">
        <v>38</v>
      </c>
      <c r="AX3208" s="14" t="s">
        <v>82</v>
      </c>
      <c r="AY3208" s="217" t="s">
        <v>178</v>
      </c>
    </row>
    <row r="3209" spans="2:65" s="1" customFormat="1" ht="16.5" customHeight="1">
      <c r="B3209" s="181"/>
      <c r="C3209" s="235" t="s">
        <v>4669</v>
      </c>
      <c r="D3209" s="235" t="s">
        <v>1620</v>
      </c>
      <c r="E3209" s="236" t="s">
        <v>4670</v>
      </c>
      <c r="F3209" s="237" t="s">
        <v>4671</v>
      </c>
      <c r="G3209" s="238" t="s">
        <v>302</v>
      </c>
      <c r="H3209" s="239">
        <v>9.3719999999999999</v>
      </c>
      <c r="I3209" s="240"/>
      <c r="J3209" s="241">
        <f>ROUND(I3209*H3209,2)</f>
        <v>0</v>
      </c>
      <c r="K3209" s="237" t="s">
        <v>5</v>
      </c>
      <c r="L3209" s="242"/>
      <c r="M3209" s="243" t="s">
        <v>5</v>
      </c>
      <c r="N3209" s="244" t="s">
        <v>46</v>
      </c>
      <c r="O3209" s="43"/>
      <c r="P3209" s="191">
        <f>O3209*H3209</f>
        <v>0</v>
      </c>
      <c r="Q3209" s="191">
        <v>4.0000000000000001E-3</v>
      </c>
      <c r="R3209" s="191">
        <f>Q3209*H3209</f>
        <v>3.7488E-2</v>
      </c>
      <c r="S3209" s="191">
        <v>0</v>
      </c>
      <c r="T3209" s="192">
        <f>S3209*H3209</f>
        <v>0</v>
      </c>
      <c r="AR3209" s="25" t="s">
        <v>527</v>
      </c>
      <c r="AT3209" s="25" t="s">
        <v>1620</v>
      </c>
      <c r="AU3209" s="25" t="s">
        <v>87</v>
      </c>
      <c r="AY3209" s="25" t="s">
        <v>178</v>
      </c>
      <c r="BE3209" s="193">
        <f>IF(N3209="základní",J3209,0)</f>
        <v>0</v>
      </c>
      <c r="BF3209" s="193">
        <f>IF(N3209="snížená",J3209,0)</f>
        <v>0</v>
      </c>
      <c r="BG3209" s="193">
        <f>IF(N3209="zákl. přenesená",J3209,0)</f>
        <v>0</v>
      </c>
      <c r="BH3209" s="193">
        <f>IF(N3209="sníž. přenesená",J3209,0)</f>
        <v>0</v>
      </c>
      <c r="BI3209" s="193">
        <f>IF(N3209="nulová",J3209,0)</f>
        <v>0</v>
      </c>
      <c r="BJ3209" s="25" t="s">
        <v>82</v>
      </c>
      <c r="BK3209" s="193">
        <f>ROUND(I3209*H3209,2)</f>
        <v>0</v>
      </c>
      <c r="BL3209" s="25" t="s">
        <v>254</v>
      </c>
      <c r="BM3209" s="25" t="s">
        <v>4672</v>
      </c>
    </row>
    <row r="3210" spans="2:65" s="13" customFormat="1">
      <c r="B3210" s="208"/>
      <c r="D3210" s="194" t="s">
        <v>304</v>
      </c>
      <c r="E3210" s="209" t="s">
        <v>5</v>
      </c>
      <c r="F3210" s="210" t="s">
        <v>4673</v>
      </c>
      <c r="H3210" s="211">
        <v>8.0190000000000001</v>
      </c>
      <c r="I3210" s="212"/>
      <c r="L3210" s="208"/>
      <c r="M3210" s="213"/>
      <c r="N3210" s="214"/>
      <c r="O3210" s="214"/>
      <c r="P3210" s="214"/>
      <c r="Q3210" s="214"/>
      <c r="R3210" s="214"/>
      <c r="S3210" s="214"/>
      <c r="T3210" s="215"/>
      <c r="AT3210" s="209" t="s">
        <v>304</v>
      </c>
      <c r="AU3210" s="209" t="s">
        <v>87</v>
      </c>
      <c r="AV3210" s="13" t="s">
        <v>87</v>
      </c>
      <c r="AW3210" s="13" t="s">
        <v>38</v>
      </c>
      <c r="AX3210" s="13" t="s">
        <v>75</v>
      </c>
      <c r="AY3210" s="209" t="s">
        <v>178</v>
      </c>
    </row>
    <row r="3211" spans="2:65" s="12" customFormat="1">
      <c r="B3211" s="201"/>
      <c r="D3211" s="194" t="s">
        <v>304</v>
      </c>
      <c r="E3211" s="202" t="s">
        <v>5</v>
      </c>
      <c r="F3211" s="203" t="s">
        <v>2236</v>
      </c>
      <c r="H3211" s="202" t="s">
        <v>5</v>
      </c>
      <c r="I3211" s="204"/>
      <c r="L3211" s="201"/>
      <c r="M3211" s="205"/>
      <c r="N3211" s="206"/>
      <c r="O3211" s="206"/>
      <c r="P3211" s="206"/>
      <c r="Q3211" s="206"/>
      <c r="R3211" s="206"/>
      <c r="S3211" s="206"/>
      <c r="T3211" s="207"/>
      <c r="AT3211" s="202" t="s">
        <v>304</v>
      </c>
      <c r="AU3211" s="202" t="s">
        <v>87</v>
      </c>
      <c r="AV3211" s="12" t="s">
        <v>82</v>
      </c>
      <c r="AW3211" s="12" t="s">
        <v>38</v>
      </c>
      <c r="AX3211" s="12" t="s">
        <v>75</v>
      </c>
      <c r="AY3211" s="202" t="s">
        <v>178</v>
      </c>
    </row>
    <row r="3212" spans="2:65" s="13" customFormat="1">
      <c r="B3212" s="208"/>
      <c r="D3212" s="194" t="s">
        <v>304</v>
      </c>
      <c r="E3212" s="209" t="s">
        <v>5</v>
      </c>
      <c r="F3212" s="210" t="s">
        <v>4674</v>
      </c>
      <c r="H3212" s="211">
        <v>0.95699999999999996</v>
      </c>
      <c r="I3212" s="212"/>
      <c r="L3212" s="208"/>
      <c r="M3212" s="213"/>
      <c r="N3212" s="214"/>
      <c r="O3212" s="214"/>
      <c r="P3212" s="214"/>
      <c r="Q3212" s="214"/>
      <c r="R3212" s="214"/>
      <c r="S3212" s="214"/>
      <c r="T3212" s="215"/>
      <c r="AT3212" s="209" t="s">
        <v>304</v>
      </c>
      <c r="AU3212" s="209" t="s">
        <v>87</v>
      </c>
      <c r="AV3212" s="13" t="s">
        <v>87</v>
      </c>
      <c r="AW3212" s="13" t="s">
        <v>38</v>
      </c>
      <c r="AX3212" s="13" t="s">
        <v>75</v>
      </c>
      <c r="AY3212" s="209" t="s">
        <v>178</v>
      </c>
    </row>
    <row r="3213" spans="2:65" s="13" customFormat="1">
      <c r="B3213" s="208"/>
      <c r="D3213" s="194" t="s">
        <v>304</v>
      </c>
      <c r="E3213" s="209" t="s">
        <v>5</v>
      </c>
      <c r="F3213" s="210" t="s">
        <v>4675</v>
      </c>
      <c r="H3213" s="211">
        <v>0.39600000000000002</v>
      </c>
      <c r="I3213" s="212"/>
      <c r="L3213" s="208"/>
      <c r="M3213" s="213"/>
      <c r="N3213" s="214"/>
      <c r="O3213" s="214"/>
      <c r="P3213" s="214"/>
      <c r="Q3213" s="214"/>
      <c r="R3213" s="214"/>
      <c r="S3213" s="214"/>
      <c r="T3213" s="215"/>
      <c r="AT3213" s="209" t="s">
        <v>304</v>
      </c>
      <c r="AU3213" s="209" t="s">
        <v>87</v>
      </c>
      <c r="AV3213" s="13" t="s">
        <v>87</v>
      </c>
      <c r="AW3213" s="13" t="s">
        <v>38</v>
      </c>
      <c r="AX3213" s="13" t="s">
        <v>75</v>
      </c>
      <c r="AY3213" s="209" t="s">
        <v>178</v>
      </c>
    </row>
    <row r="3214" spans="2:65" s="14" customFormat="1">
      <c r="B3214" s="216"/>
      <c r="D3214" s="194" t="s">
        <v>304</v>
      </c>
      <c r="E3214" s="217" t="s">
        <v>5</v>
      </c>
      <c r="F3214" s="218" t="s">
        <v>309</v>
      </c>
      <c r="H3214" s="219">
        <v>9.3719999999999999</v>
      </c>
      <c r="I3214" s="220"/>
      <c r="L3214" s="216"/>
      <c r="M3214" s="221"/>
      <c r="N3214" s="222"/>
      <c r="O3214" s="222"/>
      <c r="P3214" s="222"/>
      <c r="Q3214" s="222"/>
      <c r="R3214" s="222"/>
      <c r="S3214" s="222"/>
      <c r="T3214" s="223"/>
      <c r="AT3214" s="217" t="s">
        <v>304</v>
      </c>
      <c r="AU3214" s="217" t="s">
        <v>87</v>
      </c>
      <c r="AV3214" s="14" t="s">
        <v>177</v>
      </c>
      <c r="AW3214" s="14" t="s">
        <v>38</v>
      </c>
      <c r="AX3214" s="14" t="s">
        <v>82</v>
      </c>
      <c r="AY3214" s="217" t="s">
        <v>178</v>
      </c>
    </row>
    <row r="3215" spans="2:65" s="1" customFormat="1" ht="25.5" customHeight="1">
      <c r="B3215" s="181"/>
      <c r="C3215" s="182" t="s">
        <v>4676</v>
      </c>
      <c r="D3215" s="182" t="s">
        <v>180</v>
      </c>
      <c r="E3215" s="183" t="s">
        <v>4677</v>
      </c>
      <c r="F3215" s="184" t="s">
        <v>4678</v>
      </c>
      <c r="G3215" s="185" t="s">
        <v>315</v>
      </c>
      <c r="H3215" s="186">
        <v>29</v>
      </c>
      <c r="I3215" s="187"/>
      <c r="J3215" s="188">
        <f>ROUND(I3215*H3215,2)</f>
        <v>0</v>
      </c>
      <c r="K3215" s="184" t="s">
        <v>1831</v>
      </c>
      <c r="L3215" s="42"/>
      <c r="M3215" s="189" t="s">
        <v>5</v>
      </c>
      <c r="N3215" s="190" t="s">
        <v>46</v>
      </c>
      <c r="O3215" s="43"/>
      <c r="P3215" s="191">
        <f>O3215*H3215</f>
        <v>0</v>
      </c>
      <c r="Q3215" s="191">
        <v>9.7999999999999997E-4</v>
      </c>
      <c r="R3215" s="191">
        <f>Q3215*H3215</f>
        <v>2.8420000000000001E-2</v>
      </c>
      <c r="S3215" s="191">
        <v>0</v>
      </c>
      <c r="T3215" s="192">
        <f>S3215*H3215</f>
        <v>0</v>
      </c>
      <c r="AR3215" s="25" t="s">
        <v>254</v>
      </c>
      <c r="AT3215" s="25" t="s">
        <v>180</v>
      </c>
      <c r="AU3215" s="25" t="s">
        <v>87</v>
      </c>
      <c r="AY3215" s="25" t="s">
        <v>178</v>
      </c>
      <c r="BE3215" s="193">
        <f>IF(N3215="základní",J3215,0)</f>
        <v>0</v>
      </c>
      <c r="BF3215" s="193">
        <f>IF(N3215="snížená",J3215,0)</f>
        <v>0</v>
      </c>
      <c r="BG3215" s="193">
        <f>IF(N3215="zákl. přenesená",J3215,0)</f>
        <v>0</v>
      </c>
      <c r="BH3215" s="193">
        <f>IF(N3215="sníž. přenesená",J3215,0)</f>
        <v>0</v>
      </c>
      <c r="BI3215" s="193">
        <f>IF(N3215="nulová",J3215,0)</f>
        <v>0</v>
      </c>
      <c r="BJ3215" s="25" t="s">
        <v>82</v>
      </c>
      <c r="BK3215" s="193">
        <f>ROUND(I3215*H3215,2)</f>
        <v>0</v>
      </c>
      <c r="BL3215" s="25" t="s">
        <v>254</v>
      </c>
      <c r="BM3215" s="25" t="s">
        <v>4679</v>
      </c>
    </row>
    <row r="3216" spans="2:65" s="12" customFormat="1">
      <c r="B3216" s="201"/>
      <c r="D3216" s="194" t="s">
        <v>304</v>
      </c>
      <c r="E3216" s="202" t="s">
        <v>5</v>
      </c>
      <c r="F3216" s="203" t="s">
        <v>754</v>
      </c>
      <c r="H3216" s="202" t="s">
        <v>5</v>
      </c>
      <c r="I3216" s="204"/>
      <c r="L3216" s="201"/>
      <c r="M3216" s="205"/>
      <c r="N3216" s="206"/>
      <c r="O3216" s="206"/>
      <c r="P3216" s="206"/>
      <c r="Q3216" s="206"/>
      <c r="R3216" s="206"/>
      <c r="S3216" s="206"/>
      <c r="T3216" s="207"/>
      <c r="AT3216" s="202" t="s">
        <v>304</v>
      </c>
      <c r="AU3216" s="202" t="s">
        <v>87</v>
      </c>
      <c r="AV3216" s="12" t="s">
        <v>82</v>
      </c>
      <c r="AW3216" s="12" t="s">
        <v>38</v>
      </c>
      <c r="AX3216" s="12" t="s">
        <v>75</v>
      </c>
      <c r="AY3216" s="202" t="s">
        <v>178</v>
      </c>
    </row>
    <row r="3217" spans="2:65" s="13" customFormat="1">
      <c r="B3217" s="208"/>
      <c r="D3217" s="194" t="s">
        <v>304</v>
      </c>
      <c r="E3217" s="209" t="s">
        <v>5</v>
      </c>
      <c r="F3217" s="210" t="s">
        <v>4667</v>
      </c>
      <c r="H3217" s="211">
        <v>24.3</v>
      </c>
      <c r="I3217" s="212"/>
      <c r="L3217" s="208"/>
      <c r="M3217" s="213"/>
      <c r="N3217" s="214"/>
      <c r="O3217" s="214"/>
      <c r="P3217" s="214"/>
      <c r="Q3217" s="214"/>
      <c r="R3217" s="214"/>
      <c r="S3217" s="214"/>
      <c r="T3217" s="215"/>
      <c r="AT3217" s="209" t="s">
        <v>304</v>
      </c>
      <c r="AU3217" s="209" t="s">
        <v>87</v>
      </c>
      <c r="AV3217" s="13" t="s">
        <v>87</v>
      </c>
      <c r="AW3217" s="13" t="s">
        <v>38</v>
      </c>
      <c r="AX3217" s="13" t="s">
        <v>75</v>
      </c>
      <c r="AY3217" s="209" t="s">
        <v>178</v>
      </c>
    </row>
    <row r="3218" spans="2:65" s="12" customFormat="1">
      <c r="B3218" s="201"/>
      <c r="D3218" s="194" t="s">
        <v>304</v>
      </c>
      <c r="E3218" s="202" t="s">
        <v>5</v>
      </c>
      <c r="F3218" s="203" t="s">
        <v>2236</v>
      </c>
      <c r="H3218" s="202" t="s">
        <v>5</v>
      </c>
      <c r="I3218" s="204"/>
      <c r="L3218" s="201"/>
      <c r="M3218" s="205"/>
      <c r="N3218" s="206"/>
      <c r="O3218" s="206"/>
      <c r="P3218" s="206"/>
      <c r="Q3218" s="206"/>
      <c r="R3218" s="206"/>
      <c r="S3218" s="206"/>
      <c r="T3218" s="207"/>
      <c r="AT3218" s="202" t="s">
        <v>304</v>
      </c>
      <c r="AU3218" s="202" t="s">
        <v>87</v>
      </c>
      <c r="AV3218" s="12" t="s">
        <v>82</v>
      </c>
      <c r="AW3218" s="12" t="s">
        <v>38</v>
      </c>
      <c r="AX3218" s="12" t="s">
        <v>75</v>
      </c>
      <c r="AY3218" s="202" t="s">
        <v>178</v>
      </c>
    </row>
    <row r="3219" spans="2:65" s="13" customFormat="1">
      <c r="B3219" s="208"/>
      <c r="D3219" s="194" t="s">
        <v>304</v>
      </c>
      <c r="E3219" s="209" t="s">
        <v>5</v>
      </c>
      <c r="F3219" s="210" t="s">
        <v>4680</v>
      </c>
      <c r="H3219" s="211">
        <v>4.7</v>
      </c>
      <c r="I3219" s="212"/>
      <c r="L3219" s="208"/>
      <c r="M3219" s="213"/>
      <c r="N3219" s="214"/>
      <c r="O3219" s="214"/>
      <c r="P3219" s="214"/>
      <c r="Q3219" s="214"/>
      <c r="R3219" s="214"/>
      <c r="S3219" s="214"/>
      <c r="T3219" s="215"/>
      <c r="AT3219" s="209" t="s">
        <v>304</v>
      </c>
      <c r="AU3219" s="209" t="s">
        <v>87</v>
      </c>
      <c r="AV3219" s="13" t="s">
        <v>87</v>
      </c>
      <c r="AW3219" s="13" t="s">
        <v>38</v>
      </c>
      <c r="AX3219" s="13" t="s">
        <v>75</v>
      </c>
      <c r="AY3219" s="209" t="s">
        <v>178</v>
      </c>
    </row>
    <row r="3220" spans="2:65" s="14" customFormat="1">
      <c r="B3220" s="216"/>
      <c r="D3220" s="194" t="s">
        <v>304</v>
      </c>
      <c r="E3220" s="217" t="s">
        <v>5</v>
      </c>
      <c r="F3220" s="218" t="s">
        <v>309</v>
      </c>
      <c r="H3220" s="219">
        <v>29</v>
      </c>
      <c r="I3220" s="220"/>
      <c r="L3220" s="216"/>
      <c r="M3220" s="221"/>
      <c r="N3220" s="222"/>
      <c r="O3220" s="222"/>
      <c r="P3220" s="222"/>
      <c r="Q3220" s="222"/>
      <c r="R3220" s="222"/>
      <c r="S3220" s="222"/>
      <c r="T3220" s="223"/>
      <c r="AT3220" s="217" t="s">
        <v>304</v>
      </c>
      <c r="AU3220" s="217" t="s">
        <v>87</v>
      </c>
      <c r="AV3220" s="14" t="s">
        <v>177</v>
      </c>
      <c r="AW3220" s="14" t="s">
        <v>38</v>
      </c>
      <c r="AX3220" s="14" t="s">
        <v>82</v>
      </c>
      <c r="AY3220" s="217" t="s">
        <v>178</v>
      </c>
    </row>
    <row r="3221" spans="2:65" s="1" customFormat="1" ht="16.5" customHeight="1">
      <c r="B3221" s="181"/>
      <c r="C3221" s="235" t="s">
        <v>4681</v>
      </c>
      <c r="D3221" s="235" t="s">
        <v>1620</v>
      </c>
      <c r="E3221" s="236" t="s">
        <v>4682</v>
      </c>
      <c r="F3221" s="237" t="s">
        <v>4683</v>
      </c>
      <c r="G3221" s="238" t="s">
        <v>302</v>
      </c>
      <c r="H3221" s="239">
        <v>6.38</v>
      </c>
      <c r="I3221" s="240"/>
      <c r="J3221" s="241">
        <f>ROUND(I3221*H3221,2)</f>
        <v>0</v>
      </c>
      <c r="K3221" s="237" t="s">
        <v>1831</v>
      </c>
      <c r="L3221" s="242"/>
      <c r="M3221" s="243" t="s">
        <v>5</v>
      </c>
      <c r="N3221" s="244" t="s">
        <v>46</v>
      </c>
      <c r="O3221" s="43"/>
      <c r="P3221" s="191">
        <f>O3221*H3221</f>
        <v>0</v>
      </c>
      <c r="Q3221" s="191">
        <v>1.8200000000000001E-2</v>
      </c>
      <c r="R3221" s="191">
        <f>Q3221*H3221</f>
        <v>0.116116</v>
      </c>
      <c r="S3221" s="191">
        <v>0</v>
      </c>
      <c r="T3221" s="192">
        <f>S3221*H3221</f>
        <v>0</v>
      </c>
      <c r="AR3221" s="25" t="s">
        <v>527</v>
      </c>
      <c r="AT3221" s="25" t="s">
        <v>1620</v>
      </c>
      <c r="AU3221" s="25" t="s">
        <v>87</v>
      </c>
      <c r="AY3221" s="25" t="s">
        <v>178</v>
      </c>
      <c r="BE3221" s="193">
        <f>IF(N3221="základní",J3221,0)</f>
        <v>0</v>
      </c>
      <c r="BF3221" s="193">
        <f>IF(N3221="snížená",J3221,0)</f>
        <v>0</v>
      </c>
      <c r="BG3221" s="193">
        <f>IF(N3221="zákl. přenesená",J3221,0)</f>
        <v>0</v>
      </c>
      <c r="BH3221" s="193">
        <f>IF(N3221="sníž. přenesená",J3221,0)</f>
        <v>0</v>
      </c>
      <c r="BI3221" s="193">
        <f>IF(N3221="nulová",J3221,0)</f>
        <v>0</v>
      </c>
      <c r="BJ3221" s="25" t="s">
        <v>82</v>
      </c>
      <c r="BK3221" s="193">
        <f>ROUND(I3221*H3221,2)</f>
        <v>0</v>
      </c>
      <c r="BL3221" s="25" t="s">
        <v>254</v>
      </c>
      <c r="BM3221" s="25" t="s">
        <v>4684</v>
      </c>
    </row>
    <row r="3222" spans="2:65" s="13" customFormat="1">
      <c r="B3222" s="208"/>
      <c r="D3222" s="194" t="s">
        <v>304</v>
      </c>
      <c r="E3222" s="209" t="s">
        <v>5</v>
      </c>
      <c r="F3222" s="210" t="s">
        <v>4685</v>
      </c>
      <c r="H3222" s="211">
        <v>5.3460000000000001</v>
      </c>
      <c r="I3222" s="212"/>
      <c r="L3222" s="208"/>
      <c r="M3222" s="213"/>
      <c r="N3222" s="214"/>
      <c r="O3222" s="214"/>
      <c r="P3222" s="214"/>
      <c r="Q3222" s="214"/>
      <c r="R3222" s="214"/>
      <c r="S3222" s="214"/>
      <c r="T3222" s="215"/>
      <c r="AT3222" s="209" t="s">
        <v>304</v>
      </c>
      <c r="AU3222" s="209" t="s">
        <v>87</v>
      </c>
      <c r="AV3222" s="13" t="s">
        <v>87</v>
      </c>
      <c r="AW3222" s="13" t="s">
        <v>38</v>
      </c>
      <c r="AX3222" s="13" t="s">
        <v>75</v>
      </c>
      <c r="AY3222" s="209" t="s">
        <v>178</v>
      </c>
    </row>
    <row r="3223" spans="2:65" s="12" customFormat="1">
      <c r="B3223" s="201"/>
      <c r="D3223" s="194" t="s">
        <v>304</v>
      </c>
      <c r="E3223" s="202" t="s">
        <v>5</v>
      </c>
      <c r="F3223" s="203" t="s">
        <v>2236</v>
      </c>
      <c r="H3223" s="202" t="s">
        <v>5</v>
      </c>
      <c r="I3223" s="204"/>
      <c r="L3223" s="201"/>
      <c r="M3223" s="205"/>
      <c r="N3223" s="206"/>
      <c r="O3223" s="206"/>
      <c r="P3223" s="206"/>
      <c r="Q3223" s="206"/>
      <c r="R3223" s="206"/>
      <c r="S3223" s="206"/>
      <c r="T3223" s="207"/>
      <c r="AT3223" s="202" t="s">
        <v>304</v>
      </c>
      <c r="AU3223" s="202" t="s">
        <v>87</v>
      </c>
      <c r="AV3223" s="12" t="s">
        <v>82</v>
      </c>
      <c r="AW3223" s="12" t="s">
        <v>38</v>
      </c>
      <c r="AX3223" s="12" t="s">
        <v>75</v>
      </c>
      <c r="AY3223" s="202" t="s">
        <v>178</v>
      </c>
    </row>
    <row r="3224" spans="2:65" s="13" customFormat="1">
      <c r="B3224" s="208"/>
      <c r="D3224" s="194" t="s">
        <v>304</v>
      </c>
      <c r="E3224" s="209" t="s">
        <v>5</v>
      </c>
      <c r="F3224" s="210" t="s">
        <v>4686</v>
      </c>
      <c r="H3224" s="211">
        <v>1.034</v>
      </c>
      <c r="I3224" s="212"/>
      <c r="L3224" s="208"/>
      <c r="M3224" s="213"/>
      <c r="N3224" s="214"/>
      <c r="O3224" s="214"/>
      <c r="P3224" s="214"/>
      <c r="Q3224" s="214"/>
      <c r="R3224" s="214"/>
      <c r="S3224" s="214"/>
      <c r="T3224" s="215"/>
      <c r="AT3224" s="209" t="s">
        <v>304</v>
      </c>
      <c r="AU3224" s="209" t="s">
        <v>87</v>
      </c>
      <c r="AV3224" s="13" t="s">
        <v>87</v>
      </c>
      <c r="AW3224" s="13" t="s">
        <v>38</v>
      </c>
      <c r="AX3224" s="13" t="s">
        <v>75</v>
      </c>
      <c r="AY3224" s="209" t="s">
        <v>178</v>
      </c>
    </row>
    <row r="3225" spans="2:65" s="14" customFormat="1">
      <c r="B3225" s="216"/>
      <c r="D3225" s="194" t="s">
        <v>304</v>
      </c>
      <c r="E3225" s="217" t="s">
        <v>5</v>
      </c>
      <c r="F3225" s="218" t="s">
        <v>309</v>
      </c>
      <c r="H3225" s="219">
        <v>6.38</v>
      </c>
      <c r="I3225" s="220"/>
      <c r="L3225" s="216"/>
      <c r="M3225" s="221"/>
      <c r="N3225" s="222"/>
      <c r="O3225" s="222"/>
      <c r="P3225" s="222"/>
      <c r="Q3225" s="222"/>
      <c r="R3225" s="222"/>
      <c r="S3225" s="222"/>
      <c r="T3225" s="223"/>
      <c r="AT3225" s="217" t="s">
        <v>304</v>
      </c>
      <c r="AU3225" s="217" t="s">
        <v>87</v>
      </c>
      <c r="AV3225" s="14" t="s">
        <v>177</v>
      </c>
      <c r="AW3225" s="14" t="s">
        <v>38</v>
      </c>
      <c r="AX3225" s="14" t="s">
        <v>82</v>
      </c>
      <c r="AY3225" s="217" t="s">
        <v>178</v>
      </c>
    </row>
    <row r="3226" spans="2:65" s="1" customFormat="1" ht="16.5" customHeight="1">
      <c r="B3226" s="181"/>
      <c r="C3226" s="182" t="s">
        <v>4687</v>
      </c>
      <c r="D3226" s="182" t="s">
        <v>180</v>
      </c>
      <c r="E3226" s="183" t="s">
        <v>4688</v>
      </c>
      <c r="F3226" s="184" t="s">
        <v>4689</v>
      </c>
      <c r="G3226" s="185" t="s">
        <v>315</v>
      </c>
      <c r="H3226" s="186">
        <v>134</v>
      </c>
      <c r="I3226" s="187"/>
      <c r="J3226" s="188">
        <f>ROUND(I3226*H3226,2)</f>
        <v>0</v>
      </c>
      <c r="K3226" s="184" t="s">
        <v>1831</v>
      </c>
      <c r="L3226" s="42"/>
      <c r="M3226" s="189" t="s">
        <v>5</v>
      </c>
      <c r="N3226" s="190" t="s">
        <v>46</v>
      </c>
      <c r="O3226" s="43"/>
      <c r="P3226" s="191">
        <f>O3226*H3226</f>
        <v>0</v>
      </c>
      <c r="Q3226" s="191">
        <v>6.2E-4</v>
      </c>
      <c r="R3226" s="191">
        <f>Q3226*H3226</f>
        <v>8.3080000000000001E-2</v>
      </c>
      <c r="S3226" s="191">
        <v>0</v>
      </c>
      <c r="T3226" s="192">
        <f>S3226*H3226</f>
        <v>0</v>
      </c>
      <c r="AR3226" s="25" t="s">
        <v>254</v>
      </c>
      <c r="AT3226" s="25" t="s">
        <v>180</v>
      </c>
      <c r="AU3226" s="25" t="s">
        <v>87</v>
      </c>
      <c r="AY3226" s="25" t="s">
        <v>178</v>
      </c>
      <c r="BE3226" s="193">
        <f>IF(N3226="základní",J3226,0)</f>
        <v>0</v>
      </c>
      <c r="BF3226" s="193">
        <f>IF(N3226="snížená",J3226,0)</f>
        <v>0</v>
      </c>
      <c r="BG3226" s="193">
        <f>IF(N3226="zákl. přenesená",J3226,0)</f>
        <v>0</v>
      </c>
      <c r="BH3226" s="193">
        <f>IF(N3226="sníž. přenesená",J3226,0)</f>
        <v>0</v>
      </c>
      <c r="BI3226" s="193">
        <f>IF(N3226="nulová",J3226,0)</f>
        <v>0</v>
      </c>
      <c r="BJ3226" s="25" t="s">
        <v>82</v>
      </c>
      <c r="BK3226" s="193">
        <f>ROUND(I3226*H3226,2)</f>
        <v>0</v>
      </c>
      <c r="BL3226" s="25" t="s">
        <v>254</v>
      </c>
      <c r="BM3226" s="25" t="s">
        <v>4690</v>
      </c>
    </row>
    <row r="3227" spans="2:65" s="12" customFormat="1">
      <c r="B3227" s="201"/>
      <c r="D3227" s="194" t="s">
        <v>304</v>
      </c>
      <c r="E3227" s="202" t="s">
        <v>5</v>
      </c>
      <c r="F3227" s="203" t="s">
        <v>603</v>
      </c>
      <c r="H3227" s="202" t="s">
        <v>5</v>
      </c>
      <c r="I3227" s="204"/>
      <c r="L3227" s="201"/>
      <c r="M3227" s="205"/>
      <c r="N3227" s="206"/>
      <c r="O3227" s="206"/>
      <c r="P3227" s="206"/>
      <c r="Q3227" s="206"/>
      <c r="R3227" s="206"/>
      <c r="S3227" s="206"/>
      <c r="T3227" s="207"/>
      <c r="AT3227" s="202" t="s">
        <v>304</v>
      </c>
      <c r="AU3227" s="202" t="s">
        <v>87</v>
      </c>
      <c r="AV3227" s="12" t="s">
        <v>82</v>
      </c>
      <c r="AW3227" s="12" t="s">
        <v>38</v>
      </c>
      <c r="AX3227" s="12" t="s">
        <v>75</v>
      </c>
      <c r="AY3227" s="202" t="s">
        <v>178</v>
      </c>
    </row>
    <row r="3228" spans="2:65" s="13" customFormat="1">
      <c r="B3228" s="208"/>
      <c r="D3228" s="194" t="s">
        <v>304</v>
      </c>
      <c r="E3228" s="209" t="s">
        <v>5</v>
      </c>
      <c r="F3228" s="210" t="s">
        <v>3166</v>
      </c>
      <c r="H3228" s="211">
        <v>9.4</v>
      </c>
      <c r="I3228" s="212"/>
      <c r="L3228" s="208"/>
      <c r="M3228" s="213"/>
      <c r="N3228" s="214"/>
      <c r="O3228" s="214"/>
      <c r="P3228" s="214"/>
      <c r="Q3228" s="214"/>
      <c r="R3228" s="214"/>
      <c r="S3228" s="214"/>
      <c r="T3228" s="215"/>
      <c r="AT3228" s="209" t="s">
        <v>304</v>
      </c>
      <c r="AU3228" s="209" t="s">
        <v>87</v>
      </c>
      <c r="AV3228" s="13" t="s">
        <v>87</v>
      </c>
      <c r="AW3228" s="13" t="s">
        <v>38</v>
      </c>
      <c r="AX3228" s="13" t="s">
        <v>75</v>
      </c>
      <c r="AY3228" s="209" t="s">
        <v>178</v>
      </c>
    </row>
    <row r="3229" spans="2:65" s="13" customFormat="1">
      <c r="B3229" s="208"/>
      <c r="D3229" s="194" t="s">
        <v>304</v>
      </c>
      <c r="E3229" s="209" t="s">
        <v>5</v>
      </c>
      <c r="F3229" s="210" t="s">
        <v>4691</v>
      </c>
      <c r="H3229" s="211">
        <v>-0.3</v>
      </c>
      <c r="I3229" s="212"/>
      <c r="L3229" s="208"/>
      <c r="M3229" s="213"/>
      <c r="N3229" s="214"/>
      <c r="O3229" s="214"/>
      <c r="P3229" s="214"/>
      <c r="Q3229" s="214"/>
      <c r="R3229" s="214"/>
      <c r="S3229" s="214"/>
      <c r="T3229" s="215"/>
      <c r="AT3229" s="209" t="s">
        <v>304</v>
      </c>
      <c r="AU3229" s="209" t="s">
        <v>87</v>
      </c>
      <c r="AV3229" s="13" t="s">
        <v>87</v>
      </c>
      <c r="AW3229" s="13" t="s">
        <v>38</v>
      </c>
      <c r="AX3229" s="13" t="s">
        <v>75</v>
      </c>
      <c r="AY3229" s="209" t="s">
        <v>178</v>
      </c>
    </row>
    <row r="3230" spans="2:65" s="13" customFormat="1">
      <c r="B3230" s="208"/>
      <c r="D3230" s="194" t="s">
        <v>304</v>
      </c>
      <c r="E3230" s="209" t="s">
        <v>5</v>
      </c>
      <c r="F3230" s="210" t="s">
        <v>4692</v>
      </c>
      <c r="H3230" s="211">
        <v>-0.9</v>
      </c>
      <c r="I3230" s="212"/>
      <c r="L3230" s="208"/>
      <c r="M3230" s="213"/>
      <c r="N3230" s="214"/>
      <c r="O3230" s="214"/>
      <c r="P3230" s="214"/>
      <c r="Q3230" s="214"/>
      <c r="R3230" s="214"/>
      <c r="S3230" s="214"/>
      <c r="T3230" s="215"/>
      <c r="AT3230" s="209" t="s">
        <v>304</v>
      </c>
      <c r="AU3230" s="209" t="s">
        <v>87</v>
      </c>
      <c r="AV3230" s="13" t="s">
        <v>87</v>
      </c>
      <c r="AW3230" s="13" t="s">
        <v>38</v>
      </c>
      <c r="AX3230" s="13" t="s">
        <v>75</v>
      </c>
      <c r="AY3230" s="209" t="s">
        <v>178</v>
      </c>
    </row>
    <row r="3231" spans="2:65" s="13" customFormat="1">
      <c r="B3231" s="208"/>
      <c r="D3231" s="194" t="s">
        <v>304</v>
      </c>
      <c r="E3231" s="209" t="s">
        <v>5</v>
      </c>
      <c r="F3231" s="210" t="s">
        <v>4693</v>
      </c>
      <c r="H3231" s="211">
        <v>-0.7</v>
      </c>
      <c r="I3231" s="212"/>
      <c r="L3231" s="208"/>
      <c r="M3231" s="213"/>
      <c r="N3231" s="214"/>
      <c r="O3231" s="214"/>
      <c r="P3231" s="214"/>
      <c r="Q3231" s="214"/>
      <c r="R3231" s="214"/>
      <c r="S3231" s="214"/>
      <c r="T3231" s="215"/>
      <c r="AT3231" s="209" t="s">
        <v>304</v>
      </c>
      <c r="AU3231" s="209" t="s">
        <v>87</v>
      </c>
      <c r="AV3231" s="13" t="s">
        <v>87</v>
      </c>
      <c r="AW3231" s="13" t="s">
        <v>38</v>
      </c>
      <c r="AX3231" s="13" t="s">
        <v>75</v>
      </c>
      <c r="AY3231" s="209" t="s">
        <v>178</v>
      </c>
    </row>
    <row r="3232" spans="2:65" s="13" customFormat="1">
      <c r="B3232" s="208"/>
      <c r="D3232" s="194" t="s">
        <v>304</v>
      </c>
      <c r="E3232" s="209" t="s">
        <v>5</v>
      </c>
      <c r="F3232" s="210" t="s">
        <v>4694</v>
      </c>
      <c r="H3232" s="211">
        <v>0</v>
      </c>
      <c r="I3232" s="212"/>
      <c r="L3232" s="208"/>
      <c r="M3232" s="213"/>
      <c r="N3232" s="214"/>
      <c r="O3232" s="214"/>
      <c r="P3232" s="214"/>
      <c r="Q3232" s="214"/>
      <c r="R3232" s="214"/>
      <c r="S3232" s="214"/>
      <c r="T3232" s="215"/>
      <c r="AT3232" s="209" t="s">
        <v>304</v>
      </c>
      <c r="AU3232" s="209" t="s">
        <v>87</v>
      </c>
      <c r="AV3232" s="13" t="s">
        <v>87</v>
      </c>
      <c r="AW3232" s="13" t="s">
        <v>38</v>
      </c>
      <c r="AX3232" s="13" t="s">
        <v>75</v>
      </c>
      <c r="AY3232" s="209" t="s">
        <v>178</v>
      </c>
    </row>
    <row r="3233" spans="2:51" s="12" customFormat="1">
      <c r="B3233" s="201"/>
      <c r="D3233" s="194" t="s">
        <v>304</v>
      </c>
      <c r="E3233" s="202" t="s">
        <v>5</v>
      </c>
      <c r="F3233" s="203" t="s">
        <v>410</v>
      </c>
      <c r="H3233" s="202" t="s">
        <v>5</v>
      </c>
      <c r="I3233" s="204"/>
      <c r="L3233" s="201"/>
      <c r="M3233" s="205"/>
      <c r="N3233" s="206"/>
      <c r="O3233" s="206"/>
      <c r="P3233" s="206"/>
      <c r="Q3233" s="206"/>
      <c r="R3233" s="206"/>
      <c r="S3233" s="206"/>
      <c r="T3233" s="207"/>
      <c r="AT3233" s="202" t="s">
        <v>304</v>
      </c>
      <c r="AU3233" s="202" t="s">
        <v>87</v>
      </c>
      <c r="AV3233" s="12" t="s">
        <v>82</v>
      </c>
      <c r="AW3233" s="12" t="s">
        <v>38</v>
      </c>
      <c r="AX3233" s="12" t="s">
        <v>75</v>
      </c>
      <c r="AY3233" s="202" t="s">
        <v>178</v>
      </c>
    </row>
    <row r="3234" spans="2:51" s="13" customFormat="1">
      <c r="B3234" s="208"/>
      <c r="D3234" s="194" t="s">
        <v>304</v>
      </c>
      <c r="E3234" s="209" t="s">
        <v>5</v>
      </c>
      <c r="F3234" s="210" t="s">
        <v>3153</v>
      </c>
      <c r="H3234" s="211">
        <v>14.2</v>
      </c>
      <c r="I3234" s="212"/>
      <c r="L3234" s="208"/>
      <c r="M3234" s="213"/>
      <c r="N3234" s="214"/>
      <c r="O3234" s="214"/>
      <c r="P3234" s="214"/>
      <c r="Q3234" s="214"/>
      <c r="R3234" s="214"/>
      <c r="S3234" s="214"/>
      <c r="T3234" s="215"/>
      <c r="AT3234" s="209" t="s">
        <v>304</v>
      </c>
      <c r="AU3234" s="209" t="s">
        <v>87</v>
      </c>
      <c r="AV3234" s="13" t="s">
        <v>87</v>
      </c>
      <c r="AW3234" s="13" t="s">
        <v>38</v>
      </c>
      <c r="AX3234" s="13" t="s">
        <v>75</v>
      </c>
      <c r="AY3234" s="209" t="s">
        <v>178</v>
      </c>
    </row>
    <row r="3235" spans="2:51" s="13" customFormat="1">
      <c r="B3235" s="208"/>
      <c r="D3235" s="194" t="s">
        <v>304</v>
      </c>
      <c r="E3235" s="209" t="s">
        <v>5</v>
      </c>
      <c r="F3235" s="210" t="s">
        <v>158</v>
      </c>
      <c r="H3235" s="211">
        <v>-1</v>
      </c>
      <c r="I3235" s="212"/>
      <c r="L3235" s="208"/>
      <c r="M3235" s="213"/>
      <c r="N3235" s="214"/>
      <c r="O3235" s="214"/>
      <c r="P3235" s="214"/>
      <c r="Q3235" s="214"/>
      <c r="R3235" s="214"/>
      <c r="S3235" s="214"/>
      <c r="T3235" s="215"/>
      <c r="AT3235" s="209" t="s">
        <v>304</v>
      </c>
      <c r="AU3235" s="209" t="s">
        <v>87</v>
      </c>
      <c r="AV3235" s="13" t="s">
        <v>87</v>
      </c>
      <c r="AW3235" s="13" t="s">
        <v>38</v>
      </c>
      <c r="AX3235" s="13" t="s">
        <v>75</v>
      </c>
      <c r="AY3235" s="209" t="s">
        <v>178</v>
      </c>
    </row>
    <row r="3236" spans="2:51" s="12" customFormat="1">
      <c r="B3236" s="201"/>
      <c r="D3236" s="194" t="s">
        <v>304</v>
      </c>
      <c r="E3236" s="202" t="s">
        <v>5</v>
      </c>
      <c r="F3236" s="203" t="s">
        <v>407</v>
      </c>
      <c r="H3236" s="202" t="s">
        <v>5</v>
      </c>
      <c r="I3236" s="204"/>
      <c r="L3236" s="201"/>
      <c r="M3236" s="205"/>
      <c r="N3236" s="206"/>
      <c r="O3236" s="206"/>
      <c r="P3236" s="206"/>
      <c r="Q3236" s="206"/>
      <c r="R3236" s="206"/>
      <c r="S3236" s="206"/>
      <c r="T3236" s="207"/>
      <c r="AT3236" s="202" t="s">
        <v>304</v>
      </c>
      <c r="AU3236" s="202" t="s">
        <v>87</v>
      </c>
      <c r="AV3236" s="12" t="s">
        <v>82</v>
      </c>
      <c r="AW3236" s="12" t="s">
        <v>38</v>
      </c>
      <c r="AX3236" s="12" t="s">
        <v>75</v>
      </c>
      <c r="AY3236" s="202" t="s">
        <v>178</v>
      </c>
    </row>
    <row r="3237" spans="2:51" s="13" customFormat="1">
      <c r="B3237" s="208"/>
      <c r="D3237" s="194" t="s">
        <v>304</v>
      </c>
      <c r="E3237" s="209" t="s">
        <v>5</v>
      </c>
      <c r="F3237" s="210" t="s">
        <v>3155</v>
      </c>
      <c r="H3237" s="211">
        <v>14.4</v>
      </c>
      <c r="I3237" s="212"/>
      <c r="L3237" s="208"/>
      <c r="M3237" s="213"/>
      <c r="N3237" s="214"/>
      <c r="O3237" s="214"/>
      <c r="P3237" s="214"/>
      <c r="Q3237" s="214"/>
      <c r="R3237" s="214"/>
      <c r="S3237" s="214"/>
      <c r="T3237" s="215"/>
      <c r="AT3237" s="209" t="s">
        <v>304</v>
      </c>
      <c r="AU3237" s="209" t="s">
        <v>87</v>
      </c>
      <c r="AV3237" s="13" t="s">
        <v>87</v>
      </c>
      <c r="AW3237" s="13" t="s">
        <v>38</v>
      </c>
      <c r="AX3237" s="13" t="s">
        <v>75</v>
      </c>
      <c r="AY3237" s="209" t="s">
        <v>178</v>
      </c>
    </row>
    <row r="3238" spans="2:51" s="13" customFormat="1">
      <c r="B3238" s="208"/>
      <c r="D3238" s="194" t="s">
        <v>304</v>
      </c>
      <c r="E3238" s="209" t="s">
        <v>5</v>
      </c>
      <c r="F3238" s="210" t="s">
        <v>4695</v>
      </c>
      <c r="H3238" s="211">
        <v>-1.3</v>
      </c>
      <c r="I3238" s="212"/>
      <c r="L3238" s="208"/>
      <c r="M3238" s="213"/>
      <c r="N3238" s="214"/>
      <c r="O3238" s="214"/>
      <c r="P3238" s="214"/>
      <c r="Q3238" s="214"/>
      <c r="R3238" s="214"/>
      <c r="S3238" s="214"/>
      <c r="T3238" s="215"/>
      <c r="AT3238" s="209" t="s">
        <v>304</v>
      </c>
      <c r="AU3238" s="209" t="s">
        <v>87</v>
      </c>
      <c r="AV3238" s="13" t="s">
        <v>87</v>
      </c>
      <c r="AW3238" s="13" t="s">
        <v>38</v>
      </c>
      <c r="AX3238" s="13" t="s">
        <v>75</v>
      </c>
      <c r="AY3238" s="209" t="s">
        <v>178</v>
      </c>
    </row>
    <row r="3239" spans="2:51" s="13" customFormat="1">
      <c r="B3239" s="208"/>
      <c r="D3239" s="194" t="s">
        <v>304</v>
      </c>
      <c r="E3239" s="209" t="s">
        <v>5</v>
      </c>
      <c r="F3239" s="210" t="s">
        <v>2210</v>
      </c>
      <c r="H3239" s="211">
        <v>-1.4</v>
      </c>
      <c r="I3239" s="212"/>
      <c r="L3239" s="208"/>
      <c r="M3239" s="213"/>
      <c r="N3239" s="214"/>
      <c r="O3239" s="214"/>
      <c r="P3239" s="214"/>
      <c r="Q3239" s="214"/>
      <c r="R3239" s="214"/>
      <c r="S3239" s="214"/>
      <c r="T3239" s="215"/>
      <c r="AT3239" s="209" t="s">
        <v>304</v>
      </c>
      <c r="AU3239" s="209" t="s">
        <v>87</v>
      </c>
      <c r="AV3239" s="13" t="s">
        <v>87</v>
      </c>
      <c r="AW3239" s="13" t="s">
        <v>38</v>
      </c>
      <c r="AX3239" s="13" t="s">
        <v>75</v>
      </c>
      <c r="AY3239" s="209" t="s">
        <v>178</v>
      </c>
    </row>
    <row r="3240" spans="2:51" s="13" customFormat="1">
      <c r="B3240" s="208"/>
      <c r="D3240" s="194" t="s">
        <v>304</v>
      </c>
      <c r="E3240" s="209" t="s">
        <v>5</v>
      </c>
      <c r="F3240" s="210" t="s">
        <v>848</v>
      </c>
      <c r="H3240" s="211">
        <v>-0.8</v>
      </c>
      <c r="I3240" s="212"/>
      <c r="L3240" s="208"/>
      <c r="M3240" s="213"/>
      <c r="N3240" s="214"/>
      <c r="O3240" s="214"/>
      <c r="P3240" s="214"/>
      <c r="Q3240" s="214"/>
      <c r="R3240" s="214"/>
      <c r="S3240" s="214"/>
      <c r="T3240" s="215"/>
      <c r="AT3240" s="209" t="s">
        <v>304</v>
      </c>
      <c r="AU3240" s="209" t="s">
        <v>87</v>
      </c>
      <c r="AV3240" s="13" t="s">
        <v>87</v>
      </c>
      <c r="AW3240" s="13" t="s">
        <v>38</v>
      </c>
      <c r="AX3240" s="13" t="s">
        <v>75</v>
      </c>
      <c r="AY3240" s="209" t="s">
        <v>178</v>
      </c>
    </row>
    <row r="3241" spans="2:51" s="13" customFormat="1">
      <c r="B3241" s="208"/>
      <c r="D3241" s="194" t="s">
        <v>304</v>
      </c>
      <c r="E3241" s="209" t="s">
        <v>5</v>
      </c>
      <c r="F3241" s="210" t="s">
        <v>1244</v>
      </c>
      <c r="H3241" s="211">
        <v>-1.8</v>
      </c>
      <c r="I3241" s="212"/>
      <c r="L3241" s="208"/>
      <c r="M3241" s="213"/>
      <c r="N3241" s="214"/>
      <c r="O3241" s="214"/>
      <c r="P3241" s="214"/>
      <c r="Q3241" s="214"/>
      <c r="R3241" s="214"/>
      <c r="S3241" s="214"/>
      <c r="T3241" s="215"/>
      <c r="AT3241" s="209" t="s">
        <v>304</v>
      </c>
      <c r="AU3241" s="209" t="s">
        <v>87</v>
      </c>
      <c r="AV3241" s="13" t="s">
        <v>87</v>
      </c>
      <c r="AW3241" s="13" t="s">
        <v>38</v>
      </c>
      <c r="AX3241" s="13" t="s">
        <v>75</v>
      </c>
      <c r="AY3241" s="209" t="s">
        <v>178</v>
      </c>
    </row>
    <row r="3242" spans="2:51" s="13" customFormat="1">
      <c r="B3242" s="208"/>
      <c r="D3242" s="194" t="s">
        <v>304</v>
      </c>
      <c r="E3242" s="209" t="s">
        <v>5</v>
      </c>
      <c r="F3242" s="210" t="s">
        <v>158</v>
      </c>
      <c r="H3242" s="211">
        <v>-1</v>
      </c>
      <c r="I3242" s="212"/>
      <c r="L3242" s="208"/>
      <c r="M3242" s="213"/>
      <c r="N3242" s="214"/>
      <c r="O3242" s="214"/>
      <c r="P3242" s="214"/>
      <c r="Q3242" s="214"/>
      <c r="R3242" s="214"/>
      <c r="S3242" s="214"/>
      <c r="T3242" s="215"/>
      <c r="AT3242" s="209" t="s">
        <v>304</v>
      </c>
      <c r="AU3242" s="209" t="s">
        <v>87</v>
      </c>
      <c r="AV3242" s="13" t="s">
        <v>87</v>
      </c>
      <c r="AW3242" s="13" t="s">
        <v>38</v>
      </c>
      <c r="AX3242" s="13" t="s">
        <v>75</v>
      </c>
      <c r="AY3242" s="209" t="s">
        <v>178</v>
      </c>
    </row>
    <row r="3243" spans="2:51" s="12" customFormat="1">
      <c r="B3243" s="201"/>
      <c r="D3243" s="194" t="s">
        <v>304</v>
      </c>
      <c r="E3243" s="202" t="s">
        <v>5</v>
      </c>
      <c r="F3243" s="203" t="s">
        <v>600</v>
      </c>
      <c r="H3243" s="202" t="s">
        <v>5</v>
      </c>
      <c r="I3243" s="204"/>
      <c r="L3243" s="201"/>
      <c r="M3243" s="205"/>
      <c r="N3243" s="206"/>
      <c r="O3243" s="206"/>
      <c r="P3243" s="206"/>
      <c r="Q3243" s="206"/>
      <c r="R3243" s="206"/>
      <c r="S3243" s="206"/>
      <c r="T3243" s="207"/>
      <c r="AT3243" s="202" t="s">
        <v>304</v>
      </c>
      <c r="AU3243" s="202" t="s">
        <v>87</v>
      </c>
      <c r="AV3243" s="12" t="s">
        <v>82</v>
      </c>
      <c r="AW3243" s="12" t="s">
        <v>38</v>
      </c>
      <c r="AX3243" s="12" t="s">
        <v>75</v>
      </c>
      <c r="AY3243" s="202" t="s">
        <v>178</v>
      </c>
    </row>
    <row r="3244" spans="2:51" s="13" customFormat="1">
      <c r="B3244" s="208"/>
      <c r="D3244" s="194" t="s">
        <v>304</v>
      </c>
      <c r="E3244" s="209" t="s">
        <v>5</v>
      </c>
      <c r="F3244" s="210" t="s">
        <v>3157</v>
      </c>
      <c r="H3244" s="211">
        <v>15.6</v>
      </c>
      <c r="I3244" s="212"/>
      <c r="L3244" s="208"/>
      <c r="M3244" s="213"/>
      <c r="N3244" s="214"/>
      <c r="O3244" s="214"/>
      <c r="P3244" s="214"/>
      <c r="Q3244" s="214"/>
      <c r="R3244" s="214"/>
      <c r="S3244" s="214"/>
      <c r="T3244" s="215"/>
      <c r="AT3244" s="209" t="s">
        <v>304</v>
      </c>
      <c r="AU3244" s="209" t="s">
        <v>87</v>
      </c>
      <c r="AV3244" s="13" t="s">
        <v>87</v>
      </c>
      <c r="AW3244" s="13" t="s">
        <v>38</v>
      </c>
      <c r="AX3244" s="13" t="s">
        <v>75</v>
      </c>
      <c r="AY3244" s="209" t="s">
        <v>178</v>
      </c>
    </row>
    <row r="3245" spans="2:51" s="13" customFormat="1">
      <c r="B3245" s="208"/>
      <c r="D3245" s="194" t="s">
        <v>304</v>
      </c>
      <c r="E3245" s="209" t="s">
        <v>5</v>
      </c>
      <c r="F3245" s="210" t="s">
        <v>4692</v>
      </c>
      <c r="H3245" s="211">
        <v>-0.9</v>
      </c>
      <c r="I3245" s="212"/>
      <c r="L3245" s="208"/>
      <c r="M3245" s="213"/>
      <c r="N3245" s="214"/>
      <c r="O3245" s="214"/>
      <c r="P3245" s="214"/>
      <c r="Q3245" s="214"/>
      <c r="R3245" s="214"/>
      <c r="S3245" s="214"/>
      <c r="T3245" s="215"/>
      <c r="AT3245" s="209" t="s">
        <v>304</v>
      </c>
      <c r="AU3245" s="209" t="s">
        <v>87</v>
      </c>
      <c r="AV3245" s="13" t="s">
        <v>87</v>
      </c>
      <c r="AW3245" s="13" t="s">
        <v>38</v>
      </c>
      <c r="AX3245" s="13" t="s">
        <v>75</v>
      </c>
      <c r="AY3245" s="209" t="s">
        <v>178</v>
      </c>
    </row>
    <row r="3246" spans="2:51" s="12" customFormat="1">
      <c r="B3246" s="201"/>
      <c r="D3246" s="194" t="s">
        <v>304</v>
      </c>
      <c r="E3246" s="202" t="s">
        <v>5</v>
      </c>
      <c r="F3246" s="203" t="s">
        <v>4696</v>
      </c>
      <c r="H3246" s="202" t="s">
        <v>5</v>
      </c>
      <c r="I3246" s="204"/>
      <c r="L3246" s="201"/>
      <c r="M3246" s="205"/>
      <c r="N3246" s="206"/>
      <c r="O3246" s="206"/>
      <c r="P3246" s="206"/>
      <c r="Q3246" s="206"/>
      <c r="R3246" s="206"/>
      <c r="S3246" s="206"/>
      <c r="T3246" s="207"/>
      <c r="AT3246" s="202" t="s">
        <v>304</v>
      </c>
      <c r="AU3246" s="202" t="s">
        <v>87</v>
      </c>
      <c r="AV3246" s="12" t="s">
        <v>82</v>
      </c>
      <c r="AW3246" s="12" t="s">
        <v>38</v>
      </c>
      <c r="AX3246" s="12" t="s">
        <v>75</v>
      </c>
      <c r="AY3246" s="202" t="s">
        <v>178</v>
      </c>
    </row>
    <row r="3247" spans="2:51" s="13" customFormat="1">
      <c r="B3247" s="208"/>
      <c r="D3247" s="194" t="s">
        <v>304</v>
      </c>
      <c r="E3247" s="209" t="s">
        <v>5</v>
      </c>
      <c r="F3247" s="210" t="s">
        <v>4697</v>
      </c>
      <c r="H3247" s="211">
        <v>27.9</v>
      </c>
      <c r="I3247" s="212"/>
      <c r="L3247" s="208"/>
      <c r="M3247" s="213"/>
      <c r="N3247" s="214"/>
      <c r="O3247" s="214"/>
      <c r="P3247" s="214"/>
      <c r="Q3247" s="214"/>
      <c r="R3247" s="214"/>
      <c r="S3247" s="214"/>
      <c r="T3247" s="215"/>
      <c r="AT3247" s="209" t="s">
        <v>304</v>
      </c>
      <c r="AU3247" s="209" t="s">
        <v>87</v>
      </c>
      <c r="AV3247" s="13" t="s">
        <v>87</v>
      </c>
      <c r="AW3247" s="13" t="s">
        <v>38</v>
      </c>
      <c r="AX3247" s="13" t="s">
        <v>75</v>
      </c>
      <c r="AY3247" s="209" t="s">
        <v>178</v>
      </c>
    </row>
    <row r="3248" spans="2:51" s="13" customFormat="1">
      <c r="B3248" s="208"/>
      <c r="D3248" s="194" t="s">
        <v>304</v>
      </c>
      <c r="E3248" s="209" t="s">
        <v>5</v>
      </c>
      <c r="F3248" s="210" t="s">
        <v>4692</v>
      </c>
      <c r="H3248" s="211">
        <v>-0.9</v>
      </c>
      <c r="I3248" s="212"/>
      <c r="L3248" s="208"/>
      <c r="M3248" s="213"/>
      <c r="N3248" s="214"/>
      <c r="O3248" s="214"/>
      <c r="P3248" s="214"/>
      <c r="Q3248" s="214"/>
      <c r="R3248" s="214"/>
      <c r="S3248" s="214"/>
      <c r="T3248" s="215"/>
      <c r="AT3248" s="209" t="s">
        <v>304</v>
      </c>
      <c r="AU3248" s="209" t="s">
        <v>87</v>
      </c>
      <c r="AV3248" s="13" t="s">
        <v>87</v>
      </c>
      <c r="AW3248" s="13" t="s">
        <v>38</v>
      </c>
      <c r="AX3248" s="13" t="s">
        <v>75</v>
      </c>
      <c r="AY3248" s="209" t="s">
        <v>178</v>
      </c>
    </row>
    <row r="3249" spans="2:51" s="13" customFormat="1">
      <c r="B3249" s="208"/>
      <c r="D3249" s="194" t="s">
        <v>304</v>
      </c>
      <c r="E3249" s="209" t="s">
        <v>5</v>
      </c>
      <c r="F3249" s="210" t="s">
        <v>4698</v>
      </c>
      <c r="H3249" s="211">
        <v>-0.8</v>
      </c>
      <c r="I3249" s="212"/>
      <c r="L3249" s="208"/>
      <c r="M3249" s="213"/>
      <c r="N3249" s="214"/>
      <c r="O3249" s="214"/>
      <c r="P3249" s="214"/>
      <c r="Q3249" s="214"/>
      <c r="R3249" s="214"/>
      <c r="S3249" s="214"/>
      <c r="T3249" s="215"/>
      <c r="AT3249" s="209" t="s">
        <v>304</v>
      </c>
      <c r="AU3249" s="209" t="s">
        <v>87</v>
      </c>
      <c r="AV3249" s="13" t="s">
        <v>87</v>
      </c>
      <c r="AW3249" s="13" t="s">
        <v>38</v>
      </c>
      <c r="AX3249" s="13" t="s">
        <v>75</v>
      </c>
      <c r="AY3249" s="209" t="s">
        <v>178</v>
      </c>
    </row>
    <row r="3250" spans="2:51" s="12" customFormat="1">
      <c r="B3250" s="201"/>
      <c r="D3250" s="194" t="s">
        <v>304</v>
      </c>
      <c r="E3250" s="202" t="s">
        <v>5</v>
      </c>
      <c r="F3250" s="203" t="s">
        <v>2334</v>
      </c>
      <c r="H3250" s="202" t="s">
        <v>5</v>
      </c>
      <c r="I3250" s="204"/>
      <c r="L3250" s="201"/>
      <c r="M3250" s="205"/>
      <c r="N3250" s="206"/>
      <c r="O3250" s="206"/>
      <c r="P3250" s="206"/>
      <c r="Q3250" s="206"/>
      <c r="R3250" s="206"/>
      <c r="S3250" s="206"/>
      <c r="T3250" s="207"/>
      <c r="AT3250" s="202" t="s">
        <v>304</v>
      </c>
      <c r="AU3250" s="202" t="s">
        <v>87</v>
      </c>
      <c r="AV3250" s="12" t="s">
        <v>82</v>
      </c>
      <c r="AW3250" s="12" t="s">
        <v>38</v>
      </c>
      <c r="AX3250" s="12" t="s">
        <v>75</v>
      </c>
      <c r="AY3250" s="202" t="s">
        <v>178</v>
      </c>
    </row>
    <row r="3251" spans="2:51" s="13" customFormat="1">
      <c r="B3251" s="208"/>
      <c r="D3251" s="194" t="s">
        <v>304</v>
      </c>
      <c r="E3251" s="209" t="s">
        <v>5</v>
      </c>
      <c r="F3251" s="210" t="s">
        <v>3166</v>
      </c>
      <c r="H3251" s="211">
        <v>9.4</v>
      </c>
      <c r="I3251" s="212"/>
      <c r="L3251" s="208"/>
      <c r="M3251" s="213"/>
      <c r="N3251" s="214"/>
      <c r="O3251" s="214"/>
      <c r="P3251" s="214"/>
      <c r="Q3251" s="214"/>
      <c r="R3251" s="214"/>
      <c r="S3251" s="214"/>
      <c r="T3251" s="215"/>
      <c r="AT3251" s="209" t="s">
        <v>304</v>
      </c>
      <c r="AU3251" s="209" t="s">
        <v>87</v>
      </c>
      <c r="AV3251" s="13" t="s">
        <v>87</v>
      </c>
      <c r="AW3251" s="13" t="s">
        <v>38</v>
      </c>
      <c r="AX3251" s="13" t="s">
        <v>75</v>
      </c>
      <c r="AY3251" s="209" t="s">
        <v>178</v>
      </c>
    </row>
    <row r="3252" spans="2:51" s="13" customFormat="1">
      <c r="B3252" s="208"/>
      <c r="D3252" s="194" t="s">
        <v>304</v>
      </c>
      <c r="E3252" s="209" t="s">
        <v>5</v>
      </c>
      <c r="F3252" s="210" t="s">
        <v>4692</v>
      </c>
      <c r="H3252" s="211">
        <v>-0.9</v>
      </c>
      <c r="I3252" s="212"/>
      <c r="L3252" s="208"/>
      <c r="M3252" s="213"/>
      <c r="N3252" s="214"/>
      <c r="O3252" s="214"/>
      <c r="P3252" s="214"/>
      <c r="Q3252" s="214"/>
      <c r="R3252" s="214"/>
      <c r="S3252" s="214"/>
      <c r="T3252" s="215"/>
      <c r="AT3252" s="209" t="s">
        <v>304</v>
      </c>
      <c r="AU3252" s="209" t="s">
        <v>87</v>
      </c>
      <c r="AV3252" s="13" t="s">
        <v>87</v>
      </c>
      <c r="AW3252" s="13" t="s">
        <v>38</v>
      </c>
      <c r="AX3252" s="13" t="s">
        <v>75</v>
      </c>
      <c r="AY3252" s="209" t="s">
        <v>178</v>
      </c>
    </row>
    <row r="3253" spans="2:51" s="12" customFormat="1">
      <c r="B3253" s="201"/>
      <c r="D3253" s="194" t="s">
        <v>304</v>
      </c>
      <c r="E3253" s="202" t="s">
        <v>5</v>
      </c>
      <c r="F3253" s="203" t="s">
        <v>4001</v>
      </c>
      <c r="H3253" s="202" t="s">
        <v>5</v>
      </c>
      <c r="I3253" s="204"/>
      <c r="L3253" s="201"/>
      <c r="M3253" s="205"/>
      <c r="N3253" s="206"/>
      <c r="O3253" s="206"/>
      <c r="P3253" s="206"/>
      <c r="Q3253" s="206"/>
      <c r="R3253" s="206"/>
      <c r="S3253" s="206"/>
      <c r="T3253" s="207"/>
      <c r="AT3253" s="202" t="s">
        <v>304</v>
      </c>
      <c r="AU3253" s="202" t="s">
        <v>87</v>
      </c>
      <c r="AV3253" s="12" t="s">
        <v>82</v>
      </c>
      <c r="AW3253" s="12" t="s">
        <v>38</v>
      </c>
      <c r="AX3253" s="12" t="s">
        <v>75</v>
      </c>
      <c r="AY3253" s="202" t="s">
        <v>178</v>
      </c>
    </row>
    <row r="3254" spans="2:51" s="13" customFormat="1">
      <c r="B3254" s="208"/>
      <c r="D3254" s="194" t="s">
        <v>304</v>
      </c>
      <c r="E3254" s="209" t="s">
        <v>5</v>
      </c>
      <c r="F3254" s="210" t="s">
        <v>4699</v>
      </c>
      <c r="H3254" s="211">
        <v>3.7</v>
      </c>
      <c r="I3254" s="212"/>
      <c r="L3254" s="208"/>
      <c r="M3254" s="213"/>
      <c r="N3254" s="214"/>
      <c r="O3254" s="214"/>
      <c r="P3254" s="214"/>
      <c r="Q3254" s="214"/>
      <c r="R3254" s="214"/>
      <c r="S3254" s="214"/>
      <c r="T3254" s="215"/>
      <c r="AT3254" s="209" t="s">
        <v>304</v>
      </c>
      <c r="AU3254" s="209" t="s">
        <v>87</v>
      </c>
      <c r="AV3254" s="13" t="s">
        <v>87</v>
      </c>
      <c r="AW3254" s="13" t="s">
        <v>38</v>
      </c>
      <c r="AX3254" s="13" t="s">
        <v>75</v>
      </c>
      <c r="AY3254" s="209" t="s">
        <v>178</v>
      </c>
    </row>
    <row r="3255" spans="2:51" s="13" customFormat="1">
      <c r="B3255" s="208"/>
      <c r="D3255" s="194" t="s">
        <v>304</v>
      </c>
      <c r="E3255" s="209" t="s">
        <v>5</v>
      </c>
      <c r="F3255" s="210" t="s">
        <v>5</v>
      </c>
      <c r="H3255" s="211">
        <v>0</v>
      </c>
      <c r="I3255" s="212"/>
      <c r="L3255" s="208"/>
      <c r="M3255" s="213"/>
      <c r="N3255" s="214"/>
      <c r="O3255" s="214"/>
      <c r="P3255" s="214"/>
      <c r="Q3255" s="214"/>
      <c r="R3255" s="214"/>
      <c r="S3255" s="214"/>
      <c r="T3255" s="215"/>
      <c r="AT3255" s="209" t="s">
        <v>304</v>
      </c>
      <c r="AU3255" s="209" t="s">
        <v>87</v>
      </c>
      <c r="AV3255" s="13" t="s">
        <v>87</v>
      </c>
      <c r="AW3255" s="13" t="s">
        <v>6</v>
      </c>
      <c r="AX3255" s="13" t="s">
        <v>75</v>
      </c>
      <c r="AY3255" s="209" t="s">
        <v>178</v>
      </c>
    </row>
    <row r="3256" spans="2:51" s="12" customFormat="1">
      <c r="B3256" s="201"/>
      <c r="D3256" s="194" t="s">
        <v>304</v>
      </c>
      <c r="E3256" s="202" t="s">
        <v>5</v>
      </c>
      <c r="F3256" s="203" t="s">
        <v>4700</v>
      </c>
      <c r="H3256" s="202" t="s">
        <v>5</v>
      </c>
      <c r="I3256" s="204"/>
      <c r="L3256" s="201"/>
      <c r="M3256" s="205"/>
      <c r="N3256" s="206"/>
      <c r="O3256" s="206"/>
      <c r="P3256" s="206"/>
      <c r="Q3256" s="206"/>
      <c r="R3256" s="206"/>
      <c r="S3256" s="206"/>
      <c r="T3256" s="207"/>
      <c r="AT3256" s="202" t="s">
        <v>304</v>
      </c>
      <c r="AU3256" s="202" t="s">
        <v>87</v>
      </c>
      <c r="AV3256" s="12" t="s">
        <v>82</v>
      </c>
      <c r="AW3256" s="12" t="s">
        <v>38</v>
      </c>
      <c r="AX3256" s="12" t="s">
        <v>75</v>
      </c>
      <c r="AY3256" s="202" t="s">
        <v>178</v>
      </c>
    </row>
    <row r="3257" spans="2:51" s="13" customFormat="1">
      <c r="B3257" s="208"/>
      <c r="D3257" s="194" t="s">
        <v>304</v>
      </c>
      <c r="E3257" s="209" t="s">
        <v>5</v>
      </c>
      <c r="F3257" s="210" t="s">
        <v>4701</v>
      </c>
      <c r="H3257" s="211">
        <v>29</v>
      </c>
      <c r="I3257" s="212"/>
      <c r="L3257" s="208"/>
      <c r="M3257" s="213"/>
      <c r="N3257" s="214"/>
      <c r="O3257" s="214"/>
      <c r="P3257" s="214"/>
      <c r="Q3257" s="214"/>
      <c r="R3257" s="214"/>
      <c r="S3257" s="214"/>
      <c r="T3257" s="215"/>
      <c r="AT3257" s="209" t="s">
        <v>304</v>
      </c>
      <c r="AU3257" s="209" t="s">
        <v>87</v>
      </c>
      <c r="AV3257" s="13" t="s">
        <v>87</v>
      </c>
      <c r="AW3257" s="13" t="s">
        <v>38</v>
      </c>
      <c r="AX3257" s="13" t="s">
        <v>75</v>
      </c>
      <c r="AY3257" s="209" t="s">
        <v>178</v>
      </c>
    </row>
    <row r="3258" spans="2:51" s="13" customFormat="1">
      <c r="B3258" s="208"/>
      <c r="D3258" s="194" t="s">
        <v>304</v>
      </c>
      <c r="E3258" s="209" t="s">
        <v>5</v>
      </c>
      <c r="F3258" s="210" t="s">
        <v>4702</v>
      </c>
      <c r="H3258" s="211">
        <v>-0.6</v>
      </c>
      <c r="I3258" s="212"/>
      <c r="L3258" s="208"/>
      <c r="M3258" s="213"/>
      <c r="N3258" s="214"/>
      <c r="O3258" s="214"/>
      <c r="P3258" s="214"/>
      <c r="Q3258" s="214"/>
      <c r="R3258" s="214"/>
      <c r="S3258" s="214"/>
      <c r="T3258" s="215"/>
      <c r="AT3258" s="209" t="s">
        <v>304</v>
      </c>
      <c r="AU3258" s="209" t="s">
        <v>87</v>
      </c>
      <c r="AV3258" s="13" t="s">
        <v>87</v>
      </c>
      <c r="AW3258" s="13" t="s">
        <v>38</v>
      </c>
      <c r="AX3258" s="13" t="s">
        <v>75</v>
      </c>
      <c r="AY3258" s="209" t="s">
        <v>178</v>
      </c>
    </row>
    <row r="3259" spans="2:51" s="13" customFormat="1">
      <c r="B3259" s="208"/>
      <c r="D3259" s="194" t="s">
        <v>304</v>
      </c>
      <c r="E3259" s="209" t="s">
        <v>5</v>
      </c>
      <c r="F3259" s="210" t="s">
        <v>4703</v>
      </c>
      <c r="H3259" s="211">
        <v>-1.8</v>
      </c>
      <c r="I3259" s="212"/>
      <c r="L3259" s="208"/>
      <c r="M3259" s="213"/>
      <c r="N3259" s="214"/>
      <c r="O3259" s="214"/>
      <c r="P3259" s="214"/>
      <c r="Q3259" s="214"/>
      <c r="R3259" s="214"/>
      <c r="S3259" s="214"/>
      <c r="T3259" s="215"/>
      <c r="AT3259" s="209" t="s">
        <v>304</v>
      </c>
      <c r="AU3259" s="209" t="s">
        <v>87</v>
      </c>
      <c r="AV3259" s="13" t="s">
        <v>87</v>
      </c>
      <c r="AW3259" s="13" t="s">
        <v>38</v>
      </c>
      <c r="AX3259" s="13" t="s">
        <v>75</v>
      </c>
      <c r="AY3259" s="209" t="s">
        <v>178</v>
      </c>
    </row>
    <row r="3260" spans="2:51" s="12" customFormat="1">
      <c r="B3260" s="201"/>
      <c r="D3260" s="194" t="s">
        <v>304</v>
      </c>
      <c r="E3260" s="202" t="s">
        <v>5</v>
      </c>
      <c r="F3260" s="203" t="s">
        <v>754</v>
      </c>
      <c r="H3260" s="202" t="s">
        <v>5</v>
      </c>
      <c r="I3260" s="204"/>
      <c r="L3260" s="201"/>
      <c r="M3260" s="205"/>
      <c r="N3260" s="206"/>
      <c r="O3260" s="206"/>
      <c r="P3260" s="206"/>
      <c r="Q3260" s="206"/>
      <c r="R3260" s="206"/>
      <c r="S3260" s="206"/>
      <c r="T3260" s="207"/>
      <c r="AT3260" s="202" t="s">
        <v>304</v>
      </c>
      <c r="AU3260" s="202" t="s">
        <v>87</v>
      </c>
      <c r="AV3260" s="12" t="s">
        <v>82</v>
      </c>
      <c r="AW3260" s="12" t="s">
        <v>38</v>
      </c>
      <c r="AX3260" s="12" t="s">
        <v>75</v>
      </c>
      <c r="AY3260" s="202" t="s">
        <v>178</v>
      </c>
    </row>
    <row r="3261" spans="2:51" s="13" customFormat="1">
      <c r="B3261" s="208"/>
      <c r="D3261" s="194" t="s">
        <v>304</v>
      </c>
      <c r="E3261" s="209" t="s">
        <v>5</v>
      </c>
      <c r="F3261" s="210" t="s">
        <v>4704</v>
      </c>
      <c r="H3261" s="211">
        <v>5.6</v>
      </c>
      <c r="I3261" s="212"/>
      <c r="L3261" s="208"/>
      <c r="M3261" s="213"/>
      <c r="N3261" s="214"/>
      <c r="O3261" s="214"/>
      <c r="P3261" s="214"/>
      <c r="Q3261" s="214"/>
      <c r="R3261" s="214"/>
      <c r="S3261" s="214"/>
      <c r="T3261" s="215"/>
      <c r="AT3261" s="209" t="s">
        <v>304</v>
      </c>
      <c r="AU3261" s="209" t="s">
        <v>87</v>
      </c>
      <c r="AV3261" s="13" t="s">
        <v>87</v>
      </c>
      <c r="AW3261" s="13" t="s">
        <v>38</v>
      </c>
      <c r="AX3261" s="13" t="s">
        <v>75</v>
      </c>
      <c r="AY3261" s="209" t="s">
        <v>178</v>
      </c>
    </row>
    <row r="3262" spans="2:51" s="13" customFormat="1">
      <c r="B3262" s="208"/>
      <c r="D3262" s="194" t="s">
        <v>304</v>
      </c>
      <c r="E3262" s="209" t="s">
        <v>5</v>
      </c>
      <c r="F3262" s="210" t="s">
        <v>4705</v>
      </c>
      <c r="H3262" s="211">
        <v>-3.4</v>
      </c>
      <c r="I3262" s="212"/>
      <c r="L3262" s="208"/>
      <c r="M3262" s="213"/>
      <c r="N3262" s="214"/>
      <c r="O3262" s="214"/>
      <c r="P3262" s="214"/>
      <c r="Q3262" s="214"/>
      <c r="R3262" s="214"/>
      <c r="S3262" s="214"/>
      <c r="T3262" s="215"/>
      <c r="AT3262" s="209" t="s">
        <v>304</v>
      </c>
      <c r="AU3262" s="209" t="s">
        <v>87</v>
      </c>
      <c r="AV3262" s="13" t="s">
        <v>87</v>
      </c>
      <c r="AW3262" s="13" t="s">
        <v>38</v>
      </c>
      <c r="AX3262" s="13" t="s">
        <v>75</v>
      </c>
      <c r="AY3262" s="209" t="s">
        <v>178</v>
      </c>
    </row>
    <row r="3263" spans="2:51" s="13" customFormat="1">
      <c r="B3263" s="208"/>
      <c r="D3263" s="194" t="s">
        <v>304</v>
      </c>
      <c r="E3263" s="209" t="s">
        <v>5</v>
      </c>
      <c r="F3263" s="210" t="s">
        <v>4706</v>
      </c>
      <c r="H3263" s="211">
        <v>5.3</v>
      </c>
      <c r="I3263" s="212"/>
      <c r="L3263" s="208"/>
      <c r="M3263" s="213"/>
      <c r="N3263" s="214"/>
      <c r="O3263" s="214"/>
      <c r="P3263" s="214"/>
      <c r="Q3263" s="214"/>
      <c r="R3263" s="214"/>
      <c r="S3263" s="214"/>
      <c r="T3263" s="215"/>
      <c r="AT3263" s="209" t="s">
        <v>304</v>
      </c>
      <c r="AU3263" s="209" t="s">
        <v>87</v>
      </c>
      <c r="AV3263" s="13" t="s">
        <v>87</v>
      </c>
      <c r="AW3263" s="13" t="s">
        <v>38</v>
      </c>
      <c r="AX3263" s="13" t="s">
        <v>75</v>
      </c>
      <c r="AY3263" s="209" t="s">
        <v>178</v>
      </c>
    </row>
    <row r="3264" spans="2:51" s="12" customFormat="1">
      <c r="B3264" s="201"/>
      <c r="D3264" s="194" t="s">
        <v>304</v>
      </c>
      <c r="E3264" s="202" t="s">
        <v>5</v>
      </c>
      <c r="F3264" s="203" t="s">
        <v>4707</v>
      </c>
      <c r="H3264" s="202" t="s">
        <v>5</v>
      </c>
      <c r="I3264" s="204"/>
      <c r="L3264" s="201"/>
      <c r="M3264" s="205"/>
      <c r="N3264" s="206"/>
      <c r="O3264" s="206"/>
      <c r="P3264" s="206"/>
      <c r="Q3264" s="206"/>
      <c r="R3264" s="206"/>
      <c r="S3264" s="206"/>
      <c r="T3264" s="207"/>
      <c r="AT3264" s="202" t="s">
        <v>304</v>
      </c>
      <c r="AU3264" s="202" t="s">
        <v>87</v>
      </c>
      <c r="AV3264" s="12" t="s">
        <v>82</v>
      </c>
      <c r="AW3264" s="12" t="s">
        <v>38</v>
      </c>
      <c r="AX3264" s="12" t="s">
        <v>75</v>
      </c>
      <c r="AY3264" s="202" t="s">
        <v>178</v>
      </c>
    </row>
    <row r="3265" spans="2:65" s="13" customFormat="1">
      <c r="B3265" s="208"/>
      <c r="D3265" s="194" t="s">
        <v>304</v>
      </c>
      <c r="E3265" s="209" t="s">
        <v>5</v>
      </c>
      <c r="F3265" s="210" t="s">
        <v>4708</v>
      </c>
      <c r="H3265" s="211">
        <v>22.6</v>
      </c>
      <c r="I3265" s="212"/>
      <c r="L3265" s="208"/>
      <c r="M3265" s="213"/>
      <c r="N3265" s="214"/>
      <c r="O3265" s="214"/>
      <c r="P3265" s="214"/>
      <c r="Q3265" s="214"/>
      <c r="R3265" s="214"/>
      <c r="S3265" s="214"/>
      <c r="T3265" s="215"/>
      <c r="AT3265" s="209" t="s">
        <v>304</v>
      </c>
      <c r="AU3265" s="209" t="s">
        <v>87</v>
      </c>
      <c r="AV3265" s="13" t="s">
        <v>87</v>
      </c>
      <c r="AW3265" s="13" t="s">
        <v>38</v>
      </c>
      <c r="AX3265" s="13" t="s">
        <v>75</v>
      </c>
      <c r="AY3265" s="209" t="s">
        <v>178</v>
      </c>
    </row>
    <row r="3266" spans="2:65" s="13" customFormat="1">
      <c r="B3266" s="208"/>
      <c r="D3266" s="194" t="s">
        <v>304</v>
      </c>
      <c r="E3266" s="209" t="s">
        <v>5</v>
      </c>
      <c r="F3266" s="210" t="s">
        <v>2210</v>
      </c>
      <c r="H3266" s="211">
        <v>-1.4</v>
      </c>
      <c r="I3266" s="212"/>
      <c r="L3266" s="208"/>
      <c r="M3266" s="213"/>
      <c r="N3266" s="214"/>
      <c r="O3266" s="214"/>
      <c r="P3266" s="214"/>
      <c r="Q3266" s="214"/>
      <c r="R3266" s="214"/>
      <c r="S3266" s="214"/>
      <c r="T3266" s="215"/>
      <c r="AT3266" s="209" t="s">
        <v>304</v>
      </c>
      <c r="AU3266" s="209" t="s">
        <v>87</v>
      </c>
      <c r="AV3266" s="13" t="s">
        <v>87</v>
      </c>
      <c r="AW3266" s="13" t="s">
        <v>38</v>
      </c>
      <c r="AX3266" s="13" t="s">
        <v>75</v>
      </c>
      <c r="AY3266" s="209" t="s">
        <v>178</v>
      </c>
    </row>
    <row r="3267" spans="2:65" s="13" customFormat="1">
      <c r="B3267" s="208"/>
      <c r="D3267" s="194" t="s">
        <v>304</v>
      </c>
      <c r="E3267" s="209" t="s">
        <v>5</v>
      </c>
      <c r="F3267" s="210" t="s">
        <v>4709</v>
      </c>
      <c r="H3267" s="211">
        <v>-3.2</v>
      </c>
      <c r="I3267" s="212"/>
      <c r="L3267" s="208"/>
      <c r="M3267" s="213"/>
      <c r="N3267" s="214"/>
      <c r="O3267" s="214"/>
      <c r="P3267" s="214"/>
      <c r="Q3267" s="214"/>
      <c r="R3267" s="214"/>
      <c r="S3267" s="214"/>
      <c r="T3267" s="215"/>
      <c r="AT3267" s="209" t="s">
        <v>304</v>
      </c>
      <c r="AU3267" s="209" t="s">
        <v>87</v>
      </c>
      <c r="AV3267" s="13" t="s">
        <v>87</v>
      </c>
      <c r="AW3267" s="13" t="s">
        <v>38</v>
      </c>
      <c r="AX3267" s="13" t="s">
        <v>75</v>
      </c>
      <c r="AY3267" s="209" t="s">
        <v>178</v>
      </c>
    </row>
    <row r="3268" spans="2:65" s="14" customFormat="1">
      <c r="B3268" s="216"/>
      <c r="D3268" s="194" t="s">
        <v>304</v>
      </c>
      <c r="E3268" s="217" t="s">
        <v>5</v>
      </c>
      <c r="F3268" s="218" t="s">
        <v>309</v>
      </c>
      <c r="H3268" s="219">
        <v>134</v>
      </c>
      <c r="I3268" s="220"/>
      <c r="L3268" s="216"/>
      <c r="M3268" s="221"/>
      <c r="N3268" s="222"/>
      <c r="O3268" s="222"/>
      <c r="P3268" s="222"/>
      <c r="Q3268" s="222"/>
      <c r="R3268" s="222"/>
      <c r="S3268" s="222"/>
      <c r="T3268" s="223"/>
      <c r="AT3268" s="217" t="s">
        <v>304</v>
      </c>
      <c r="AU3268" s="217" t="s">
        <v>87</v>
      </c>
      <c r="AV3268" s="14" t="s">
        <v>177</v>
      </c>
      <c r="AW3268" s="14" t="s">
        <v>38</v>
      </c>
      <c r="AX3268" s="14" t="s">
        <v>82</v>
      </c>
      <c r="AY3268" s="217" t="s">
        <v>178</v>
      </c>
    </row>
    <row r="3269" spans="2:65" s="1" customFormat="1" ht="16.5" customHeight="1">
      <c r="B3269" s="181"/>
      <c r="C3269" s="235" t="s">
        <v>4710</v>
      </c>
      <c r="D3269" s="235" t="s">
        <v>1620</v>
      </c>
      <c r="E3269" s="236" t="s">
        <v>4711</v>
      </c>
      <c r="F3269" s="237" t="s">
        <v>4712</v>
      </c>
      <c r="G3269" s="238" t="s">
        <v>442</v>
      </c>
      <c r="H3269" s="239">
        <v>491.33300000000003</v>
      </c>
      <c r="I3269" s="240"/>
      <c r="J3269" s="241">
        <f>ROUND(I3269*H3269,2)</f>
        <v>0</v>
      </c>
      <c r="K3269" s="237" t="s">
        <v>1831</v>
      </c>
      <c r="L3269" s="242"/>
      <c r="M3269" s="243" t="s">
        <v>5</v>
      </c>
      <c r="N3269" s="244" t="s">
        <v>46</v>
      </c>
      <c r="O3269" s="43"/>
      <c r="P3269" s="191">
        <f>O3269*H3269</f>
        <v>0</v>
      </c>
      <c r="Q3269" s="191">
        <v>3.6000000000000002E-4</v>
      </c>
      <c r="R3269" s="191">
        <f>Q3269*H3269</f>
        <v>0.17687988000000002</v>
      </c>
      <c r="S3269" s="191">
        <v>0</v>
      </c>
      <c r="T3269" s="192">
        <f>S3269*H3269</f>
        <v>0</v>
      </c>
      <c r="AR3269" s="25" t="s">
        <v>527</v>
      </c>
      <c r="AT3269" s="25" t="s">
        <v>1620</v>
      </c>
      <c r="AU3269" s="25" t="s">
        <v>87</v>
      </c>
      <c r="AY3269" s="25" t="s">
        <v>178</v>
      </c>
      <c r="BE3269" s="193">
        <f>IF(N3269="základní",J3269,0)</f>
        <v>0</v>
      </c>
      <c r="BF3269" s="193">
        <f>IF(N3269="snížená",J3269,0)</f>
        <v>0</v>
      </c>
      <c r="BG3269" s="193">
        <f>IF(N3269="zákl. přenesená",J3269,0)</f>
        <v>0</v>
      </c>
      <c r="BH3269" s="193">
        <f>IF(N3269="sníž. přenesená",J3269,0)</f>
        <v>0</v>
      </c>
      <c r="BI3269" s="193">
        <f>IF(N3269="nulová",J3269,0)</f>
        <v>0</v>
      </c>
      <c r="BJ3269" s="25" t="s">
        <v>82</v>
      </c>
      <c r="BK3269" s="193">
        <f>ROUND(I3269*H3269,2)</f>
        <v>0</v>
      </c>
      <c r="BL3269" s="25" t="s">
        <v>254</v>
      </c>
      <c r="BM3269" s="25" t="s">
        <v>4713</v>
      </c>
    </row>
    <row r="3270" spans="2:65" s="13" customFormat="1">
      <c r="B3270" s="208"/>
      <c r="D3270" s="194" t="s">
        <v>304</v>
      </c>
      <c r="E3270" s="209" t="s">
        <v>5</v>
      </c>
      <c r="F3270" s="210" t="s">
        <v>4714</v>
      </c>
      <c r="H3270" s="211">
        <v>491.33300000000003</v>
      </c>
      <c r="I3270" s="212"/>
      <c r="L3270" s="208"/>
      <c r="M3270" s="213"/>
      <c r="N3270" s="214"/>
      <c r="O3270" s="214"/>
      <c r="P3270" s="214"/>
      <c r="Q3270" s="214"/>
      <c r="R3270" s="214"/>
      <c r="S3270" s="214"/>
      <c r="T3270" s="215"/>
      <c r="AT3270" s="209" t="s">
        <v>304</v>
      </c>
      <c r="AU3270" s="209" t="s">
        <v>87</v>
      </c>
      <c r="AV3270" s="13" t="s">
        <v>87</v>
      </c>
      <c r="AW3270" s="13" t="s">
        <v>38</v>
      </c>
      <c r="AX3270" s="13" t="s">
        <v>75</v>
      </c>
      <c r="AY3270" s="209" t="s">
        <v>178</v>
      </c>
    </row>
    <row r="3271" spans="2:65" s="14" customFormat="1">
      <c r="B3271" s="216"/>
      <c r="D3271" s="194" t="s">
        <v>304</v>
      </c>
      <c r="E3271" s="217" t="s">
        <v>5</v>
      </c>
      <c r="F3271" s="218" t="s">
        <v>309</v>
      </c>
      <c r="H3271" s="219">
        <v>491.33300000000003</v>
      </c>
      <c r="I3271" s="220"/>
      <c r="L3271" s="216"/>
      <c r="M3271" s="221"/>
      <c r="N3271" s="222"/>
      <c r="O3271" s="222"/>
      <c r="P3271" s="222"/>
      <c r="Q3271" s="222"/>
      <c r="R3271" s="222"/>
      <c r="S3271" s="222"/>
      <c r="T3271" s="223"/>
      <c r="AT3271" s="217" t="s">
        <v>304</v>
      </c>
      <c r="AU3271" s="217" t="s">
        <v>87</v>
      </c>
      <c r="AV3271" s="14" t="s">
        <v>177</v>
      </c>
      <c r="AW3271" s="14" t="s">
        <v>38</v>
      </c>
      <c r="AX3271" s="14" t="s">
        <v>82</v>
      </c>
      <c r="AY3271" s="217" t="s">
        <v>178</v>
      </c>
    </row>
    <row r="3272" spans="2:65" s="1" customFormat="1" ht="25.5" customHeight="1">
      <c r="B3272" s="181"/>
      <c r="C3272" s="182" t="s">
        <v>4715</v>
      </c>
      <c r="D3272" s="182" t="s">
        <v>180</v>
      </c>
      <c r="E3272" s="183" t="s">
        <v>4716</v>
      </c>
      <c r="F3272" s="184" t="s">
        <v>4717</v>
      </c>
      <c r="G3272" s="185" t="s">
        <v>315</v>
      </c>
      <c r="H3272" s="186">
        <v>11</v>
      </c>
      <c r="I3272" s="187"/>
      <c r="J3272" s="188">
        <f>ROUND(I3272*H3272,2)</f>
        <v>0</v>
      </c>
      <c r="K3272" s="184" t="s">
        <v>1831</v>
      </c>
      <c r="L3272" s="42"/>
      <c r="M3272" s="189" t="s">
        <v>5</v>
      </c>
      <c r="N3272" s="190" t="s">
        <v>46</v>
      </c>
      <c r="O3272" s="43"/>
      <c r="P3272" s="191">
        <f>O3272*H3272</f>
        <v>0</v>
      </c>
      <c r="Q3272" s="191">
        <v>6.2E-4</v>
      </c>
      <c r="R3272" s="191">
        <f>Q3272*H3272</f>
        <v>6.8199999999999997E-3</v>
      </c>
      <c r="S3272" s="191">
        <v>0</v>
      </c>
      <c r="T3272" s="192">
        <f>S3272*H3272</f>
        <v>0</v>
      </c>
      <c r="AR3272" s="25" t="s">
        <v>254</v>
      </c>
      <c r="AT3272" s="25" t="s">
        <v>180</v>
      </c>
      <c r="AU3272" s="25" t="s">
        <v>87</v>
      </c>
      <c r="AY3272" s="25" t="s">
        <v>178</v>
      </c>
      <c r="BE3272" s="193">
        <f>IF(N3272="základní",J3272,0)</f>
        <v>0</v>
      </c>
      <c r="BF3272" s="193">
        <f>IF(N3272="snížená",J3272,0)</f>
        <v>0</v>
      </c>
      <c r="BG3272" s="193">
        <f>IF(N3272="zákl. přenesená",J3272,0)</f>
        <v>0</v>
      </c>
      <c r="BH3272" s="193">
        <f>IF(N3272="sníž. přenesená",J3272,0)</f>
        <v>0</v>
      </c>
      <c r="BI3272" s="193">
        <f>IF(N3272="nulová",J3272,0)</f>
        <v>0</v>
      </c>
      <c r="BJ3272" s="25" t="s">
        <v>82</v>
      </c>
      <c r="BK3272" s="193">
        <f>ROUND(I3272*H3272,2)</f>
        <v>0</v>
      </c>
      <c r="BL3272" s="25" t="s">
        <v>254</v>
      </c>
      <c r="BM3272" s="25" t="s">
        <v>4718</v>
      </c>
    </row>
    <row r="3273" spans="2:65" s="12" customFormat="1">
      <c r="B3273" s="201"/>
      <c r="D3273" s="194" t="s">
        <v>304</v>
      </c>
      <c r="E3273" s="202" t="s">
        <v>5</v>
      </c>
      <c r="F3273" s="203" t="s">
        <v>754</v>
      </c>
      <c r="H3273" s="202" t="s">
        <v>5</v>
      </c>
      <c r="I3273" s="204"/>
      <c r="L3273" s="201"/>
      <c r="M3273" s="205"/>
      <c r="N3273" s="206"/>
      <c r="O3273" s="206"/>
      <c r="P3273" s="206"/>
      <c r="Q3273" s="206"/>
      <c r="R3273" s="206"/>
      <c r="S3273" s="206"/>
      <c r="T3273" s="207"/>
      <c r="AT3273" s="202" t="s">
        <v>304</v>
      </c>
      <c r="AU3273" s="202" t="s">
        <v>87</v>
      </c>
      <c r="AV3273" s="12" t="s">
        <v>82</v>
      </c>
      <c r="AW3273" s="12" t="s">
        <v>38</v>
      </c>
      <c r="AX3273" s="12" t="s">
        <v>75</v>
      </c>
      <c r="AY3273" s="202" t="s">
        <v>178</v>
      </c>
    </row>
    <row r="3274" spans="2:65" s="13" customFormat="1">
      <c r="B3274" s="208"/>
      <c r="D3274" s="194" t="s">
        <v>304</v>
      </c>
      <c r="E3274" s="209" t="s">
        <v>5</v>
      </c>
      <c r="F3274" s="210" t="s">
        <v>4719</v>
      </c>
      <c r="H3274" s="211">
        <v>9</v>
      </c>
      <c r="I3274" s="212"/>
      <c r="L3274" s="208"/>
      <c r="M3274" s="213"/>
      <c r="N3274" s="214"/>
      <c r="O3274" s="214"/>
      <c r="P3274" s="214"/>
      <c r="Q3274" s="214"/>
      <c r="R3274" s="214"/>
      <c r="S3274" s="214"/>
      <c r="T3274" s="215"/>
      <c r="AT3274" s="209" t="s">
        <v>304</v>
      </c>
      <c r="AU3274" s="209" t="s">
        <v>87</v>
      </c>
      <c r="AV3274" s="13" t="s">
        <v>87</v>
      </c>
      <c r="AW3274" s="13" t="s">
        <v>38</v>
      </c>
      <c r="AX3274" s="13" t="s">
        <v>75</v>
      </c>
      <c r="AY3274" s="209" t="s">
        <v>178</v>
      </c>
    </row>
    <row r="3275" spans="2:65" s="12" customFormat="1">
      <c r="B3275" s="201"/>
      <c r="D3275" s="194" t="s">
        <v>304</v>
      </c>
      <c r="E3275" s="202" t="s">
        <v>5</v>
      </c>
      <c r="F3275" s="203" t="s">
        <v>2236</v>
      </c>
      <c r="H3275" s="202" t="s">
        <v>5</v>
      </c>
      <c r="I3275" s="204"/>
      <c r="L3275" s="201"/>
      <c r="M3275" s="205"/>
      <c r="N3275" s="206"/>
      <c r="O3275" s="206"/>
      <c r="P3275" s="206"/>
      <c r="Q3275" s="206"/>
      <c r="R3275" s="206"/>
      <c r="S3275" s="206"/>
      <c r="T3275" s="207"/>
      <c r="AT3275" s="202" t="s">
        <v>304</v>
      </c>
      <c r="AU3275" s="202" t="s">
        <v>87</v>
      </c>
      <c r="AV3275" s="12" t="s">
        <v>82</v>
      </c>
      <c r="AW3275" s="12" t="s">
        <v>38</v>
      </c>
      <c r="AX3275" s="12" t="s">
        <v>75</v>
      </c>
      <c r="AY3275" s="202" t="s">
        <v>178</v>
      </c>
    </row>
    <row r="3276" spans="2:65" s="13" customFormat="1">
      <c r="B3276" s="208"/>
      <c r="D3276" s="194" t="s">
        <v>304</v>
      </c>
      <c r="E3276" s="209" t="s">
        <v>5</v>
      </c>
      <c r="F3276" s="210" t="s">
        <v>4720</v>
      </c>
      <c r="H3276" s="211">
        <v>2</v>
      </c>
      <c r="I3276" s="212"/>
      <c r="L3276" s="208"/>
      <c r="M3276" s="213"/>
      <c r="N3276" s="214"/>
      <c r="O3276" s="214"/>
      <c r="P3276" s="214"/>
      <c r="Q3276" s="214"/>
      <c r="R3276" s="214"/>
      <c r="S3276" s="214"/>
      <c r="T3276" s="215"/>
      <c r="AT3276" s="209" t="s">
        <v>304</v>
      </c>
      <c r="AU3276" s="209" t="s">
        <v>87</v>
      </c>
      <c r="AV3276" s="13" t="s">
        <v>87</v>
      </c>
      <c r="AW3276" s="13" t="s">
        <v>38</v>
      </c>
      <c r="AX3276" s="13" t="s">
        <v>75</v>
      </c>
      <c r="AY3276" s="209" t="s">
        <v>178</v>
      </c>
    </row>
    <row r="3277" spans="2:65" s="14" customFormat="1">
      <c r="B3277" s="216"/>
      <c r="D3277" s="194" t="s">
        <v>304</v>
      </c>
      <c r="E3277" s="217" t="s">
        <v>5</v>
      </c>
      <c r="F3277" s="218" t="s">
        <v>309</v>
      </c>
      <c r="H3277" s="219">
        <v>11</v>
      </c>
      <c r="I3277" s="220"/>
      <c r="L3277" s="216"/>
      <c r="M3277" s="221"/>
      <c r="N3277" s="222"/>
      <c r="O3277" s="222"/>
      <c r="P3277" s="222"/>
      <c r="Q3277" s="222"/>
      <c r="R3277" s="222"/>
      <c r="S3277" s="222"/>
      <c r="T3277" s="223"/>
      <c r="AT3277" s="217" t="s">
        <v>304</v>
      </c>
      <c r="AU3277" s="217" t="s">
        <v>87</v>
      </c>
      <c r="AV3277" s="14" t="s">
        <v>177</v>
      </c>
      <c r="AW3277" s="14" t="s">
        <v>38</v>
      </c>
      <c r="AX3277" s="14" t="s">
        <v>82</v>
      </c>
      <c r="AY3277" s="217" t="s">
        <v>178</v>
      </c>
    </row>
    <row r="3278" spans="2:65" s="1" customFormat="1" ht="16.5" customHeight="1">
      <c r="B3278" s="181"/>
      <c r="C3278" s="235" t="s">
        <v>4721</v>
      </c>
      <c r="D3278" s="235" t="s">
        <v>1620</v>
      </c>
      <c r="E3278" s="236" t="s">
        <v>4711</v>
      </c>
      <c r="F3278" s="237" t="s">
        <v>4712</v>
      </c>
      <c r="G3278" s="238" t="s">
        <v>442</v>
      </c>
      <c r="H3278" s="239">
        <v>40.332999999999998</v>
      </c>
      <c r="I3278" s="240"/>
      <c r="J3278" s="241">
        <f>ROUND(I3278*H3278,2)</f>
        <v>0</v>
      </c>
      <c r="K3278" s="237" t="s">
        <v>1831</v>
      </c>
      <c r="L3278" s="242"/>
      <c r="M3278" s="243" t="s">
        <v>5</v>
      </c>
      <c r="N3278" s="244" t="s">
        <v>46</v>
      </c>
      <c r="O3278" s="43"/>
      <c r="P3278" s="191">
        <f>O3278*H3278</f>
        <v>0</v>
      </c>
      <c r="Q3278" s="191">
        <v>3.6000000000000002E-4</v>
      </c>
      <c r="R3278" s="191">
        <f>Q3278*H3278</f>
        <v>1.4519880000000001E-2</v>
      </c>
      <c r="S3278" s="191">
        <v>0</v>
      </c>
      <c r="T3278" s="192">
        <f>S3278*H3278</f>
        <v>0</v>
      </c>
      <c r="AR3278" s="25" t="s">
        <v>527</v>
      </c>
      <c r="AT3278" s="25" t="s">
        <v>1620</v>
      </c>
      <c r="AU3278" s="25" t="s">
        <v>87</v>
      </c>
      <c r="AY3278" s="25" t="s">
        <v>178</v>
      </c>
      <c r="BE3278" s="193">
        <f>IF(N3278="základní",J3278,0)</f>
        <v>0</v>
      </c>
      <c r="BF3278" s="193">
        <f>IF(N3278="snížená",J3278,0)</f>
        <v>0</v>
      </c>
      <c r="BG3278" s="193">
        <f>IF(N3278="zákl. přenesená",J3278,0)</f>
        <v>0</v>
      </c>
      <c r="BH3278" s="193">
        <f>IF(N3278="sníž. přenesená",J3278,0)</f>
        <v>0</v>
      </c>
      <c r="BI3278" s="193">
        <f>IF(N3278="nulová",J3278,0)</f>
        <v>0</v>
      </c>
      <c r="BJ3278" s="25" t="s">
        <v>82</v>
      </c>
      <c r="BK3278" s="193">
        <f>ROUND(I3278*H3278,2)</f>
        <v>0</v>
      </c>
      <c r="BL3278" s="25" t="s">
        <v>254</v>
      </c>
      <c r="BM3278" s="25" t="s">
        <v>4722</v>
      </c>
    </row>
    <row r="3279" spans="2:65" s="13" customFormat="1">
      <c r="B3279" s="208"/>
      <c r="D3279" s="194" t="s">
        <v>304</v>
      </c>
      <c r="E3279" s="209" t="s">
        <v>5</v>
      </c>
      <c r="F3279" s="210" t="s">
        <v>4723</v>
      </c>
      <c r="H3279" s="211">
        <v>40.332999999999998</v>
      </c>
      <c r="I3279" s="212"/>
      <c r="L3279" s="208"/>
      <c r="M3279" s="213"/>
      <c r="N3279" s="214"/>
      <c r="O3279" s="214"/>
      <c r="P3279" s="214"/>
      <c r="Q3279" s="214"/>
      <c r="R3279" s="214"/>
      <c r="S3279" s="214"/>
      <c r="T3279" s="215"/>
      <c r="AT3279" s="209" t="s">
        <v>304</v>
      </c>
      <c r="AU3279" s="209" t="s">
        <v>87</v>
      </c>
      <c r="AV3279" s="13" t="s">
        <v>87</v>
      </c>
      <c r="AW3279" s="13" t="s">
        <v>38</v>
      </c>
      <c r="AX3279" s="13" t="s">
        <v>75</v>
      </c>
      <c r="AY3279" s="209" t="s">
        <v>178</v>
      </c>
    </row>
    <row r="3280" spans="2:65" s="14" customFormat="1">
      <c r="B3280" s="216"/>
      <c r="D3280" s="194" t="s">
        <v>304</v>
      </c>
      <c r="E3280" s="217" t="s">
        <v>5</v>
      </c>
      <c r="F3280" s="218" t="s">
        <v>309</v>
      </c>
      <c r="H3280" s="219">
        <v>40.332999999999998</v>
      </c>
      <c r="I3280" s="220"/>
      <c r="L3280" s="216"/>
      <c r="M3280" s="221"/>
      <c r="N3280" s="222"/>
      <c r="O3280" s="222"/>
      <c r="P3280" s="222"/>
      <c r="Q3280" s="222"/>
      <c r="R3280" s="222"/>
      <c r="S3280" s="222"/>
      <c r="T3280" s="223"/>
      <c r="AT3280" s="217" t="s">
        <v>304</v>
      </c>
      <c r="AU3280" s="217" t="s">
        <v>87</v>
      </c>
      <c r="AV3280" s="14" t="s">
        <v>177</v>
      </c>
      <c r="AW3280" s="14" t="s">
        <v>38</v>
      </c>
      <c r="AX3280" s="14" t="s">
        <v>82</v>
      </c>
      <c r="AY3280" s="217" t="s">
        <v>178</v>
      </c>
    </row>
    <row r="3281" spans="2:65" s="1" customFormat="1" ht="25.5" customHeight="1">
      <c r="B3281" s="181"/>
      <c r="C3281" s="182" t="s">
        <v>4724</v>
      </c>
      <c r="D3281" s="182" t="s">
        <v>180</v>
      </c>
      <c r="E3281" s="183" t="s">
        <v>4725</v>
      </c>
      <c r="F3281" s="184" t="s">
        <v>4726</v>
      </c>
      <c r="G3281" s="185" t="s">
        <v>302</v>
      </c>
      <c r="H3281" s="186">
        <v>115.37</v>
      </c>
      <c r="I3281" s="187"/>
      <c r="J3281" s="188">
        <f>ROUND(I3281*H3281,2)</f>
        <v>0</v>
      </c>
      <c r="K3281" s="184" t="s">
        <v>1831</v>
      </c>
      <c r="L3281" s="42"/>
      <c r="M3281" s="189" t="s">
        <v>5</v>
      </c>
      <c r="N3281" s="190" t="s">
        <v>46</v>
      </c>
      <c r="O3281" s="43"/>
      <c r="P3281" s="191">
        <f>O3281*H3281</f>
        <v>0</v>
      </c>
      <c r="Q3281" s="191">
        <v>3.9199999999999999E-3</v>
      </c>
      <c r="R3281" s="191">
        <f>Q3281*H3281</f>
        <v>0.4522504</v>
      </c>
      <c r="S3281" s="191">
        <v>0</v>
      </c>
      <c r="T3281" s="192">
        <f>S3281*H3281</f>
        <v>0</v>
      </c>
      <c r="AR3281" s="25" t="s">
        <v>254</v>
      </c>
      <c r="AT3281" s="25" t="s">
        <v>180</v>
      </c>
      <c r="AU3281" s="25" t="s">
        <v>87</v>
      </c>
      <c r="AY3281" s="25" t="s">
        <v>178</v>
      </c>
      <c r="BE3281" s="193">
        <f>IF(N3281="základní",J3281,0)</f>
        <v>0</v>
      </c>
      <c r="BF3281" s="193">
        <f>IF(N3281="snížená",J3281,0)</f>
        <v>0</v>
      </c>
      <c r="BG3281" s="193">
        <f>IF(N3281="zákl. přenesená",J3281,0)</f>
        <v>0</v>
      </c>
      <c r="BH3281" s="193">
        <f>IF(N3281="sníž. přenesená",J3281,0)</f>
        <v>0</v>
      </c>
      <c r="BI3281" s="193">
        <f>IF(N3281="nulová",J3281,0)</f>
        <v>0</v>
      </c>
      <c r="BJ3281" s="25" t="s">
        <v>82</v>
      </c>
      <c r="BK3281" s="193">
        <f>ROUND(I3281*H3281,2)</f>
        <v>0</v>
      </c>
      <c r="BL3281" s="25" t="s">
        <v>254</v>
      </c>
      <c r="BM3281" s="25" t="s">
        <v>4727</v>
      </c>
    </row>
    <row r="3282" spans="2:65" s="12" customFormat="1">
      <c r="B3282" s="201"/>
      <c r="D3282" s="194" t="s">
        <v>304</v>
      </c>
      <c r="E3282" s="202" t="s">
        <v>5</v>
      </c>
      <c r="F3282" s="203" t="s">
        <v>3099</v>
      </c>
      <c r="H3282" s="202" t="s">
        <v>5</v>
      </c>
      <c r="I3282" s="204"/>
      <c r="L3282" s="201"/>
      <c r="M3282" s="205"/>
      <c r="N3282" s="206"/>
      <c r="O3282" s="206"/>
      <c r="P3282" s="206"/>
      <c r="Q3282" s="206"/>
      <c r="R3282" s="206"/>
      <c r="S3282" s="206"/>
      <c r="T3282" s="207"/>
      <c r="AT3282" s="202" t="s">
        <v>304</v>
      </c>
      <c r="AU3282" s="202" t="s">
        <v>87</v>
      </c>
      <c r="AV3282" s="12" t="s">
        <v>82</v>
      </c>
      <c r="AW3282" s="12" t="s">
        <v>38</v>
      </c>
      <c r="AX3282" s="12" t="s">
        <v>75</v>
      </c>
      <c r="AY3282" s="202" t="s">
        <v>178</v>
      </c>
    </row>
    <row r="3283" spans="2:65" s="13" customFormat="1">
      <c r="B3283" s="208"/>
      <c r="D3283" s="194" t="s">
        <v>304</v>
      </c>
      <c r="E3283" s="209" t="s">
        <v>5</v>
      </c>
      <c r="F3283" s="210" t="s">
        <v>3100</v>
      </c>
      <c r="H3283" s="211">
        <v>19.59</v>
      </c>
      <c r="I3283" s="212"/>
      <c r="L3283" s="208"/>
      <c r="M3283" s="213"/>
      <c r="N3283" s="214"/>
      <c r="O3283" s="214"/>
      <c r="P3283" s="214"/>
      <c r="Q3283" s="214"/>
      <c r="R3283" s="214"/>
      <c r="S3283" s="214"/>
      <c r="T3283" s="215"/>
      <c r="AT3283" s="209" t="s">
        <v>304</v>
      </c>
      <c r="AU3283" s="209" t="s">
        <v>87</v>
      </c>
      <c r="AV3283" s="13" t="s">
        <v>87</v>
      </c>
      <c r="AW3283" s="13" t="s">
        <v>38</v>
      </c>
      <c r="AX3283" s="13" t="s">
        <v>75</v>
      </c>
      <c r="AY3283" s="209" t="s">
        <v>178</v>
      </c>
    </row>
    <row r="3284" spans="2:65" s="12" customFormat="1">
      <c r="B3284" s="201"/>
      <c r="D3284" s="194" t="s">
        <v>304</v>
      </c>
      <c r="E3284" s="202" t="s">
        <v>5</v>
      </c>
      <c r="F3284" s="203" t="s">
        <v>1976</v>
      </c>
      <c r="H3284" s="202" t="s">
        <v>5</v>
      </c>
      <c r="I3284" s="204"/>
      <c r="L3284" s="201"/>
      <c r="M3284" s="205"/>
      <c r="N3284" s="206"/>
      <c r="O3284" s="206"/>
      <c r="P3284" s="206"/>
      <c r="Q3284" s="206"/>
      <c r="R3284" s="206"/>
      <c r="S3284" s="206"/>
      <c r="T3284" s="207"/>
      <c r="AT3284" s="202" t="s">
        <v>304</v>
      </c>
      <c r="AU3284" s="202" t="s">
        <v>87</v>
      </c>
      <c r="AV3284" s="12" t="s">
        <v>82</v>
      </c>
      <c r="AW3284" s="12" t="s">
        <v>38</v>
      </c>
      <c r="AX3284" s="12" t="s">
        <v>75</v>
      </c>
      <c r="AY3284" s="202" t="s">
        <v>178</v>
      </c>
    </row>
    <row r="3285" spans="2:65" s="13" customFormat="1">
      <c r="B3285" s="208"/>
      <c r="D3285" s="194" t="s">
        <v>304</v>
      </c>
      <c r="E3285" s="209" t="s">
        <v>5</v>
      </c>
      <c r="F3285" s="210" t="s">
        <v>3092</v>
      </c>
      <c r="H3285" s="211">
        <v>20.84</v>
      </c>
      <c r="I3285" s="212"/>
      <c r="L3285" s="208"/>
      <c r="M3285" s="213"/>
      <c r="N3285" s="214"/>
      <c r="O3285" s="214"/>
      <c r="P3285" s="214"/>
      <c r="Q3285" s="214"/>
      <c r="R3285" s="214"/>
      <c r="S3285" s="214"/>
      <c r="T3285" s="215"/>
      <c r="AT3285" s="209" t="s">
        <v>304</v>
      </c>
      <c r="AU3285" s="209" t="s">
        <v>87</v>
      </c>
      <c r="AV3285" s="13" t="s">
        <v>87</v>
      </c>
      <c r="AW3285" s="13" t="s">
        <v>38</v>
      </c>
      <c r="AX3285" s="13" t="s">
        <v>75</v>
      </c>
      <c r="AY3285" s="209" t="s">
        <v>178</v>
      </c>
    </row>
    <row r="3286" spans="2:65" s="12" customFormat="1">
      <c r="B3286" s="201"/>
      <c r="D3286" s="194" t="s">
        <v>304</v>
      </c>
      <c r="E3286" s="202" t="s">
        <v>5</v>
      </c>
      <c r="F3286" s="203" t="s">
        <v>3101</v>
      </c>
      <c r="H3286" s="202" t="s">
        <v>5</v>
      </c>
      <c r="I3286" s="204"/>
      <c r="L3286" s="201"/>
      <c r="M3286" s="205"/>
      <c r="N3286" s="206"/>
      <c r="O3286" s="206"/>
      <c r="P3286" s="206"/>
      <c r="Q3286" s="206"/>
      <c r="R3286" s="206"/>
      <c r="S3286" s="206"/>
      <c r="T3286" s="207"/>
      <c r="AT3286" s="202" t="s">
        <v>304</v>
      </c>
      <c r="AU3286" s="202" t="s">
        <v>87</v>
      </c>
      <c r="AV3286" s="12" t="s">
        <v>82</v>
      </c>
      <c r="AW3286" s="12" t="s">
        <v>38</v>
      </c>
      <c r="AX3286" s="12" t="s">
        <v>75</v>
      </c>
      <c r="AY3286" s="202" t="s">
        <v>178</v>
      </c>
    </row>
    <row r="3287" spans="2:65" s="13" customFormat="1">
      <c r="B3287" s="208"/>
      <c r="D3287" s="194" t="s">
        <v>304</v>
      </c>
      <c r="E3287" s="209" t="s">
        <v>5</v>
      </c>
      <c r="F3287" s="210" t="s">
        <v>3102</v>
      </c>
      <c r="H3287" s="211">
        <v>14.65</v>
      </c>
      <c r="I3287" s="212"/>
      <c r="L3287" s="208"/>
      <c r="M3287" s="213"/>
      <c r="N3287" s="214"/>
      <c r="O3287" s="214"/>
      <c r="P3287" s="214"/>
      <c r="Q3287" s="214"/>
      <c r="R3287" s="214"/>
      <c r="S3287" s="214"/>
      <c r="T3287" s="215"/>
      <c r="AT3287" s="209" t="s">
        <v>304</v>
      </c>
      <c r="AU3287" s="209" t="s">
        <v>87</v>
      </c>
      <c r="AV3287" s="13" t="s">
        <v>87</v>
      </c>
      <c r="AW3287" s="13" t="s">
        <v>38</v>
      </c>
      <c r="AX3287" s="13" t="s">
        <v>75</v>
      </c>
      <c r="AY3287" s="209" t="s">
        <v>178</v>
      </c>
    </row>
    <row r="3288" spans="2:65" s="12" customFormat="1">
      <c r="B3288" s="201"/>
      <c r="D3288" s="194" t="s">
        <v>304</v>
      </c>
      <c r="E3288" s="202" t="s">
        <v>5</v>
      </c>
      <c r="F3288" s="203" t="s">
        <v>1952</v>
      </c>
      <c r="H3288" s="202" t="s">
        <v>5</v>
      </c>
      <c r="I3288" s="204"/>
      <c r="L3288" s="201"/>
      <c r="M3288" s="205"/>
      <c r="N3288" s="206"/>
      <c r="O3288" s="206"/>
      <c r="P3288" s="206"/>
      <c r="Q3288" s="206"/>
      <c r="R3288" s="206"/>
      <c r="S3288" s="206"/>
      <c r="T3288" s="207"/>
      <c r="AT3288" s="202" t="s">
        <v>304</v>
      </c>
      <c r="AU3288" s="202" t="s">
        <v>87</v>
      </c>
      <c r="AV3288" s="12" t="s">
        <v>82</v>
      </c>
      <c r="AW3288" s="12" t="s">
        <v>38</v>
      </c>
      <c r="AX3288" s="12" t="s">
        <v>75</v>
      </c>
      <c r="AY3288" s="202" t="s">
        <v>178</v>
      </c>
    </row>
    <row r="3289" spans="2:65" s="13" customFormat="1">
      <c r="B3289" s="208"/>
      <c r="D3289" s="194" t="s">
        <v>304</v>
      </c>
      <c r="E3289" s="209" t="s">
        <v>5</v>
      </c>
      <c r="F3289" s="210" t="s">
        <v>3093</v>
      </c>
      <c r="H3289" s="211">
        <v>10.97</v>
      </c>
      <c r="I3289" s="212"/>
      <c r="L3289" s="208"/>
      <c r="M3289" s="213"/>
      <c r="N3289" s="214"/>
      <c r="O3289" s="214"/>
      <c r="P3289" s="214"/>
      <c r="Q3289" s="214"/>
      <c r="R3289" s="214"/>
      <c r="S3289" s="214"/>
      <c r="T3289" s="215"/>
      <c r="AT3289" s="209" t="s">
        <v>304</v>
      </c>
      <c r="AU3289" s="209" t="s">
        <v>87</v>
      </c>
      <c r="AV3289" s="13" t="s">
        <v>87</v>
      </c>
      <c r="AW3289" s="13" t="s">
        <v>38</v>
      </c>
      <c r="AX3289" s="13" t="s">
        <v>75</v>
      </c>
      <c r="AY3289" s="209" t="s">
        <v>178</v>
      </c>
    </row>
    <row r="3290" spans="2:65" s="12" customFormat="1">
      <c r="B3290" s="201"/>
      <c r="D3290" s="194" t="s">
        <v>304</v>
      </c>
      <c r="E3290" s="202" t="s">
        <v>5</v>
      </c>
      <c r="F3290" s="203" t="s">
        <v>3105</v>
      </c>
      <c r="H3290" s="202" t="s">
        <v>5</v>
      </c>
      <c r="I3290" s="204"/>
      <c r="L3290" s="201"/>
      <c r="M3290" s="205"/>
      <c r="N3290" s="206"/>
      <c r="O3290" s="206"/>
      <c r="P3290" s="206"/>
      <c r="Q3290" s="206"/>
      <c r="R3290" s="206"/>
      <c r="S3290" s="206"/>
      <c r="T3290" s="207"/>
      <c r="AT3290" s="202" t="s">
        <v>304</v>
      </c>
      <c r="AU3290" s="202" t="s">
        <v>87</v>
      </c>
      <c r="AV3290" s="12" t="s">
        <v>82</v>
      </c>
      <c r="AW3290" s="12" t="s">
        <v>38</v>
      </c>
      <c r="AX3290" s="12" t="s">
        <v>75</v>
      </c>
      <c r="AY3290" s="202" t="s">
        <v>178</v>
      </c>
    </row>
    <row r="3291" spans="2:65" s="13" customFormat="1">
      <c r="B3291" s="208"/>
      <c r="D3291" s="194" t="s">
        <v>304</v>
      </c>
      <c r="E3291" s="209" t="s">
        <v>5</v>
      </c>
      <c r="F3291" s="210" t="s">
        <v>3106</v>
      </c>
      <c r="H3291" s="211">
        <v>22.1</v>
      </c>
      <c r="I3291" s="212"/>
      <c r="L3291" s="208"/>
      <c r="M3291" s="213"/>
      <c r="N3291" s="214"/>
      <c r="O3291" s="214"/>
      <c r="P3291" s="214"/>
      <c r="Q3291" s="214"/>
      <c r="R3291" s="214"/>
      <c r="S3291" s="214"/>
      <c r="T3291" s="215"/>
      <c r="AT3291" s="209" t="s">
        <v>304</v>
      </c>
      <c r="AU3291" s="209" t="s">
        <v>87</v>
      </c>
      <c r="AV3291" s="13" t="s">
        <v>87</v>
      </c>
      <c r="AW3291" s="13" t="s">
        <v>38</v>
      </c>
      <c r="AX3291" s="13" t="s">
        <v>75</v>
      </c>
      <c r="AY3291" s="209" t="s">
        <v>178</v>
      </c>
    </row>
    <row r="3292" spans="2:65" s="12" customFormat="1">
      <c r="B3292" s="201"/>
      <c r="D3292" s="194" t="s">
        <v>304</v>
      </c>
      <c r="E3292" s="202" t="s">
        <v>5</v>
      </c>
      <c r="F3292" s="203" t="s">
        <v>4728</v>
      </c>
      <c r="H3292" s="202" t="s">
        <v>5</v>
      </c>
      <c r="I3292" s="204"/>
      <c r="L3292" s="201"/>
      <c r="M3292" s="205"/>
      <c r="N3292" s="206"/>
      <c r="O3292" s="206"/>
      <c r="P3292" s="206"/>
      <c r="Q3292" s="206"/>
      <c r="R3292" s="206"/>
      <c r="S3292" s="206"/>
      <c r="T3292" s="207"/>
      <c r="AT3292" s="202" t="s">
        <v>304</v>
      </c>
      <c r="AU3292" s="202" t="s">
        <v>87</v>
      </c>
      <c r="AV3292" s="12" t="s">
        <v>82</v>
      </c>
      <c r="AW3292" s="12" t="s">
        <v>38</v>
      </c>
      <c r="AX3292" s="12" t="s">
        <v>75</v>
      </c>
      <c r="AY3292" s="202" t="s">
        <v>178</v>
      </c>
    </row>
    <row r="3293" spans="2:65" s="13" customFormat="1">
      <c r="B3293" s="208"/>
      <c r="D3293" s="194" t="s">
        <v>304</v>
      </c>
      <c r="E3293" s="209" t="s">
        <v>5</v>
      </c>
      <c r="F3293" s="210" t="s">
        <v>4729</v>
      </c>
      <c r="H3293" s="211">
        <v>6.48</v>
      </c>
      <c r="I3293" s="212"/>
      <c r="L3293" s="208"/>
      <c r="M3293" s="213"/>
      <c r="N3293" s="214"/>
      <c r="O3293" s="214"/>
      <c r="P3293" s="214"/>
      <c r="Q3293" s="214"/>
      <c r="R3293" s="214"/>
      <c r="S3293" s="214"/>
      <c r="T3293" s="215"/>
      <c r="AT3293" s="209" t="s">
        <v>304</v>
      </c>
      <c r="AU3293" s="209" t="s">
        <v>87</v>
      </c>
      <c r="AV3293" s="13" t="s">
        <v>87</v>
      </c>
      <c r="AW3293" s="13" t="s">
        <v>38</v>
      </c>
      <c r="AX3293" s="13" t="s">
        <v>75</v>
      </c>
      <c r="AY3293" s="209" t="s">
        <v>178</v>
      </c>
    </row>
    <row r="3294" spans="2:65" s="12" customFormat="1">
      <c r="B3294" s="201"/>
      <c r="D3294" s="194" t="s">
        <v>304</v>
      </c>
      <c r="E3294" s="202" t="s">
        <v>5</v>
      </c>
      <c r="F3294" s="203" t="s">
        <v>3059</v>
      </c>
      <c r="H3294" s="202" t="s">
        <v>5</v>
      </c>
      <c r="I3294" s="204"/>
      <c r="L3294" s="201"/>
      <c r="M3294" s="205"/>
      <c r="N3294" s="206"/>
      <c r="O3294" s="206"/>
      <c r="P3294" s="206"/>
      <c r="Q3294" s="206"/>
      <c r="R3294" s="206"/>
      <c r="S3294" s="206"/>
      <c r="T3294" s="207"/>
      <c r="AT3294" s="202" t="s">
        <v>304</v>
      </c>
      <c r="AU3294" s="202" t="s">
        <v>87</v>
      </c>
      <c r="AV3294" s="12" t="s">
        <v>82</v>
      </c>
      <c r="AW3294" s="12" t="s">
        <v>38</v>
      </c>
      <c r="AX3294" s="12" t="s">
        <v>75</v>
      </c>
      <c r="AY3294" s="202" t="s">
        <v>178</v>
      </c>
    </row>
    <row r="3295" spans="2:65" s="13" customFormat="1">
      <c r="B3295" s="208"/>
      <c r="D3295" s="194" t="s">
        <v>304</v>
      </c>
      <c r="E3295" s="209" t="s">
        <v>5</v>
      </c>
      <c r="F3295" s="210" t="s">
        <v>3138</v>
      </c>
      <c r="H3295" s="211">
        <v>5.7</v>
      </c>
      <c r="I3295" s="212"/>
      <c r="L3295" s="208"/>
      <c r="M3295" s="213"/>
      <c r="N3295" s="214"/>
      <c r="O3295" s="214"/>
      <c r="P3295" s="214"/>
      <c r="Q3295" s="214"/>
      <c r="R3295" s="214"/>
      <c r="S3295" s="214"/>
      <c r="T3295" s="215"/>
      <c r="AT3295" s="209" t="s">
        <v>304</v>
      </c>
      <c r="AU3295" s="209" t="s">
        <v>87</v>
      </c>
      <c r="AV3295" s="13" t="s">
        <v>87</v>
      </c>
      <c r="AW3295" s="13" t="s">
        <v>38</v>
      </c>
      <c r="AX3295" s="13" t="s">
        <v>75</v>
      </c>
      <c r="AY3295" s="209" t="s">
        <v>178</v>
      </c>
    </row>
    <row r="3296" spans="2:65" s="12" customFormat="1">
      <c r="B3296" s="201"/>
      <c r="D3296" s="194" t="s">
        <v>304</v>
      </c>
      <c r="E3296" s="202" t="s">
        <v>5</v>
      </c>
      <c r="F3296" s="203" t="s">
        <v>3061</v>
      </c>
      <c r="H3296" s="202" t="s">
        <v>5</v>
      </c>
      <c r="I3296" s="204"/>
      <c r="L3296" s="201"/>
      <c r="M3296" s="205"/>
      <c r="N3296" s="206"/>
      <c r="O3296" s="206"/>
      <c r="P3296" s="206"/>
      <c r="Q3296" s="206"/>
      <c r="R3296" s="206"/>
      <c r="S3296" s="206"/>
      <c r="T3296" s="207"/>
      <c r="AT3296" s="202" t="s">
        <v>304</v>
      </c>
      <c r="AU3296" s="202" t="s">
        <v>87</v>
      </c>
      <c r="AV3296" s="12" t="s">
        <v>82</v>
      </c>
      <c r="AW3296" s="12" t="s">
        <v>38</v>
      </c>
      <c r="AX3296" s="12" t="s">
        <v>75</v>
      </c>
      <c r="AY3296" s="202" t="s">
        <v>178</v>
      </c>
    </row>
    <row r="3297" spans="2:65" s="13" customFormat="1">
      <c r="B3297" s="208"/>
      <c r="D3297" s="194" t="s">
        <v>304</v>
      </c>
      <c r="E3297" s="209" t="s">
        <v>5</v>
      </c>
      <c r="F3297" s="210" t="s">
        <v>3132</v>
      </c>
      <c r="H3297" s="211">
        <v>11.27</v>
      </c>
      <c r="I3297" s="212"/>
      <c r="L3297" s="208"/>
      <c r="M3297" s="213"/>
      <c r="N3297" s="214"/>
      <c r="O3297" s="214"/>
      <c r="P3297" s="214"/>
      <c r="Q3297" s="214"/>
      <c r="R3297" s="214"/>
      <c r="S3297" s="214"/>
      <c r="T3297" s="215"/>
      <c r="AT3297" s="209" t="s">
        <v>304</v>
      </c>
      <c r="AU3297" s="209" t="s">
        <v>87</v>
      </c>
      <c r="AV3297" s="13" t="s">
        <v>87</v>
      </c>
      <c r="AW3297" s="13" t="s">
        <v>38</v>
      </c>
      <c r="AX3297" s="13" t="s">
        <v>75</v>
      </c>
      <c r="AY3297" s="209" t="s">
        <v>178</v>
      </c>
    </row>
    <row r="3298" spans="2:65" s="12" customFormat="1">
      <c r="B3298" s="201"/>
      <c r="D3298" s="194" t="s">
        <v>304</v>
      </c>
      <c r="E3298" s="202" t="s">
        <v>5</v>
      </c>
      <c r="F3298" s="203" t="s">
        <v>3107</v>
      </c>
      <c r="H3298" s="202" t="s">
        <v>5</v>
      </c>
      <c r="I3298" s="204"/>
      <c r="L3298" s="201"/>
      <c r="M3298" s="205"/>
      <c r="N3298" s="206"/>
      <c r="O3298" s="206"/>
      <c r="P3298" s="206"/>
      <c r="Q3298" s="206"/>
      <c r="R3298" s="206"/>
      <c r="S3298" s="206"/>
      <c r="T3298" s="207"/>
      <c r="AT3298" s="202" t="s">
        <v>304</v>
      </c>
      <c r="AU3298" s="202" t="s">
        <v>87</v>
      </c>
      <c r="AV3298" s="12" t="s">
        <v>82</v>
      </c>
      <c r="AW3298" s="12" t="s">
        <v>38</v>
      </c>
      <c r="AX3298" s="12" t="s">
        <v>75</v>
      </c>
      <c r="AY3298" s="202" t="s">
        <v>178</v>
      </c>
    </row>
    <row r="3299" spans="2:65" s="13" customFormat="1">
      <c r="B3299" s="208"/>
      <c r="D3299" s="194" t="s">
        <v>304</v>
      </c>
      <c r="E3299" s="209" t="s">
        <v>5</v>
      </c>
      <c r="F3299" s="210" t="s">
        <v>3108</v>
      </c>
      <c r="H3299" s="211">
        <v>2.0699999999999998</v>
      </c>
      <c r="I3299" s="212"/>
      <c r="L3299" s="208"/>
      <c r="M3299" s="213"/>
      <c r="N3299" s="214"/>
      <c r="O3299" s="214"/>
      <c r="P3299" s="214"/>
      <c r="Q3299" s="214"/>
      <c r="R3299" s="214"/>
      <c r="S3299" s="214"/>
      <c r="T3299" s="215"/>
      <c r="AT3299" s="209" t="s">
        <v>304</v>
      </c>
      <c r="AU3299" s="209" t="s">
        <v>87</v>
      </c>
      <c r="AV3299" s="13" t="s">
        <v>87</v>
      </c>
      <c r="AW3299" s="13" t="s">
        <v>38</v>
      </c>
      <c r="AX3299" s="13" t="s">
        <v>75</v>
      </c>
      <c r="AY3299" s="209" t="s">
        <v>178</v>
      </c>
    </row>
    <row r="3300" spans="2:65" s="12" customFormat="1">
      <c r="B3300" s="201"/>
      <c r="D3300" s="194" t="s">
        <v>304</v>
      </c>
      <c r="E3300" s="202" t="s">
        <v>5</v>
      </c>
      <c r="F3300" s="203" t="s">
        <v>3063</v>
      </c>
      <c r="H3300" s="202" t="s">
        <v>5</v>
      </c>
      <c r="I3300" s="204"/>
      <c r="L3300" s="201"/>
      <c r="M3300" s="205"/>
      <c r="N3300" s="206"/>
      <c r="O3300" s="206"/>
      <c r="P3300" s="206"/>
      <c r="Q3300" s="206"/>
      <c r="R3300" s="206"/>
      <c r="S3300" s="206"/>
      <c r="T3300" s="207"/>
      <c r="AT3300" s="202" t="s">
        <v>304</v>
      </c>
      <c r="AU3300" s="202" t="s">
        <v>87</v>
      </c>
      <c r="AV3300" s="12" t="s">
        <v>82</v>
      </c>
      <c r="AW3300" s="12" t="s">
        <v>38</v>
      </c>
      <c r="AX3300" s="12" t="s">
        <v>75</v>
      </c>
      <c r="AY3300" s="202" t="s">
        <v>178</v>
      </c>
    </row>
    <row r="3301" spans="2:65" s="13" customFormat="1">
      <c r="B3301" s="208"/>
      <c r="D3301" s="194" t="s">
        <v>304</v>
      </c>
      <c r="E3301" s="209" t="s">
        <v>5</v>
      </c>
      <c r="F3301" s="210" t="s">
        <v>3133</v>
      </c>
      <c r="H3301" s="211">
        <v>1.7</v>
      </c>
      <c r="I3301" s="212"/>
      <c r="L3301" s="208"/>
      <c r="M3301" s="213"/>
      <c r="N3301" s="214"/>
      <c r="O3301" s="214"/>
      <c r="P3301" s="214"/>
      <c r="Q3301" s="214"/>
      <c r="R3301" s="214"/>
      <c r="S3301" s="214"/>
      <c r="T3301" s="215"/>
      <c r="AT3301" s="209" t="s">
        <v>304</v>
      </c>
      <c r="AU3301" s="209" t="s">
        <v>87</v>
      </c>
      <c r="AV3301" s="13" t="s">
        <v>87</v>
      </c>
      <c r="AW3301" s="13" t="s">
        <v>38</v>
      </c>
      <c r="AX3301" s="13" t="s">
        <v>75</v>
      </c>
      <c r="AY3301" s="209" t="s">
        <v>178</v>
      </c>
    </row>
    <row r="3302" spans="2:65" s="14" customFormat="1">
      <c r="B3302" s="216"/>
      <c r="D3302" s="194" t="s">
        <v>304</v>
      </c>
      <c r="E3302" s="217" t="s">
        <v>5</v>
      </c>
      <c r="F3302" s="218" t="s">
        <v>309</v>
      </c>
      <c r="H3302" s="219">
        <v>115.37</v>
      </c>
      <c r="I3302" s="220"/>
      <c r="L3302" s="216"/>
      <c r="M3302" s="221"/>
      <c r="N3302" s="222"/>
      <c r="O3302" s="222"/>
      <c r="P3302" s="222"/>
      <c r="Q3302" s="222"/>
      <c r="R3302" s="222"/>
      <c r="S3302" s="222"/>
      <c r="T3302" s="223"/>
      <c r="AT3302" s="217" t="s">
        <v>304</v>
      </c>
      <c r="AU3302" s="217" t="s">
        <v>87</v>
      </c>
      <c r="AV3302" s="14" t="s">
        <v>177</v>
      </c>
      <c r="AW3302" s="14" t="s">
        <v>38</v>
      </c>
      <c r="AX3302" s="14" t="s">
        <v>82</v>
      </c>
      <c r="AY3302" s="217" t="s">
        <v>178</v>
      </c>
    </row>
    <row r="3303" spans="2:65" s="1" customFormat="1" ht="16.5" customHeight="1">
      <c r="B3303" s="181"/>
      <c r="C3303" s="235" t="s">
        <v>4730</v>
      </c>
      <c r="D3303" s="235" t="s">
        <v>1620</v>
      </c>
      <c r="E3303" s="236" t="s">
        <v>4731</v>
      </c>
      <c r="F3303" s="237" t="s">
        <v>4732</v>
      </c>
      <c r="G3303" s="238" t="s">
        <v>302</v>
      </c>
      <c r="H3303" s="239">
        <v>126.907</v>
      </c>
      <c r="I3303" s="240"/>
      <c r="J3303" s="241">
        <f>ROUND(I3303*H3303,2)</f>
        <v>0</v>
      </c>
      <c r="K3303" s="237" t="s">
        <v>1831</v>
      </c>
      <c r="L3303" s="242"/>
      <c r="M3303" s="243" t="s">
        <v>5</v>
      </c>
      <c r="N3303" s="244" t="s">
        <v>46</v>
      </c>
      <c r="O3303" s="43"/>
      <c r="P3303" s="191">
        <f>O3303*H3303</f>
        <v>0</v>
      </c>
      <c r="Q3303" s="191">
        <v>1.9199999999999998E-2</v>
      </c>
      <c r="R3303" s="191">
        <f>Q3303*H3303</f>
        <v>2.4366143999999998</v>
      </c>
      <c r="S3303" s="191">
        <v>0</v>
      </c>
      <c r="T3303" s="192">
        <f>S3303*H3303</f>
        <v>0</v>
      </c>
      <c r="AR3303" s="25" t="s">
        <v>527</v>
      </c>
      <c r="AT3303" s="25" t="s">
        <v>1620</v>
      </c>
      <c r="AU3303" s="25" t="s">
        <v>87</v>
      </c>
      <c r="AY3303" s="25" t="s">
        <v>178</v>
      </c>
      <c r="BE3303" s="193">
        <f>IF(N3303="základní",J3303,0)</f>
        <v>0</v>
      </c>
      <c r="BF3303" s="193">
        <f>IF(N3303="snížená",J3303,0)</f>
        <v>0</v>
      </c>
      <c r="BG3303" s="193">
        <f>IF(N3303="zákl. přenesená",J3303,0)</f>
        <v>0</v>
      </c>
      <c r="BH3303" s="193">
        <f>IF(N3303="sníž. přenesená",J3303,0)</f>
        <v>0</v>
      </c>
      <c r="BI3303" s="193">
        <f>IF(N3303="nulová",J3303,0)</f>
        <v>0</v>
      </c>
      <c r="BJ3303" s="25" t="s">
        <v>82</v>
      </c>
      <c r="BK3303" s="193">
        <f>ROUND(I3303*H3303,2)</f>
        <v>0</v>
      </c>
      <c r="BL3303" s="25" t="s">
        <v>254</v>
      </c>
      <c r="BM3303" s="25" t="s">
        <v>4733</v>
      </c>
    </row>
    <row r="3304" spans="2:65" s="13" customFormat="1">
      <c r="B3304" s="208"/>
      <c r="D3304" s="194" t="s">
        <v>304</v>
      </c>
      <c r="E3304" s="209" t="s">
        <v>5</v>
      </c>
      <c r="F3304" s="210" t="s">
        <v>4734</v>
      </c>
      <c r="H3304" s="211">
        <v>126.907</v>
      </c>
      <c r="I3304" s="212"/>
      <c r="L3304" s="208"/>
      <c r="M3304" s="213"/>
      <c r="N3304" s="214"/>
      <c r="O3304" s="214"/>
      <c r="P3304" s="214"/>
      <c r="Q3304" s="214"/>
      <c r="R3304" s="214"/>
      <c r="S3304" s="214"/>
      <c r="T3304" s="215"/>
      <c r="AT3304" s="209" t="s">
        <v>304</v>
      </c>
      <c r="AU3304" s="209" t="s">
        <v>87</v>
      </c>
      <c r="AV3304" s="13" t="s">
        <v>87</v>
      </c>
      <c r="AW3304" s="13" t="s">
        <v>38</v>
      </c>
      <c r="AX3304" s="13" t="s">
        <v>75</v>
      </c>
      <c r="AY3304" s="209" t="s">
        <v>178</v>
      </c>
    </row>
    <row r="3305" spans="2:65" s="14" customFormat="1">
      <c r="B3305" s="216"/>
      <c r="D3305" s="194" t="s">
        <v>304</v>
      </c>
      <c r="E3305" s="217" t="s">
        <v>5</v>
      </c>
      <c r="F3305" s="218" t="s">
        <v>309</v>
      </c>
      <c r="H3305" s="219">
        <v>126.907</v>
      </c>
      <c r="I3305" s="220"/>
      <c r="L3305" s="216"/>
      <c r="M3305" s="221"/>
      <c r="N3305" s="222"/>
      <c r="O3305" s="222"/>
      <c r="P3305" s="222"/>
      <c r="Q3305" s="222"/>
      <c r="R3305" s="222"/>
      <c r="S3305" s="222"/>
      <c r="T3305" s="223"/>
      <c r="AT3305" s="217" t="s">
        <v>304</v>
      </c>
      <c r="AU3305" s="217" t="s">
        <v>87</v>
      </c>
      <c r="AV3305" s="14" t="s">
        <v>177</v>
      </c>
      <c r="AW3305" s="14" t="s">
        <v>38</v>
      </c>
      <c r="AX3305" s="14" t="s">
        <v>82</v>
      </c>
      <c r="AY3305" s="217" t="s">
        <v>178</v>
      </c>
    </row>
    <row r="3306" spans="2:65" s="1" customFormat="1" ht="16.5" customHeight="1">
      <c r="B3306" s="181"/>
      <c r="C3306" s="182" t="s">
        <v>4735</v>
      </c>
      <c r="D3306" s="182" t="s">
        <v>180</v>
      </c>
      <c r="E3306" s="183" t="s">
        <v>4736</v>
      </c>
      <c r="F3306" s="184" t="s">
        <v>4737</v>
      </c>
      <c r="G3306" s="185" t="s">
        <v>302</v>
      </c>
      <c r="H3306" s="186">
        <v>302.74</v>
      </c>
      <c r="I3306" s="187"/>
      <c r="J3306" s="188">
        <f>ROUND(I3306*H3306,2)</f>
        <v>0</v>
      </c>
      <c r="K3306" s="184" t="s">
        <v>1831</v>
      </c>
      <c r="L3306" s="42"/>
      <c r="M3306" s="189" t="s">
        <v>5</v>
      </c>
      <c r="N3306" s="190" t="s">
        <v>46</v>
      </c>
      <c r="O3306" s="43"/>
      <c r="P3306" s="191">
        <f>O3306*H3306</f>
        <v>0</v>
      </c>
      <c r="Q3306" s="191">
        <v>2.9999999999999997E-4</v>
      </c>
      <c r="R3306" s="191">
        <f>Q3306*H3306</f>
        <v>9.0822E-2</v>
      </c>
      <c r="S3306" s="191">
        <v>0</v>
      </c>
      <c r="T3306" s="192">
        <f>S3306*H3306</f>
        <v>0</v>
      </c>
      <c r="AR3306" s="25" t="s">
        <v>254</v>
      </c>
      <c r="AT3306" s="25" t="s">
        <v>180</v>
      </c>
      <c r="AU3306" s="25" t="s">
        <v>87</v>
      </c>
      <c r="AY3306" s="25" t="s">
        <v>178</v>
      </c>
      <c r="BE3306" s="193">
        <f>IF(N3306="základní",J3306,0)</f>
        <v>0</v>
      </c>
      <c r="BF3306" s="193">
        <f>IF(N3306="snížená",J3306,0)</f>
        <v>0</v>
      </c>
      <c r="BG3306" s="193">
        <f>IF(N3306="zákl. přenesená",J3306,0)</f>
        <v>0</v>
      </c>
      <c r="BH3306" s="193">
        <f>IF(N3306="sníž. přenesená",J3306,0)</f>
        <v>0</v>
      </c>
      <c r="BI3306" s="193">
        <f>IF(N3306="nulová",J3306,0)</f>
        <v>0</v>
      </c>
      <c r="BJ3306" s="25" t="s">
        <v>82</v>
      </c>
      <c r="BK3306" s="193">
        <f>ROUND(I3306*H3306,2)</f>
        <v>0</v>
      </c>
      <c r="BL3306" s="25" t="s">
        <v>254</v>
      </c>
      <c r="BM3306" s="25" t="s">
        <v>4738</v>
      </c>
    </row>
    <row r="3307" spans="2:65" s="12" customFormat="1">
      <c r="B3307" s="201"/>
      <c r="D3307" s="194" t="s">
        <v>304</v>
      </c>
      <c r="E3307" s="202" t="s">
        <v>5</v>
      </c>
      <c r="F3307" s="203" t="s">
        <v>3099</v>
      </c>
      <c r="H3307" s="202" t="s">
        <v>5</v>
      </c>
      <c r="I3307" s="204"/>
      <c r="L3307" s="201"/>
      <c r="M3307" s="205"/>
      <c r="N3307" s="206"/>
      <c r="O3307" s="206"/>
      <c r="P3307" s="206"/>
      <c r="Q3307" s="206"/>
      <c r="R3307" s="206"/>
      <c r="S3307" s="206"/>
      <c r="T3307" s="207"/>
      <c r="AT3307" s="202" t="s">
        <v>304</v>
      </c>
      <c r="AU3307" s="202" t="s">
        <v>87</v>
      </c>
      <c r="AV3307" s="12" t="s">
        <v>82</v>
      </c>
      <c r="AW3307" s="12" t="s">
        <v>38</v>
      </c>
      <c r="AX3307" s="12" t="s">
        <v>75</v>
      </c>
      <c r="AY3307" s="202" t="s">
        <v>178</v>
      </c>
    </row>
    <row r="3308" spans="2:65" s="13" customFormat="1">
      <c r="B3308" s="208"/>
      <c r="D3308" s="194" t="s">
        <v>304</v>
      </c>
      <c r="E3308" s="209" t="s">
        <v>5</v>
      </c>
      <c r="F3308" s="210" t="s">
        <v>3100</v>
      </c>
      <c r="H3308" s="211">
        <v>19.59</v>
      </c>
      <c r="I3308" s="212"/>
      <c r="L3308" s="208"/>
      <c r="M3308" s="213"/>
      <c r="N3308" s="214"/>
      <c r="O3308" s="214"/>
      <c r="P3308" s="214"/>
      <c r="Q3308" s="214"/>
      <c r="R3308" s="214"/>
      <c r="S3308" s="214"/>
      <c r="T3308" s="215"/>
      <c r="AT3308" s="209" t="s">
        <v>304</v>
      </c>
      <c r="AU3308" s="209" t="s">
        <v>87</v>
      </c>
      <c r="AV3308" s="13" t="s">
        <v>87</v>
      </c>
      <c r="AW3308" s="13" t="s">
        <v>38</v>
      </c>
      <c r="AX3308" s="13" t="s">
        <v>75</v>
      </c>
      <c r="AY3308" s="209" t="s">
        <v>178</v>
      </c>
    </row>
    <row r="3309" spans="2:65" s="12" customFormat="1">
      <c r="B3309" s="201"/>
      <c r="D3309" s="194" t="s">
        <v>304</v>
      </c>
      <c r="E3309" s="202" t="s">
        <v>5</v>
      </c>
      <c r="F3309" s="203" t="s">
        <v>1876</v>
      </c>
      <c r="H3309" s="202" t="s">
        <v>5</v>
      </c>
      <c r="I3309" s="204"/>
      <c r="L3309" s="201"/>
      <c r="M3309" s="205"/>
      <c r="N3309" s="206"/>
      <c r="O3309" s="206"/>
      <c r="P3309" s="206"/>
      <c r="Q3309" s="206"/>
      <c r="R3309" s="206"/>
      <c r="S3309" s="206"/>
      <c r="T3309" s="207"/>
      <c r="AT3309" s="202" t="s">
        <v>304</v>
      </c>
      <c r="AU3309" s="202" t="s">
        <v>87</v>
      </c>
      <c r="AV3309" s="12" t="s">
        <v>82</v>
      </c>
      <c r="AW3309" s="12" t="s">
        <v>38</v>
      </c>
      <c r="AX3309" s="12" t="s">
        <v>75</v>
      </c>
      <c r="AY3309" s="202" t="s">
        <v>178</v>
      </c>
    </row>
    <row r="3310" spans="2:65" s="13" customFormat="1">
      <c r="B3310" s="208"/>
      <c r="D3310" s="194" t="s">
        <v>304</v>
      </c>
      <c r="E3310" s="209" t="s">
        <v>5</v>
      </c>
      <c r="F3310" s="210" t="s">
        <v>3092</v>
      </c>
      <c r="H3310" s="211">
        <v>20.84</v>
      </c>
      <c r="I3310" s="212"/>
      <c r="L3310" s="208"/>
      <c r="M3310" s="213"/>
      <c r="N3310" s="214"/>
      <c r="O3310" s="214"/>
      <c r="P3310" s="214"/>
      <c r="Q3310" s="214"/>
      <c r="R3310" s="214"/>
      <c r="S3310" s="214"/>
      <c r="T3310" s="215"/>
      <c r="AT3310" s="209" t="s">
        <v>304</v>
      </c>
      <c r="AU3310" s="209" t="s">
        <v>87</v>
      </c>
      <c r="AV3310" s="13" t="s">
        <v>87</v>
      </c>
      <c r="AW3310" s="13" t="s">
        <v>38</v>
      </c>
      <c r="AX3310" s="13" t="s">
        <v>75</v>
      </c>
      <c r="AY3310" s="209" t="s">
        <v>178</v>
      </c>
    </row>
    <row r="3311" spans="2:65" s="12" customFormat="1">
      <c r="B3311" s="201"/>
      <c r="D3311" s="194" t="s">
        <v>304</v>
      </c>
      <c r="E3311" s="202" t="s">
        <v>5</v>
      </c>
      <c r="F3311" s="203" t="s">
        <v>3434</v>
      </c>
      <c r="H3311" s="202" t="s">
        <v>5</v>
      </c>
      <c r="I3311" s="204"/>
      <c r="L3311" s="201"/>
      <c r="M3311" s="205"/>
      <c r="N3311" s="206"/>
      <c r="O3311" s="206"/>
      <c r="P3311" s="206"/>
      <c r="Q3311" s="206"/>
      <c r="R3311" s="206"/>
      <c r="S3311" s="206"/>
      <c r="T3311" s="207"/>
      <c r="AT3311" s="202" t="s">
        <v>304</v>
      </c>
      <c r="AU3311" s="202" t="s">
        <v>87</v>
      </c>
      <c r="AV3311" s="12" t="s">
        <v>82</v>
      </c>
      <c r="AW3311" s="12" t="s">
        <v>38</v>
      </c>
      <c r="AX3311" s="12" t="s">
        <v>75</v>
      </c>
      <c r="AY3311" s="202" t="s">
        <v>178</v>
      </c>
    </row>
    <row r="3312" spans="2:65" s="13" customFormat="1">
      <c r="B3312" s="208"/>
      <c r="D3312" s="194" t="s">
        <v>304</v>
      </c>
      <c r="E3312" s="209" t="s">
        <v>5</v>
      </c>
      <c r="F3312" s="210" t="s">
        <v>3102</v>
      </c>
      <c r="H3312" s="211">
        <v>14.65</v>
      </c>
      <c r="I3312" s="212"/>
      <c r="L3312" s="208"/>
      <c r="M3312" s="213"/>
      <c r="N3312" s="214"/>
      <c r="O3312" s="214"/>
      <c r="P3312" s="214"/>
      <c r="Q3312" s="214"/>
      <c r="R3312" s="214"/>
      <c r="S3312" s="214"/>
      <c r="T3312" s="215"/>
      <c r="AT3312" s="209" t="s">
        <v>304</v>
      </c>
      <c r="AU3312" s="209" t="s">
        <v>87</v>
      </c>
      <c r="AV3312" s="13" t="s">
        <v>87</v>
      </c>
      <c r="AW3312" s="13" t="s">
        <v>38</v>
      </c>
      <c r="AX3312" s="13" t="s">
        <v>75</v>
      </c>
      <c r="AY3312" s="209" t="s">
        <v>178</v>
      </c>
    </row>
    <row r="3313" spans="2:51" s="12" customFormat="1">
      <c r="B3313" s="201"/>
      <c r="D3313" s="194" t="s">
        <v>304</v>
      </c>
      <c r="E3313" s="202" t="s">
        <v>5</v>
      </c>
      <c r="F3313" s="203" t="s">
        <v>1878</v>
      </c>
      <c r="H3313" s="202" t="s">
        <v>5</v>
      </c>
      <c r="I3313" s="204"/>
      <c r="L3313" s="201"/>
      <c r="M3313" s="205"/>
      <c r="N3313" s="206"/>
      <c r="O3313" s="206"/>
      <c r="P3313" s="206"/>
      <c r="Q3313" s="206"/>
      <c r="R3313" s="206"/>
      <c r="S3313" s="206"/>
      <c r="T3313" s="207"/>
      <c r="AT3313" s="202" t="s">
        <v>304</v>
      </c>
      <c r="AU3313" s="202" t="s">
        <v>87</v>
      </c>
      <c r="AV3313" s="12" t="s">
        <v>82</v>
      </c>
      <c r="AW3313" s="12" t="s">
        <v>38</v>
      </c>
      <c r="AX3313" s="12" t="s">
        <v>75</v>
      </c>
      <c r="AY3313" s="202" t="s">
        <v>178</v>
      </c>
    </row>
    <row r="3314" spans="2:51" s="13" customFormat="1">
      <c r="B3314" s="208"/>
      <c r="D3314" s="194" t="s">
        <v>304</v>
      </c>
      <c r="E3314" s="209" t="s">
        <v>5</v>
      </c>
      <c r="F3314" s="210" t="s">
        <v>3093</v>
      </c>
      <c r="H3314" s="211">
        <v>10.97</v>
      </c>
      <c r="I3314" s="212"/>
      <c r="L3314" s="208"/>
      <c r="M3314" s="213"/>
      <c r="N3314" s="214"/>
      <c r="O3314" s="214"/>
      <c r="P3314" s="214"/>
      <c r="Q3314" s="214"/>
      <c r="R3314" s="214"/>
      <c r="S3314" s="214"/>
      <c r="T3314" s="215"/>
      <c r="AT3314" s="209" t="s">
        <v>304</v>
      </c>
      <c r="AU3314" s="209" t="s">
        <v>87</v>
      </c>
      <c r="AV3314" s="13" t="s">
        <v>87</v>
      </c>
      <c r="AW3314" s="13" t="s">
        <v>38</v>
      </c>
      <c r="AX3314" s="13" t="s">
        <v>75</v>
      </c>
      <c r="AY3314" s="209" t="s">
        <v>178</v>
      </c>
    </row>
    <row r="3315" spans="2:51" s="12" customFormat="1">
      <c r="B3315" s="201"/>
      <c r="D3315" s="194" t="s">
        <v>304</v>
      </c>
      <c r="E3315" s="202" t="s">
        <v>5</v>
      </c>
      <c r="F3315" s="203" t="s">
        <v>3105</v>
      </c>
      <c r="H3315" s="202" t="s">
        <v>5</v>
      </c>
      <c r="I3315" s="204"/>
      <c r="L3315" s="201"/>
      <c r="M3315" s="205"/>
      <c r="N3315" s="206"/>
      <c r="O3315" s="206"/>
      <c r="P3315" s="206"/>
      <c r="Q3315" s="206"/>
      <c r="R3315" s="206"/>
      <c r="S3315" s="206"/>
      <c r="T3315" s="207"/>
      <c r="AT3315" s="202" t="s">
        <v>304</v>
      </c>
      <c r="AU3315" s="202" t="s">
        <v>87</v>
      </c>
      <c r="AV3315" s="12" t="s">
        <v>82</v>
      </c>
      <c r="AW3315" s="12" t="s">
        <v>38</v>
      </c>
      <c r="AX3315" s="12" t="s">
        <v>75</v>
      </c>
      <c r="AY3315" s="202" t="s">
        <v>178</v>
      </c>
    </row>
    <row r="3316" spans="2:51" s="13" customFormat="1">
      <c r="B3316" s="208"/>
      <c r="D3316" s="194" t="s">
        <v>304</v>
      </c>
      <c r="E3316" s="209" t="s">
        <v>5</v>
      </c>
      <c r="F3316" s="210" t="s">
        <v>3106</v>
      </c>
      <c r="H3316" s="211">
        <v>22.1</v>
      </c>
      <c r="I3316" s="212"/>
      <c r="L3316" s="208"/>
      <c r="M3316" s="213"/>
      <c r="N3316" s="214"/>
      <c r="O3316" s="214"/>
      <c r="P3316" s="214"/>
      <c r="Q3316" s="214"/>
      <c r="R3316" s="214"/>
      <c r="S3316" s="214"/>
      <c r="T3316" s="215"/>
      <c r="AT3316" s="209" t="s">
        <v>304</v>
      </c>
      <c r="AU3316" s="209" t="s">
        <v>87</v>
      </c>
      <c r="AV3316" s="13" t="s">
        <v>87</v>
      </c>
      <c r="AW3316" s="13" t="s">
        <v>38</v>
      </c>
      <c r="AX3316" s="13" t="s">
        <v>75</v>
      </c>
      <c r="AY3316" s="209" t="s">
        <v>178</v>
      </c>
    </row>
    <row r="3317" spans="2:51" s="12" customFormat="1">
      <c r="B3317" s="201"/>
      <c r="D3317" s="194" t="s">
        <v>304</v>
      </c>
      <c r="E3317" s="202" t="s">
        <v>5</v>
      </c>
      <c r="F3317" s="203" t="s">
        <v>4728</v>
      </c>
      <c r="H3317" s="202" t="s">
        <v>5</v>
      </c>
      <c r="I3317" s="204"/>
      <c r="L3317" s="201"/>
      <c r="M3317" s="205"/>
      <c r="N3317" s="206"/>
      <c r="O3317" s="206"/>
      <c r="P3317" s="206"/>
      <c r="Q3317" s="206"/>
      <c r="R3317" s="206"/>
      <c r="S3317" s="206"/>
      <c r="T3317" s="207"/>
      <c r="AT3317" s="202" t="s">
        <v>304</v>
      </c>
      <c r="AU3317" s="202" t="s">
        <v>87</v>
      </c>
      <c r="AV3317" s="12" t="s">
        <v>82</v>
      </c>
      <c r="AW3317" s="12" t="s">
        <v>38</v>
      </c>
      <c r="AX3317" s="12" t="s">
        <v>75</v>
      </c>
      <c r="AY3317" s="202" t="s">
        <v>178</v>
      </c>
    </row>
    <row r="3318" spans="2:51" s="13" customFormat="1">
      <c r="B3318" s="208"/>
      <c r="D3318" s="194" t="s">
        <v>304</v>
      </c>
      <c r="E3318" s="209" t="s">
        <v>5</v>
      </c>
      <c r="F3318" s="210" t="s">
        <v>4729</v>
      </c>
      <c r="H3318" s="211">
        <v>6.48</v>
      </c>
      <c r="I3318" s="212"/>
      <c r="L3318" s="208"/>
      <c r="M3318" s="213"/>
      <c r="N3318" s="214"/>
      <c r="O3318" s="214"/>
      <c r="P3318" s="214"/>
      <c r="Q3318" s="214"/>
      <c r="R3318" s="214"/>
      <c r="S3318" s="214"/>
      <c r="T3318" s="215"/>
      <c r="AT3318" s="209" t="s">
        <v>304</v>
      </c>
      <c r="AU3318" s="209" t="s">
        <v>87</v>
      </c>
      <c r="AV3318" s="13" t="s">
        <v>87</v>
      </c>
      <c r="AW3318" s="13" t="s">
        <v>38</v>
      </c>
      <c r="AX3318" s="13" t="s">
        <v>75</v>
      </c>
      <c r="AY3318" s="209" t="s">
        <v>178</v>
      </c>
    </row>
    <row r="3319" spans="2:51" s="12" customFormat="1">
      <c r="B3319" s="201"/>
      <c r="D3319" s="194" t="s">
        <v>304</v>
      </c>
      <c r="E3319" s="202" t="s">
        <v>5</v>
      </c>
      <c r="F3319" s="203" t="s">
        <v>3054</v>
      </c>
      <c r="H3319" s="202" t="s">
        <v>5</v>
      </c>
      <c r="I3319" s="204"/>
      <c r="L3319" s="201"/>
      <c r="M3319" s="205"/>
      <c r="N3319" s="206"/>
      <c r="O3319" s="206"/>
      <c r="P3319" s="206"/>
      <c r="Q3319" s="206"/>
      <c r="R3319" s="206"/>
      <c r="S3319" s="206"/>
      <c r="T3319" s="207"/>
      <c r="AT3319" s="202" t="s">
        <v>304</v>
      </c>
      <c r="AU3319" s="202" t="s">
        <v>87</v>
      </c>
      <c r="AV3319" s="12" t="s">
        <v>82</v>
      </c>
      <c r="AW3319" s="12" t="s">
        <v>38</v>
      </c>
      <c r="AX3319" s="12" t="s">
        <v>75</v>
      </c>
      <c r="AY3319" s="202" t="s">
        <v>178</v>
      </c>
    </row>
    <row r="3320" spans="2:51" s="13" customFormat="1">
      <c r="B3320" s="208"/>
      <c r="D3320" s="194" t="s">
        <v>304</v>
      </c>
      <c r="E3320" s="209" t="s">
        <v>5</v>
      </c>
      <c r="F3320" s="210" t="s">
        <v>4739</v>
      </c>
      <c r="H3320" s="211">
        <v>164.2</v>
      </c>
      <c r="I3320" s="212"/>
      <c r="L3320" s="208"/>
      <c r="M3320" s="213"/>
      <c r="N3320" s="214"/>
      <c r="O3320" s="214"/>
      <c r="P3320" s="214"/>
      <c r="Q3320" s="214"/>
      <c r="R3320" s="214"/>
      <c r="S3320" s="214"/>
      <c r="T3320" s="215"/>
      <c r="AT3320" s="209" t="s">
        <v>304</v>
      </c>
      <c r="AU3320" s="209" t="s">
        <v>87</v>
      </c>
      <c r="AV3320" s="13" t="s">
        <v>87</v>
      </c>
      <c r="AW3320" s="13" t="s">
        <v>38</v>
      </c>
      <c r="AX3320" s="13" t="s">
        <v>75</v>
      </c>
      <c r="AY3320" s="209" t="s">
        <v>178</v>
      </c>
    </row>
    <row r="3321" spans="2:51" s="12" customFormat="1">
      <c r="B3321" s="201"/>
      <c r="D3321" s="194" t="s">
        <v>304</v>
      </c>
      <c r="E3321" s="202" t="s">
        <v>5</v>
      </c>
      <c r="F3321" s="203" t="s">
        <v>3059</v>
      </c>
      <c r="H3321" s="202" t="s">
        <v>5</v>
      </c>
      <c r="I3321" s="204"/>
      <c r="L3321" s="201"/>
      <c r="M3321" s="205"/>
      <c r="N3321" s="206"/>
      <c r="O3321" s="206"/>
      <c r="P3321" s="206"/>
      <c r="Q3321" s="206"/>
      <c r="R3321" s="206"/>
      <c r="S3321" s="206"/>
      <c r="T3321" s="207"/>
      <c r="AT3321" s="202" t="s">
        <v>304</v>
      </c>
      <c r="AU3321" s="202" t="s">
        <v>87</v>
      </c>
      <c r="AV3321" s="12" t="s">
        <v>82</v>
      </c>
      <c r="AW3321" s="12" t="s">
        <v>38</v>
      </c>
      <c r="AX3321" s="12" t="s">
        <v>75</v>
      </c>
      <c r="AY3321" s="202" t="s">
        <v>178</v>
      </c>
    </row>
    <row r="3322" spans="2:51" s="13" customFormat="1">
      <c r="B3322" s="208"/>
      <c r="D3322" s="194" t="s">
        <v>304</v>
      </c>
      <c r="E3322" s="209" t="s">
        <v>5</v>
      </c>
      <c r="F3322" s="210" t="s">
        <v>4740</v>
      </c>
      <c r="H3322" s="211">
        <v>11.4</v>
      </c>
      <c r="I3322" s="212"/>
      <c r="L3322" s="208"/>
      <c r="M3322" s="213"/>
      <c r="N3322" s="214"/>
      <c r="O3322" s="214"/>
      <c r="P3322" s="214"/>
      <c r="Q3322" s="214"/>
      <c r="R3322" s="214"/>
      <c r="S3322" s="214"/>
      <c r="T3322" s="215"/>
      <c r="AT3322" s="209" t="s">
        <v>304</v>
      </c>
      <c r="AU3322" s="209" t="s">
        <v>87</v>
      </c>
      <c r="AV3322" s="13" t="s">
        <v>87</v>
      </c>
      <c r="AW3322" s="13" t="s">
        <v>38</v>
      </c>
      <c r="AX3322" s="13" t="s">
        <v>75</v>
      </c>
      <c r="AY3322" s="209" t="s">
        <v>178</v>
      </c>
    </row>
    <row r="3323" spans="2:51" s="12" customFormat="1">
      <c r="B3323" s="201"/>
      <c r="D3323" s="194" t="s">
        <v>304</v>
      </c>
      <c r="E3323" s="202" t="s">
        <v>5</v>
      </c>
      <c r="F3323" s="203" t="s">
        <v>3061</v>
      </c>
      <c r="H3323" s="202" t="s">
        <v>5</v>
      </c>
      <c r="I3323" s="204"/>
      <c r="L3323" s="201"/>
      <c r="M3323" s="205"/>
      <c r="N3323" s="206"/>
      <c r="O3323" s="206"/>
      <c r="P3323" s="206"/>
      <c r="Q3323" s="206"/>
      <c r="R3323" s="206"/>
      <c r="S3323" s="206"/>
      <c r="T3323" s="207"/>
      <c r="AT3323" s="202" t="s">
        <v>304</v>
      </c>
      <c r="AU3323" s="202" t="s">
        <v>87</v>
      </c>
      <c r="AV3323" s="12" t="s">
        <v>82</v>
      </c>
      <c r="AW3323" s="12" t="s">
        <v>38</v>
      </c>
      <c r="AX3323" s="12" t="s">
        <v>75</v>
      </c>
      <c r="AY3323" s="202" t="s">
        <v>178</v>
      </c>
    </row>
    <row r="3324" spans="2:51" s="13" customFormat="1">
      <c r="B3324" s="208"/>
      <c r="D3324" s="194" t="s">
        <v>304</v>
      </c>
      <c r="E3324" s="209" t="s">
        <v>5</v>
      </c>
      <c r="F3324" s="210" t="s">
        <v>4741</v>
      </c>
      <c r="H3324" s="211">
        <v>22.54</v>
      </c>
      <c r="I3324" s="212"/>
      <c r="L3324" s="208"/>
      <c r="M3324" s="213"/>
      <c r="N3324" s="214"/>
      <c r="O3324" s="214"/>
      <c r="P3324" s="214"/>
      <c r="Q3324" s="214"/>
      <c r="R3324" s="214"/>
      <c r="S3324" s="214"/>
      <c r="T3324" s="215"/>
      <c r="AT3324" s="209" t="s">
        <v>304</v>
      </c>
      <c r="AU3324" s="209" t="s">
        <v>87</v>
      </c>
      <c r="AV3324" s="13" t="s">
        <v>87</v>
      </c>
      <c r="AW3324" s="13" t="s">
        <v>38</v>
      </c>
      <c r="AX3324" s="13" t="s">
        <v>75</v>
      </c>
      <c r="AY3324" s="209" t="s">
        <v>178</v>
      </c>
    </row>
    <row r="3325" spans="2:51" s="12" customFormat="1">
      <c r="B3325" s="201"/>
      <c r="D3325" s="194" t="s">
        <v>304</v>
      </c>
      <c r="E3325" s="202" t="s">
        <v>5</v>
      </c>
      <c r="F3325" s="203" t="s">
        <v>3107</v>
      </c>
      <c r="H3325" s="202" t="s">
        <v>5</v>
      </c>
      <c r="I3325" s="204"/>
      <c r="L3325" s="201"/>
      <c r="M3325" s="205"/>
      <c r="N3325" s="206"/>
      <c r="O3325" s="206"/>
      <c r="P3325" s="206"/>
      <c r="Q3325" s="206"/>
      <c r="R3325" s="206"/>
      <c r="S3325" s="206"/>
      <c r="T3325" s="207"/>
      <c r="AT3325" s="202" t="s">
        <v>304</v>
      </c>
      <c r="AU3325" s="202" t="s">
        <v>87</v>
      </c>
      <c r="AV3325" s="12" t="s">
        <v>82</v>
      </c>
      <c r="AW3325" s="12" t="s">
        <v>38</v>
      </c>
      <c r="AX3325" s="12" t="s">
        <v>75</v>
      </c>
      <c r="AY3325" s="202" t="s">
        <v>178</v>
      </c>
    </row>
    <row r="3326" spans="2:51" s="13" customFormat="1">
      <c r="B3326" s="208"/>
      <c r="D3326" s="194" t="s">
        <v>304</v>
      </c>
      <c r="E3326" s="209" t="s">
        <v>5</v>
      </c>
      <c r="F3326" s="210" t="s">
        <v>3108</v>
      </c>
      <c r="H3326" s="211">
        <v>2.0699999999999998</v>
      </c>
      <c r="I3326" s="212"/>
      <c r="L3326" s="208"/>
      <c r="M3326" s="213"/>
      <c r="N3326" s="214"/>
      <c r="O3326" s="214"/>
      <c r="P3326" s="214"/>
      <c r="Q3326" s="214"/>
      <c r="R3326" s="214"/>
      <c r="S3326" s="214"/>
      <c r="T3326" s="215"/>
      <c r="AT3326" s="209" t="s">
        <v>304</v>
      </c>
      <c r="AU3326" s="209" t="s">
        <v>87</v>
      </c>
      <c r="AV3326" s="13" t="s">
        <v>87</v>
      </c>
      <c r="AW3326" s="13" t="s">
        <v>38</v>
      </c>
      <c r="AX3326" s="13" t="s">
        <v>75</v>
      </c>
      <c r="AY3326" s="209" t="s">
        <v>178</v>
      </c>
    </row>
    <row r="3327" spans="2:51" s="12" customFormat="1">
      <c r="B3327" s="201"/>
      <c r="D3327" s="194" t="s">
        <v>304</v>
      </c>
      <c r="E3327" s="202" t="s">
        <v>5</v>
      </c>
      <c r="F3327" s="203" t="s">
        <v>754</v>
      </c>
      <c r="H3327" s="202" t="s">
        <v>5</v>
      </c>
      <c r="I3327" s="204"/>
      <c r="L3327" s="201"/>
      <c r="M3327" s="205"/>
      <c r="N3327" s="206"/>
      <c r="O3327" s="206"/>
      <c r="P3327" s="206"/>
      <c r="Q3327" s="206"/>
      <c r="R3327" s="206"/>
      <c r="S3327" s="206"/>
      <c r="T3327" s="207"/>
      <c r="AT3327" s="202" t="s">
        <v>304</v>
      </c>
      <c r="AU3327" s="202" t="s">
        <v>87</v>
      </c>
      <c r="AV3327" s="12" t="s">
        <v>82</v>
      </c>
      <c r="AW3327" s="12" t="s">
        <v>38</v>
      </c>
      <c r="AX3327" s="12" t="s">
        <v>75</v>
      </c>
      <c r="AY3327" s="202" t="s">
        <v>178</v>
      </c>
    </row>
    <row r="3328" spans="2:51" s="13" customFormat="1">
      <c r="B3328" s="208"/>
      <c r="D3328" s="194" t="s">
        <v>304</v>
      </c>
      <c r="E3328" s="209" t="s">
        <v>5</v>
      </c>
      <c r="F3328" s="210" t="s">
        <v>4742</v>
      </c>
      <c r="H3328" s="211">
        <v>4.5</v>
      </c>
      <c r="I3328" s="212"/>
      <c r="L3328" s="208"/>
      <c r="M3328" s="213"/>
      <c r="N3328" s="214"/>
      <c r="O3328" s="214"/>
      <c r="P3328" s="214"/>
      <c r="Q3328" s="214"/>
      <c r="R3328" s="214"/>
      <c r="S3328" s="214"/>
      <c r="T3328" s="215"/>
      <c r="AT3328" s="209" t="s">
        <v>304</v>
      </c>
      <c r="AU3328" s="209" t="s">
        <v>87</v>
      </c>
      <c r="AV3328" s="13" t="s">
        <v>87</v>
      </c>
      <c r="AW3328" s="13" t="s">
        <v>38</v>
      </c>
      <c r="AX3328" s="13" t="s">
        <v>75</v>
      </c>
      <c r="AY3328" s="209" t="s">
        <v>178</v>
      </c>
    </row>
    <row r="3329" spans="2:65" s="12" customFormat="1">
      <c r="B3329" s="201"/>
      <c r="D3329" s="194" t="s">
        <v>304</v>
      </c>
      <c r="E3329" s="202" t="s">
        <v>5</v>
      </c>
      <c r="F3329" s="203" t="s">
        <v>3063</v>
      </c>
      <c r="H3329" s="202" t="s">
        <v>5</v>
      </c>
      <c r="I3329" s="204"/>
      <c r="L3329" s="201"/>
      <c r="M3329" s="205"/>
      <c r="N3329" s="206"/>
      <c r="O3329" s="206"/>
      <c r="P3329" s="206"/>
      <c r="Q3329" s="206"/>
      <c r="R3329" s="206"/>
      <c r="S3329" s="206"/>
      <c r="T3329" s="207"/>
      <c r="AT3329" s="202" t="s">
        <v>304</v>
      </c>
      <c r="AU3329" s="202" t="s">
        <v>87</v>
      </c>
      <c r="AV3329" s="12" t="s">
        <v>82</v>
      </c>
      <c r="AW3329" s="12" t="s">
        <v>38</v>
      </c>
      <c r="AX3329" s="12" t="s">
        <v>75</v>
      </c>
      <c r="AY3329" s="202" t="s">
        <v>178</v>
      </c>
    </row>
    <row r="3330" spans="2:65" s="13" customFormat="1">
      <c r="B3330" s="208"/>
      <c r="D3330" s="194" t="s">
        <v>304</v>
      </c>
      <c r="E3330" s="209" t="s">
        <v>5</v>
      </c>
      <c r="F3330" s="210" t="s">
        <v>4743</v>
      </c>
      <c r="H3330" s="211">
        <v>3.4</v>
      </c>
      <c r="I3330" s="212"/>
      <c r="L3330" s="208"/>
      <c r="M3330" s="213"/>
      <c r="N3330" s="214"/>
      <c r="O3330" s="214"/>
      <c r="P3330" s="214"/>
      <c r="Q3330" s="214"/>
      <c r="R3330" s="214"/>
      <c r="S3330" s="214"/>
      <c r="T3330" s="215"/>
      <c r="AT3330" s="209" t="s">
        <v>304</v>
      </c>
      <c r="AU3330" s="209" t="s">
        <v>87</v>
      </c>
      <c r="AV3330" s="13" t="s">
        <v>87</v>
      </c>
      <c r="AW3330" s="13" t="s">
        <v>38</v>
      </c>
      <c r="AX3330" s="13" t="s">
        <v>75</v>
      </c>
      <c r="AY3330" s="209" t="s">
        <v>178</v>
      </c>
    </row>
    <row r="3331" spans="2:65" s="14" customFormat="1">
      <c r="B3331" s="216"/>
      <c r="D3331" s="194" t="s">
        <v>304</v>
      </c>
      <c r="E3331" s="217" t="s">
        <v>5</v>
      </c>
      <c r="F3331" s="218" t="s">
        <v>309</v>
      </c>
      <c r="H3331" s="219">
        <v>302.74</v>
      </c>
      <c r="I3331" s="220"/>
      <c r="L3331" s="216"/>
      <c r="M3331" s="221"/>
      <c r="N3331" s="222"/>
      <c r="O3331" s="222"/>
      <c r="P3331" s="222"/>
      <c r="Q3331" s="222"/>
      <c r="R3331" s="222"/>
      <c r="S3331" s="222"/>
      <c r="T3331" s="223"/>
      <c r="AT3331" s="217" t="s">
        <v>304</v>
      </c>
      <c r="AU3331" s="217" t="s">
        <v>87</v>
      </c>
      <c r="AV3331" s="14" t="s">
        <v>177</v>
      </c>
      <c r="AW3331" s="14" t="s">
        <v>38</v>
      </c>
      <c r="AX3331" s="14" t="s">
        <v>82</v>
      </c>
      <c r="AY3331" s="217" t="s">
        <v>178</v>
      </c>
    </row>
    <row r="3332" spans="2:65" s="1" customFormat="1" ht="16.5" customHeight="1">
      <c r="B3332" s="181"/>
      <c r="C3332" s="182" t="s">
        <v>4744</v>
      </c>
      <c r="D3332" s="182" t="s">
        <v>180</v>
      </c>
      <c r="E3332" s="183" t="s">
        <v>4745</v>
      </c>
      <c r="F3332" s="184" t="s">
        <v>4746</v>
      </c>
      <c r="G3332" s="185" t="s">
        <v>315</v>
      </c>
      <c r="H3332" s="186">
        <v>145</v>
      </c>
      <c r="I3332" s="187"/>
      <c r="J3332" s="188">
        <f>ROUND(I3332*H3332,2)</f>
        <v>0</v>
      </c>
      <c r="K3332" s="184" t="s">
        <v>1831</v>
      </c>
      <c r="L3332" s="42"/>
      <c r="M3332" s="189" t="s">
        <v>5</v>
      </c>
      <c r="N3332" s="190" t="s">
        <v>46</v>
      </c>
      <c r="O3332" s="43"/>
      <c r="P3332" s="191">
        <f>O3332*H3332</f>
        <v>0</v>
      </c>
      <c r="Q3332" s="191">
        <v>3.0000000000000001E-5</v>
      </c>
      <c r="R3332" s="191">
        <f>Q3332*H3332</f>
        <v>4.3499999999999997E-3</v>
      </c>
      <c r="S3332" s="191">
        <v>0</v>
      </c>
      <c r="T3332" s="192">
        <f>S3332*H3332</f>
        <v>0</v>
      </c>
      <c r="AR3332" s="25" t="s">
        <v>254</v>
      </c>
      <c r="AT3332" s="25" t="s">
        <v>180</v>
      </c>
      <c r="AU3332" s="25" t="s">
        <v>87</v>
      </c>
      <c r="AY3332" s="25" t="s">
        <v>178</v>
      </c>
      <c r="BE3332" s="193">
        <f>IF(N3332="základní",J3332,0)</f>
        <v>0</v>
      </c>
      <c r="BF3332" s="193">
        <f>IF(N3332="snížená",J3332,0)</f>
        <v>0</v>
      </c>
      <c r="BG3332" s="193">
        <f>IF(N3332="zákl. přenesená",J3332,0)</f>
        <v>0</v>
      </c>
      <c r="BH3332" s="193">
        <f>IF(N3332="sníž. přenesená",J3332,0)</f>
        <v>0</v>
      </c>
      <c r="BI3332" s="193">
        <f>IF(N3332="nulová",J3332,0)</f>
        <v>0</v>
      </c>
      <c r="BJ3332" s="25" t="s">
        <v>82</v>
      </c>
      <c r="BK3332" s="193">
        <f>ROUND(I3332*H3332,2)</f>
        <v>0</v>
      </c>
      <c r="BL3332" s="25" t="s">
        <v>254</v>
      </c>
      <c r="BM3332" s="25" t="s">
        <v>4747</v>
      </c>
    </row>
    <row r="3333" spans="2:65" s="13" customFormat="1">
      <c r="B3333" s="208"/>
      <c r="D3333" s="194" t="s">
        <v>304</v>
      </c>
      <c r="E3333" s="209" t="s">
        <v>5</v>
      </c>
      <c r="F3333" s="210" t="s">
        <v>230</v>
      </c>
      <c r="H3333" s="211">
        <v>11</v>
      </c>
      <c r="I3333" s="212"/>
      <c r="L3333" s="208"/>
      <c r="M3333" s="213"/>
      <c r="N3333" s="214"/>
      <c r="O3333" s="214"/>
      <c r="P3333" s="214"/>
      <c r="Q3333" s="214"/>
      <c r="R3333" s="214"/>
      <c r="S3333" s="214"/>
      <c r="T3333" s="215"/>
      <c r="AT3333" s="209" t="s">
        <v>304</v>
      </c>
      <c r="AU3333" s="209" t="s">
        <v>87</v>
      </c>
      <c r="AV3333" s="13" t="s">
        <v>87</v>
      </c>
      <c r="AW3333" s="13" t="s">
        <v>38</v>
      </c>
      <c r="AX3333" s="13" t="s">
        <v>75</v>
      </c>
      <c r="AY3333" s="209" t="s">
        <v>178</v>
      </c>
    </row>
    <row r="3334" spans="2:65" s="13" customFormat="1">
      <c r="B3334" s="208"/>
      <c r="D3334" s="194" t="s">
        <v>304</v>
      </c>
      <c r="E3334" s="209" t="s">
        <v>5</v>
      </c>
      <c r="F3334" s="210" t="s">
        <v>1556</v>
      </c>
      <c r="H3334" s="211">
        <v>134</v>
      </c>
      <c r="I3334" s="212"/>
      <c r="L3334" s="208"/>
      <c r="M3334" s="213"/>
      <c r="N3334" s="214"/>
      <c r="O3334" s="214"/>
      <c r="P3334" s="214"/>
      <c r="Q3334" s="214"/>
      <c r="R3334" s="214"/>
      <c r="S3334" s="214"/>
      <c r="T3334" s="215"/>
      <c r="AT3334" s="209" t="s">
        <v>304</v>
      </c>
      <c r="AU3334" s="209" t="s">
        <v>87</v>
      </c>
      <c r="AV3334" s="13" t="s">
        <v>87</v>
      </c>
      <c r="AW3334" s="13" t="s">
        <v>38</v>
      </c>
      <c r="AX3334" s="13" t="s">
        <v>75</v>
      </c>
      <c r="AY3334" s="209" t="s">
        <v>178</v>
      </c>
    </row>
    <row r="3335" spans="2:65" s="14" customFormat="1">
      <c r="B3335" s="216"/>
      <c r="D3335" s="194" t="s">
        <v>304</v>
      </c>
      <c r="E3335" s="217" t="s">
        <v>5</v>
      </c>
      <c r="F3335" s="218" t="s">
        <v>309</v>
      </c>
      <c r="H3335" s="219">
        <v>145</v>
      </c>
      <c r="I3335" s="220"/>
      <c r="L3335" s="216"/>
      <c r="M3335" s="221"/>
      <c r="N3335" s="222"/>
      <c r="O3335" s="222"/>
      <c r="P3335" s="222"/>
      <c r="Q3335" s="222"/>
      <c r="R3335" s="222"/>
      <c r="S3335" s="222"/>
      <c r="T3335" s="223"/>
      <c r="AT3335" s="217" t="s">
        <v>304</v>
      </c>
      <c r="AU3335" s="217" t="s">
        <v>87</v>
      </c>
      <c r="AV3335" s="14" t="s">
        <v>177</v>
      </c>
      <c r="AW3335" s="14" t="s">
        <v>38</v>
      </c>
      <c r="AX3335" s="14" t="s">
        <v>82</v>
      </c>
      <c r="AY3335" s="217" t="s">
        <v>178</v>
      </c>
    </row>
    <row r="3336" spans="2:65" s="1" customFormat="1" ht="16.5" customHeight="1">
      <c r="B3336" s="181"/>
      <c r="C3336" s="182" t="s">
        <v>4748</v>
      </c>
      <c r="D3336" s="182" t="s">
        <v>180</v>
      </c>
      <c r="E3336" s="183" t="s">
        <v>4749</v>
      </c>
      <c r="F3336" s="184" t="s">
        <v>4750</v>
      </c>
      <c r="G3336" s="185" t="s">
        <v>315</v>
      </c>
      <c r="H3336" s="186">
        <v>99.5</v>
      </c>
      <c r="I3336" s="187"/>
      <c r="J3336" s="188">
        <f>ROUND(I3336*H3336,2)</f>
        <v>0</v>
      </c>
      <c r="K3336" s="184" t="s">
        <v>5</v>
      </c>
      <c r="L3336" s="42"/>
      <c r="M3336" s="189" t="s">
        <v>5</v>
      </c>
      <c r="N3336" s="190" t="s">
        <v>46</v>
      </c>
      <c r="O3336" s="43"/>
      <c r="P3336" s="191">
        <f>O3336*H3336</f>
        <v>0</v>
      </c>
      <c r="Q3336" s="191">
        <v>0</v>
      </c>
      <c r="R3336" s="191">
        <f>Q3336*H3336</f>
        <v>0</v>
      </c>
      <c r="S3336" s="191">
        <v>0</v>
      </c>
      <c r="T3336" s="192">
        <f>S3336*H3336</f>
        <v>0</v>
      </c>
      <c r="AR3336" s="25" t="s">
        <v>254</v>
      </c>
      <c r="AT3336" s="25" t="s">
        <v>180</v>
      </c>
      <c r="AU3336" s="25" t="s">
        <v>87</v>
      </c>
      <c r="AY3336" s="25" t="s">
        <v>178</v>
      </c>
      <c r="BE3336" s="193">
        <f>IF(N3336="základní",J3336,0)</f>
        <v>0</v>
      </c>
      <c r="BF3336" s="193">
        <f>IF(N3336="snížená",J3336,0)</f>
        <v>0</v>
      </c>
      <c r="BG3336" s="193">
        <f>IF(N3336="zákl. přenesená",J3336,0)</f>
        <v>0</v>
      </c>
      <c r="BH3336" s="193">
        <f>IF(N3336="sníž. přenesená",J3336,0)</f>
        <v>0</v>
      </c>
      <c r="BI3336" s="193">
        <f>IF(N3336="nulová",J3336,0)</f>
        <v>0</v>
      </c>
      <c r="BJ3336" s="25" t="s">
        <v>82</v>
      </c>
      <c r="BK3336" s="193">
        <f>ROUND(I3336*H3336,2)</f>
        <v>0</v>
      </c>
      <c r="BL3336" s="25" t="s">
        <v>254</v>
      </c>
      <c r="BM3336" s="25" t="s">
        <v>4751</v>
      </c>
    </row>
    <row r="3337" spans="2:65" s="12" customFormat="1">
      <c r="B3337" s="201"/>
      <c r="D3337" s="194" t="s">
        <v>304</v>
      </c>
      <c r="E3337" s="202" t="s">
        <v>5</v>
      </c>
      <c r="F3337" s="203" t="s">
        <v>407</v>
      </c>
      <c r="H3337" s="202" t="s">
        <v>5</v>
      </c>
      <c r="I3337" s="204"/>
      <c r="L3337" s="201"/>
      <c r="M3337" s="205"/>
      <c r="N3337" s="206"/>
      <c r="O3337" s="206"/>
      <c r="P3337" s="206"/>
      <c r="Q3337" s="206"/>
      <c r="R3337" s="206"/>
      <c r="S3337" s="206"/>
      <c r="T3337" s="207"/>
      <c r="AT3337" s="202" t="s">
        <v>304</v>
      </c>
      <c r="AU3337" s="202" t="s">
        <v>87</v>
      </c>
      <c r="AV3337" s="12" t="s">
        <v>82</v>
      </c>
      <c r="AW3337" s="12" t="s">
        <v>38</v>
      </c>
      <c r="AX3337" s="12" t="s">
        <v>75</v>
      </c>
      <c r="AY3337" s="202" t="s">
        <v>178</v>
      </c>
    </row>
    <row r="3338" spans="2:65" s="13" customFormat="1">
      <c r="B3338" s="208"/>
      <c r="D3338" s="194" t="s">
        <v>304</v>
      </c>
      <c r="E3338" s="209" t="s">
        <v>5</v>
      </c>
      <c r="F3338" s="210" t="s">
        <v>4752</v>
      </c>
      <c r="H3338" s="211">
        <v>8</v>
      </c>
      <c r="I3338" s="212"/>
      <c r="L3338" s="208"/>
      <c r="M3338" s="213"/>
      <c r="N3338" s="214"/>
      <c r="O3338" s="214"/>
      <c r="P3338" s="214"/>
      <c r="Q3338" s="214"/>
      <c r="R3338" s="214"/>
      <c r="S3338" s="214"/>
      <c r="T3338" s="215"/>
      <c r="AT3338" s="209" t="s">
        <v>304</v>
      </c>
      <c r="AU3338" s="209" t="s">
        <v>87</v>
      </c>
      <c r="AV3338" s="13" t="s">
        <v>87</v>
      </c>
      <c r="AW3338" s="13" t="s">
        <v>38</v>
      </c>
      <c r="AX3338" s="13" t="s">
        <v>75</v>
      </c>
      <c r="AY3338" s="209" t="s">
        <v>178</v>
      </c>
    </row>
    <row r="3339" spans="2:65" s="12" customFormat="1">
      <c r="B3339" s="201"/>
      <c r="D3339" s="194" t="s">
        <v>304</v>
      </c>
      <c r="E3339" s="202" t="s">
        <v>5</v>
      </c>
      <c r="F3339" s="203" t="s">
        <v>600</v>
      </c>
      <c r="H3339" s="202" t="s">
        <v>5</v>
      </c>
      <c r="I3339" s="204"/>
      <c r="L3339" s="201"/>
      <c r="M3339" s="205"/>
      <c r="N3339" s="206"/>
      <c r="O3339" s="206"/>
      <c r="P3339" s="206"/>
      <c r="Q3339" s="206"/>
      <c r="R3339" s="206"/>
      <c r="S3339" s="206"/>
      <c r="T3339" s="207"/>
      <c r="AT3339" s="202" t="s">
        <v>304</v>
      </c>
      <c r="AU3339" s="202" t="s">
        <v>87</v>
      </c>
      <c r="AV3339" s="12" t="s">
        <v>82</v>
      </c>
      <c r="AW3339" s="12" t="s">
        <v>38</v>
      </c>
      <c r="AX3339" s="12" t="s">
        <v>75</v>
      </c>
      <c r="AY3339" s="202" t="s">
        <v>178</v>
      </c>
    </row>
    <row r="3340" spans="2:65" s="13" customFormat="1">
      <c r="B3340" s="208"/>
      <c r="D3340" s="194" t="s">
        <v>304</v>
      </c>
      <c r="E3340" s="209" t="s">
        <v>5</v>
      </c>
      <c r="F3340" s="210" t="s">
        <v>4753</v>
      </c>
      <c r="H3340" s="211">
        <v>2.15</v>
      </c>
      <c r="I3340" s="212"/>
      <c r="L3340" s="208"/>
      <c r="M3340" s="213"/>
      <c r="N3340" s="214"/>
      <c r="O3340" s="214"/>
      <c r="P3340" s="214"/>
      <c r="Q3340" s="214"/>
      <c r="R3340" s="214"/>
      <c r="S3340" s="214"/>
      <c r="T3340" s="215"/>
      <c r="AT3340" s="209" t="s">
        <v>304</v>
      </c>
      <c r="AU3340" s="209" t="s">
        <v>87</v>
      </c>
      <c r="AV3340" s="13" t="s">
        <v>87</v>
      </c>
      <c r="AW3340" s="13" t="s">
        <v>38</v>
      </c>
      <c r="AX3340" s="13" t="s">
        <v>75</v>
      </c>
      <c r="AY3340" s="209" t="s">
        <v>178</v>
      </c>
    </row>
    <row r="3341" spans="2:65" s="12" customFormat="1">
      <c r="B3341" s="201"/>
      <c r="D3341" s="194" t="s">
        <v>304</v>
      </c>
      <c r="E3341" s="202" t="s">
        <v>5</v>
      </c>
      <c r="F3341" s="203" t="s">
        <v>3158</v>
      </c>
      <c r="H3341" s="202" t="s">
        <v>5</v>
      </c>
      <c r="I3341" s="204"/>
      <c r="L3341" s="201"/>
      <c r="M3341" s="205"/>
      <c r="N3341" s="206"/>
      <c r="O3341" s="206"/>
      <c r="P3341" s="206"/>
      <c r="Q3341" s="206"/>
      <c r="R3341" s="206"/>
      <c r="S3341" s="206"/>
      <c r="T3341" s="207"/>
      <c r="AT3341" s="202" t="s">
        <v>304</v>
      </c>
      <c r="AU3341" s="202" t="s">
        <v>87</v>
      </c>
      <c r="AV3341" s="12" t="s">
        <v>82</v>
      </c>
      <c r="AW3341" s="12" t="s">
        <v>38</v>
      </c>
      <c r="AX3341" s="12" t="s">
        <v>75</v>
      </c>
      <c r="AY3341" s="202" t="s">
        <v>178</v>
      </c>
    </row>
    <row r="3342" spans="2:65" s="13" customFormat="1">
      <c r="B3342" s="208"/>
      <c r="D3342" s="194" t="s">
        <v>304</v>
      </c>
      <c r="E3342" s="209" t="s">
        <v>5</v>
      </c>
      <c r="F3342" s="210" t="s">
        <v>4754</v>
      </c>
      <c r="H3342" s="211">
        <v>17.2</v>
      </c>
      <c r="I3342" s="212"/>
      <c r="L3342" s="208"/>
      <c r="M3342" s="213"/>
      <c r="N3342" s="214"/>
      <c r="O3342" s="214"/>
      <c r="P3342" s="214"/>
      <c r="Q3342" s="214"/>
      <c r="R3342" s="214"/>
      <c r="S3342" s="214"/>
      <c r="T3342" s="215"/>
      <c r="AT3342" s="209" t="s">
        <v>304</v>
      </c>
      <c r="AU3342" s="209" t="s">
        <v>87</v>
      </c>
      <c r="AV3342" s="13" t="s">
        <v>87</v>
      </c>
      <c r="AW3342" s="13" t="s">
        <v>38</v>
      </c>
      <c r="AX3342" s="13" t="s">
        <v>75</v>
      </c>
      <c r="AY3342" s="209" t="s">
        <v>178</v>
      </c>
    </row>
    <row r="3343" spans="2:65" s="12" customFormat="1">
      <c r="B3343" s="201"/>
      <c r="D3343" s="194" t="s">
        <v>304</v>
      </c>
      <c r="E3343" s="202" t="s">
        <v>5</v>
      </c>
      <c r="F3343" s="203" t="s">
        <v>2238</v>
      </c>
      <c r="H3343" s="202" t="s">
        <v>5</v>
      </c>
      <c r="I3343" s="204"/>
      <c r="L3343" s="201"/>
      <c r="M3343" s="205"/>
      <c r="N3343" s="206"/>
      <c r="O3343" s="206"/>
      <c r="P3343" s="206"/>
      <c r="Q3343" s="206"/>
      <c r="R3343" s="206"/>
      <c r="S3343" s="206"/>
      <c r="T3343" s="207"/>
      <c r="AT3343" s="202" t="s">
        <v>304</v>
      </c>
      <c r="AU3343" s="202" t="s">
        <v>87</v>
      </c>
      <c r="AV3343" s="12" t="s">
        <v>82</v>
      </c>
      <c r="AW3343" s="12" t="s">
        <v>38</v>
      </c>
      <c r="AX3343" s="12" t="s">
        <v>75</v>
      </c>
      <c r="AY3343" s="202" t="s">
        <v>178</v>
      </c>
    </row>
    <row r="3344" spans="2:65" s="13" customFormat="1">
      <c r="B3344" s="208"/>
      <c r="D3344" s="194" t="s">
        <v>304</v>
      </c>
      <c r="E3344" s="209" t="s">
        <v>5</v>
      </c>
      <c r="F3344" s="210" t="s">
        <v>4755</v>
      </c>
      <c r="H3344" s="211">
        <v>4.5</v>
      </c>
      <c r="I3344" s="212"/>
      <c r="L3344" s="208"/>
      <c r="M3344" s="213"/>
      <c r="N3344" s="214"/>
      <c r="O3344" s="214"/>
      <c r="P3344" s="214"/>
      <c r="Q3344" s="214"/>
      <c r="R3344" s="214"/>
      <c r="S3344" s="214"/>
      <c r="T3344" s="215"/>
      <c r="AT3344" s="209" t="s">
        <v>304</v>
      </c>
      <c r="AU3344" s="209" t="s">
        <v>87</v>
      </c>
      <c r="AV3344" s="13" t="s">
        <v>87</v>
      </c>
      <c r="AW3344" s="13" t="s">
        <v>38</v>
      </c>
      <c r="AX3344" s="13" t="s">
        <v>75</v>
      </c>
      <c r="AY3344" s="209" t="s">
        <v>178</v>
      </c>
    </row>
    <row r="3345" spans="2:51" s="12" customFormat="1">
      <c r="B3345" s="201"/>
      <c r="D3345" s="194" t="s">
        <v>304</v>
      </c>
      <c r="E3345" s="202" t="s">
        <v>5</v>
      </c>
      <c r="F3345" s="203" t="s">
        <v>2334</v>
      </c>
      <c r="H3345" s="202" t="s">
        <v>5</v>
      </c>
      <c r="I3345" s="204"/>
      <c r="L3345" s="201"/>
      <c r="M3345" s="205"/>
      <c r="N3345" s="206"/>
      <c r="O3345" s="206"/>
      <c r="P3345" s="206"/>
      <c r="Q3345" s="206"/>
      <c r="R3345" s="206"/>
      <c r="S3345" s="206"/>
      <c r="T3345" s="207"/>
      <c r="AT3345" s="202" t="s">
        <v>304</v>
      </c>
      <c r="AU3345" s="202" t="s">
        <v>87</v>
      </c>
      <c r="AV3345" s="12" t="s">
        <v>82</v>
      </c>
      <c r="AW3345" s="12" t="s">
        <v>38</v>
      </c>
      <c r="AX3345" s="12" t="s">
        <v>75</v>
      </c>
      <c r="AY3345" s="202" t="s">
        <v>178</v>
      </c>
    </row>
    <row r="3346" spans="2:51" s="13" customFormat="1">
      <c r="B3346" s="208"/>
      <c r="D3346" s="194" t="s">
        <v>304</v>
      </c>
      <c r="E3346" s="209" t="s">
        <v>5</v>
      </c>
      <c r="F3346" s="210" t="s">
        <v>2264</v>
      </c>
      <c r="H3346" s="211">
        <v>0.9</v>
      </c>
      <c r="I3346" s="212"/>
      <c r="L3346" s="208"/>
      <c r="M3346" s="213"/>
      <c r="N3346" s="214"/>
      <c r="O3346" s="214"/>
      <c r="P3346" s="214"/>
      <c r="Q3346" s="214"/>
      <c r="R3346" s="214"/>
      <c r="S3346" s="214"/>
      <c r="T3346" s="215"/>
      <c r="AT3346" s="209" t="s">
        <v>304</v>
      </c>
      <c r="AU3346" s="209" t="s">
        <v>87</v>
      </c>
      <c r="AV3346" s="13" t="s">
        <v>87</v>
      </c>
      <c r="AW3346" s="13" t="s">
        <v>38</v>
      </c>
      <c r="AX3346" s="13" t="s">
        <v>75</v>
      </c>
      <c r="AY3346" s="209" t="s">
        <v>178</v>
      </c>
    </row>
    <row r="3347" spans="2:51" s="12" customFormat="1">
      <c r="B3347" s="201"/>
      <c r="D3347" s="194" t="s">
        <v>304</v>
      </c>
      <c r="E3347" s="202" t="s">
        <v>5</v>
      </c>
      <c r="F3347" s="203" t="s">
        <v>4756</v>
      </c>
      <c r="H3347" s="202" t="s">
        <v>5</v>
      </c>
      <c r="I3347" s="204"/>
      <c r="L3347" s="201"/>
      <c r="M3347" s="205"/>
      <c r="N3347" s="206"/>
      <c r="O3347" s="206"/>
      <c r="P3347" s="206"/>
      <c r="Q3347" s="206"/>
      <c r="R3347" s="206"/>
      <c r="S3347" s="206"/>
      <c r="T3347" s="207"/>
      <c r="AT3347" s="202" t="s">
        <v>304</v>
      </c>
      <c r="AU3347" s="202" t="s">
        <v>87</v>
      </c>
      <c r="AV3347" s="12" t="s">
        <v>82</v>
      </c>
      <c r="AW3347" s="12" t="s">
        <v>38</v>
      </c>
      <c r="AX3347" s="12" t="s">
        <v>75</v>
      </c>
      <c r="AY3347" s="202" t="s">
        <v>178</v>
      </c>
    </row>
    <row r="3348" spans="2:51" s="13" customFormat="1">
      <c r="B3348" s="208"/>
      <c r="D3348" s="194" t="s">
        <v>304</v>
      </c>
      <c r="E3348" s="209" t="s">
        <v>5</v>
      </c>
      <c r="F3348" s="210" t="s">
        <v>4757</v>
      </c>
      <c r="H3348" s="211">
        <v>1.4</v>
      </c>
      <c r="I3348" s="212"/>
      <c r="L3348" s="208"/>
      <c r="M3348" s="213"/>
      <c r="N3348" s="214"/>
      <c r="O3348" s="214"/>
      <c r="P3348" s="214"/>
      <c r="Q3348" s="214"/>
      <c r="R3348" s="214"/>
      <c r="S3348" s="214"/>
      <c r="T3348" s="215"/>
      <c r="AT3348" s="209" t="s">
        <v>304</v>
      </c>
      <c r="AU3348" s="209" t="s">
        <v>87</v>
      </c>
      <c r="AV3348" s="13" t="s">
        <v>87</v>
      </c>
      <c r="AW3348" s="13" t="s">
        <v>38</v>
      </c>
      <c r="AX3348" s="13" t="s">
        <v>75</v>
      </c>
      <c r="AY3348" s="209" t="s">
        <v>178</v>
      </c>
    </row>
    <row r="3349" spans="2:51" s="13" customFormat="1">
      <c r="B3349" s="208"/>
      <c r="D3349" s="194" t="s">
        <v>304</v>
      </c>
      <c r="E3349" s="209" t="s">
        <v>5</v>
      </c>
      <c r="F3349" s="210" t="s">
        <v>5</v>
      </c>
      <c r="H3349" s="211">
        <v>0</v>
      </c>
      <c r="I3349" s="212"/>
      <c r="L3349" s="208"/>
      <c r="M3349" s="213"/>
      <c r="N3349" s="214"/>
      <c r="O3349" s="214"/>
      <c r="P3349" s="214"/>
      <c r="Q3349" s="214"/>
      <c r="R3349" s="214"/>
      <c r="S3349" s="214"/>
      <c r="T3349" s="215"/>
      <c r="AT3349" s="209" t="s">
        <v>304</v>
      </c>
      <c r="AU3349" s="209" t="s">
        <v>87</v>
      </c>
      <c r="AV3349" s="13" t="s">
        <v>87</v>
      </c>
      <c r="AW3349" s="13" t="s">
        <v>6</v>
      </c>
      <c r="AX3349" s="13" t="s">
        <v>75</v>
      </c>
      <c r="AY3349" s="209" t="s">
        <v>178</v>
      </c>
    </row>
    <row r="3350" spans="2:51" s="12" customFormat="1">
      <c r="B3350" s="201"/>
      <c r="D3350" s="194" t="s">
        <v>304</v>
      </c>
      <c r="E3350" s="202" t="s">
        <v>5</v>
      </c>
      <c r="F3350" s="203" t="s">
        <v>581</v>
      </c>
      <c r="H3350" s="202" t="s">
        <v>5</v>
      </c>
      <c r="I3350" s="204"/>
      <c r="L3350" s="201"/>
      <c r="M3350" s="205"/>
      <c r="N3350" s="206"/>
      <c r="O3350" s="206"/>
      <c r="P3350" s="206"/>
      <c r="Q3350" s="206"/>
      <c r="R3350" s="206"/>
      <c r="S3350" s="206"/>
      <c r="T3350" s="207"/>
      <c r="AT3350" s="202" t="s">
        <v>304</v>
      </c>
      <c r="AU3350" s="202" t="s">
        <v>87</v>
      </c>
      <c r="AV3350" s="12" t="s">
        <v>82</v>
      </c>
      <c r="AW3350" s="12" t="s">
        <v>38</v>
      </c>
      <c r="AX3350" s="12" t="s">
        <v>75</v>
      </c>
      <c r="AY3350" s="202" t="s">
        <v>178</v>
      </c>
    </row>
    <row r="3351" spans="2:51" s="13" customFormat="1">
      <c r="B3351" s="208"/>
      <c r="D3351" s="194" t="s">
        <v>304</v>
      </c>
      <c r="E3351" s="209" t="s">
        <v>5</v>
      </c>
      <c r="F3351" s="210" t="s">
        <v>4758</v>
      </c>
      <c r="H3351" s="211">
        <v>0.7</v>
      </c>
      <c r="I3351" s="212"/>
      <c r="L3351" s="208"/>
      <c r="M3351" s="213"/>
      <c r="N3351" s="214"/>
      <c r="O3351" s="214"/>
      <c r="P3351" s="214"/>
      <c r="Q3351" s="214"/>
      <c r="R3351" s="214"/>
      <c r="S3351" s="214"/>
      <c r="T3351" s="215"/>
      <c r="AT3351" s="209" t="s">
        <v>304</v>
      </c>
      <c r="AU3351" s="209" t="s">
        <v>87</v>
      </c>
      <c r="AV3351" s="13" t="s">
        <v>87</v>
      </c>
      <c r="AW3351" s="13" t="s">
        <v>38</v>
      </c>
      <c r="AX3351" s="13" t="s">
        <v>75</v>
      </c>
      <c r="AY3351" s="209" t="s">
        <v>178</v>
      </c>
    </row>
    <row r="3352" spans="2:51" s="12" customFormat="1">
      <c r="B3352" s="201"/>
      <c r="D3352" s="194" t="s">
        <v>304</v>
      </c>
      <c r="E3352" s="202" t="s">
        <v>5</v>
      </c>
      <c r="F3352" s="203" t="s">
        <v>754</v>
      </c>
      <c r="H3352" s="202" t="s">
        <v>5</v>
      </c>
      <c r="I3352" s="204"/>
      <c r="L3352" s="201"/>
      <c r="M3352" s="205"/>
      <c r="N3352" s="206"/>
      <c r="O3352" s="206"/>
      <c r="P3352" s="206"/>
      <c r="Q3352" s="206"/>
      <c r="R3352" s="206"/>
      <c r="S3352" s="206"/>
      <c r="T3352" s="207"/>
      <c r="AT3352" s="202" t="s">
        <v>304</v>
      </c>
      <c r="AU3352" s="202" t="s">
        <v>87</v>
      </c>
      <c r="AV3352" s="12" t="s">
        <v>82</v>
      </c>
      <c r="AW3352" s="12" t="s">
        <v>38</v>
      </c>
      <c r="AX3352" s="12" t="s">
        <v>75</v>
      </c>
      <c r="AY3352" s="202" t="s">
        <v>178</v>
      </c>
    </row>
    <row r="3353" spans="2:51" s="13" customFormat="1">
      <c r="B3353" s="208"/>
      <c r="D3353" s="194" t="s">
        <v>304</v>
      </c>
      <c r="E3353" s="209" t="s">
        <v>5</v>
      </c>
      <c r="F3353" s="210" t="s">
        <v>992</v>
      </c>
      <c r="H3353" s="211">
        <v>1.6</v>
      </c>
      <c r="I3353" s="212"/>
      <c r="L3353" s="208"/>
      <c r="M3353" s="213"/>
      <c r="N3353" s="214"/>
      <c r="O3353" s="214"/>
      <c r="P3353" s="214"/>
      <c r="Q3353" s="214"/>
      <c r="R3353" s="214"/>
      <c r="S3353" s="214"/>
      <c r="T3353" s="215"/>
      <c r="AT3353" s="209" t="s">
        <v>304</v>
      </c>
      <c r="AU3353" s="209" t="s">
        <v>87</v>
      </c>
      <c r="AV3353" s="13" t="s">
        <v>87</v>
      </c>
      <c r="AW3353" s="13" t="s">
        <v>38</v>
      </c>
      <c r="AX3353" s="13" t="s">
        <v>75</v>
      </c>
      <c r="AY3353" s="209" t="s">
        <v>178</v>
      </c>
    </row>
    <row r="3354" spans="2:51" s="12" customFormat="1">
      <c r="B3354" s="201"/>
      <c r="D3354" s="194" t="s">
        <v>304</v>
      </c>
      <c r="E3354" s="202" t="s">
        <v>5</v>
      </c>
      <c r="F3354" s="203" t="s">
        <v>1353</v>
      </c>
      <c r="H3354" s="202" t="s">
        <v>5</v>
      </c>
      <c r="I3354" s="204"/>
      <c r="L3354" s="201"/>
      <c r="M3354" s="205"/>
      <c r="N3354" s="206"/>
      <c r="O3354" s="206"/>
      <c r="P3354" s="206"/>
      <c r="Q3354" s="206"/>
      <c r="R3354" s="206"/>
      <c r="S3354" s="206"/>
      <c r="T3354" s="207"/>
      <c r="AT3354" s="202" t="s">
        <v>304</v>
      </c>
      <c r="AU3354" s="202" t="s">
        <v>87</v>
      </c>
      <c r="AV3354" s="12" t="s">
        <v>82</v>
      </c>
      <c r="AW3354" s="12" t="s">
        <v>38</v>
      </c>
      <c r="AX3354" s="12" t="s">
        <v>75</v>
      </c>
      <c r="AY3354" s="202" t="s">
        <v>178</v>
      </c>
    </row>
    <row r="3355" spans="2:51" s="13" customFormat="1">
      <c r="B3355" s="208"/>
      <c r="D3355" s="194" t="s">
        <v>304</v>
      </c>
      <c r="E3355" s="209" t="s">
        <v>5</v>
      </c>
      <c r="F3355" s="210" t="s">
        <v>4759</v>
      </c>
      <c r="H3355" s="211">
        <v>0.8</v>
      </c>
      <c r="I3355" s="212"/>
      <c r="L3355" s="208"/>
      <c r="M3355" s="213"/>
      <c r="N3355" s="214"/>
      <c r="O3355" s="214"/>
      <c r="P3355" s="214"/>
      <c r="Q3355" s="214"/>
      <c r="R3355" s="214"/>
      <c r="S3355" s="214"/>
      <c r="T3355" s="215"/>
      <c r="AT3355" s="209" t="s">
        <v>304</v>
      </c>
      <c r="AU3355" s="209" t="s">
        <v>87</v>
      </c>
      <c r="AV3355" s="13" t="s">
        <v>87</v>
      </c>
      <c r="AW3355" s="13" t="s">
        <v>38</v>
      </c>
      <c r="AX3355" s="13" t="s">
        <v>75</v>
      </c>
      <c r="AY3355" s="209" t="s">
        <v>178</v>
      </c>
    </row>
    <row r="3356" spans="2:51" s="12" customFormat="1">
      <c r="B3356" s="201"/>
      <c r="D3356" s="194" t="s">
        <v>304</v>
      </c>
      <c r="E3356" s="202" t="s">
        <v>5</v>
      </c>
      <c r="F3356" s="203" t="s">
        <v>2668</v>
      </c>
      <c r="H3356" s="202" t="s">
        <v>5</v>
      </c>
      <c r="I3356" s="204"/>
      <c r="L3356" s="201"/>
      <c r="M3356" s="205"/>
      <c r="N3356" s="206"/>
      <c r="O3356" s="206"/>
      <c r="P3356" s="206"/>
      <c r="Q3356" s="206"/>
      <c r="R3356" s="206"/>
      <c r="S3356" s="206"/>
      <c r="T3356" s="207"/>
      <c r="AT3356" s="202" t="s">
        <v>304</v>
      </c>
      <c r="AU3356" s="202" t="s">
        <v>87</v>
      </c>
      <c r="AV3356" s="12" t="s">
        <v>82</v>
      </c>
      <c r="AW3356" s="12" t="s">
        <v>38</v>
      </c>
      <c r="AX3356" s="12" t="s">
        <v>75</v>
      </c>
      <c r="AY3356" s="202" t="s">
        <v>178</v>
      </c>
    </row>
    <row r="3357" spans="2:51" s="13" customFormat="1">
      <c r="B3357" s="208"/>
      <c r="D3357" s="194" t="s">
        <v>304</v>
      </c>
      <c r="E3357" s="209" t="s">
        <v>5</v>
      </c>
      <c r="F3357" s="210" t="s">
        <v>4760</v>
      </c>
      <c r="H3357" s="211">
        <v>2.7</v>
      </c>
      <c r="I3357" s="212"/>
      <c r="L3357" s="208"/>
      <c r="M3357" s="213"/>
      <c r="N3357" s="214"/>
      <c r="O3357" s="214"/>
      <c r="P3357" s="214"/>
      <c r="Q3357" s="214"/>
      <c r="R3357" s="214"/>
      <c r="S3357" s="214"/>
      <c r="T3357" s="215"/>
      <c r="AT3357" s="209" t="s">
        <v>304</v>
      </c>
      <c r="AU3357" s="209" t="s">
        <v>87</v>
      </c>
      <c r="AV3357" s="13" t="s">
        <v>87</v>
      </c>
      <c r="AW3357" s="13" t="s">
        <v>38</v>
      </c>
      <c r="AX3357" s="13" t="s">
        <v>75</v>
      </c>
      <c r="AY3357" s="209" t="s">
        <v>178</v>
      </c>
    </row>
    <row r="3358" spans="2:51" s="12" customFormat="1">
      <c r="B3358" s="201"/>
      <c r="D3358" s="194" t="s">
        <v>304</v>
      </c>
      <c r="E3358" s="202" t="s">
        <v>5</v>
      </c>
      <c r="F3358" s="203" t="s">
        <v>3077</v>
      </c>
      <c r="H3358" s="202" t="s">
        <v>5</v>
      </c>
      <c r="I3358" s="204"/>
      <c r="L3358" s="201"/>
      <c r="M3358" s="205"/>
      <c r="N3358" s="206"/>
      <c r="O3358" s="206"/>
      <c r="P3358" s="206"/>
      <c r="Q3358" s="206"/>
      <c r="R3358" s="206"/>
      <c r="S3358" s="206"/>
      <c r="T3358" s="207"/>
      <c r="AT3358" s="202" t="s">
        <v>304</v>
      </c>
      <c r="AU3358" s="202" t="s">
        <v>87</v>
      </c>
      <c r="AV3358" s="12" t="s">
        <v>82</v>
      </c>
      <c r="AW3358" s="12" t="s">
        <v>38</v>
      </c>
      <c r="AX3358" s="12" t="s">
        <v>75</v>
      </c>
      <c r="AY3358" s="202" t="s">
        <v>178</v>
      </c>
    </row>
    <row r="3359" spans="2:51" s="13" customFormat="1">
      <c r="B3359" s="208"/>
      <c r="D3359" s="194" t="s">
        <v>304</v>
      </c>
      <c r="E3359" s="209" t="s">
        <v>5</v>
      </c>
      <c r="F3359" s="210" t="s">
        <v>4761</v>
      </c>
      <c r="H3359" s="211">
        <v>2.1</v>
      </c>
      <c r="I3359" s="212"/>
      <c r="L3359" s="208"/>
      <c r="M3359" s="213"/>
      <c r="N3359" s="214"/>
      <c r="O3359" s="214"/>
      <c r="P3359" s="214"/>
      <c r="Q3359" s="214"/>
      <c r="R3359" s="214"/>
      <c r="S3359" s="214"/>
      <c r="T3359" s="215"/>
      <c r="AT3359" s="209" t="s">
        <v>304</v>
      </c>
      <c r="AU3359" s="209" t="s">
        <v>87</v>
      </c>
      <c r="AV3359" s="13" t="s">
        <v>87</v>
      </c>
      <c r="AW3359" s="13" t="s">
        <v>38</v>
      </c>
      <c r="AX3359" s="13" t="s">
        <v>75</v>
      </c>
      <c r="AY3359" s="209" t="s">
        <v>178</v>
      </c>
    </row>
    <row r="3360" spans="2:51" s="12" customFormat="1">
      <c r="B3360" s="201"/>
      <c r="D3360" s="194" t="s">
        <v>304</v>
      </c>
      <c r="E3360" s="202" t="s">
        <v>5</v>
      </c>
      <c r="F3360" s="203" t="s">
        <v>1382</v>
      </c>
      <c r="H3360" s="202" t="s">
        <v>5</v>
      </c>
      <c r="I3360" s="204"/>
      <c r="L3360" s="201"/>
      <c r="M3360" s="205"/>
      <c r="N3360" s="206"/>
      <c r="O3360" s="206"/>
      <c r="P3360" s="206"/>
      <c r="Q3360" s="206"/>
      <c r="R3360" s="206"/>
      <c r="S3360" s="206"/>
      <c r="T3360" s="207"/>
      <c r="AT3360" s="202" t="s">
        <v>304</v>
      </c>
      <c r="AU3360" s="202" t="s">
        <v>87</v>
      </c>
      <c r="AV3360" s="12" t="s">
        <v>82</v>
      </c>
      <c r="AW3360" s="12" t="s">
        <v>38</v>
      </c>
      <c r="AX3360" s="12" t="s">
        <v>75</v>
      </c>
      <c r="AY3360" s="202" t="s">
        <v>178</v>
      </c>
    </row>
    <row r="3361" spans="2:65" s="13" customFormat="1">
      <c r="B3361" s="208"/>
      <c r="D3361" s="194" t="s">
        <v>304</v>
      </c>
      <c r="E3361" s="209" t="s">
        <v>5</v>
      </c>
      <c r="F3361" s="210" t="s">
        <v>992</v>
      </c>
      <c r="H3361" s="211">
        <v>1.6</v>
      </c>
      <c r="I3361" s="212"/>
      <c r="L3361" s="208"/>
      <c r="M3361" s="213"/>
      <c r="N3361" s="214"/>
      <c r="O3361" s="214"/>
      <c r="P3361" s="214"/>
      <c r="Q3361" s="214"/>
      <c r="R3361" s="214"/>
      <c r="S3361" s="214"/>
      <c r="T3361" s="215"/>
      <c r="AT3361" s="209" t="s">
        <v>304</v>
      </c>
      <c r="AU3361" s="209" t="s">
        <v>87</v>
      </c>
      <c r="AV3361" s="13" t="s">
        <v>87</v>
      </c>
      <c r="AW3361" s="13" t="s">
        <v>38</v>
      </c>
      <c r="AX3361" s="13" t="s">
        <v>75</v>
      </c>
      <c r="AY3361" s="209" t="s">
        <v>178</v>
      </c>
    </row>
    <row r="3362" spans="2:65" s="12" customFormat="1">
      <c r="B3362" s="201"/>
      <c r="D3362" s="194" t="s">
        <v>304</v>
      </c>
      <c r="E3362" s="202" t="s">
        <v>5</v>
      </c>
      <c r="F3362" s="203" t="s">
        <v>2213</v>
      </c>
      <c r="H3362" s="202" t="s">
        <v>5</v>
      </c>
      <c r="I3362" s="204"/>
      <c r="L3362" s="201"/>
      <c r="M3362" s="205"/>
      <c r="N3362" s="206"/>
      <c r="O3362" s="206"/>
      <c r="P3362" s="206"/>
      <c r="Q3362" s="206"/>
      <c r="R3362" s="206"/>
      <c r="S3362" s="206"/>
      <c r="T3362" s="207"/>
      <c r="AT3362" s="202" t="s">
        <v>304</v>
      </c>
      <c r="AU3362" s="202" t="s">
        <v>87</v>
      </c>
      <c r="AV3362" s="12" t="s">
        <v>82</v>
      </c>
      <c r="AW3362" s="12" t="s">
        <v>38</v>
      </c>
      <c r="AX3362" s="12" t="s">
        <v>75</v>
      </c>
      <c r="AY3362" s="202" t="s">
        <v>178</v>
      </c>
    </row>
    <row r="3363" spans="2:65" s="13" customFormat="1">
      <c r="B3363" s="208"/>
      <c r="D3363" s="194" t="s">
        <v>304</v>
      </c>
      <c r="E3363" s="209" t="s">
        <v>5</v>
      </c>
      <c r="F3363" s="210" t="s">
        <v>4762</v>
      </c>
      <c r="H3363" s="211">
        <v>1.6</v>
      </c>
      <c r="I3363" s="212"/>
      <c r="L3363" s="208"/>
      <c r="M3363" s="213"/>
      <c r="N3363" s="214"/>
      <c r="O3363" s="214"/>
      <c r="P3363" s="214"/>
      <c r="Q3363" s="214"/>
      <c r="R3363" s="214"/>
      <c r="S3363" s="214"/>
      <c r="T3363" s="215"/>
      <c r="AT3363" s="209" t="s">
        <v>304</v>
      </c>
      <c r="AU3363" s="209" t="s">
        <v>87</v>
      </c>
      <c r="AV3363" s="13" t="s">
        <v>87</v>
      </c>
      <c r="AW3363" s="13" t="s">
        <v>38</v>
      </c>
      <c r="AX3363" s="13" t="s">
        <v>75</v>
      </c>
      <c r="AY3363" s="209" t="s">
        <v>178</v>
      </c>
    </row>
    <row r="3364" spans="2:65" s="12" customFormat="1">
      <c r="B3364" s="201"/>
      <c r="D3364" s="194" t="s">
        <v>304</v>
      </c>
      <c r="E3364" s="202" t="s">
        <v>5</v>
      </c>
      <c r="F3364" s="203" t="s">
        <v>2125</v>
      </c>
      <c r="H3364" s="202" t="s">
        <v>5</v>
      </c>
      <c r="I3364" s="204"/>
      <c r="L3364" s="201"/>
      <c r="M3364" s="205"/>
      <c r="N3364" s="206"/>
      <c r="O3364" s="206"/>
      <c r="P3364" s="206"/>
      <c r="Q3364" s="206"/>
      <c r="R3364" s="206"/>
      <c r="S3364" s="206"/>
      <c r="T3364" s="207"/>
      <c r="AT3364" s="202" t="s">
        <v>304</v>
      </c>
      <c r="AU3364" s="202" t="s">
        <v>87</v>
      </c>
      <c r="AV3364" s="12" t="s">
        <v>82</v>
      </c>
      <c r="AW3364" s="12" t="s">
        <v>38</v>
      </c>
      <c r="AX3364" s="12" t="s">
        <v>75</v>
      </c>
      <c r="AY3364" s="202" t="s">
        <v>178</v>
      </c>
    </row>
    <row r="3365" spans="2:65" s="13" customFormat="1">
      <c r="B3365" s="208"/>
      <c r="D3365" s="194" t="s">
        <v>304</v>
      </c>
      <c r="E3365" s="209" t="s">
        <v>5</v>
      </c>
      <c r="F3365" s="210" t="s">
        <v>4763</v>
      </c>
      <c r="H3365" s="211">
        <v>27.75</v>
      </c>
      <c r="I3365" s="212"/>
      <c r="L3365" s="208"/>
      <c r="M3365" s="213"/>
      <c r="N3365" s="214"/>
      <c r="O3365" s="214"/>
      <c r="P3365" s="214"/>
      <c r="Q3365" s="214"/>
      <c r="R3365" s="214"/>
      <c r="S3365" s="214"/>
      <c r="T3365" s="215"/>
      <c r="AT3365" s="209" t="s">
        <v>304</v>
      </c>
      <c r="AU3365" s="209" t="s">
        <v>87</v>
      </c>
      <c r="AV3365" s="13" t="s">
        <v>87</v>
      </c>
      <c r="AW3365" s="13" t="s">
        <v>38</v>
      </c>
      <c r="AX3365" s="13" t="s">
        <v>75</v>
      </c>
      <c r="AY3365" s="209" t="s">
        <v>178</v>
      </c>
    </row>
    <row r="3366" spans="2:65" s="13" customFormat="1">
      <c r="B3366" s="208"/>
      <c r="D3366" s="194" t="s">
        <v>304</v>
      </c>
      <c r="E3366" s="209" t="s">
        <v>5</v>
      </c>
      <c r="F3366" s="210" t="s">
        <v>4764</v>
      </c>
      <c r="H3366" s="211">
        <v>26.5</v>
      </c>
      <c r="I3366" s="212"/>
      <c r="L3366" s="208"/>
      <c r="M3366" s="213"/>
      <c r="N3366" s="214"/>
      <c r="O3366" s="214"/>
      <c r="P3366" s="214"/>
      <c r="Q3366" s="214"/>
      <c r="R3366" s="214"/>
      <c r="S3366" s="214"/>
      <c r="T3366" s="215"/>
      <c r="AT3366" s="209" t="s">
        <v>304</v>
      </c>
      <c r="AU3366" s="209" t="s">
        <v>87</v>
      </c>
      <c r="AV3366" s="13" t="s">
        <v>87</v>
      </c>
      <c r="AW3366" s="13" t="s">
        <v>38</v>
      </c>
      <c r="AX3366" s="13" t="s">
        <v>75</v>
      </c>
      <c r="AY3366" s="209" t="s">
        <v>178</v>
      </c>
    </row>
    <row r="3367" spans="2:65" s="14" customFormat="1">
      <c r="B3367" s="216"/>
      <c r="D3367" s="194" t="s">
        <v>304</v>
      </c>
      <c r="E3367" s="217" t="s">
        <v>5</v>
      </c>
      <c r="F3367" s="218" t="s">
        <v>309</v>
      </c>
      <c r="H3367" s="219">
        <v>99.5</v>
      </c>
      <c r="I3367" s="220"/>
      <c r="L3367" s="216"/>
      <c r="M3367" s="221"/>
      <c r="N3367" s="222"/>
      <c r="O3367" s="222"/>
      <c r="P3367" s="222"/>
      <c r="Q3367" s="222"/>
      <c r="R3367" s="222"/>
      <c r="S3367" s="222"/>
      <c r="T3367" s="223"/>
      <c r="AT3367" s="217" t="s">
        <v>304</v>
      </c>
      <c r="AU3367" s="217" t="s">
        <v>87</v>
      </c>
      <c r="AV3367" s="14" t="s">
        <v>177</v>
      </c>
      <c r="AW3367" s="14" t="s">
        <v>38</v>
      </c>
      <c r="AX3367" s="14" t="s">
        <v>82</v>
      </c>
      <c r="AY3367" s="217" t="s">
        <v>178</v>
      </c>
    </row>
    <row r="3368" spans="2:65" s="1" customFormat="1" ht="16.5" customHeight="1">
      <c r="B3368" s="181"/>
      <c r="C3368" s="235" t="s">
        <v>4765</v>
      </c>
      <c r="D3368" s="235" t="s">
        <v>1620</v>
      </c>
      <c r="E3368" s="236" t="s">
        <v>4766</v>
      </c>
      <c r="F3368" s="237" t="s">
        <v>4767</v>
      </c>
      <c r="G3368" s="238" t="s">
        <v>315</v>
      </c>
      <c r="H3368" s="239">
        <v>109.45</v>
      </c>
      <c r="I3368" s="240"/>
      <c r="J3368" s="241">
        <f>ROUND(I3368*H3368,2)</f>
        <v>0</v>
      </c>
      <c r="K3368" s="237" t="s">
        <v>5</v>
      </c>
      <c r="L3368" s="242"/>
      <c r="M3368" s="243" t="s">
        <v>5</v>
      </c>
      <c r="N3368" s="244" t="s">
        <v>46</v>
      </c>
      <c r="O3368" s="43"/>
      <c r="P3368" s="191">
        <f>O3368*H3368</f>
        <v>0</v>
      </c>
      <c r="Q3368" s="191">
        <v>0</v>
      </c>
      <c r="R3368" s="191">
        <f>Q3368*H3368</f>
        <v>0</v>
      </c>
      <c r="S3368" s="191">
        <v>0</v>
      </c>
      <c r="T3368" s="192">
        <f>S3368*H3368</f>
        <v>0</v>
      </c>
      <c r="AR3368" s="25" t="s">
        <v>527</v>
      </c>
      <c r="AT3368" s="25" t="s">
        <v>1620</v>
      </c>
      <c r="AU3368" s="25" t="s">
        <v>87</v>
      </c>
      <c r="AY3368" s="25" t="s">
        <v>178</v>
      </c>
      <c r="BE3368" s="193">
        <f>IF(N3368="základní",J3368,0)</f>
        <v>0</v>
      </c>
      <c r="BF3368" s="193">
        <f>IF(N3368="snížená",J3368,0)</f>
        <v>0</v>
      </c>
      <c r="BG3368" s="193">
        <f>IF(N3368="zákl. přenesená",J3368,0)</f>
        <v>0</v>
      </c>
      <c r="BH3368" s="193">
        <f>IF(N3368="sníž. přenesená",J3368,0)</f>
        <v>0</v>
      </c>
      <c r="BI3368" s="193">
        <f>IF(N3368="nulová",J3368,0)</f>
        <v>0</v>
      </c>
      <c r="BJ3368" s="25" t="s">
        <v>82</v>
      </c>
      <c r="BK3368" s="193">
        <f>ROUND(I3368*H3368,2)</f>
        <v>0</v>
      </c>
      <c r="BL3368" s="25" t="s">
        <v>254</v>
      </c>
      <c r="BM3368" s="25" t="s">
        <v>4768</v>
      </c>
    </row>
    <row r="3369" spans="2:65" s="13" customFormat="1">
      <c r="B3369" s="208"/>
      <c r="D3369" s="194" t="s">
        <v>304</v>
      </c>
      <c r="E3369" s="209" t="s">
        <v>5</v>
      </c>
      <c r="F3369" s="210" t="s">
        <v>4769</v>
      </c>
      <c r="H3369" s="211">
        <v>109.45</v>
      </c>
      <c r="I3369" s="212"/>
      <c r="L3369" s="208"/>
      <c r="M3369" s="213"/>
      <c r="N3369" s="214"/>
      <c r="O3369" s="214"/>
      <c r="P3369" s="214"/>
      <c r="Q3369" s="214"/>
      <c r="R3369" s="214"/>
      <c r="S3369" s="214"/>
      <c r="T3369" s="215"/>
      <c r="AT3369" s="209" t="s">
        <v>304</v>
      </c>
      <c r="AU3369" s="209" t="s">
        <v>87</v>
      </c>
      <c r="AV3369" s="13" t="s">
        <v>87</v>
      </c>
      <c r="AW3369" s="13" t="s">
        <v>38</v>
      </c>
      <c r="AX3369" s="13" t="s">
        <v>75</v>
      </c>
      <c r="AY3369" s="209" t="s">
        <v>178</v>
      </c>
    </row>
    <row r="3370" spans="2:65" s="14" customFormat="1">
      <c r="B3370" s="216"/>
      <c r="D3370" s="194" t="s">
        <v>304</v>
      </c>
      <c r="E3370" s="217" t="s">
        <v>5</v>
      </c>
      <c r="F3370" s="218" t="s">
        <v>309</v>
      </c>
      <c r="H3370" s="219">
        <v>109.45</v>
      </c>
      <c r="I3370" s="220"/>
      <c r="L3370" s="216"/>
      <c r="M3370" s="221"/>
      <c r="N3370" s="222"/>
      <c r="O3370" s="222"/>
      <c r="P3370" s="222"/>
      <c r="Q3370" s="222"/>
      <c r="R3370" s="222"/>
      <c r="S3370" s="222"/>
      <c r="T3370" s="223"/>
      <c r="AT3370" s="217" t="s">
        <v>304</v>
      </c>
      <c r="AU3370" s="217" t="s">
        <v>87</v>
      </c>
      <c r="AV3370" s="14" t="s">
        <v>177</v>
      </c>
      <c r="AW3370" s="14" t="s">
        <v>38</v>
      </c>
      <c r="AX3370" s="14" t="s">
        <v>82</v>
      </c>
      <c r="AY3370" s="217" t="s">
        <v>178</v>
      </c>
    </row>
    <row r="3371" spans="2:65" s="1" customFormat="1" ht="16.5" customHeight="1">
      <c r="B3371" s="181"/>
      <c r="C3371" s="182" t="s">
        <v>4770</v>
      </c>
      <c r="D3371" s="182" t="s">
        <v>180</v>
      </c>
      <c r="E3371" s="183" t="s">
        <v>4771</v>
      </c>
      <c r="F3371" s="184" t="s">
        <v>4772</v>
      </c>
      <c r="G3371" s="185" t="s">
        <v>315</v>
      </c>
      <c r="H3371" s="186">
        <v>19.5</v>
      </c>
      <c r="I3371" s="187"/>
      <c r="J3371" s="188">
        <f>ROUND(I3371*H3371,2)</f>
        <v>0</v>
      </c>
      <c r="K3371" s="184" t="s">
        <v>1831</v>
      </c>
      <c r="L3371" s="42"/>
      <c r="M3371" s="189" t="s">
        <v>5</v>
      </c>
      <c r="N3371" s="190" t="s">
        <v>46</v>
      </c>
      <c r="O3371" s="43"/>
      <c r="P3371" s="191">
        <f>O3371*H3371</f>
        <v>0</v>
      </c>
      <c r="Q3371" s="191">
        <v>0</v>
      </c>
      <c r="R3371" s="191">
        <f>Q3371*H3371</f>
        <v>0</v>
      </c>
      <c r="S3371" s="191">
        <v>0</v>
      </c>
      <c r="T3371" s="192">
        <f>S3371*H3371</f>
        <v>0</v>
      </c>
      <c r="AR3371" s="25" t="s">
        <v>254</v>
      </c>
      <c r="AT3371" s="25" t="s">
        <v>180</v>
      </c>
      <c r="AU3371" s="25" t="s">
        <v>87</v>
      </c>
      <c r="AY3371" s="25" t="s">
        <v>178</v>
      </c>
      <c r="BE3371" s="193">
        <f>IF(N3371="základní",J3371,0)</f>
        <v>0</v>
      </c>
      <c r="BF3371" s="193">
        <f>IF(N3371="snížená",J3371,0)</f>
        <v>0</v>
      </c>
      <c r="BG3371" s="193">
        <f>IF(N3371="zákl. přenesená",J3371,0)</f>
        <v>0</v>
      </c>
      <c r="BH3371" s="193">
        <f>IF(N3371="sníž. přenesená",J3371,0)</f>
        <v>0</v>
      </c>
      <c r="BI3371" s="193">
        <f>IF(N3371="nulová",J3371,0)</f>
        <v>0</v>
      </c>
      <c r="BJ3371" s="25" t="s">
        <v>82</v>
      </c>
      <c r="BK3371" s="193">
        <f>ROUND(I3371*H3371,2)</f>
        <v>0</v>
      </c>
      <c r="BL3371" s="25" t="s">
        <v>254</v>
      </c>
      <c r="BM3371" s="25" t="s">
        <v>4773</v>
      </c>
    </row>
    <row r="3372" spans="2:65" s="13" customFormat="1">
      <c r="B3372" s="208"/>
      <c r="D3372" s="194" t="s">
        <v>304</v>
      </c>
      <c r="E3372" s="209" t="s">
        <v>5</v>
      </c>
      <c r="F3372" s="210" t="s">
        <v>4774</v>
      </c>
      <c r="H3372" s="211">
        <v>4.4000000000000004</v>
      </c>
      <c r="I3372" s="212"/>
      <c r="L3372" s="208"/>
      <c r="M3372" s="213"/>
      <c r="N3372" s="214"/>
      <c r="O3372" s="214"/>
      <c r="P3372" s="214"/>
      <c r="Q3372" s="214"/>
      <c r="R3372" s="214"/>
      <c r="S3372" s="214"/>
      <c r="T3372" s="215"/>
      <c r="AT3372" s="209" t="s">
        <v>304</v>
      </c>
      <c r="AU3372" s="209" t="s">
        <v>87</v>
      </c>
      <c r="AV3372" s="13" t="s">
        <v>87</v>
      </c>
      <c r="AW3372" s="13" t="s">
        <v>38</v>
      </c>
      <c r="AX3372" s="13" t="s">
        <v>75</v>
      </c>
      <c r="AY3372" s="209" t="s">
        <v>178</v>
      </c>
    </row>
    <row r="3373" spans="2:65" s="13" customFormat="1">
      <c r="B3373" s="208"/>
      <c r="D3373" s="194" t="s">
        <v>304</v>
      </c>
      <c r="E3373" s="209" t="s">
        <v>5</v>
      </c>
      <c r="F3373" s="210" t="s">
        <v>4775</v>
      </c>
      <c r="H3373" s="211">
        <v>15.1</v>
      </c>
      <c r="I3373" s="212"/>
      <c r="L3373" s="208"/>
      <c r="M3373" s="213"/>
      <c r="N3373" s="214"/>
      <c r="O3373" s="214"/>
      <c r="P3373" s="214"/>
      <c r="Q3373" s="214"/>
      <c r="R3373" s="214"/>
      <c r="S3373" s="214"/>
      <c r="T3373" s="215"/>
      <c r="AT3373" s="209" t="s">
        <v>304</v>
      </c>
      <c r="AU3373" s="209" t="s">
        <v>87</v>
      </c>
      <c r="AV3373" s="13" t="s">
        <v>87</v>
      </c>
      <c r="AW3373" s="13" t="s">
        <v>38</v>
      </c>
      <c r="AX3373" s="13" t="s">
        <v>75</v>
      </c>
      <c r="AY3373" s="209" t="s">
        <v>178</v>
      </c>
    </row>
    <row r="3374" spans="2:65" s="14" customFormat="1">
      <c r="B3374" s="216"/>
      <c r="D3374" s="194" t="s">
        <v>304</v>
      </c>
      <c r="E3374" s="217" t="s">
        <v>5</v>
      </c>
      <c r="F3374" s="218" t="s">
        <v>309</v>
      </c>
      <c r="H3374" s="219">
        <v>19.5</v>
      </c>
      <c r="I3374" s="220"/>
      <c r="L3374" s="216"/>
      <c r="M3374" s="221"/>
      <c r="N3374" s="222"/>
      <c r="O3374" s="222"/>
      <c r="P3374" s="222"/>
      <c r="Q3374" s="222"/>
      <c r="R3374" s="222"/>
      <c r="S3374" s="222"/>
      <c r="T3374" s="223"/>
      <c r="AT3374" s="217" t="s">
        <v>304</v>
      </c>
      <c r="AU3374" s="217" t="s">
        <v>87</v>
      </c>
      <c r="AV3374" s="14" t="s">
        <v>177</v>
      </c>
      <c r="AW3374" s="14" t="s">
        <v>38</v>
      </c>
      <c r="AX3374" s="14" t="s">
        <v>82</v>
      </c>
      <c r="AY3374" s="217" t="s">
        <v>178</v>
      </c>
    </row>
    <row r="3375" spans="2:65" s="1" customFormat="1" ht="16.5" customHeight="1">
      <c r="B3375" s="181"/>
      <c r="C3375" s="182" t="s">
        <v>4776</v>
      </c>
      <c r="D3375" s="182" t="s">
        <v>180</v>
      </c>
      <c r="E3375" s="183" t="s">
        <v>4777</v>
      </c>
      <c r="F3375" s="184" t="s">
        <v>4778</v>
      </c>
      <c r="G3375" s="185" t="s">
        <v>315</v>
      </c>
      <c r="H3375" s="186">
        <v>67.099999999999994</v>
      </c>
      <c r="I3375" s="187"/>
      <c r="J3375" s="188">
        <f>ROUND(I3375*H3375,2)</f>
        <v>0</v>
      </c>
      <c r="K3375" s="184" t="s">
        <v>1831</v>
      </c>
      <c r="L3375" s="42"/>
      <c r="M3375" s="189" t="s">
        <v>5</v>
      </c>
      <c r="N3375" s="190" t="s">
        <v>46</v>
      </c>
      <c r="O3375" s="43"/>
      <c r="P3375" s="191">
        <f>O3375*H3375</f>
        <v>0</v>
      </c>
      <c r="Q3375" s="191">
        <v>0</v>
      </c>
      <c r="R3375" s="191">
        <f>Q3375*H3375</f>
        <v>0</v>
      </c>
      <c r="S3375" s="191">
        <v>0</v>
      </c>
      <c r="T3375" s="192">
        <f>S3375*H3375</f>
        <v>0</v>
      </c>
      <c r="AR3375" s="25" t="s">
        <v>254</v>
      </c>
      <c r="AT3375" s="25" t="s">
        <v>180</v>
      </c>
      <c r="AU3375" s="25" t="s">
        <v>87</v>
      </c>
      <c r="AY3375" s="25" t="s">
        <v>178</v>
      </c>
      <c r="BE3375" s="193">
        <f>IF(N3375="základní",J3375,0)</f>
        <v>0</v>
      </c>
      <c r="BF3375" s="193">
        <f>IF(N3375="snížená",J3375,0)</f>
        <v>0</v>
      </c>
      <c r="BG3375" s="193">
        <f>IF(N3375="zákl. přenesená",J3375,0)</f>
        <v>0</v>
      </c>
      <c r="BH3375" s="193">
        <f>IF(N3375="sníž. přenesená",J3375,0)</f>
        <v>0</v>
      </c>
      <c r="BI3375" s="193">
        <f>IF(N3375="nulová",J3375,0)</f>
        <v>0</v>
      </c>
      <c r="BJ3375" s="25" t="s">
        <v>82</v>
      </c>
      <c r="BK3375" s="193">
        <f>ROUND(I3375*H3375,2)</f>
        <v>0</v>
      </c>
      <c r="BL3375" s="25" t="s">
        <v>254</v>
      </c>
      <c r="BM3375" s="25" t="s">
        <v>4779</v>
      </c>
    </row>
    <row r="3376" spans="2:65" s="13" customFormat="1">
      <c r="B3376" s="208"/>
      <c r="D3376" s="194" t="s">
        <v>304</v>
      </c>
      <c r="E3376" s="209" t="s">
        <v>5</v>
      </c>
      <c r="F3376" s="210" t="s">
        <v>4780</v>
      </c>
      <c r="H3376" s="211">
        <v>13.5</v>
      </c>
      <c r="I3376" s="212"/>
      <c r="L3376" s="208"/>
      <c r="M3376" s="213"/>
      <c r="N3376" s="214"/>
      <c r="O3376" s="214"/>
      <c r="P3376" s="214"/>
      <c r="Q3376" s="214"/>
      <c r="R3376" s="214"/>
      <c r="S3376" s="214"/>
      <c r="T3376" s="215"/>
      <c r="AT3376" s="209" t="s">
        <v>304</v>
      </c>
      <c r="AU3376" s="209" t="s">
        <v>87</v>
      </c>
      <c r="AV3376" s="13" t="s">
        <v>87</v>
      </c>
      <c r="AW3376" s="13" t="s">
        <v>38</v>
      </c>
      <c r="AX3376" s="13" t="s">
        <v>75</v>
      </c>
      <c r="AY3376" s="209" t="s">
        <v>178</v>
      </c>
    </row>
    <row r="3377" spans="2:65" s="13" customFormat="1">
      <c r="B3377" s="208"/>
      <c r="D3377" s="194" t="s">
        <v>304</v>
      </c>
      <c r="E3377" s="209" t="s">
        <v>5</v>
      </c>
      <c r="F3377" s="210" t="s">
        <v>4781</v>
      </c>
      <c r="H3377" s="211">
        <v>28.6</v>
      </c>
      <c r="I3377" s="212"/>
      <c r="L3377" s="208"/>
      <c r="M3377" s="213"/>
      <c r="N3377" s="214"/>
      <c r="O3377" s="214"/>
      <c r="P3377" s="214"/>
      <c r="Q3377" s="214"/>
      <c r="R3377" s="214"/>
      <c r="S3377" s="214"/>
      <c r="T3377" s="215"/>
      <c r="AT3377" s="209" t="s">
        <v>304</v>
      </c>
      <c r="AU3377" s="209" t="s">
        <v>87</v>
      </c>
      <c r="AV3377" s="13" t="s">
        <v>87</v>
      </c>
      <c r="AW3377" s="13" t="s">
        <v>38</v>
      </c>
      <c r="AX3377" s="13" t="s">
        <v>75</v>
      </c>
      <c r="AY3377" s="209" t="s">
        <v>178</v>
      </c>
    </row>
    <row r="3378" spans="2:65" s="13" customFormat="1">
      <c r="B3378" s="208"/>
      <c r="D3378" s="194" t="s">
        <v>304</v>
      </c>
      <c r="E3378" s="209" t="s">
        <v>5</v>
      </c>
      <c r="F3378" s="210" t="s">
        <v>11</v>
      </c>
      <c r="H3378" s="211">
        <v>15</v>
      </c>
      <c r="I3378" s="212"/>
      <c r="L3378" s="208"/>
      <c r="M3378" s="213"/>
      <c r="N3378" s="214"/>
      <c r="O3378" s="214"/>
      <c r="P3378" s="214"/>
      <c r="Q3378" s="214"/>
      <c r="R3378" s="214"/>
      <c r="S3378" s="214"/>
      <c r="T3378" s="215"/>
      <c r="AT3378" s="209" t="s">
        <v>304</v>
      </c>
      <c r="AU3378" s="209" t="s">
        <v>87</v>
      </c>
      <c r="AV3378" s="13" t="s">
        <v>87</v>
      </c>
      <c r="AW3378" s="13" t="s">
        <v>38</v>
      </c>
      <c r="AX3378" s="13" t="s">
        <v>75</v>
      </c>
      <c r="AY3378" s="209" t="s">
        <v>178</v>
      </c>
    </row>
    <row r="3379" spans="2:65" s="13" customFormat="1">
      <c r="B3379" s="208"/>
      <c r="D3379" s="194" t="s">
        <v>304</v>
      </c>
      <c r="E3379" s="209" t="s">
        <v>5</v>
      </c>
      <c r="F3379" s="210" t="s">
        <v>225</v>
      </c>
      <c r="H3379" s="211">
        <v>10</v>
      </c>
      <c r="I3379" s="212"/>
      <c r="L3379" s="208"/>
      <c r="M3379" s="213"/>
      <c r="N3379" s="214"/>
      <c r="O3379" s="214"/>
      <c r="P3379" s="214"/>
      <c r="Q3379" s="214"/>
      <c r="R3379" s="214"/>
      <c r="S3379" s="214"/>
      <c r="T3379" s="215"/>
      <c r="AT3379" s="209" t="s">
        <v>304</v>
      </c>
      <c r="AU3379" s="209" t="s">
        <v>87</v>
      </c>
      <c r="AV3379" s="13" t="s">
        <v>87</v>
      </c>
      <c r="AW3379" s="13" t="s">
        <v>38</v>
      </c>
      <c r="AX3379" s="13" t="s">
        <v>75</v>
      </c>
      <c r="AY3379" s="209" t="s">
        <v>178</v>
      </c>
    </row>
    <row r="3380" spans="2:65" s="14" customFormat="1">
      <c r="B3380" s="216"/>
      <c r="D3380" s="194" t="s">
        <v>304</v>
      </c>
      <c r="E3380" s="217" t="s">
        <v>5</v>
      </c>
      <c r="F3380" s="218" t="s">
        <v>309</v>
      </c>
      <c r="H3380" s="219">
        <v>67.099999999999994</v>
      </c>
      <c r="I3380" s="220"/>
      <c r="L3380" s="216"/>
      <c r="M3380" s="221"/>
      <c r="N3380" s="222"/>
      <c r="O3380" s="222"/>
      <c r="P3380" s="222"/>
      <c r="Q3380" s="222"/>
      <c r="R3380" s="222"/>
      <c r="S3380" s="222"/>
      <c r="T3380" s="223"/>
      <c r="AT3380" s="217" t="s">
        <v>304</v>
      </c>
      <c r="AU3380" s="217" t="s">
        <v>87</v>
      </c>
      <c r="AV3380" s="14" t="s">
        <v>177</v>
      </c>
      <c r="AW3380" s="14" t="s">
        <v>38</v>
      </c>
      <c r="AX3380" s="14" t="s">
        <v>82</v>
      </c>
      <c r="AY3380" s="217" t="s">
        <v>178</v>
      </c>
    </row>
    <row r="3381" spans="2:65" s="1" customFormat="1" ht="16.5" customHeight="1">
      <c r="B3381" s="181"/>
      <c r="C3381" s="235" t="s">
        <v>4782</v>
      </c>
      <c r="D3381" s="235" t="s">
        <v>1620</v>
      </c>
      <c r="E3381" s="236" t="s">
        <v>4783</v>
      </c>
      <c r="F3381" s="237" t="s">
        <v>4784</v>
      </c>
      <c r="G3381" s="238" t="s">
        <v>315</v>
      </c>
      <c r="H3381" s="239">
        <v>15</v>
      </c>
      <c r="I3381" s="240"/>
      <c r="J3381" s="241">
        <f t="shared" ref="J3381:J3387" si="50">ROUND(I3381*H3381,2)</f>
        <v>0</v>
      </c>
      <c r="K3381" s="237" t="s">
        <v>5</v>
      </c>
      <c r="L3381" s="242"/>
      <c r="M3381" s="243" t="s">
        <v>5</v>
      </c>
      <c r="N3381" s="244" t="s">
        <v>46</v>
      </c>
      <c r="O3381" s="43"/>
      <c r="P3381" s="191">
        <f t="shared" ref="P3381:P3387" si="51">O3381*H3381</f>
        <v>0</v>
      </c>
      <c r="Q3381" s="191">
        <v>0</v>
      </c>
      <c r="R3381" s="191">
        <f t="shared" ref="R3381:R3387" si="52">Q3381*H3381</f>
        <v>0</v>
      </c>
      <c r="S3381" s="191">
        <v>0</v>
      </c>
      <c r="T3381" s="192">
        <f t="shared" ref="T3381:T3387" si="53">S3381*H3381</f>
        <v>0</v>
      </c>
      <c r="AR3381" s="25" t="s">
        <v>527</v>
      </c>
      <c r="AT3381" s="25" t="s">
        <v>1620</v>
      </c>
      <c r="AU3381" s="25" t="s">
        <v>87</v>
      </c>
      <c r="AY3381" s="25" t="s">
        <v>178</v>
      </c>
      <c r="BE3381" s="193">
        <f t="shared" ref="BE3381:BE3387" si="54">IF(N3381="základní",J3381,0)</f>
        <v>0</v>
      </c>
      <c r="BF3381" s="193">
        <f t="shared" ref="BF3381:BF3387" si="55">IF(N3381="snížená",J3381,0)</f>
        <v>0</v>
      </c>
      <c r="BG3381" s="193">
        <f t="shared" ref="BG3381:BG3387" si="56">IF(N3381="zákl. přenesená",J3381,0)</f>
        <v>0</v>
      </c>
      <c r="BH3381" s="193">
        <f t="shared" ref="BH3381:BH3387" si="57">IF(N3381="sníž. přenesená",J3381,0)</f>
        <v>0</v>
      </c>
      <c r="BI3381" s="193">
        <f t="shared" ref="BI3381:BI3387" si="58">IF(N3381="nulová",J3381,0)</f>
        <v>0</v>
      </c>
      <c r="BJ3381" s="25" t="s">
        <v>82</v>
      </c>
      <c r="BK3381" s="193">
        <f t="shared" ref="BK3381:BK3387" si="59">ROUND(I3381*H3381,2)</f>
        <v>0</v>
      </c>
      <c r="BL3381" s="25" t="s">
        <v>254</v>
      </c>
      <c r="BM3381" s="25" t="s">
        <v>4785</v>
      </c>
    </row>
    <row r="3382" spans="2:65" s="1" customFormat="1" ht="16.5" customHeight="1">
      <c r="B3382" s="181"/>
      <c r="C3382" s="235" t="s">
        <v>4786</v>
      </c>
      <c r="D3382" s="235" t="s">
        <v>1620</v>
      </c>
      <c r="E3382" s="236" t="s">
        <v>4787</v>
      </c>
      <c r="F3382" s="237" t="s">
        <v>4788</v>
      </c>
      <c r="G3382" s="238" t="s">
        <v>315</v>
      </c>
      <c r="H3382" s="239">
        <v>9</v>
      </c>
      <c r="I3382" s="240"/>
      <c r="J3382" s="241">
        <f t="shared" si="50"/>
        <v>0</v>
      </c>
      <c r="K3382" s="237" t="s">
        <v>5</v>
      </c>
      <c r="L3382" s="242"/>
      <c r="M3382" s="243" t="s">
        <v>5</v>
      </c>
      <c r="N3382" s="244" t="s">
        <v>46</v>
      </c>
      <c r="O3382" s="43"/>
      <c r="P3382" s="191">
        <f t="shared" si="51"/>
        <v>0</v>
      </c>
      <c r="Q3382" s="191">
        <v>0</v>
      </c>
      <c r="R3382" s="191">
        <f t="shared" si="52"/>
        <v>0</v>
      </c>
      <c r="S3382" s="191">
        <v>0</v>
      </c>
      <c r="T3382" s="192">
        <f t="shared" si="53"/>
        <v>0</v>
      </c>
      <c r="AR3382" s="25" t="s">
        <v>527</v>
      </c>
      <c r="AT3382" s="25" t="s">
        <v>1620</v>
      </c>
      <c r="AU3382" s="25" t="s">
        <v>87</v>
      </c>
      <c r="AY3382" s="25" t="s">
        <v>178</v>
      </c>
      <c r="BE3382" s="193">
        <f t="shared" si="54"/>
        <v>0</v>
      </c>
      <c r="BF3382" s="193">
        <f t="shared" si="55"/>
        <v>0</v>
      </c>
      <c r="BG3382" s="193">
        <f t="shared" si="56"/>
        <v>0</v>
      </c>
      <c r="BH3382" s="193">
        <f t="shared" si="57"/>
        <v>0</v>
      </c>
      <c r="BI3382" s="193">
        <f t="shared" si="58"/>
        <v>0</v>
      </c>
      <c r="BJ3382" s="25" t="s">
        <v>82</v>
      </c>
      <c r="BK3382" s="193">
        <f t="shared" si="59"/>
        <v>0</v>
      </c>
      <c r="BL3382" s="25" t="s">
        <v>254</v>
      </c>
      <c r="BM3382" s="25" t="s">
        <v>4789</v>
      </c>
    </row>
    <row r="3383" spans="2:65" s="1" customFormat="1" ht="16.5" customHeight="1">
      <c r="B3383" s="181"/>
      <c r="C3383" s="235" t="s">
        <v>4790</v>
      </c>
      <c r="D3383" s="235" t="s">
        <v>1620</v>
      </c>
      <c r="E3383" s="236" t="s">
        <v>4791</v>
      </c>
      <c r="F3383" s="237" t="s">
        <v>4792</v>
      </c>
      <c r="G3383" s="238" t="s">
        <v>315</v>
      </c>
      <c r="H3383" s="239">
        <v>30</v>
      </c>
      <c r="I3383" s="240"/>
      <c r="J3383" s="241">
        <f t="shared" si="50"/>
        <v>0</v>
      </c>
      <c r="K3383" s="237" t="s">
        <v>5</v>
      </c>
      <c r="L3383" s="242"/>
      <c r="M3383" s="243" t="s">
        <v>5</v>
      </c>
      <c r="N3383" s="244" t="s">
        <v>46</v>
      </c>
      <c r="O3383" s="43"/>
      <c r="P3383" s="191">
        <f t="shared" si="51"/>
        <v>0</v>
      </c>
      <c r="Q3383" s="191">
        <v>0</v>
      </c>
      <c r="R3383" s="191">
        <f t="shared" si="52"/>
        <v>0</v>
      </c>
      <c r="S3383" s="191">
        <v>0</v>
      </c>
      <c r="T3383" s="192">
        <f t="shared" si="53"/>
        <v>0</v>
      </c>
      <c r="AR3383" s="25" t="s">
        <v>527</v>
      </c>
      <c r="AT3383" s="25" t="s">
        <v>1620</v>
      </c>
      <c r="AU3383" s="25" t="s">
        <v>87</v>
      </c>
      <c r="AY3383" s="25" t="s">
        <v>178</v>
      </c>
      <c r="BE3383" s="193">
        <f t="shared" si="54"/>
        <v>0</v>
      </c>
      <c r="BF3383" s="193">
        <f t="shared" si="55"/>
        <v>0</v>
      </c>
      <c r="BG3383" s="193">
        <f t="shared" si="56"/>
        <v>0</v>
      </c>
      <c r="BH3383" s="193">
        <f t="shared" si="57"/>
        <v>0</v>
      </c>
      <c r="BI3383" s="193">
        <f t="shared" si="58"/>
        <v>0</v>
      </c>
      <c r="BJ3383" s="25" t="s">
        <v>82</v>
      </c>
      <c r="BK3383" s="193">
        <f t="shared" si="59"/>
        <v>0</v>
      </c>
      <c r="BL3383" s="25" t="s">
        <v>254</v>
      </c>
      <c r="BM3383" s="25" t="s">
        <v>4793</v>
      </c>
    </row>
    <row r="3384" spans="2:65" s="1" customFormat="1" ht="16.5" customHeight="1">
      <c r="B3384" s="181"/>
      <c r="C3384" s="235" t="s">
        <v>4794</v>
      </c>
      <c r="D3384" s="235" t="s">
        <v>1620</v>
      </c>
      <c r="E3384" s="236" t="s">
        <v>4795</v>
      </c>
      <c r="F3384" s="237" t="s">
        <v>4796</v>
      </c>
      <c r="G3384" s="238" t="s">
        <v>315</v>
      </c>
      <c r="H3384" s="239">
        <v>18</v>
      </c>
      <c r="I3384" s="240"/>
      <c r="J3384" s="241">
        <f t="shared" si="50"/>
        <v>0</v>
      </c>
      <c r="K3384" s="237" t="s">
        <v>5</v>
      </c>
      <c r="L3384" s="242"/>
      <c r="M3384" s="243" t="s">
        <v>5</v>
      </c>
      <c r="N3384" s="244" t="s">
        <v>46</v>
      </c>
      <c r="O3384" s="43"/>
      <c r="P3384" s="191">
        <f t="shared" si="51"/>
        <v>0</v>
      </c>
      <c r="Q3384" s="191">
        <v>0</v>
      </c>
      <c r="R3384" s="191">
        <f t="shared" si="52"/>
        <v>0</v>
      </c>
      <c r="S3384" s="191">
        <v>0</v>
      </c>
      <c r="T3384" s="192">
        <f t="shared" si="53"/>
        <v>0</v>
      </c>
      <c r="AR3384" s="25" t="s">
        <v>527</v>
      </c>
      <c r="AT3384" s="25" t="s">
        <v>1620</v>
      </c>
      <c r="AU3384" s="25" t="s">
        <v>87</v>
      </c>
      <c r="AY3384" s="25" t="s">
        <v>178</v>
      </c>
      <c r="BE3384" s="193">
        <f t="shared" si="54"/>
        <v>0</v>
      </c>
      <c r="BF3384" s="193">
        <f t="shared" si="55"/>
        <v>0</v>
      </c>
      <c r="BG3384" s="193">
        <f t="shared" si="56"/>
        <v>0</v>
      </c>
      <c r="BH3384" s="193">
        <f t="shared" si="57"/>
        <v>0</v>
      </c>
      <c r="BI3384" s="193">
        <f t="shared" si="58"/>
        <v>0</v>
      </c>
      <c r="BJ3384" s="25" t="s">
        <v>82</v>
      </c>
      <c r="BK3384" s="193">
        <f t="shared" si="59"/>
        <v>0</v>
      </c>
      <c r="BL3384" s="25" t="s">
        <v>254</v>
      </c>
      <c r="BM3384" s="25" t="s">
        <v>4797</v>
      </c>
    </row>
    <row r="3385" spans="2:65" s="1" customFormat="1" ht="16.5" customHeight="1">
      <c r="B3385" s="181"/>
      <c r="C3385" s="235" t="s">
        <v>4798</v>
      </c>
      <c r="D3385" s="235" t="s">
        <v>1620</v>
      </c>
      <c r="E3385" s="236" t="s">
        <v>4799</v>
      </c>
      <c r="F3385" s="237" t="s">
        <v>4800</v>
      </c>
      <c r="G3385" s="238" t="s">
        <v>315</v>
      </c>
      <c r="H3385" s="239">
        <v>15</v>
      </c>
      <c r="I3385" s="240"/>
      <c r="J3385" s="241">
        <f t="shared" si="50"/>
        <v>0</v>
      </c>
      <c r="K3385" s="237" t="s">
        <v>5</v>
      </c>
      <c r="L3385" s="242"/>
      <c r="M3385" s="243" t="s">
        <v>5</v>
      </c>
      <c r="N3385" s="244" t="s">
        <v>46</v>
      </c>
      <c r="O3385" s="43"/>
      <c r="P3385" s="191">
        <f t="shared" si="51"/>
        <v>0</v>
      </c>
      <c r="Q3385" s="191">
        <v>0</v>
      </c>
      <c r="R3385" s="191">
        <f t="shared" si="52"/>
        <v>0</v>
      </c>
      <c r="S3385" s="191">
        <v>0</v>
      </c>
      <c r="T3385" s="192">
        <f t="shared" si="53"/>
        <v>0</v>
      </c>
      <c r="AR3385" s="25" t="s">
        <v>527</v>
      </c>
      <c r="AT3385" s="25" t="s">
        <v>1620</v>
      </c>
      <c r="AU3385" s="25" t="s">
        <v>87</v>
      </c>
      <c r="AY3385" s="25" t="s">
        <v>178</v>
      </c>
      <c r="BE3385" s="193">
        <f t="shared" si="54"/>
        <v>0</v>
      </c>
      <c r="BF3385" s="193">
        <f t="shared" si="55"/>
        <v>0</v>
      </c>
      <c r="BG3385" s="193">
        <f t="shared" si="56"/>
        <v>0</v>
      </c>
      <c r="BH3385" s="193">
        <f t="shared" si="57"/>
        <v>0</v>
      </c>
      <c r="BI3385" s="193">
        <f t="shared" si="58"/>
        <v>0</v>
      </c>
      <c r="BJ3385" s="25" t="s">
        <v>82</v>
      </c>
      <c r="BK3385" s="193">
        <f t="shared" si="59"/>
        <v>0</v>
      </c>
      <c r="BL3385" s="25" t="s">
        <v>254</v>
      </c>
      <c r="BM3385" s="25" t="s">
        <v>4801</v>
      </c>
    </row>
    <row r="3386" spans="2:65" s="1" customFormat="1" ht="16.5" customHeight="1">
      <c r="B3386" s="181"/>
      <c r="C3386" s="235" t="s">
        <v>4802</v>
      </c>
      <c r="D3386" s="235" t="s">
        <v>1620</v>
      </c>
      <c r="E3386" s="236" t="s">
        <v>4803</v>
      </c>
      <c r="F3386" s="237" t="s">
        <v>4804</v>
      </c>
      <c r="G3386" s="238" t="s">
        <v>315</v>
      </c>
      <c r="H3386" s="239">
        <v>12</v>
      </c>
      <c r="I3386" s="240"/>
      <c r="J3386" s="241">
        <f t="shared" si="50"/>
        <v>0</v>
      </c>
      <c r="K3386" s="237" t="s">
        <v>5</v>
      </c>
      <c r="L3386" s="242"/>
      <c r="M3386" s="243" t="s">
        <v>5</v>
      </c>
      <c r="N3386" s="244" t="s">
        <v>46</v>
      </c>
      <c r="O3386" s="43"/>
      <c r="P3386" s="191">
        <f t="shared" si="51"/>
        <v>0</v>
      </c>
      <c r="Q3386" s="191">
        <v>0</v>
      </c>
      <c r="R3386" s="191">
        <f t="shared" si="52"/>
        <v>0</v>
      </c>
      <c r="S3386" s="191">
        <v>0</v>
      </c>
      <c r="T3386" s="192">
        <f t="shared" si="53"/>
        <v>0</v>
      </c>
      <c r="AR3386" s="25" t="s">
        <v>527</v>
      </c>
      <c r="AT3386" s="25" t="s">
        <v>1620</v>
      </c>
      <c r="AU3386" s="25" t="s">
        <v>87</v>
      </c>
      <c r="AY3386" s="25" t="s">
        <v>178</v>
      </c>
      <c r="BE3386" s="193">
        <f t="shared" si="54"/>
        <v>0</v>
      </c>
      <c r="BF3386" s="193">
        <f t="shared" si="55"/>
        <v>0</v>
      </c>
      <c r="BG3386" s="193">
        <f t="shared" si="56"/>
        <v>0</v>
      </c>
      <c r="BH3386" s="193">
        <f t="shared" si="57"/>
        <v>0</v>
      </c>
      <c r="BI3386" s="193">
        <f t="shared" si="58"/>
        <v>0</v>
      </c>
      <c r="BJ3386" s="25" t="s">
        <v>82</v>
      </c>
      <c r="BK3386" s="193">
        <f t="shared" si="59"/>
        <v>0</v>
      </c>
      <c r="BL3386" s="25" t="s">
        <v>254</v>
      </c>
      <c r="BM3386" s="25" t="s">
        <v>4805</v>
      </c>
    </row>
    <row r="3387" spans="2:65" s="1" customFormat="1" ht="16.5" customHeight="1">
      <c r="B3387" s="181"/>
      <c r="C3387" s="182" t="s">
        <v>4806</v>
      </c>
      <c r="D3387" s="182" t="s">
        <v>180</v>
      </c>
      <c r="E3387" s="183" t="s">
        <v>4807</v>
      </c>
      <c r="F3387" s="184" t="s">
        <v>4808</v>
      </c>
      <c r="G3387" s="185" t="s">
        <v>315</v>
      </c>
      <c r="H3387" s="186">
        <v>65.900000000000006</v>
      </c>
      <c r="I3387" s="187"/>
      <c r="J3387" s="188">
        <f t="shared" si="50"/>
        <v>0</v>
      </c>
      <c r="K3387" s="184" t="s">
        <v>1831</v>
      </c>
      <c r="L3387" s="42"/>
      <c r="M3387" s="189" t="s">
        <v>5</v>
      </c>
      <c r="N3387" s="190" t="s">
        <v>46</v>
      </c>
      <c r="O3387" s="43"/>
      <c r="P3387" s="191">
        <f t="shared" si="51"/>
        <v>0</v>
      </c>
      <c r="Q3387" s="191">
        <v>5.1999999999999995E-4</v>
      </c>
      <c r="R3387" s="191">
        <f t="shared" si="52"/>
        <v>3.4268E-2</v>
      </c>
      <c r="S3387" s="191">
        <v>0</v>
      </c>
      <c r="T3387" s="192">
        <f t="shared" si="53"/>
        <v>0</v>
      </c>
      <c r="AR3387" s="25" t="s">
        <v>254</v>
      </c>
      <c r="AT3387" s="25" t="s">
        <v>180</v>
      </c>
      <c r="AU3387" s="25" t="s">
        <v>87</v>
      </c>
      <c r="AY3387" s="25" t="s">
        <v>178</v>
      </c>
      <c r="BE3387" s="193">
        <f t="shared" si="54"/>
        <v>0</v>
      </c>
      <c r="BF3387" s="193">
        <f t="shared" si="55"/>
        <v>0</v>
      </c>
      <c r="BG3387" s="193">
        <f t="shared" si="56"/>
        <v>0</v>
      </c>
      <c r="BH3387" s="193">
        <f t="shared" si="57"/>
        <v>0</v>
      </c>
      <c r="BI3387" s="193">
        <f t="shared" si="58"/>
        <v>0</v>
      </c>
      <c r="BJ3387" s="25" t="s">
        <v>82</v>
      </c>
      <c r="BK3387" s="193">
        <f t="shared" si="59"/>
        <v>0</v>
      </c>
      <c r="BL3387" s="25" t="s">
        <v>254</v>
      </c>
      <c r="BM3387" s="25" t="s">
        <v>4809</v>
      </c>
    </row>
    <row r="3388" spans="2:65" s="12" customFormat="1">
      <c r="B3388" s="201"/>
      <c r="D3388" s="194" t="s">
        <v>304</v>
      </c>
      <c r="E3388" s="202" t="s">
        <v>5</v>
      </c>
      <c r="F3388" s="203" t="s">
        <v>577</v>
      </c>
      <c r="H3388" s="202" t="s">
        <v>5</v>
      </c>
      <c r="I3388" s="204"/>
      <c r="L3388" s="201"/>
      <c r="M3388" s="205"/>
      <c r="N3388" s="206"/>
      <c r="O3388" s="206"/>
      <c r="P3388" s="206"/>
      <c r="Q3388" s="206"/>
      <c r="R3388" s="206"/>
      <c r="S3388" s="206"/>
      <c r="T3388" s="207"/>
      <c r="AT3388" s="202" t="s">
        <v>304</v>
      </c>
      <c r="AU3388" s="202" t="s">
        <v>87</v>
      </c>
      <c r="AV3388" s="12" t="s">
        <v>82</v>
      </c>
      <c r="AW3388" s="12" t="s">
        <v>38</v>
      </c>
      <c r="AX3388" s="12" t="s">
        <v>75</v>
      </c>
      <c r="AY3388" s="202" t="s">
        <v>178</v>
      </c>
    </row>
    <row r="3389" spans="2:65" s="13" customFormat="1">
      <c r="B3389" s="208"/>
      <c r="D3389" s="194" t="s">
        <v>304</v>
      </c>
      <c r="E3389" s="209" t="s">
        <v>5</v>
      </c>
      <c r="F3389" s="210" t="s">
        <v>4810</v>
      </c>
      <c r="H3389" s="211">
        <v>14.5</v>
      </c>
      <c r="I3389" s="212"/>
      <c r="L3389" s="208"/>
      <c r="M3389" s="213"/>
      <c r="N3389" s="214"/>
      <c r="O3389" s="214"/>
      <c r="P3389" s="214"/>
      <c r="Q3389" s="214"/>
      <c r="R3389" s="214"/>
      <c r="S3389" s="214"/>
      <c r="T3389" s="215"/>
      <c r="AT3389" s="209" t="s">
        <v>304</v>
      </c>
      <c r="AU3389" s="209" t="s">
        <v>87</v>
      </c>
      <c r="AV3389" s="13" t="s">
        <v>87</v>
      </c>
      <c r="AW3389" s="13" t="s">
        <v>38</v>
      </c>
      <c r="AX3389" s="13" t="s">
        <v>75</v>
      </c>
      <c r="AY3389" s="209" t="s">
        <v>178</v>
      </c>
    </row>
    <row r="3390" spans="2:65" s="12" customFormat="1">
      <c r="B3390" s="201"/>
      <c r="D3390" s="194" t="s">
        <v>304</v>
      </c>
      <c r="E3390" s="202" t="s">
        <v>5</v>
      </c>
      <c r="F3390" s="203" t="s">
        <v>600</v>
      </c>
      <c r="H3390" s="202" t="s">
        <v>5</v>
      </c>
      <c r="I3390" s="204"/>
      <c r="L3390" s="201"/>
      <c r="M3390" s="205"/>
      <c r="N3390" s="206"/>
      <c r="O3390" s="206"/>
      <c r="P3390" s="206"/>
      <c r="Q3390" s="206"/>
      <c r="R3390" s="206"/>
      <c r="S3390" s="206"/>
      <c r="T3390" s="207"/>
      <c r="AT3390" s="202" t="s">
        <v>304</v>
      </c>
      <c r="AU3390" s="202" t="s">
        <v>87</v>
      </c>
      <c r="AV3390" s="12" t="s">
        <v>82</v>
      </c>
      <c r="AW3390" s="12" t="s">
        <v>38</v>
      </c>
      <c r="AX3390" s="12" t="s">
        <v>75</v>
      </c>
      <c r="AY3390" s="202" t="s">
        <v>178</v>
      </c>
    </row>
    <row r="3391" spans="2:65" s="13" customFormat="1">
      <c r="B3391" s="208"/>
      <c r="D3391" s="194" t="s">
        <v>304</v>
      </c>
      <c r="E3391" s="209" t="s">
        <v>5</v>
      </c>
      <c r="F3391" s="210" t="s">
        <v>3157</v>
      </c>
      <c r="H3391" s="211">
        <v>15.6</v>
      </c>
      <c r="I3391" s="212"/>
      <c r="L3391" s="208"/>
      <c r="M3391" s="213"/>
      <c r="N3391" s="214"/>
      <c r="O3391" s="214"/>
      <c r="P3391" s="214"/>
      <c r="Q3391" s="214"/>
      <c r="R3391" s="214"/>
      <c r="S3391" s="214"/>
      <c r="T3391" s="215"/>
      <c r="AT3391" s="209" t="s">
        <v>304</v>
      </c>
      <c r="AU3391" s="209" t="s">
        <v>87</v>
      </c>
      <c r="AV3391" s="13" t="s">
        <v>87</v>
      </c>
      <c r="AW3391" s="13" t="s">
        <v>38</v>
      </c>
      <c r="AX3391" s="13" t="s">
        <v>75</v>
      </c>
      <c r="AY3391" s="209" t="s">
        <v>178</v>
      </c>
    </row>
    <row r="3392" spans="2:65" s="12" customFormat="1">
      <c r="B3392" s="201"/>
      <c r="D3392" s="194" t="s">
        <v>304</v>
      </c>
      <c r="E3392" s="202" t="s">
        <v>5</v>
      </c>
      <c r="F3392" s="203" t="s">
        <v>591</v>
      </c>
      <c r="H3392" s="202" t="s">
        <v>5</v>
      </c>
      <c r="I3392" s="204"/>
      <c r="L3392" s="201"/>
      <c r="M3392" s="205"/>
      <c r="N3392" s="206"/>
      <c r="O3392" s="206"/>
      <c r="P3392" s="206"/>
      <c r="Q3392" s="206"/>
      <c r="R3392" s="206"/>
      <c r="S3392" s="206"/>
      <c r="T3392" s="207"/>
      <c r="AT3392" s="202" t="s">
        <v>304</v>
      </c>
      <c r="AU3392" s="202" t="s">
        <v>87</v>
      </c>
      <c r="AV3392" s="12" t="s">
        <v>82</v>
      </c>
      <c r="AW3392" s="12" t="s">
        <v>38</v>
      </c>
      <c r="AX3392" s="12" t="s">
        <v>75</v>
      </c>
      <c r="AY3392" s="202" t="s">
        <v>178</v>
      </c>
    </row>
    <row r="3393" spans="2:65" s="13" customFormat="1">
      <c r="B3393" s="208"/>
      <c r="D3393" s="194" t="s">
        <v>304</v>
      </c>
      <c r="E3393" s="209" t="s">
        <v>5</v>
      </c>
      <c r="F3393" s="210" t="s">
        <v>3154</v>
      </c>
      <c r="H3393" s="211">
        <v>9.9</v>
      </c>
      <c r="I3393" s="212"/>
      <c r="L3393" s="208"/>
      <c r="M3393" s="213"/>
      <c r="N3393" s="214"/>
      <c r="O3393" s="214"/>
      <c r="P3393" s="214"/>
      <c r="Q3393" s="214"/>
      <c r="R3393" s="214"/>
      <c r="S3393" s="214"/>
      <c r="T3393" s="215"/>
      <c r="AT3393" s="209" t="s">
        <v>304</v>
      </c>
      <c r="AU3393" s="209" t="s">
        <v>87</v>
      </c>
      <c r="AV3393" s="13" t="s">
        <v>87</v>
      </c>
      <c r="AW3393" s="13" t="s">
        <v>38</v>
      </c>
      <c r="AX3393" s="13" t="s">
        <v>75</v>
      </c>
      <c r="AY3393" s="209" t="s">
        <v>178</v>
      </c>
    </row>
    <row r="3394" spans="2:65" s="12" customFormat="1">
      <c r="B3394" s="201"/>
      <c r="D3394" s="194" t="s">
        <v>304</v>
      </c>
      <c r="E3394" s="202" t="s">
        <v>5</v>
      </c>
      <c r="F3394" s="203" t="s">
        <v>2334</v>
      </c>
      <c r="H3394" s="202" t="s">
        <v>5</v>
      </c>
      <c r="I3394" s="204"/>
      <c r="L3394" s="201"/>
      <c r="M3394" s="205"/>
      <c r="N3394" s="206"/>
      <c r="O3394" s="206"/>
      <c r="P3394" s="206"/>
      <c r="Q3394" s="206"/>
      <c r="R3394" s="206"/>
      <c r="S3394" s="206"/>
      <c r="T3394" s="207"/>
      <c r="AT3394" s="202" t="s">
        <v>304</v>
      </c>
      <c r="AU3394" s="202" t="s">
        <v>87</v>
      </c>
      <c r="AV3394" s="12" t="s">
        <v>82</v>
      </c>
      <c r="AW3394" s="12" t="s">
        <v>38</v>
      </c>
      <c r="AX3394" s="12" t="s">
        <v>75</v>
      </c>
      <c r="AY3394" s="202" t="s">
        <v>178</v>
      </c>
    </row>
    <row r="3395" spans="2:65" s="13" customFormat="1">
      <c r="B3395" s="208"/>
      <c r="D3395" s="194" t="s">
        <v>304</v>
      </c>
      <c r="E3395" s="209" t="s">
        <v>5</v>
      </c>
      <c r="F3395" s="210" t="s">
        <v>3166</v>
      </c>
      <c r="H3395" s="211">
        <v>9.4</v>
      </c>
      <c r="I3395" s="212"/>
      <c r="L3395" s="208"/>
      <c r="M3395" s="213"/>
      <c r="N3395" s="214"/>
      <c r="O3395" s="214"/>
      <c r="P3395" s="214"/>
      <c r="Q3395" s="214"/>
      <c r="R3395" s="214"/>
      <c r="S3395" s="214"/>
      <c r="T3395" s="215"/>
      <c r="AT3395" s="209" t="s">
        <v>304</v>
      </c>
      <c r="AU3395" s="209" t="s">
        <v>87</v>
      </c>
      <c r="AV3395" s="13" t="s">
        <v>87</v>
      </c>
      <c r="AW3395" s="13" t="s">
        <v>38</v>
      </c>
      <c r="AX3395" s="13" t="s">
        <v>75</v>
      </c>
      <c r="AY3395" s="209" t="s">
        <v>178</v>
      </c>
    </row>
    <row r="3396" spans="2:65" s="12" customFormat="1">
      <c r="B3396" s="201"/>
      <c r="D3396" s="194" t="s">
        <v>304</v>
      </c>
      <c r="E3396" s="202" t="s">
        <v>5</v>
      </c>
      <c r="F3396" s="203" t="s">
        <v>2252</v>
      </c>
      <c r="H3396" s="202" t="s">
        <v>5</v>
      </c>
      <c r="I3396" s="204"/>
      <c r="L3396" s="201"/>
      <c r="M3396" s="205"/>
      <c r="N3396" s="206"/>
      <c r="O3396" s="206"/>
      <c r="P3396" s="206"/>
      <c r="Q3396" s="206"/>
      <c r="R3396" s="206"/>
      <c r="S3396" s="206"/>
      <c r="T3396" s="207"/>
      <c r="AT3396" s="202" t="s">
        <v>304</v>
      </c>
      <c r="AU3396" s="202" t="s">
        <v>87</v>
      </c>
      <c r="AV3396" s="12" t="s">
        <v>82</v>
      </c>
      <c r="AW3396" s="12" t="s">
        <v>38</v>
      </c>
      <c r="AX3396" s="12" t="s">
        <v>75</v>
      </c>
      <c r="AY3396" s="202" t="s">
        <v>178</v>
      </c>
    </row>
    <row r="3397" spans="2:65" s="13" customFormat="1">
      <c r="B3397" s="208"/>
      <c r="D3397" s="194" t="s">
        <v>304</v>
      </c>
      <c r="E3397" s="209" t="s">
        <v>5</v>
      </c>
      <c r="F3397" s="210" t="s">
        <v>4811</v>
      </c>
      <c r="H3397" s="211">
        <v>5.0999999999999996</v>
      </c>
      <c r="I3397" s="212"/>
      <c r="L3397" s="208"/>
      <c r="M3397" s="213"/>
      <c r="N3397" s="214"/>
      <c r="O3397" s="214"/>
      <c r="P3397" s="214"/>
      <c r="Q3397" s="214"/>
      <c r="R3397" s="214"/>
      <c r="S3397" s="214"/>
      <c r="T3397" s="215"/>
      <c r="AT3397" s="209" t="s">
        <v>304</v>
      </c>
      <c r="AU3397" s="209" t="s">
        <v>87</v>
      </c>
      <c r="AV3397" s="13" t="s">
        <v>87</v>
      </c>
      <c r="AW3397" s="13" t="s">
        <v>38</v>
      </c>
      <c r="AX3397" s="13" t="s">
        <v>75</v>
      </c>
      <c r="AY3397" s="209" t="s">
        <v>178</v>
      </c>
    </row>
    <row r="3398" spans="2:65" s="12" customFormat="1">
      <c r="B3398" s="201"/>
      <c r="D3398" s="194" t="s">
        <v>304</v>
      </c>
      <c r="E3398" s="202" t="s">
        <v>5</v>
      </c>
      <c r="F3398" s="203" t="s">
        <v>2665</v>
      </c>
      <c r="H3398" s="202" t="s">
        <v>5</v>
      </c>
      <c r="I3398" s="204"/>
      <c r="L3398" s="201"/>
      <c r="M3398" s="205"/>
      <c r="N3398" s="206"/>
      <c r="O3398" s="206"/>
      <c r="P3398" s="206"/>
      <c r="Q3398" s="206"/>
      <c r="R3398" s="206"/>
      <c r="S3398" s="206"/>
      <c r="T3398" s="207"/>
      <c r="AT3398" s="202" t="s">
        <v>304</v>
      </c>
      <c r="AU3398" s="202" t="s">
        <v>87</v>
      </c>
      <c r="AV3398" s="12" t="s">
        <v>82</v>
      </c>
      <c r="AW3398" s="12" t="s">
        <v>38</v>
      </c>
      <c r="AX3398" s="12" t="s">
        <v>75</v>
      </c>
      <c r="AY3398" s="202" t="s">
        <v>178</v>
      </c>
    </row>
    <row r="3399" spans="2:65" s="13" customFormat="1">
      <c r="B3399" s="208"/>
      <c r="D3399" s="194" t="s">
        <v>304</v>
      </c>
      <c r="E3399" s="209" t="s">
        <v>5</v>
      </c>
      <c r="F3399" s="210" t="s">
        <v>4812</v>
      </c>
      <c r="H3399" s="211">
        <v>4.9000000000000004</v>
      </c>
      <c r="I3399" s="212"/>
      <c r="L3399" s="208"/>
      <c r="M3399" s="213"/>
      <c r="N3399" s="214"/>
      <c r="O3399" s="214"/>
      <c r="P3399" s="214"/>
      <c r="Q3399" s="214"/>
      <c r="R3399" s="214"/>
      <c r="S3399" s="214"/>
      <c r="T3399" s="215"/>
      <c r="AT3399" s="209" t="s">
        <v>304</v>
      </c>
      <c r="AU3399" s="209" t="s">
        <v>87</v>
      </c>
      <c r="AV3399" s="13" t="s">
        <v>87</v>
      </c>
      <c r="AW3399" s="13" t="s">
        <v>38</v>
      </c>
      <c r="AX3399" s="13" t="s">
        <v>75</v>
      </c>
      <c r="AY3399" s="209" t="s">
        <v>178</v>
      </c>
    </row>
    <row r="3400" spans="2:65" s="12" customFormat="1">
      <c r="B3400" s="201"/>
      <c r="D3400" s="194" t="s">
        <v>304</v>
      </c>
      <c r="E3400" s="202" t="s">
        <v>5</v>
      </c>
      <c r="F3400" s="203" t="s">
        <v>2343</v>
      </c>
      <c r="H3400" s="202" t="s">
        <v>5</v>
      </c>
      <c r="I3400" s="204"/>
      <c r="L3400" s="201"/>
      <c r="M3400" s="205"/>
      <c r="N3400" s="206"/>
      <c r="O3400" s="206"/>
      <c r="P3400" s="206"/>
      <c r="Q3400" s="206"/>
      <c r="R3400" s="206"/>
      <c r="S3400" s="206"/>
      <c r="T3400" s="207"/>
      <c r="AT3400" s="202" t="s">
        <v>304</v>
      </c>
      <c r="AU3400" s="202" t="s">
        <v>87</v>
      </c>
      <c r="AV3400" s="12" t="s">
        <v>82</v>
      </c>
      <c r="AW3400" s="12" t="s">
        <v>38</v>
      </c>
      <c r="AX3400" s="12" t="s">
        <v>75</v>
      </c>
      <c r="AY3400" s="202" t="s">
        <v>178</v>
      </c>
    </row>
    <row r="3401" spans="2:65" s="13" customFormat="1">
      <c r="B3401" s="208"/>
      <c r="D3401" s="194" t="s">
        <v>304</v>
      </c>
      <c r="E3401" s="209" t="s">
        <v>5</v>
      </c>
      <c r="F3401" s="210" t="s">
        <v>4813</v>
      </c>
      <c r="H3401" s="211">
        <v>6.5</v>
      </c>
      <c r="I3401" s="212"/>
      <c r="L3401" s="208"/>
      <c r="M3401" s="213"/>
      <c r="N3401" s="214"/>
      <c r="O3401" s="214"/>
      <c r="P3401" s="214"/>
      <c r="Q3401" s="214"/>
      <c r="R3401" s="214"/>
      <c r="S3401" s="214"/>
      <c r="T3401" s="215"/>
      <c r="AT3401" s="209" t="s">
        <v>304</v>
      </c>
      <c r="AU3401" s="209" t="s">
        <v>87</v>
      </c>
      <c r="AV3401" s="13" t="s">
        <v>87</v>
      </c>
      <c r="AW3401" s="13" t="s">
        <v>38</v>
      </c>
      <c r="AX3401" s="13" t="s">
        <v>75</v>
      </c>
      <c r="AY3401" s="209" t="s">
        <v>178</v>
      </c>
    </row>
    <row r="3402" spans="2:65" s="14" customFormat="1">
      <c r="B3402" s="216"/>
      <c r="D3402" s="194" t="s">
        <v>304</v>
      </c>
      <c r="E3402" s="217" t="s">
        <v>5</v>
      </c>
      <c r="F3402" s="218" t="s">
        <v>309</v>
      </c>
      <c r="H3402" s="219">
        <v>65.900000000000006</v>
      </c>
      <c r="I3402" s="220"/>
      <c r="L3402" s="216"/>
      <c r="M3402" s="221"/>
      <c r="N3402" s="222"/>
      <c r="O3402" s="222"/>
      <c r="P3402" s="222"/>
      <c r="Q3402" s="222"/>
      <c r="R3402" s="222"/>
      <c r="S3402" s="222"/>
      <c r="T3402" s="223"/>
      <c r="AT3402" s="217" t="s">
        <v>304</v>
      </c>
      <c r="AU3402" s="217" t="s">
        <v>87</v>
      </c>
      <c r="AV3402" s="14" t="s">
        <v>177</v>
      </c>
      <c r="AW3402" s="14" t="s">
        <v>38</v>
      </c>
      <c r="AX3402" s="14" t="s">
        <v>82</v>
      </c>
      <c r="AY3402" s="217" t="s">
        <v>178</v>
      </c>
    </row>
    <row r="3403" spans="2:65" s="1" customFormat="1" ht="16.5" customHeight="1">
      <c r="B3403" s="181"/>
      <c r="C3403" s="182" t="s">
        <v>4814</v>
      </c>
      <c r="D3403" s="182" t="s">
        <v>180</v>
      </c>
      <c r="E3403" s="183" t="s">
        <v>4815</v>
      </c>
      <c r="F3403" s="184" t="s">
        <v>4816</v>
      </c>
      <c r="G3403" s="185" t="s">
        <v>365</v>
      </c>
      <c r="H3403" s="186">
        <v>3.5230000000000001</v>
      </c>
      <c r="I3403" s="187"/>
      <c r="J3403" s="188">
        <f>ROUND(I3403*H3403,2)</f>
        <v>0</v>
      </c>
      <c r="K3403" s="184" t="s">
        <v>1831</v>
      </c>
      <c r="L3403" s="42"/>
      <c r="M3403" s="189" t="s">
        <v>5</v>
      </c>
      <c r="N3403" s="190" t="s">
        <v>46</v>
      </c>
      <c r="O3403" s="43"/>
      <c r="P3403" s="191">
        <f>O3403*H3403</f>
        <v>0</v>
      </c>
      <c r="Q3403" s="191">
        <v>0</v>
      </c>
      <c r="R3403" s="191">
        <f>Q3403*H3403</f>
        <v>0</v>
      </c>
      <c r="S3403" s="191">
        <v>0</v>
      </c>
      <c r="T3403" s="192">
        <f>S3403*H3403</f>
        <v>0</v>
      </c>
      <c r="AR3403" s="25" t="s">
        <v>254</v>
      </c>
      <c r="AT3403" s="25" t="s">
        <v>180</v>
      </c>
      <c r="AU3403" s="25" t="s">
        <v>87</v>
      </c>
      <c r="AY3403" s="25" t="s">
        <v>178</v>
      </c>
      <c r="BE3403" s="193">
        <f>IF(N3403="základní",J3403,0)</f>
        <v>0</v>
      </c>
      <c r="BF3403" s="193">
        <f>IF(N3403="snížená",J3403,0)</f>
        <v>0</v>
      </c>
      <c r="BG3403" s="193">
        <f>IF(N3403="zákl. přenesená",J3403,0)</f>
        <v>0</v>
      </c>
      <c r="BH3403" s="193">
        <f>IF(N3403="sníž. přenesená",J3403,0)</f>
        <v>0</v>
      </c>
      <c r="BI3403" s="193">
        <f>IF(N3403="nulová",J3403,0)</f>
        <v>0</v>
      </c>
      <c r="BJ3403" s="25" t="s">
        <v>82</v>
      </c>
      <c r="BK3403" s="193">
        <f>ROUND(I3403*H3403,2)</f>
        <v>0</v>
      </c>
      <c r="BL3403" s="25" t="s">
        <v>254</v>
      </c>
      <c r="BM3403" s="25" t="s">
        <v>4817</v>
      </c>
    </row>
    <row r="3404" spans="2:65" s="11" customFormat="1" ht="29.85" customHeight="1">
      <c r="B3404" s="168"/>
      <c r="D3404" s="169" t="s">
        <v>74</v>
      </c>
      <c r="E3404" s="179" t="s">
        <v>4818</v>
      </c>
      <c r="F3404" s="179" t="s">
        <v>4819</v>
      </c>
      <c r="I3404" s="171"/>
      <c r="J3404" s="180">
        <f>BK3404</f>
        <v>0</v>
      </c>
      <c r="L3404" s="168"/>
      <c r="M3404" s="173"/>
      <c r="N3404" s="174"/>
      <c r="O3404" s="174"/>
      <c r="P3404" s="175">
        <f>SUM(P3405:P3415)</f>
        <v>0</v>
      </c>
      <c r="Q3404" s="174"/>
      <c r="R3404" s="175">
        <f>SUM(R3405:R3415)</f>
        <v>2.0434554</v>
      </c>
      <c r="S3404" s="174"/>
      <c r="T3404" s="176">
        <f>SUM(T3405:T3415)</f>
        <v>0</v>
      </c>
      <c r="AR3404" s="169" t="s">
        <v>87</v>
      </c>
      <c r="AT3404" s="177" t="s">
        <v>74</v>
      </c>
      <c r="AU3404" s="177" t="s">
        <v>82</v>
      </c>
      <c r="AY3404" s="169" t="s">
        <v>178</v>
      </c>
      <c r="BK3404" s="178">
        <f>SUM(BK3405:BK3415)</f>
        <v>0</v>
      </c>
    </row>
    <row r="3405" spans="2:65" s="1" customFormat="1" ht="25.5" customHeight="1">
      <c r="B3405" s="181"/>
      <c r="C3405" s="182" t="s">
        <v>4820</v>
      </c>
      <c r="D3405" s="182" t="s">
        <v>180</v>
      </c>
      <c r="E3405" s="183" t="s">
        <v>4821</v>
      </c>
      <c r="F3405" s="184" t="s">
        <v>4822</v>
      </c>
      <c r="G3405" s="185" t="s">
        <v>302</v>
      </c>
      <c r="H3405" s="186">
        <v>26.67</v>
      </c>
      <c r="I3405" s="187"/>
      <c r="J3405" s="188">
        <f>ROUND(I3405*H3405,2)</f>
        <v>0</v>
      </c>
      <c r="K3405" s="184" t="s">
        <v>5</v>
      </c>
      <c r="L3405" s="42"/>
      <c r="M3405" s="189" t="s">
        <v>5</v>
      </c>
      <c r="N3405" s="190" t="s">
        <v>46</v>
      </c>
      <c r="O3405" s="43"/>
      <c r="P3405" s="191">
        <f>O3405*H3405</f>
        <v>0</v>
      </c>
      <c r="Q3405" s="191">
        <v>7.6539999999999997E-2</v>
      </c>
      <c r="R3405" s="191">
        <f>Q3405*H3405</f>
        <v>2.0413218</v>
      </c>
      <c r="S3405" s="191">
        <v>0</v>
      </c>
      <c r="T3405" s="192">
        <f>S3405*H3405</f>
        <v>0</v>
      </c>
      <c r="AR3405" s="25" t="s">
        <v>254</v>
      </c>
      <c r="AT3405" s="25" t="s">
        <v>180</v>
      </c>
      <c r="AU3405" s="25" t="s">
        <v>87</v>
      </c>
      <c r="AY3405" s="25" t="s">
        <v>178</v>
      </c>
      <c r="BE3405" s="193">
        <f>IF(N3405="základní",J3405,0)</f>
        <v>0</v>
      </c>
      <c r="BF3405" s="193">
        <f>IF(N3405="snížená",J3405,0)</f>
        <v>0</v>
      </c>
      <c r="BG3405" s="193">
        <f>IF(N3405="zákl. přenesená",J3405,0)</f>
        <v>0</v>
      </c>
      <c r="BH3405" s="193">
        <f>IF(N3405="sníž. přenesená",J3405,0)</f>
        <v>0</v>
      </c>
      <c r="BI3405" s="193">
        <f>IF(N3405="nulová",J3405,0)</f>
        <v>0</v>
      </c>
      <c r="BJ3405" s="25" t="s">
        <v>82</v>
      </c>
      <c r="BK3405" s="193">
        <f>ROUND(I3405*H3405,2)</f>
        <v>0</v>
      </c>
      <c r="BL3405" s="25" t="s">
        <v>254</v>
      </c>
      <c r="BM3405" s="25" t="s">
        <v>4823</v>
      </c>
    </row>
    <row r="3406" spans="2:65" s="12" customFormat="1">
      <c r="B3406" s="201"/>
      <c r="D3406" s="194" t="s">
        <v>304</v>
      </c>
      <c r="E3406" s="202" t="s">
        <v>5</v>
      </c>
      <c r="F3406" s="203" t="s">
        <v>1375</v>
      </c>
      <c r="H3406" s="202" t="s">
        <v>5</v>
      </c>
      <c r="I3406" s="204"/>
      <c r="L3406" s="201"/>
      <c r="M3406" s="205"/>
      <c r="N3406" s="206"/>
      <c r="O3406" s="206"/>
      <c r="P3406" s="206"/>
      <c r="Q3406" s="206"/>
      <c r="R3406" s="206"/>
      <c r="S3406" s="206"/>
      <c r="T3406" s="207"/>
      <c r="AT3406" s="202" t="s">
        <v>304</v>
      </c>
      <c r="AU3406" s="202" t="s">
        <v>87</v>
      </c>
      <c r="AV3406" s="12" t="s">
        <v>82</v>
      </c>
      <c r="AW3406" s="12" t="s">
        <v>38</v>
      </c>
      <c r="AX3406" s="12" t="s">
        <v>75</v>
      </c>
      <c r="AY3406" s="202" t="s">
        <v>178</v>
      </c>
    </row>
    <row r="3407" spans="2:65" s="13" customFormat="1">
      <c r="B3407" s="208"/>
      <c r="D3407" s="194" t="s">
        <v>304</v>
      </c>
      <c r="E3407" s="209" t="s">
        <v>5</v>
      </c>
      <c r="F3407" s="210" t="s">
        <v>1377</v>
      </c>
      <c r="H3407" s="211">
        <v>5.6</v>
      </c>
      <c r="I3407" s="212"/>
      <c r="L3407" s="208"/>
      <c r="M3407" s="213"/>
      <c r="N3407" s="214"/>
      <c r="O3407" s="214"/>
      <c r="P3407" s="214"/>
      <c r="Q3407" s="214"/>
      <c r="R3407" s="214"/>
      <c r="S3407" s="214"/>
      <c r="T3407" s="215"/>
      <c r="AT3407" s="209" t="s">
        <v>304</v>
      </c>
      <c r="AU3407" s="209" t="s">
        <v>87</v>
      </c>
      <c r="AV3407" s="13" t="s">
        <v>87</v>
      </c>
      <c r="AW3407" s="13" t="s">
        <v>38</v>
      </c>
      <c r="AX3407" s="13" t="s">
        <v>75</v>
      </c>
      <c r="AY3407" s="209" t="s">
        <v>178</v>
      </c>
    </row>
    <row r="3408" spans="2:65" s="13" customFormat="1">
      <c r="B3408" s="208"/>
      <c r="D3408" s="194" t="s">
        <v>304</v>
      </c>
      <c r="E3408" s="209" t="s">
        <v>5</v>
      </c>
      <c r="F3408" s="210" t="s">
        <v>4824</v>
      </c>
      <c r="H3408" s="211">
        <v>2.5499999999999998</v>
      </c>
      <c r="I3408" s="212"/>
      <c r="L3408" s="208"/>
      <c r="M3408" s="213"/>
      <c r="N3408" s="214"/>
      <c r="O3408" s="214"/>
      <c r="P3408" s="214"/>
      <c r="Q3408" s="214"/>
      <c r="R3408" s="214"/>
      <c r="S3408" s="214"/>
      <c r="T3408" s="215"/>
      <c r="AT3408" s="209" t="s">
        <v>304</v>
      </c>
      <c r="AU3408" s="209" t="s">
        <v>87</v>
      </c>
      <c r="AV3408" s="13" t="s">
        <v>87</v>
      </c>
      <c r="AW3408" s="13" t="s">
        <v>38</v>
      </c>
      <c r="AX3408" s="13" t="s">
        <v>75</v>
      </c>
      <c r="AY3408" s="209" t="s">
        <v>178</v>
      </c>
    </row>
    <row r="3409" spans="2:65" s="12" customFormat="1">
      <c r="B3409" s="201"/>
      <c r="D3409" s="194" t="s">
        <v>304</v>
      </c>
      <c r="E3409" s="202" t="s">
        <v>5</v>
      </c>
      <c r="F3409" s="203" t="s">
        <v>1381</v>
      </c>
      <c r="H3409" s="202" t="s">
        <v>5</v>
      </c>
      <c r="I3409" s="204"/>
      <c r="L3409" s="201"/>
      <c r="M3409" s="205"/>
      <c r="N3409" s="206"/>
      <c r="O3409" s="206"/>
      <c r="P3409" s="206"/>
      <c r="Q3409" s="206"/>
      <c r="R3409" s="206"/>
      <c r="S3409" s="206"/>
      <c r="T3409" s="207"/>
      <c r="AT3409" s="202" t="s">
        <v>304</v>
      </c>
      <c r="AU3409" s="202" t="s">
        <v>87</v>
      </c>
      <c r="AV3409" s="12" t="s">
        <v>82</v>
      </c>
      <c r="AW3409" s="12" t="s">
        <v>38</v>
      </c>
      <c r="AX3409" s="12" t="s">
        <v>75</v>
      </c>
      <c r="AY3409" s="202" t="s">
        <v>178</v>
      </c>
    </row>
    <row r="3410" spans="2:65" s="12" customFormat="1">
      <c r="B3410" s="201"/>
      <c r="D3410" s="194" t="s">
        <v>304</v>
      </c>
      <c r="E3410" s="202" t="s">
        <v>5</v>
      </c>
      <c r="F3410" s="203" t="s">
        <v>1382</v>
      </c>
      <c r="H3410" s="202" t="s">
        <v>5</v>
      </c>
      <c r="I3410" s="204"/>
      <c r="L3410" s="201"/>
      <c r="M3410" s="205"/>
      <c r="N3410" s="206"/>
      <c r="O3410" s="206"/>
      <c r="P3410" s="206"/>
      <c r="Q3410" s="206"/>
      <c r="R3410" s="206"/>
      <c r="S3410" s="206"/>
      <c r="T3410" s="207"/>
      <c r="AT3410" s="202" t="s">
        <v>304</v>
      </c>
      <c r="AU3410" s="202" t="s">
        <v>87</v>
      </c>
      <c r="AV3410" s="12" t="s">
        <v>82</v>
      </c>
      <c r="AW3410" s="12" t="s">
        <v>38</v>
      </c>
      <c r="AX3410" s="12" t="s">
        <v>75</v>
      </c>
      <c r="AY3410" s="202" t="s">
        <v>178</v>
      </c>
    </row>
    <row r="3411" spans="2:65" s="13" customFormat="1">
      <c r="B3411" s="208"/>
      <c r="D3411" s="194" t="s">
        <v>304</v>
      </c>
      <c r="E3411" s="209" t="s">
        <v>5</v>
      </c>
      <c r="F3411" s="210" t="s">
        <v>1383</v>
      </c>
      <c r="H3411" s="211">
        <v>15.4</v>
      </c>
      <c r="I3411" s="212"/>
      <c r="L3411" s="208"/>
      <c r="M3411" s="213"/>
      <c r="N3411" s="214"/>
      <c r="O3411" s="214"/>
      <c r="P3411" s="214"/>
      <c r="Q3411" s="214"/>
      <c r="R3411" s="214"/>
      <c r="S3411" s="214"/>
      <c r="T3411" s="215"/>
      <c r="AT3411" s="209" t="s">
        <v>304</v>
      </c>
      <c r="AU3411" s="209" t="s">
        <v>87</v>
      </c>
      <c r="AV3411" s="13" t="s">
        <v>87</v>
      </c>
      <c r="AW3411" s="13" t="s">
        <v>38</v>
      </c>
      <c r="AX3411" s="13" t="s">
        <v>75</v>
      </c>
      <c r="AY3411" s="209" t="s">
        <v>178</v>
      </c>
    </row>
    <row r="3412" spans="2:65" s="13" customFormat="1">
      <c r="B3412" s="208"/>
      <c r="D3412" s="194" t="s">
        <v>304</v>
      </c>
      <c r="E3412" s="209" t="s">
        <v>5</v>
      </c>
      <c r="F3412" s="210" t="s">
        <v>1384</v>
      </c>
      <c r="H3412" s="211">
        <v>3.12</v>
      </c>
      <c r="I3412" s="212"/>
      <c r="L3412" s="208"/>
      <c r="M3412" s="213"/>
      <c r="N3412" s="214"/>
      <c r="O3412" s="214"/>
      <c r="P3412" s="214"/>
      <c r="Q3412" s="214"/>
      <c r="R3412" s="214"/>
      <c r="S3412" s="214"/>
      <c r="T3412" s="215"/>
      <c r="AT3412" s="209" t="s">
        <v>304</v>
      </c>
      <c r="AU3412" s="209" t="s">
        <v>87</v>
      </c>
      <c r="AV3412" s="13" t="s">
        <v>87</v>
      </c>
      <c r="AW3412" s="13" t="s">
        <v>38</v>
      </c>
      <c r="AX3412" s="13" t="s">
        <v>75</v>
      </c>
      <c r="AY3412" s="209" t="s">
        <v>178</v>
      </c>
    </row>
    <row r="3413" spans="2:65" s="14" customFormat="1">
      <c r="B3413" s="216"/>
      <c r="D3413" s="194" t="s">
        <v>304</v>
      </c>
      <c r="E3413" s="217" t="s">
        <v>5</v>
      </c>
      <c r="F3413" s="218" t="s">
        <v>309</v>
      </c>
      <c r="H3413" s="219">
        <v>26.67</v>
      </c>
      <c r="I3413" s="220"/>
      <c r="L3413" s="216"/>
      <c r="M3413" s="221"/>
      <c r="N3413" s="222"/>
      <c r="O3413" s="222"/>
      <c r="P3413" s="222"/>
      <c r="Q3413" s="222"/>
      <c r="R3413" s="222"/>
      <c r="S3413" s="222"/>
      <c r="T3413" s="223"/>
      <c r="AT3413" s="217" t="s">
        <v>304</v>
      </c>
      <c r="AU3413" s="217" t="s">
        <v>87</v>
      </c>
      <c r="AV3413" s="14" t="s">
        <v>177</v>
      </c>
      <c r="AW3413" s="14" t="s">
        <v>38</v>
      </c>
      <c r="AX3413" s="14" t="s">
        <v>82</v>
      </c>
      <c r="AY3413" s="217" t="s">
        <v>178</v>
      </c>
    </row>
    <row r="3414" spans="2:65" s="1" customFormat="1" ht="16.5" customHeight="1">
      <c r="B3414" s="181"/>
      <c r="C3414" s="182" t="s">
        <v>4825</v>
      </c>
      <c r="D3414" s="182" t="s">
        <v>180</v>
      </c>
      <c r="E3414" s="183" t="s">
        <v>4826</v>
      </c>
      <c r="F3414" s="184" t="s">
        <v>4827</v>
      </c>
      <c r="G3414" s="185" t="s">
        <v>302</v>
      </c>
      <c r="H3414" s="186">
        <v>26.67</v>
      </c>
      <c r="I3414" s="187"/>
      <c r="J3414" s="188">
        <f>ROUND(I3414*H3414,2)</f>
        <v>0</v>
      </c>
      <c r="K3414" s="184" t="s">
        <v>5</v>
      </c>
      <c r="L3414" s="42"/>
      <c r="M3414" s="189" t="s">
        <v>5</v>
      </c>
      <c r="N3414" s="190" t="s">
        <v>46</v>
      </c>
      <c r="O3414" s="43"/>
      <c r="P3414" s="191">
        <f>O3414*H3414</f>
        <v>0</v>
      </c>
      <c r="Q3414" s="191">
        <v>8.0000000000000007E-5</v>
      </c>
      <c r="R3414" s="191">
        <f>Q3414*H3414</f>
        <v>2.1336000000000003E-3</v>
      </c>
      <c r="S3414" s="191">
        <v>0</v>
      </c>
      <c r="T3414" s="192">
        <f>S3414*H3414</f>
        <v>0</v>
      </c>
      <c r="AR3414" s="25" t="s">
        <v>254</v>
      </c>
      <c r="AT3414" s="25" t="s">
        <v>180</v>
      </c>
      <c r="AU3414" s="25" t="s">
        <v>87</v>
      </c>
      <c r="AY3414" s="25" t="s">
        <v>178</v>
      </c>
      <c r="BE3414" s="193">
        <f>IF(N3414="základní",J3414,0)</f>
        <v>0</v>
      </c>
      <c r="BF3414" s="193">
        <f>IF(N3414="snížená",J3414,0)</f>
        <v>0</v>
      </c>
      <c r="BG3414" s="193">
        <f>IF(N3414="zákl. přenesená",J3414,0)</f>
        <v>0</v>
      </c>
      <c r="BH3414" s="193">
        <f>IF(N3414="sníž. přenesená",J3414,0)</f>
        <v>0</v>
      </c>
      <c r="BI3414" s="193">
        <f>IF(N3414="nulová",J3414,0)</f>
        <v>0</v>
      </c>
      <c r="BJ3414" s="25" t="s">
        <v>82</v>
      </c>
      <c r="BK3414" s="193">
        <f>ROUND(I3414*H3414,2)</f>
        <v>0</v>
      </c>
      <c r="BL3414" s="25" t="s">
        <v>254</v>
      </c>
      <c r="BM3414" s="25" t="s">
        <v>4828</v>
      </c>
    </row>
    <row r="3415" spans="2:65" s="1" customFormat="1" ht="16.5" customHeight="1">
      <c r="B3415" s="181"/>
      <c r="C3415" s="182" t="s">
        <v>4829</v>
      </c>
      <c r="D3415" s="182" t="s">
        <v>180</v>
      </c>
      <c r="E3415" s="183" t="s">
        <v>4830</v>
      </c>
      <c r="F3415" s="184" t="s">
        <v>4831</v>
      </c>
      <c r="G3415" s="185" t="s">
        <v>365</v>
      </c>
      <c r="H3415" s="186">
        <v>2.0430000000000001</v>
      </c>
      <c r="I3415" s="187"/>
      <c r="J3415" s="188">
        <f>ROUND(I3415*H3415,2)</f>
        <v>0</v>
      </c>
      <c r="K3415" s="184" t="s">
        <v>5</v>
      </c>
      <c r="L3415" s="42"/>
      <c r="M3415" s="189" t="s">
        <v>5</v>
      </c>
      <c r="N3415" s="190" t="s">
        <v>46</v>
      </c>
      <c r="O3415" s="43"/>
      <c r="P3415" s="191">
        <f>O3415*H3415</f>
        <v>0</v>
      </c>
      <c r="Q3415" s="191">
        <v>0</v>
      </c>
      <c r="R3415" s="191">
        <f>Q3415*H3415</f>
        <v>0</v>
      </c>
      <c r="S3415" s="191">
        <v>0</v>
      </c>
      <c r="T3415" s="192">
        <f>S3415*H3415</f>
        <v>0</v>
      </c>
      <c r="AR3415" s="25" t="s">
        <v>254</v>
      </c>
      <c r="AT3415" s="25" t="s">
        <v>180</v>
      </c>
      <c r="AU3415" s="25" t="s">
        <v>87</v>
      </c>
      <c r="AY3415" s="25" t="s">
        <v>178</v>
      </c>
      <c r="BE3415" s="193">
        <f>IF(N3415="základní",J3415,0)</f>
        <v>0</v>
      </c>
      <c r="BF3415" s="193">
        <f>IF(N3415="snížená",J3415,0)</f>
        <v>0</v>
      </c>
      <c r="BG3415" s="193">
        <f>IF(N3415="zákl. přenesená",J3415,0)</f>
        <v>0</v>
      </c>
      <c r="BH3415" s="193">
        <f>IF(N3415="sníž. přenesená",J3415,0)</f>
        <v>0</v>
      </c>
      <c r="BI3415" s="193">
        <f>IF(N3415="nulová",J3415,0)</f>
        <v>0</v>
      </c>
      <c r="BJ3415" s="25" t="s">
        <v>82</v>
      </c>
      <c r="BK3415" s="193">
        <f>ROUND(I3415*H3415,2)</f>
        <v>0</v>
      </c>
      <c r="BL3415" s="25" t="s">
        <v>254</v>
      </c>
      <c r="BM3415" s="25" t="s">
        <v>4832</v>
      </c>
    </row>
    <row r="3416" spans="2:65" s="11" customFormat="1" ht="29.85" customHeight="1">
      <c r="B3416" s="168"/>
      <c r="D3416" s="169" t="s">
        <v>74</v>
      </c>
      <c r="E3416" s="179" t="s">
        <v>1726</v>
      </c>
      <c r="F3416" s="179" t="s">
        <v>4833</v>
      </c>
      <c r="I3416" s="171"/>
      <c r="J3416" s="180">
        <f>BK3416</f>
        <v>0</v>
      </c>
      <c r="L3416" s="168"/>
      <c r="M3416" s="173"/>
      <c r="N3416" s="174"/>
      <c r="O3416" s="174"/>
      <c r="P3416" s="175">
        <f>SUM(P3417:P3581)</f>
        <v>0</v>
      </c>
      <c r="Q3416" s="174"/>
      <c r="R3416" s="175">
        <f>SUM(R3417:R3581)</f>
        <v>2.2457895400000001</v>
      </c>
      <c r="S3416" s="174"/>
      <c r="T3416" s="176">
        <f>SUM(T3417:T3581)</f>
        <v>0</v>
      </c>
      <c r="AR3416" s="169" t="s">
        <v>87</v>
      </c>
      <c r="AT3416" s="177" t="s">
        <v>74</v>
      </c>
      <c r="AU3416" s="177" t="s">
        <v>82</v>
      </c>
      <c r="AY3416" s="169" t="s">
        <v>178</v>
      </c>
      <c r="BK3416" s="178">
        <f>SUM(BK3417:BK3581)</f>
        <v>0</v>
      </c>
    </row>
    <row r="3417" spans="2:65" s="1" customFormat="1" ht="16.5" customHeight="1">
      <c r="B3417" s="181"/>
      <c r="C3417" s="182" t="s">
        <v>4834</v>
      </c>
      <c r="D3417" s="182" t="s">
        <v>180</v>
      </c>
      <c r="E3417" s="183" t="s">
        <v>4835</v>
      </c>
      <c r="F3417" s="184" t="s">
        <v>4836</v>
      </c>
      <c r="G3417" s="185" t="s">
        <v>302</v>
      </c>
      <c r="H3417" s="186">
        <v>265.45</v>
      </c>
      <c r="I3417" s="187"/>
      <c r="J3417" s="188">
        <f>ROUND(I3417*H3417,2)</f>
        <v>0</v>
      </c>
      <c r="K3417" s="184" t="s">
        <v>1831</v>
      </c>
      <c r="L3417" s="42"/>
      <c r="M3417" s="189" t="s">
        <v>5</v>
      </c>
      <c r="N3417" s="190" t="s">
        <v>46</v>
      </c>
      <c r="O3417" s="43"/>
      <c r="P3417" s="191">
        <f>O3417*H3417</f>
        <v>0</v>
      </c>
      <c r="Q3417" s="191">
        <v>0</v>
      </c>
      <c r="R3417" s="191">
        <f>Q3417*H3417</f>
        <v>0</v>
      </c>
      <c r="S3417" s="191">
        <v>0</v>
      </c>
      <c r="T3417" s="192">
        <f>S3417*H3417</f>
        <v>0</v>
      </c>
      <c r="AR3417" s="25" t="s">
        <v>254</v>
      </c>
      <c r="AT3417" s="25" t="s">
        <v>180</v>
      </c>
      <c r="AU3417" s="25" t="s">
        <v>87</v>
      </c>
      <c r="AY3417" s="25" t="s">
        <v>178</v>
      </c>
      <c r="BE3417" s="193">
        <f>IF(N3417="základní",J3417,0)</f>
        <v>0</v>
      </c>
      <c r="BF3417" s="193">
        <f>IF(N3417="snížená",J3417,0)</f>
        <v>0</v>
      </c>
      <c r="BG3417" s="193">
        <f>IF(N3417="zákl. přenesená",J3417,0)</f>
        <v>0</v>
      </c>
      <c r="BH3417" s="193">
        <f>IF(N3417="sníž. přenesená",J3417,0)</f>
        <v>0</v>
      </c>
      <c r="BI3417" s="193">
        <f>IF(N3417="nulová",J3417,0)</f>
        <v>0</v>
      </c>
      <c r="BJ3417" s="25" t="s">
        <v>82</v>
      </c>
      <c r="BK3417" s="193">
        <f>ROUND(I3417*H3417,2)</f>
        <v>0</v>
      </c>
      <c r="BL3417" s="25" t="s">
        <v>254</v>
      </c>
      <c r="BM3417" s="25" t="s">
        <v>4837</v>
      </c>
    </row>
    <row r="3418" spans="2:65" s="12" customFormat="1">
      <c r="B3418" s="201"/>
      <c r="D3418" s="194" t="s">
        <v>304</v>
      </c>
      <c r="E3418" s="202" t="s">
        <v>5</v>
      </c>
      <c r="F3418" s="203" t="s">
        <v>3048</v>
      </c>
      <c r="H3418" s="202" t="s">
        <v>5</v>
      </c>
      <c r="I3418" s="204"/>
      <c r="L3418" s="201"/>
      <c r="M3418" s="205"/>
      <c r="N3418" s="206"/>
      <c r="O3418" s="206"/>
      <c r="P3418" s="206"/>
      <c r="Q3418" s="206"/>
      <c r="R3418" s="206"/>
      <c r="S3418" s="206"/>
      <c r="T3418" s="207"/>
      <c r="AT3418" s="202" t="s">
        <v>304</v>
      </c>
      <c r="AU3418" s="202" t="s">
        <v>87</v>
      </c>
      <c r="AV3418" s="12" t="s">
        <v>82</v>
      </c>
      <c r="AW3418" s="12" t="s">
        <v>38</v>
      </c>
      <c r="AX3418" s="12" t="s">
        <v>75</v>
      </c>
      <c r="AY3418" s="202" t="s">
        <v>178</v>
      </c>
    </row>
    <row r="3419" spans="2:65" s="13" customFormat="1">
      <c r="B3419" s="208"/>
      <c r="D3419" s="194" t="s">
        <v>304</v>
      </c>
      <c r="E3419" s="209" t="s">
        <v>5</v>
      </c>
      <c r="F3419" s="210" t="s">
        <v>3091</v>
      </c>
      <c r="H3419" s="211">
        <v>5.61</v>
      </c>
      <c r="I3419" s="212"/>
      <c r="L3419" s="208"/>
      <c r="M3419" s="213"/>
      <c r="N3419" s="214"/>
      <c r="O3419" s="214"/>
      <c r="P3419" s="214"/>
      <c r="Q3419" s="214"/>
      <c r="R3419" s="214"/>
      <c r="S3419" s="214"/>
      <c r="T3419" s="215"/>
      <c r="AT3419" s="209" t="s">
        <v>304</v>
      </c>
      <c r="AU3419" s="209" t="s">
        <v>87</v>
      </c>
      <c r="AV3419" s="13" t="s">
        <v>87</v>
      </c>
      <c r="AW3419" s="13" t="s">
        <v>38</v>
      </c>
      <c r="AX3419" s="13" t="s">
        <v>75</v>
      </c>
      <c r="AY3419" s="209" t="s">
        <v>178</v>
      </c>
    </row>
    <row r="3420" spans="2:65" s="12" customFormat="1">
      <c r="B3420" s="201"/>
      <c r="D3420" s="194" t="s">
        <v>304</v>
      </c>
      <c r="E3420" s="202" t="s">
        <v>5</v>
      </c>
      <c r="F3420" s="203" t="s">
        <v>3099</v>
      </c>
      <c r="H3420" s="202" t="s">
        <v>5</v>
      </c>
      <c r="I3420" s="204"/>
      <c r="L3420" s="201"/>
      <c r="M3420" s="205"/>
      <c r="N3420" s="206"/>
      <c r="O3420" s="206"/>
      <c r="P3420" s="206"/>
      <c r="Q3420" s="206"/>
      <c r="R3420" s="206"/>
      <c r="S3420" s="206"/>
      <c r="T3420" s="207"/>
      <c r="AT3420" s="202" t="s">
        <v>304</v>
      </c>
      <c r="AU3420" s="202" t="s">
        <v>87</v>
      </c>
      <c r="AV3420" s="12" t="s">
        <v>82</v>
      </c>
      <c r="AW3420" s="12" t="s">
        <v>38</v>
      </c>
      <c r="AX3420" s="12" t="s">
        <v>75</v>
      </c>
      <c r="AY3420" s="202" t="s">
        <v>178</v>
      </c>
    </row>
    <row r="3421" spans="2:65" s="13" customFormat="1">
      <c r="B3421" s="208"/>
      <c r="D3421" s="194" t="s">
        <v>304</v>
      </c>
      <c r="E3421" s="209" t="s">
        <v>5</v>
      </c>
      <c r="F3421" s="210" t="s">
        <v>3100</v>
      </c>
      <c r="H3421" s="211">
        <v>19.59</v>
      </c>
      <c r="I3421" s="212"/>
      <c r="L3421" s="208"/>
      <c r="M3421" s="213"/>
      <c r="N3421" s="214"/>
      <c r="O3421" s="214"/>
      <c r="P3421" s="214"/>
      <c r="Q3421" s="214"/>
      <c r="R3421" s="214"/>
      <c r="S3421" s="214"/>
      <c r="T3421" s="215"/>
      <c r="AT3421" s="209" t="s">
        <v>304</v>
      </c>
      <c r="AU3421" s="209" t="s">
        <v>87</v>
      </c>
      <c r="AV3421" s="13" t="s">
        <v>87</v>
      </c>
      <c r="AW3421" s="13" t="s">
        <v>38</v>
      </c>
      <c r="AX3421" s="13" t="s">
        <v>75</v>
      </c>
      <c r="AY3421" s="209" t="s">
        <v>178</v>
      </c>
    </row>
    <row r="3422" spans="2:65" s="12" customFormat="1">
      <c r="B3422" s="201"/>
      <c r="D3422" s="194" t="s">
        <v>304</v>
      </c>
      <c r="E3422" s="202" t="s">
        <v>5</v>
      </c>
      <c r="F3422" s="203" t="s">
        <v>1876</v>
      </c>
      <c r="H3422" s="202" t="s">
        <v>5</v>
      </c>
      <c r="I3422" s="204"/>
      <c r="L3422" s="201"/>
      <c r="M3422" s="205"/>
      <c r="N3422" s="206"/>
      <c r="O3422" s="206"/>
      <c r="P3422" s="206"/>
      <c r="Q3422" s="206"/>
      <c r="R3422" s="206"/>
      <c r="S3422" s="206"/>
      <c r="T3422" s="207"/>
      <c r="AT3422" s="202" t="s">
        <v>304</v>
      </c>
      <c r="AU3422" s="202" t="s">
        <v>87</v>
      </c>
      <c r="AV3422" s="12" t="s">
        <v>82</v>
      </c>
      <c r="AW3422" s="12" t="s">
        <v>38</v>
      </c>
      <c r="AX3422" s="12" t="s">
        <v>75</v>
      </c>
      <c r="AY3422" s="202" t="s">
        <v>178</v>
      </c>
    </row>
    <row r="3423" spans="2:65" s="13" customFormat="1">
      <c r="B3423" s="208"/>
      <c r="D3423" s="194" t="s">
        <v>304</v>
      </c>
      <c r="E3423" s="209" t="s">
        <v>5</v>
      </c>
      <c r="F3423" s="210" t="s">
        <v>3092</v>
      </c>
      <c r="H3423" s="211">
        <v>20.84</v>
      </c>
      <c r="I3423" s="212"/>
      <c r="L3423" s="208"/>
      <c r="M3423" s="213"/>
      <c r="N3423" s="214"/>
      <c r="O3423" s="214"/>
      <c r="P3423" s="214"/>
      <c r="Q3423" s="214"/>
      <c r="R3423" s="214"/>
      <c r="S3423" s="214"/>
      <c r="T3423" s="215"/>
      <c r="AT3423" s="209" t="s">
        <v>304</v>
      </c>
      <c r="AU3423" s="209" t="s">
        <v>87</v>
      </c>
      <c r="AV3423" s="13" t="s">
        <v>87</v>
      </c>
      <c r="AW3423" s="13" t="s">
        <v>38</v>
      </c>
      <c r="AX3423" s="13" t="s">
        <v>75</v>
      </c>
      <c r="AY3423" s="209" t="s">
        <v>178</v>
      </c>
    </row>
    <row r="3424" spans="2:65" s="12" customFormat="1">
      <c r="B3424" s="201"/>
      <c r="D3424" s="194" t="s">
        <v>304</v>
      </c>
      <c r="E3424" s="202" t="s">
        <v>5</v>
      </c>
      <c r="F3424" s="203" t="s">
        <v>3434</v>
      </c>
      <c r="H3424" s="202" t="s">
        <v>5</v>
      </c>
      <c r="I3424" s="204"/>
      <c r="L3424" s="201"/>
      <c r="M3424" s="205"/>
      <c r="N3424" s="206"/>
      <c r="O3424" s="206"/>
      <c r="P3424" s="206"/>
      <c r="Q3424" s="206"/>
      <c r="R3424" s="206"/>
      <c r="S3424" s="206"/>
      <c r="T3424" s="207"/>
      <c r="AT3424" s="202" t="s">
        <v>304</v>
      </c>
      <c r="AU3424" s="202" t="s">
        <v>87</v>
      </c>
      <c r="AV3424" s="12" t="s">
        <v>82</v>
      </c>
      <c r="AW3424" s="12" t="s">
        <v>38</v>
      </c>
      <c r="AX3424" s="12" t="s">
        <v>75</v>
      </c>
      <c r="AY3424" s="202" t="s">
        <v>178</v>
      </c>
    </row>
    <row r="3425" spans="2:51" s="13" customFormat="1">
      <c r="B3425" s="208"/>
      <c r="D3425" s="194" t="s">
        <v>304</v>
      </c>
      <c r="E3425" s="209" t="s">
        <v>5</v>
      </c>
      <c r="F3425" s="210" t="s">
        <v>3102</v>
      </c>
      <c r="H3425" s="211">
        <v>14.65</v>
      </c>
      <c r="I3425" s="212"/>
      <c r="L3425" s="208"/>
      <c r="M3425" s="213"/>
      <c r="N3425" s="214"/>
      <c r="O3425" s="214"/>
      <c r="P3425" s="214"/>
      <c r="Q3425" s="214"/>
      <c r="R3425" s="214"/>
      <c r="S3425" s="214"/>
      <c r="T3425" s="215"/>
      <c r="AT3425" s="209" t="s">
        <v>304</v>
      </c>
      <c r="AU3425" s="209" t="s">
        <v>87</v>
      </c>
      <c r="AV3425" s="13" t="s">
        <v>87</v>
      </c>
      <c r="AW3425" s="13" t="s">
        <v>38</v>
      </c>
      <c r="AX3425" s="13" t="s">
        <v>75</v>
      </c>
      <c r="AY3425" s="209" t="s">
        <v>178</v>
      </c>
    </row>
    <row r="3426" spans="2:51" s="12" customFormat="1">
      <c r="B3426" s="201"/>
      <c r="D3426" s="194" t="s">
        <v>304</v>
      </c>
      <c r="E3426" s="202" t="s">
        <v>5</v>
      </c>
      <c r="F3426" s="203" t="s">
        <v>1952</v>
      </c>
      <c r="H3426" s="202" t="s">
        <v>5</v>
      </c>
      <c r="I3426" s="204"/>
      <c r="L3426" s="201"/>
      <c r="M3426" s="205"/>
      <c r="N3426" s="206"/>
      <c r="O3426" s="206"/>
      <c r="P3426" s="206"/>
      <c r="Q3426" s="206"/>
      <c r="R3426" s="206"/>
      <c r="S3426" s="206"/>
      <c r="T3426" s="207"/>
      <c r="AT3426" s="202" t="s">
        <v>304</v>
      </c>
      <c r="AU3426" s="202" t="s">
        <v>87</v>
      </c>
      <c r="AV3426" s="12" t="s">
        <v>82</v>
      </c>
      <c r="AW3426" s="12" t="s">
        <v>38</v>
      </c>
      <c r="AX3426" s="12" t="s">
        <v>75</v>
      </c>
      <c r="AY3426" s="202" t="s">
        <v>178</v>
      </c>
    </row>
    <row r="3427" spans="2:51" s="13" customFormat="1">
      <c r="B3427" s="208"/>
      <c r="D3427" s="194" t="s">
        <v>304</v>
      </c>
      <c r="E3427" s="209" t="s">
        <v>5</v>
      </c>
      <c r="F3427" s="210" t="s">
        <v>3093</v>
      </c>
      <c r="H3427" s="211">
        <v>10.97</v>
      </c>
      <c r="I3427" s="212"/>
      <c r="L3427" s="208"/>
      <c r="M3427" s="213"/>
      <c r="N3427" s="214"/>
      <c r="O3427" s="214"/>
      <c r="P3427" s="214"/>
      <c r="Q3427" s="214"/>
      <c r="R3427" s="214"/>
      <c r="S3427" s="214"/>
      <c r="T3427" s="215"/>
      <c r="AT3427" s="209" t="s">
        <v>304</v>
      </c>
      <c r="AU3427" s="209" t="s">
        <v>87</v>
      </c>
      <c r="AV3427" s="13" t="s">
        <v>87</v>
      </c>
      <c r="AW3427" s="13" t="s">
        <v>38</v>
      </c>
      <c r="AX3427" s="13" t="s">
        <v>75</v>
      </c>
      <c r="AY3427" s="209" t="s">
        <v>178</v>
      </c>
    </row>
    <row r="3428" spans="2:51" s="12" customFormat="1">
      <c r="B3428" s="201"/>
      <c r="D3428" s="194" t="s">
        <v>304</v>
      </c>
      <c r="E3428" s="202" t="s">
        <v>5</v>
      </c>
      <c r="F3428" s="203" t="s">
        <v>3113</v>
      </c>
      <c r="H3428" s="202" t="s">
        <v>5</v>
      </c>
      <c r="I3428" s="204"/>
      <c r="L3428" s="201"/>
      <c r="M3428" s="205"/>
      <c r="N3428" s="206"/>
      <c r="O3428" s="206"/>
      <c r="P3428" s="206"/>
      <c r="Q3428" s="206"/>
      <c r="R3428" s="206"/>
      <c r="S3428" s="206"/>
      <c r="T3428" s="207"/>
      <c r="AT3428" s="202" t="s">
        <v>304</v>
      </c>
      <c r="AU3428" s="202" t="s">
        <v>87</v>
      </c>
      <c r="AV3428" s="12" t="s">
        <v>82</v>
      </c>
      <c r="AW3428" s="12" t="s">
        <v>38</v>
      </c>
      <c r="AX3428" s="12" t="s">
        <v>75</v>
      </c>
      <c r="AY3428" s="202" t="s">
        <v>178</v>
      </c>
    </row>
    <row r="3429" spans="2:51" s="13" customFormat="1">
      <c r="B3429" s="208"/>
      <c r="D3429" s="194" t="s">
        <v>304</v>
      </c>
      <c r="E3429" s="209" t="s">
        <v>5</v>
      </c>
      <c r="F3429" s="210" t="s">
        <v>3123</v>
      </c>
      <c r="H3429" s="211">
        <v>12.3</v>
      </c>
      <c r="I3429" s="212"/>
      <c r="L3429" s="208"/>
      <c r="M3429" s="213"/>
      <c r="N3429" s="214"/>
      <c r="O3429" s="214"/>
      <c r="P3429" s="214"/>
      <c r="Q3429" s="214"/>
      <c r="R3429" s="214"/>
      <c r="S3429" s="214"/>
      <c r="T3429" s="215"/>
      <c r="AT3429" s="209" t="s">
        <v>304</v>
      </c>
      <c r="AU3429" s="209" t="s">
        <v>87</v>
      </c>
      <c r="AV3429" s="13" t="s">
        <v>87</v>
      </c>
      <c r="AW3429" s="13" t="s">
        <v>38</v>
      </c>
      <c r="AX3429" s="13" t="s">
        <v>75</v>
      </c>
      <c r="AY3429" s="209" t="s">
        <v>178</v>
      </c>
    </row>
    <row r="3430" spans="2:51" s="12" customFormat="1">
      <c r="B3430" s="201"/>
      <c r="D3430" s="194" t="s">
        <v>304</v>
      </c>
      <c r="E3430" s="202" t="s">
        <v>5</v>
      </c>
      <c r="F3430" s="203" t="s">
        <v>3113</v>
      </c>
      <c r="H3430" s="202" t="s">
        <v>5</v>
      </c>
      <c r="I3430" s="204"/>
      <c r="L3430" s="201"/>
      <c r="M3430" s="205"/>
      <c r="N3430" s="206"/>
      <c r="O3430" s="206"/>
      <c r="P3430" s="206"/>
      <c r="Q3430" s="206"/>
      <c r="R3430" s="206"/>
      <c r="S3430" s="206"/>
      <c r="T3430" s="207"/>
      <c r="AT3430" s="202" t="s">
        <v>304</v>
      </c>
      <c r="AU3430" s="202" t="s">
        <v>87</v>
      </c>
      <c r="AV3430" s="12" t="s">
        <v>82</v>
      </c>
      <c r="AW3430" s="12" t="s">
        <v>38</v>
      </c>
      <c r="AX3430" s="12" t="s">
        <v>75</v>
      </c>
      <c r="AY3430" s="202" t="s">
        <v>178</v>
      </c>
    </row>
    <row r="3431" spans="2:51" s="13" customFormat="1">
      <c r="B3431" s="208"/>
      <c r="D3431" s="194" t="s">
        <v>304</v>
      </c>
      <c r="E3431" s="209" t="s">
        <v>5</v>
      </c>
      <c r="F3431" s="210" t="s">
        <v>3714</v>
      </c>
      <c r="H3431" s="211">
        <v>18.7</v>
      </c>
      <c r="I3431" s="212"/>
      <c r="L3431" s="208"/>
      <c r="M3431" s="213"/>
      <c r="N3431" s="214"/>
      <c r="O3431" s="214"/>
      <c r="P3431" s="214"/>
      <c r="Q3431" s="214"/>
      <c r="R3431" s="214"/>
      <c r="S3431" s="214"/>
      <c r="T3431" s="215"/>
      <c r="AT3431" s="209" t="s">
        <v>304</v>
      </c>
      <c r="AU3431" s="209" t="s">
        <v>87</v>
      </c>
      <c r="AV3431" s="13" t="s">
        <v>87</v>
      </c>
      <c r="AW3431" s="13" t="s">
        <v>38</v>
      </c>
      <c r="AX3431" s="13" t="s">
        <v>75</v>
      </c>
      <c r="AY3431" s="209" t="s">
        <v>178</v>
      </c>
    </row>
    <row r="3432" spans="2:51" s="12" customFormat="1">
      <c r="B3432" s="201"/>
      <c r="D3432" s="194" t="s">
        <v>304</v>
      </c>
      <c r="E3432" s="202" t="s">
        <v>5</v>
      </c>
      <c r="F3432" s="203" t="s">
        <v>4838</v>
      </c>
      <c r="H3432" s="202" t="s">
        <v>5</v>
      </c>
      <c r="I3432" s="204"/>
      <c r="L3432" s="201"/>
      <c r="M3432" s="205"/>
      <c r="N3432" s="206"/>
      <c r="O3432" s="206"/>
      <c r="P3432" s="206"/>
      <c r="Q3432" s="206"/>
      <c r="R3432" s="206"/>
      <c r="S3432" s="206"/>
      <c r="T3432" s="207"/>
      <c r="AT3432" s="202" t="s">
        <v>304</v>
      </c>
      <c r="AU3432" s="202" t="s">
        <v>87</v>
      </c>
      <c r="AV3432" s="12" t="s">
        <v>82</v>
      </c>
      <c r="AW3432" s="12" t="s">
        <v>38</v>
      </c>
      <c r="AX3432" s="12" t="s">
        <v>75</v>
      </c>
      <c r="AY3432" s="202" t="s">
        <v>178</v>
      </c>
    </row>
    <row r="3433" spans="2:51" s="13" customFormat="1">
      <c r="B3433" s="208"/>
      <c r="D3433" s="194" t="s">
        <v>304</v>
      </c>
      <c r="E3433" s="209" t="s">
        <v>5</v>
      </c>
      <c r="F3433" s="210" t="s">
        <v>2843</v>
      </c>
      <c r="H3433" s="211">
        <v>2.0499999999999998</v>
      </c>
      <c r="I3433" s="212"/>
      <c r="L3433" s="208"/>
      <c r="M3433" s="213"/>
      <c r="N3433" s="214"/>
      <c r="O3433" s="214"/>
      <c r="P3433" s="214"/>
      <c r="Q3433" s="214"/>
      <c r="R3433" s="214"/>
      <c r="S3433" s="214"/>
      <c r="T3433" s="215"/>
      <c r="AT3433" s="209" t="s">
        <v>304</v>
      </c>
      <c r="AU3433" s="209" t="s">
        <v>87</v>
      </c>
      <c r="AV3433" s="13" t="s">
        <v>87</v>
      </c>
      <c r="AW3433" s="13" t="s">
        <v>38</v>
      </c>
      <c r="AX3433" s="13" t="s">
        <v>75</v>
      </c>
      <c r="AY3433" s="209" t="s">
        <v>178</v>
      </c>
    </row>
    <row r="3434" spans="2:51" s="12" customFormat="1">
      <c r="B3434" s="201"/>
      <c r="D3434" s="194" t="s">
        <v>304</v>
      </c>
      <c r="E3434" s="202" t="s">
        <v>5</v>
      </c>
      <c r="F3434" s="203" t="s">
        <v>1880</v>
      </c>
      <c r="H3434" s="202" t="s">
        <v>5</v>
      </c>
      <c r="I3434" s="204"/>
      <c r="L3434" s="201"/>
      <c r="M3434" s="205"/>
      <c r="N3434" s="206"/>
      <c r="O3434" s="206"/>
      <c r="P3434" s="206"/>
      <c r="Q3434" s="206"/>
      <c r="R3434" s="206"/>
      <c r="S3434" s="206"/>
      <c r="T3434" s="207"/>
      <c r="AT3434" s="202" t="s">
        <v>304</v>
      </c>
      <c r="AU3434" s="202" t="s">
        <v>87</v>
      </c>
      <c r="AV3434" s="12" t="s">
        <v>82</v>
      </c>
      <c r="AW3434" s="12" t="s">
        <v>38</v>
      </c>
      <c r="AX3434" s="12" t="s">
        <v>75</v>
      </c>
      <c r="AY3434" s="202" t="s">
        <v>178</v>
      </c>
    </row>
    <row r="3435" spans="2:51" s="13" customFormat="1">
      <c r="B3435" s="208"/>
      <c r="D3435" s="194" t="s">
        <v>304</v>
      </c>
      <c r="E3435" s="209" t="s">
        <v>5</v>
      </c>
      <c r="F3435" s="210" t="s">
        <v>3103</v>
      </c>
      <c r="H3435" s="211">
        <v>8.43</v>
      </c>
      <c r="I3435" s="212"/>
      <c r="L3435" s="208"/>
      <c r="M3435" s="213"/>
      <c r="N3435" s="214"/>
      <c r="O3435" s="214"/>
      <c r="P3435" s="214"/>
      <c r="Q3435" s="214"/>
      <c r="R3435" s="214"/>
      <c r="S3435" s="214"/>
      <c r="T3435" s="215"/>
      <c r="AT3435" s="209" t="s">
        <v>304</v>
      </c>
      <c r="AU3435" s="209" t="s">
        <v>87</v>
      </c>
      <c r="AV3435" s="13" t="s">
        <v>87</v>
      </c>
      <c r="AW3435" s="13" t="s">
        <v>38</v>
      </c>
      <c r="AX3435" s="13" t="s">
        <v>75</v>
      </c>
      <c r="AY3435" s="209" t="s">
        <v>178</v>
      </c>
    </row>
    <row r="3436" spans="2:51" s="12" customFormat="1">
      <c r="B3436" s="201"/>
      <c r="D3436" s="194" t="s">
        <v>304</v>
      </c>
      <c r="E3436" s="202" t="s">
        <v>5</v>
      </c>
      <c r="F3436" s="203" t="s">
        <v>1980</v>
      </c>
      <c r="H3436" s="202" t="s">
        <v>5</v>
      </c>
      <c r="I3436" s="204"/>
      <c r="L3436" s="201"/>
      <c r="M3436" s="205"/>
      <c r="N3436" s="206"/>
      <c r="O3436" s="206"/>
      <c r="P3436" s="206"/>
      <c r="Q3436" s="206"/>
      <c r="R3436" s="206"/>
      <c r="S3436" s="206"/>
      <c r="T3436" s="207"/>
      <c r="AT3436" s="202" t="s">
        <v>304</v>
      </c>
      <c r="AU3436" s="202" t="s">
        <v>87</v>
      </c>
      <c r="AV3436" s="12" t="s">
        <v>82</v>
      </c>
      <c r="AW3436" s="12" t="s">
        <v>38</v>
      </c>
      <c r="AX3436" s="12" t="s">
        <v>75</v>
      </c>
      <c r="AY3436" s="202" t="s">
        <v>178</v>
      </c>
    </row>
    <row r="3437" spans="2:51" s="13" customFormat="1">
      <c r="B3437" s="208"/>
      <c r="D3437" s="194" t="s">
        <v>304</v>
      </c>
      <c r="E3437" s="209" t="s">
        <v>5</v>
      </c>
      <c r="F3437" s="210" t="s">
        <v>2609</v>
      </c>
      <c r="H3437" s="211">
        <v>21.13</v>
      </c>
      <c r="I3437" s="212"/>
      <c r="L3437" s="208"/>
      <c r="M3437" s="213"/>
      <c r="N3437" s="214"/>
      <c r="O3437" s="214"/>
      <c r="P3437" s="214"/>
      <c r="Q3437" s="214"/>
      <c r="R3437" s="214"/>
      <c r="S3437" s="214"/>
      <c r="T3437" s="215"/>
      <c r="AT3437" s="209" t="s">
        <v>304</v>
      </c>
      <c r="AU3437" s="209" t="s">
        <v>87</v>
      </c>
      <c r="AV3437" s="13" t="s">
        <v>87</v>
      </c>
      <c r="AW3437" s="13" t="s">
        <v>38</v>
      </c>
      <c r="AX3437" s="13" t="s">
        <v>75</v>
      </c>
      <c r="AY3437" s="209" t="s">
        <v>178</v>
      </c>
    </row>
    <row r="3438" spans="2:51" s="12" customFormat="1">
      <c r="B3438" s="201"/>
      <c r="D3438" s="194" t="s">
        <v>304</v>
      </c>
      <c r="E3438" s="202" t="s">
        <v>5</v>
      </c>
      <c r="F3438" s="203" t="s">
        <v>3116</v>
      </c>
      <c r="H3438" s="202" t="s">
        <v>5</v>
      </c>
      <c r="I3438" s="204"/>
      <c r="L3438" s="201"/>
      <c r="M3438" s="205"/>
      <c r="N3438" s="206"/>
      <c r="O3438" s="206"/>
      <c r="P3438" s="206"/>
      <c r="Q3438" s="206"/>
      <c r="R3438" s="206"/>
      <c r="S3438" s="206"/>
      <c r="T3438" s="207"/>
      <c r="AT3438" s="202" t="s">
        <v>304</v>
      </c>
      <c r="AU3438" s="202" t="s">
        <v>87</v>
      </c>
      <c r="AV3438" s="12" t="s">
        <v>82</v>
      </c>
      <c r="AW3438" s="12" t="s">
        <v>38</v>
      </c>
      <c r="AX3438" s="12" t="s">
        <v>75</v>
      </c>
      <c r="AY3438" s="202" t="s">
        <v>178</v>
      </c>
    </row>
    <row r="3439" spans="2:51" s="13" customFormat="1">
      <c r="B3439" s="208"/>
      <c r="D3439" s="194" t="s">
        <v>304</v>
      </c>
      <c r="E3439" s="209" t="s">
        <v>5</v>
      </c>
      <c r="F3439" s="210" t="s">
        <v>3117</v>
      </c>
      <c r="H3439" s="211">
        <v>7.73</v>
      </c>
      <c r="I3439" s="212"/>
      <c r="L3439" s="208"/>
      <c r="M3439" s="213"/>
      <c r="N3439" s="214"/>
      <c r="O3439" s="214"/>
      <c r="P3439" s="214"/>
      <c r="Q3439" s="214"/>
      <c r="R3439" s="214"/>
      <c r="S3439" s="214"/>
      <c r="T3439" s="215"/>
      <c r="AT3439" s="209" t="s">
        <v>304</v>
      </c>
      <c r="AU3439" s="209" t="s">
        <v>87</v>
      </c>
      <c r="AV3439" s="13" t="s">
        <v>87</v>
      </c>
      <c r="AW3439" s="13" t="s">
        <v>38</v>
      </c>
      <c r="AX3439" s="13" t="s">
        <v>75</v>
      </c>
      <c r="AY3439" s="209" t="s">
        <v>178</v>
      </c>
    </row>
    <row r="3440" spans="2:51" s="12" customFormat="1">
      <c r="B3440" s="201"/>
      <c r="D3440" s="194" t="s">
        <v>304</v>
      </c>
      <c r="E3440" s="202" t="s">
        <v>5</v>
      </c>
      <c r="F3440" s="203" t="s">
        <v>1935</v>
      </c>
      <c r="H3440" s="202" t="s">
        <v>5</v>
      </c>
      <c r="I3440" s="204"/>
      <c r="L3440" s="201"/>
      <c r="M3440" s="205"/>
      <c r="N3440" s="206"/>
      <c r="O3440" s="206"/>
      <c r="P3440" s="206"/>
      <c r="Q3440" s="206"/>
      <c r="R3440" s="206"/>
      <c r="S3440" s="206"/>
      <c r="T3440" s="207"/>
      <c r="AT3440" s="202" t="s">
        <v>304</v>
      </c>
      <c r="AU3440" s="202" t="s">
        <v>87</v>
      </c>
      <c r="AV3440" s="12" t="s">
        <v>82</v>
      </c>
      <c r="AW3440" s="12" t="s">
        <v>38</v>
      </c>
      <c r="AX3440" s="12" t="s">
        <v>75</v>
      </c>
      <c r="AY3440" s="202" t="s">
        <v>178</v>
      </c>
    </row>
    <row r="3441" spans="2:65" s="13" customFormat="1">
      <c r="B3441" s="208"/>
      <c r="D3441" s="194" t="s">
        <v>304</v>
      </c>
      <c r="E3441" s="209" t="s">
        <v>5</v>
      </c>
      <c r="F3441" s="210" t="s">
        <v>3104</v>
      </c>
      <c r="H3441" s="211">
        <v>55.65</v>
      </c>
      <c r="I3441" s="212"/>
      <c r="L3441" s="208"/>
      <c r="M3441" s="213"/>
      <c r="N3441" s="214"/>
      <c r="O3441" s="214"/>
      <c r="P3441" s="214"/>
      <c r="Q3441" s="214"/>
      <c r="R3441" s="214"/>
      <c r="S3441" s="214"/>
      <c r="T3441" s="215"/>
      <c r="AT3441" s="209" t="s">
        <v>304</v>
      </c>
      <c r="AU3441" s="209" t="s">
        <v>87</v>
      </c>
      <c r="AV3441" s="13" t="s">
        <v>87</v>
      </c>
      <c r="AW3441" s="13" t="s">
        <v>38</v>
      </c>
      <c r="AX3441" s="13" t="s">
        <v>75</v>
      </c>
      <c r="AY3441" s="209" t="s">
        <v>178</v>
      </c>
    </row>
    <row r="3442" spans="2:65" s="12" customFormat="1">
      <c r="B3442" s="201"/>
      <c r="D3442" s="194" t="s">
        <v>304</v>
      </c>
      <c r="E3442" s="202" t="s">
        <v>5</v>
      </c>
      <c r="F3442" s="203" t="s">
        <v>3050</v>
      </c>
      <c r="H3442" s="202" t="s">
        <v>5</v>
      </c>
      <c r="I3442" s="204"/>
      <c r="L3442" s="201"/>
      <c r="M3442" s="205"/>
      <c r="N3442" s="206"/>
      <c r="O3442" s="206"/>
      <c r="P3442" s="206"/>
      <c r="Q3442" s="206"/>
      <c r="R3442" s="206"/>
      <c r="S3442" s="206"/>
      <c r="T3442" s="207"/>
      <c r="AT3442" s="202" t="s">
        <v>304</v>
      </c>
      <c r="AU3442" s="202" t="s">
        <v>87</v>
      </c>
      <c r="AV3442" s="12" t="s">
        <v>82</v>
      </c>
      <c r="AW3442" s="12" t="s">
        <v>38</v>
      </c>
      <c r="AX3442" s="12" t="s">
        <v>75</v>
      </c>
      <c r="AY3442" s="202" t="s">
        <v>178</v>
      </c>
    </row>
    <row r="3443" spans="2:65" s="13" customFormat="1">
      <c r="B3443" s="208"/>
      <c r="D3443" s="194" t="s">
        <v>304</v>
      </c>
      <c r="E3443" s="209" t="s">
        <v>5</v>
      </c>
      <c r="F3443" s="210" t="s">
        <v>3094</v>
      </c>
      <c r="H3443" s="211">
        <v>7.76</v>
      </c>
      <c r="I3443" s="212"/>
      <c r="L3443" s="208"/>
      <c r="M3443" s="213"/>
      <c r="N3443" s="214"/>
      <c r="O3443" s="214"/>
      <c r="P3443" s="214"/>
      <c r="Q3443" s="214"/>
      <c r="R3443" s="214"/>
      <c r="S3443" s="214"/>
      <c r="T3443" s="215"/>
      <c r="AT3443" s="209" t="s">
        <v>304</v>
      </c>
      <c r="AU3443" s="209" t="s">
        <v>87</v>
      </c>
      <c r="AV3443" s="13" t="s">
        <v>87</v>
      </c>
      <c r="AW3443" s="13" t="s">
        <v>38</v>
      </c>
      <c r="AX3443" s="13" t="s">
        <v>75</v>
      </c>
      <c r="AY3443" s="209" t="s">
        <v>178</v>
      </c>
    </row>
    <row r="3444" spans="2:65" s="12" customFormat="1">
      <c r="B3444" s="201"/>
      <c r="D3444" s="194" t="s">
        <v>304</v>
      </c>
      <c r="E3444" s="202" t="s">
        <v>5</v>
      </c>
      <c r="F3444" s="203" t="s">
        <v>3105</v>
      </c>
      <c r="H3444" s="202" t="s">
        <v>5</v>
      </c>
      <c r="I3444" s="204"/>
      <c r="L3444" s="201"/>
      <c r="M3444" s="205"/>
      <c r="N3444" s="206"/>
      <c r="O3444" s="206"/>
      <c r="P3444" s="206"/>
      <c r="Q3444" s="206"/>
      <c r="R3444" s="206"/>
      <c r="S3444" s="206"/>
      <c r="T3444" s="207"/>
      <c r="AT3444" s="202" t="s">
        <v>304</v>
      </c>
      <c r="AU3444" s="202" t="s">
        <v>87</v>
      </c>
      <c r="AV3444" s="12" t="s">
        <v>82</v>
      </c>
      <c r="AW3444" s="12" t="s">
        <v>38</v>
      </c>
      <c r="AX3444" s="12" t="s">
        <v>75</v>
      </c>
      <c r="AY3444" s="202" t="s">
        <v>178</v>
      </c>
    </row>
    <row r="3445" spans="2:65" s="13" customFormat="1">
      <c r="B3445" s="208"/>
      <c r="D3445" s="194" t="s">
        <v>304</v>
      </c>
      <c r="E3445" s="209" t="s">
        <v>5</v>
      </c>
      <c r="F3445" s="210" t="s">
        <v>3106</v>
      </c>
      <c r="H3445" s="211">
        <v>22.1</v>
      </c>
      <c r="I3445" s="212"/>
      <c r="L3445" s="208"/>
      <c r="M3445" s="213"/>
      <c r="N3445" s="214"/>
      <c r="O3445" s="214"/>
      <c r="P3445" s="214"/>
      <c r="Q3445" s="214"/>
      <c r="R3445" s="214"/>
      <c r="S3445" s="214"/>
      <c r="T3445" s="215"/>
      <c r="AT3445" s="209" t="s">
        <v>304</v>
      </c>
      <c r="AU3445" s="209" t="s">
        <v>87</v>
      </c>
      <c r="AV3445" s="13" t="s">
        <v>87</v>
      </c>
      <c r="AW3445" s="13" t="s">
        <v>38</v>
      </c>
      <c r="AX3445" s="13" t="s">
        <v>75</v>
      </c>
      <c r="AY3445" s="209" t="s">
        <v>178</v>
      </c>
    </row>
    <row r="3446" spans="2:65" s="12" customFormat="1">
      <c r="B3446" s="201"/>
      <c r="D3446" s="194" t="s">
        <v>304</v>
      </c>
      <c r="E3446" s="202" t="s">
        <v>5</v>
      </c>
      <c r="F3446" s="203" t="s">
        <v>3052</v>
      </c>
      <c r="H3446" s="202" t="s">
        <v>5</v>
      </c>
      <c r="I3446" s="204"/>
      <c r="L3446" s="201"/>
      <c r="M3446" s="205"/>
      <c r="N3446" s="206"/>
      <c r="O3446" s="206"/>
      <c r="P3446" s="206"/>
      <c r="Q3446" s="206"/>
      <c r="R3446" s="206"/>
      <c r="S3446" s="206"/>
      <c r="T3446" s="207"/>
      <c r="AT3446" s="202" t="s">
        <v>304</v>
      </c>
      <c r="AU3446" s="202" t="s">
        <v>87</v>
      </c>
      <c r="AV3446" s="12" t="s">
        <v>82</v>
      </c>
      <c r="AW3446" s="12" t="s">
        <v>38</v>
      </c>
      <c r="AX3446" s="12" t="s">
        <v>75</v>
      </c>
      <c r="AY3446" s="202" t="s">
        <v>178</v>
      </c>
    </row>
    <row r="3447" spans="2:65" s="13" customFormat="1">
      <c r="B3447" s="208"/>
      <c r="D3447" s="194" t="s">
        <v>304</v>
      </c>
      <c r="E3447" s="209" t="s">
        <v>5</v>
      </c>
      <c r="F3447" s="210" t="s">
        <v>3118</v>
      </c>
      <c r="H3447" s="211">
        <v>35.869999999999997</v>
      </c>
      <c r="I3447" s="212"/>
      <c r="L3447" s="208"/>
      <c r="M3447" s="213"/>
      <c r="N3447" s="214"/>
      <c r="O3447" s="214"/>
      <c r="P3447" s="214"/>
      <c r="Q3447" s="214"/>
      <c r="R3447" s="214"/>
      <c r="S3447" s="214"/>
      <c r="T3447" s="215"/>
      <c r="AT3447" s="209" t="s">
        <v>304</v>
      </c>
      <c r="AU3447" s="209" t="s">
        <v>87</v>
      </c>
      <c r="AV3447" s="13" t="s">
        <v>87</v>
      </c>
      <c r="AW3447" s="13" t="s">
        <v>38</v>
      </c>
      <c r="AX3447" s="13" t="s">
        <v>75</v>
      </c>
      <c r="AY3447" s="209" t="s">
        <v>178</v>
      </c>
    </row>
    <row r="3448" spans="2:65" s="12" customFormat="1">
      <c r="B3448" s="201"/>
      <c r="D3448" s="194" t="s">
        <v>304</v>
      </c>
      <c r="E3448" s="202" t="s">
        <v>5</v>
      </c>
      <c r="F3448" s="203" t="s">
        <v>3107</v>
      </c>
      <c r="H3448" s="202" t="s">
        <v>5</v>
      </c>
      <c r="I3448" s="204"/>
      <c r="L3448" s="201"/>
      <c r="M3448" s="205"/>
      <c r="N3448" s="206"/>
      <c r="O3448" s="206"/>
      <c r="P3448" s="206"/>
      <c r="Q3448" s="206"/>
      <c r="R3448" s="206"/>
      <c r="S3448" s="206"/>
      <c r="T3448" s="207"/>
      <c r="AT3448" s="202" t="s">
        <v>304</v>
      </c>
      <c r="AU3448" s="202" t="s">
        <v>87</v>
      </c>
      <c r="AV3448" s="12" t="s">
        <v>82</v>
      </c>
      <c r="AW3448" s="12" t="s">
        <v>38</v>
      </c>
      <c r="AX3448" s="12" t="s">
        <v>75</v>
      </c>
      <c r="AY3448" s="202" t="s">
        <v>178</v>
      </c>
    </row>
    <row r="3449" spans="2:65" s="13" customFormat="1">
      <c r="B3449" s="208"/>
      <c r="D3449" s="194" t="s">
        <v>304</v>
      </c>
      <c r="E3449" s="209" t="s">
        <v>5</v>
      </c>
      <c r="F3449" s="210" t="s">
        <v>3108</v>
      </c>
      <c r="H3449" s="211">
        <v>2.0699999999999998</v>
      </c>
      <c r="I3449" s="212"/>
      <c r="L3449" s="208"/>
      <c r="M3449" s="213"/>
      <c r="N3449" s="214"/>
      <c r="O3449" s="214"/>
      <c r="P3449" s="214"/>
      <c r="Q3449" s="214"/>
      <c r="R3449" s="214"/>
      <c r="S3449" s="214"/>
      <c r="T3449" s="215"/>
      <c r="AT3449" s="209" t="s">
        <v>304</v>
      </c>
      <c r="AU3449" s="209" t="s">
        <v>87</v>
      </c>
      <c r="AV3449" s="13" t="s">
        <v>87</v>
      </c>
      <c r="AW3449" s="13" t="s">
        <v>38</v>
      </c>
      <c r="AX3449" s="13" t="s">
        <v>75</v>
      </c>
      <c r="AY3449" s="209" t="s">
        <v>178</v>
      </c>
    </row>
    <row r="3450" spans="2:65" s="14" customFormat="1">
      <c r="B3450" s="216"/>
      <c r="D3450" s="194" t="s">
        <v>304</v>
      </c>
      <c r="E3450" s="217" t="s">
        <v>5</v>
      </c>
      <c r="F3450" s="218" t="s">
        <v>309</v>
      </c>
      <c r="H3450" s="219">
        <v>265.45</v>
      </c>
      <c r="I3450" s="220"/>
      <c r="L3450" s="216"/>
      <c r="M3450" s="221"/>
      <c r="N3450" s="222"/>
      <c r="O3450" s="222"/>
      <c r="P3450" s="222"/>
      <c r="Q3450" s="222"/>
      <c r="R3450" s="222"/>
      <c r="S3450" s="222"/>
      <c r="T3450" s="223"/>
      <c r="AT3450" s="217" t="s">
        <v>304</v>
      </c>
      <c r="AU3450" s="217" t="s">
        <v>87</v>
      </c>
      <c r="AV3450" s="14" t="s">
        <v>177</v>
      </c>
      <c r="AW3450" s="14" t="s">
        <v>38</v>
      </c>
      <c r="AX3450" s="14" t="s">
        <v>82</v>
      </c>
      <c r="AY3450" s="217" t="s">
        <v>178</v>
      </c>
    </row>
    <row r="3451" spans="2:65" s="1" customFormat="1" ht="16.5" customHeight="1">
      <c r="B3451" s="181"/>
      <c r="C3451" s="182" t="s">
        <v>4839</v>
      </c>
      <c r="D3451" s="182" t="s">
        <v>180</v>
      </c>
      <c r="E3451" s="183" t="s">
        <v>4840</v>
      </c>
      <c r="F3451" s="184" t="s">
        <v>4841</v>
      </c>
      <c r="G3451" s="185" t="s">
        <v>302</v>
      </c>
      <c r="H3451" s="186">
        <v>458.59</v>
      </c>
      <c r="I3451" s="187"/>
      <c r="J3451" s="188">
        <f>ROUND(I3451*H3451,2)</f>
        <v>0</v>
      </c>
      <c r="K3451" s="184" t="s">
        <v>1831</v>
      </c>
      <c r="L3451" s="42"/>
      <c r="M3451" s="189" t="s">
        <v>5</v>
      </c>
      <c r="N3451" s="190" t="s">
        <v>46</v>
      </c>
      <c r="O3451" s="43"/>
      <c r="P3451" s="191">
        <f>O3451*H3451</f>
        <v>0</v>
      </c>
      <c r="Q3451" s="191">
        <v>0</v>
      </c>
      <c r="R3451" s="191">
        <f>Q3451*H3451</f>
        <v>0</v>
      </c>
      <c r="S3451" s="191">
        <v>0</v>
      </c>
      <c r="T3451" s="192">
        <f>S3451*H3451</f>
        <v>0</v>
      </c>
      <c r="AR3451" s="25" t="s">
        <v>254</v>
      </c>
      <c r="AT3451" s="25" t="s">
        <v>180</v>
      </c>
      <c r="AU3451" s="25" t="s">
        <v>87</v>
      </c>
      <c r="AY3451" s="25" t="s">
        <v>178</v>
      </c>
      <c r="BE3451" s="193">
        <f>IF(N3451="základní",J3451,0)</f>
        <v>0</v>
      </c>
      <c r="BF3451" s="193">
        <f>IF(N3451="snížená",J3451,0)</f>
        <v>0</v>
      </c>
      <c r="BG3451" s="193">
        <f>IF(N3451="zákl. přenesená",J3451,0)</f>
        <v>0</v>
      </c>
      <c r="BH3451" s="193">
        <f>IF(N3451="sníž. přenesená",J3451,0)</f>
        <v>0</v>
      </c>
      <c r="BI3451" s="193">
        <f>IF(N3451="nulová",J3451,0)</f>
        <v>0</v>
      </c>
      <c r="BJ3451" s="25" t="s">
        <v>82</v>
      </c>
      <c r="BK3451" s="193">
        <f>ROUND(I3451*H3451,2)</f>
        <v>0</v>
      </c>
      <c r="BL3451" s="25" t="s">
        <v>254</v>
      </c>
      <c r="BM3451" s="25" t="s">
        <v>4842</v>
      </c>
    </row>
    <row r="3452" spans="2:65" s="13" customFormat="1">
      <c r="B3452" s="208"/>
      <c r="D3452" s="194" t="s">
        <v>304</v>
      </c>
      <c r="E3452" s="209" t="s">
        <v>5</v>
      </c>
      <c r="F3452" s="210" t="s">
        <v>4843</v>
      </c>
      <c r="H3452" s="211">
        <v>404.62</v>
      </c>
      <c r="I3452" s="212"/>
      <c r="L3452" s="208"/>
      <c r="M3452" s="213"/>
      <c r="N3452" s="214"/>
      <c r="O3452" s="214"/>
      <c r="P3452" s="214"/>
      <c r="Q3452" s="214"/>
      <c r="R3452" s="214"/>
      <c r="S3452" s="214"/>
      <c r="T3452" s="215"/>
      <c r="AT3452" s="209" t="s">
        <v>304</v>
      </c>
      <c r="AU3452" s="209" t="s">
        <v>87</v>
      </c>
      <c r="AV3452" s="13" t="s">
        <v>87</v>
      </c>
      <c r="AW3452" s="13" t="s">
        <v>38</v>
      </c>
      <c r="AX3452" s="13" t="s">
        <v>75</v>
      </c>
      <c r="AY3452" s="209" t="s">
        <v>178</v>
      </c>
    </row>
    <row r="3453" spans="2:65" s="13" customFormat="1">
      <c r="B3453" s="208"/>
      <c r="D3453" s="194" t="s">
        <v>304</v>
      </c>
      <c r="E3453" s="209" t="s">
        <v>5</v>
      </c>
      <c r="F3453" s="210" t="s">
        <v>4844</v>
      </c>
      <c r="H3453" s="211">
        <v>10.48</v>
      </c>
      <c r="I3453" s="212"/>
      <c r="L3453" s="208"/>
      <c r="M3453" s="213"/>
      <c r="N3453" s="214"/>
      <c r="O3453" s="214"/>
      <c r="P3453" s="214"/>
      <c r="Q3453" s="214"/>
      <c r="R3453" s="214"/>
      <c r="S3453" s="214"/>
      <c r="T3453" s="215"/>
      <c r="AT3453" s="209" t="s">
        <v>304</v>
      </c>
      <c r="AU3453" s="209" t="s">
        <v>87</v>
      </c>
      <c r="AV3453" s="13" t="s">
        <v>87</v>
      </c>
      <c r="AW3453" s="13" t="s">
        <v>38</v>
      </c>
      <c r="AX3453" s="13" t="s">
        <v>75</v>
      </c>
      <c r="AY3453" s="209" t="s">
        <v>178</v>
      </c>
    </row>
    <row r="3454" spans="2:65" s="13" customFormat="1">
      <c r="B3454" s="208"/>
      <c r="D3454" s="194" t="s">
        <v>304</v>
      </c>
      <c r="E3454" s="209" t="s">
        <v>5</v>
      </c>
      <c r="F3454" s="210" t="s">
        <v>3145</v>
      </c>
      <c r="H3454" s="211">
        <v>43.49</v>
      </c>
      <c r="I3454" s="212"/>
      <c r="L3454" s="208"/>
      <c r="M3454" s="213"/>
      <c r="N3454" s="214"/>
      <c r="O3454" s="214"/>
      <c r="P3454" s="214"/>
      <c r="Q3454" s="214"/>
      <c r="R3454" s="214"/>
      <c r="S3454" s="214"/>
      <c r="T3454" s="215"/>
      <c r="AT3454" s="209" t="s">
        <v>304</v>
      </c>
      <c r="AU3454" s="209" t="s">
        <v>87</v>
      </c>
      <c r="AV3454" s="13" t="s">
        <v>87</v>
      </c>
      <c r="AW3454" s="13" t="s">
        <v>38</v>
      </c>
      <c r="AX3454" s="13" t="s">
        <v>75</v>
      </c>
      <c r="AY3454" s="209" t="s">
        <v>178</v>
      </c>
    </row>
    <row r="3455" spans="2:65" s="14" customFormat="1">
      <c r="B3455" s="216"/>
      <c r="D3455" s="194" t="s">
        <v>304</v>
      </c>
      <c r="E3455" s="217" t="s">
        <v>5</v>
      </c>
      <c r="F3455" s="218" t="s">
        <v>309</v>
      </c>
      <c r="H3455" s="219">
        <v>458.59</v>
      </c>
      <c r="I3455" s="220"/>
      <c r="L3455" s="216"/>
      <c r="M3455" s="221"/>
      <c r="N3455" s="222"/>
      <c r="O3455" s="222"/>
      <c r="P3455" s="222"/>
      <c r="Q3455" s="222"/>
      <c r="R3455" s="222"/>
      <c r="S3455" s="222"/>
      <c r="T3455" s="223"/>
      <c r="AT3455" s="217" t="s">
        <v>304</v>
      </c>
      <c r="AU3455" s="217" t="s">
        <v>87</v>
      </c>
      <c r="AV3455" s="14" t="s">
        <v>177</v>
      </c>
      <c r="AW3455" s="14" t="s">
        <v>38</v>
      </c>
      <c r="AX3455" s="14" t="s">
        <v>82</v>
      </c>
      <c r="AY3455" s="217" t="s">
        <v>178</v>
      </c>
    </row>
    <row r="3456" spans="2:65" s="1" customFormat="1" ht="16.5" customHeight="1">
      <c r="B3456" s="181"/>
      <c r="C3456" s="182" t="s">
        <v>4845</v>
      </c>
      <c r="D3456" s="182" t="s">
        <v>180</v>
      </c>
      <c r="E3456" s="183" t="s">
        <v>4846</v>
      </c>
      <c r="F3456" s="184" t="s">
        <v>4847</v>
      </c>
      <c r="G3456" s="185" t="s">
        <v>302</v>
      </c>
      <c r="H3456" s="186">
        <v>873.36</v>
      </c>
      <c r="I3456" s="187"/>
      <c r="J3456" s="188">
        <f>ROUND(I3456*H3456,2)</f>
        <v>0</v>
      </c>
      <c r="K3456" s="184" t="s">
        <v>1831</v>
      </c>
      <c r="L3456" s="42"/>
      <c r="M3456" s="189" t="s">
        <v>5</v>
      </c>
      <c r="N3456" s="190" t="s">
        <v>46</v>
      </c>
      <c r="O3456" s="43"/>
      <c r="P3456" s="191">
        <f>O3456*H3456</f>
        <v>0</v>
      </c>
      <c r="Q3456" s="191">
        <v>3.0000000000000001E-5</v>
      </c>
      <c r="R3456" s="191">
        <f>Q3456*H3456</f>
        <v>2.62008E-2</v>
      </c>
      <c r="S3456" s="191">
        <v>0</v>
      </c>
      <c r="T3456" s="192">
        <f>S3456*H3456</f>
        <v>0</v>
      </c>
      <c r="AR3456" s="25" t="s">
        <v>254</v>
      </c>
      <c r="AT3456" s="25" t="s">
        <v>180</v>
      </c>
      <c r="AU3456" s="25" t="s">
        <v>87</v>
      </c>
      <c r="AY3456" s="25" t="s">
        <v>178</v>
      </c>
      <c r="BE3456" s="193">
        <f>IF(N3456="základní",J3456,0)</f>
        <v>0</v>
      </c>
      <c r="BF3456" s="193">
        <f>IF(N3456="snížená",J3456,0)</f>
        <v>0</v>
      </c>
      <c r="BG3456" s="193">
        <f>IF(N3456="zákl. přenesená",J3456,0)</f>
        <v>0</v>
      </c>
      <c r="BH3456" s="193">
        <f>IF(N3456="sníž. přenesená",J3456,0)</f>
        <v>0</v>
      </c>
      <c r="BI3456" s="193">
        <f>IF(N3456="nulová",J3456,0)</f>
        <v>0</v>
      </c>
      <c r="BJ3456" s="25" t="s">
        <v>82</v>
      </c>
      <c r="BK3456" s="193">
        <f>ROUND(I3456*H3456,2)</f>
        <v>0</v>
      </c>
      <c r="BL3456" s="25" t="s">
        <v>254</v>
      </c>
      <c r="BM3456" s="25" t="s">
        <v>4848</v>
      </c>
    </row>
    <row r="3457" spans="2:51" s="12" customFormat="1">
      <c r="B3457" s="201"/>
      <c r="D3457" s="194" t="s">
        <v>304</v>
      </c>
      <c r="E3457" s="202" t="s">
        <v>5</v>
      </c>
      <c r="F3457" s="203" t="s">
        <v>3048</v>
      </c>
      <c r="H3457" s="202" t="s">
        <v>5</v>
      </c>
      <c r="I3457" s="204"/>
      <c r="L3457" s="201"/>
      <c r="M3457" s="205"/>
      <c r="N3457" s="206"/>
      <c r="O3457" s="206"/>
      <c r="P3457" s="206"/>
      <c r="Q3457" s="206"/>
      <c r="R3457" s="206"/>
      <c r="S3457" s="206"/>
      <c r="T3457" s="207"/>
      <c r="AT3457" s="202" t="s">
        <v>304</v>
      </c>
      <c r="AU3457" s="202" t="s">
        <v>87</v>
      </c>
      <c r="AV3457" s="12" t="s">
        <v>82</v>
      </c>
      <c r="AW3457" s="12" t="s">
        <v>38</v>
      </c>
      <c r="AX3457" s="12" t="s">
        <v>75</v>
      </c>
      <c r="AY3457" s="202" t="s">
        <v>178</v>
      </c>
    </row>
    <row r="3458" spans="2:51" s="13" customFormat="1">
      <c r="B3458" s="208"/>
      <c r="D3458" s="194" t="s">
        <v>304</v>
      </c>
      <c r="E3458" s="209" t="s">
        <v>5</v>
      </c>
      <c r="F3458" s="210" t="s">
        <v>4849</v>
      </c>
      <c r="H3458" s="211">
        <v>11.22</v>
      </c>
      <c r="I3458" s="212"/>
      <c r="L3458" s="208"/>
      <c r="M3458" s="213"/>
      <c r="N3458" s="214"/>
      <c r="O3458" s="214"/>
      <c r="P3458" s="214"/>
      <c r="Q3458" s="214"/>
      <c r="R3458" s="214"/>
      <c r="S3458" s="214"/>
      <c r="T3458" s="215"/>
      <c r="AT3458" s="209" t="s">
        <v>304</v>
      </c>
      <c r="AU3458" s="209" t="s">
        <v>87</v>
      </c>
      <c r="AV3458" s="13" t="s">
        <v>87</v>
      </c>
      <c r="AW3458" s="13" t="s">
        <v>38</v>
      </c>
      <c r="AX3458" s="13" t="s">
        <v>75</v>
      </c>
      <c r="AY3458" s="209" t="s">
        <v>178</v>
      </c>
    </row>
    <row r="3459" spans="2:51" s="12" customFormat="1">
      <c r="B3459" s="201"/>
      <c r="D3459" s="194" t="s">
        <v>304</v>
      </c>
      <c r="E3459" s="202" t="s">
        <v>5</v>
      </c>
      <c r="F3459" s="203" t="s">
        <v>3113</v>
      </c>
      <c r="H3459" s="202" t="s">
        <v>5</v>
      </c>
      <c r="I3459" s="204"/>
      <c r="L3459" s="201"/>
      <c r="M3459" s="205"/>
      <c r="N3459" s="206"/>
      <c r="O3459" s="206"/>
      <c r="P3459" s="206"/>
      <c r="Q3459" s="206"/>
      <c r="R3459" s="206"/>
      <c r="S3459" s="206"/>
      <c r="T3459" s="207"/>
      <c r="AT3459" s="202" t="s">
        <v>304</v>
      </c>
      <c r="AU3459" s="202" t="s">
        <v>87</v>
      </c>
      <c r="AV3459" s="12" t="s">
        <v>82</v>
      </c>
      <c r="AW3459" s="12" t="s">
        <v>38</v>
      </c>
      <c r="AX3459" s="12" t="s">
        <v>75</v>
      </c>
      <c r="AY3459" s="202" t="s">
        <v>178</v>
      </c>
    </row>
    <row r="3460" spans="2:51" s="13" customFormat="1">
      <c r="B3460" s="208"/>
      <c r="D3460" s="194" t="s">
        <v>304</v>
      </c>
      <c r="E3460" s="209" t="s">
        <v>5</v>
      </c>
      <c r="F3460" s="210" t="s">
        <v>3123</v>
      </c>
      <c r="H3460" s="211">
        <v>12.3</v>
      </c>
      <c r="I3460" s="212"/>
      <c r="L3460" s="208"/>
      <c r="M3460" s="213"/>
      <c r="N3460" s="214"/>
      <c r="O3460" s="214"/>
      <c r="P3460" s="214"/>
      <c r="Q3460" s="214"/>
      <c r="R3460" s="214"/>
      <c r="S3460" s="214"/>
      <c r="T3460" s="215"/>
      <c r="AT3460" s="209" t="s">
        <v>304</v>
      </c>
      <c r="AU3460" s="209" t="s">
        <v>87</v>
      </c>
      <c r="AV3460" s="13" t="s">
        <v>87</v>
      </c>
      <c r="AW3460" s="13" t="s">
        <v>38</v>
      </c>
      <c r="AX3460" s="13" t="s">
        <v>75</v>
      </c>
      <c r="AY3460" s="209" t="s">
        <v>178</v>
      </c>
    </row>
    <row r="3461" spans="2:51" s="12" customFormat="1">
      <c r="B3461" s="201"/>
      <c r="D3461" s="194" t="s">
        <v>304</v>
      </c>
      <c r="E3461" s="202" t="s">
        <v>5</v>
      </c>
      <c r="F3461" s="203" t="s">
        <v>3113</v>
      </c>
      <c r="H3461" s="202" t="s">
        <v>5</v>
      </c>
      <c r="I3461" s="204"/>
      <c r="L3461" s="201"/>
      <c r="M3461" s="205"/>
      <c r="N3461" s="206"/>
      <c r="O3461" s="206"/>
      <c r="P3461" s="206"/>
      <c r="Q3461" s="206"/>
      <c r="R3461" s="206"/>
      <c r="S3461" s="206"/>
      <c r="T3461" s="207"/>
      <c r="AT3461" s="202" t="s">
        <v>304</v>
      </c>
      <c r="AU3461" s="202" t="s">
        <v>87</v>
      </c>
      <c r="AV3461" s="12" t="s">
        <v>82</v>
      </c>
      <c r="AW3461" s="12" t="s">
        <v>38</v>
      </c>
      <c r="AX3461" s="12" t="s">
        <v>75</v>
      </c>
      <c r="AY3461" s="202" t="s">
        <v>178</v>
      </c>
    </row>
    <row r="3462" spans="2:51" s="13" customFormat="1">
      <c r="B3462" s="208"/>
      <c r="D3462" s="194" t="s">
        <v>304</v>
      </c>
      <c r="E3462" s="209" t="s">
        <v>5</v>
      </c>
      <c r="F3462" s="210" t="s">
        <v>3714</v>
      </c>
      <c r="H3462" s="211">
        <v>18.7</v>
      </c>
      <c r="I3462" s="212"/>
      <c r="L3462" s="208"/>
      <c r="M3462" s="213"/>
      <c r="N3462" s="214"/>
      <c r="O3462" s="214"/>
      <c r="P3462" s="214"/>
      <c r="Q3462" s="214"/>
      <c r="R3462" s="214"/>
      <c r="S3462" s="214"/>
      <c r="T3462" s="215"/>
      <c r="AT3462" s="209" t="s">
        <v>304</v>
      </c>
      <c r="AU3462" s="209" t="s">
        <v>87</v>
      </c>
      <c r="AV3462" s="13" t="s">
        <v>87</v>
      </c>
      <c r="AW3462" s="13" t="s">
        <v>38</v>
      </c>
      <c r="AX3462" s="13" t="s">
        <v>75</v>
      </c>
      <c r="AY3462" s="209" t="s">
        <v>178</v>
      </c>
    </row>
    <row r="3463" spans="2:51" s="12" customFormat="1">
      <c r="B3463" s="201"/>
      <c r="D3463" s="194" t="s">
        <v>304</v>
      </c>
      <c r="E3463" s="202" t="s">
        <v>5</v>
      </c>
      <c r="F3463" s="203" t="s">
        <v>3115</v>
      </c>
      <c r="H3463" s="202" t="s">
        <v>5</v>
      </c>
      <c r="I3463" s="204"/>
      <c r="L3463" s="201"/>
      <c r="M3463" s="205"/>
      <c r="N3463" s="206"/>
      <c r="O3463" s="206"/>
      <c r="P3463" s="206"/>
      <c r="Q3463" s="206"/>
      <c r="R3463" s="206"/>
      <c r="S3463" s="206"/>
      <c r="T3463" s="207"/>
      <c r="AT3463" s="202" t="s">
        <v>304</v>
      </c>
      <c r="AU3463" s="202" t="s">
        <v>87</v>
      </c>
      <c r="AV3463" s="12" t="s">
        <v>82</v>
      </c>
      <c r="AW3463" s="12" t="s">
        <v>38</v>
      </c>
      <c r="AX3463" s="12" t="s">
        <v>75</v>
      </c>
      <c r="AY3463" s="202" t="s">
        <v>178</v>
      </c>
    </row>
    <row r="3464" spans="2:51" s="13" customFormat="1">
      <c r="B3464" s="208"/>
      <c r="D3464" s="194" t="s">
        <v>304</v>
      </c>
      <c r="E3464" s="209" t="s">
        <v>5</v>
      </c>
      <c r="F3464" s="210" t="s">
        <v>2843</v>
      </c>
      <c r="H3464" s="211">
        <v>2.0499999999999998</v>
      </c>
      <c r="I3464" s="212"/>
      <c r="L3464" s="208"/>
      <c r="M3464" s="213"/>
      <c r="N3464" s="214"/>
      <c r="O3464" s="214"/>
      <c r="P3464" s="214"/>
      <c r="Q3464" s="214"/>
      <c r="R3464" s="214"/>
      <c r="S3464" s="214"/>
      <c r="T3464" s="215"/>
      <c r="AT3464" s="209" t="s">
        <v>304</v>
      </c>
      <c r="AU3464" s="209" t="s">
        <v>87</v>
      </c>
      <c r="AV3464" s="13" t="s">
        <v>87</v>
      </c>
      <c r="AW3464" s="13" t="s">
        <v>38</v>
      </c>
      <c r="AX3464" s="13" t="s">
        <v>75</v>
      </c>
      <c r="AY3464" s="209" t="s">
        <v>178</v>
      </c>
    </row>
    <row r="3465" spans="2:51" s="12" customFormat="1">
      <c r="B3465" s="201"/>
      <c r="D3465" s="194" t="s">
        <v>304</v>
      </c>
      <c r="E3465" s="202" t="s">
        <v>5</v>
      </c>
      <c r="F3465" s="203" t="s">
        <v>1880</v>
      </c>
      <c r="H3465" s="202" t="s">
        <v>5</v>
      </c>
      <c r="I3465" s="204"/>
      <c r="L3465" s="201"/>
      <c r="M3465" s="205"/>
      <c r="N3465" s="206"/>
      <c r="O3465" s="206"/>
      <c r="P3465" s="206"/>
      <c r="Q3465" s="206"/>
      <c r="R3465" s="206"/>
      <c r="S3465" s="206"/>
      <c r="T3465" s="207"/>
      <c r="AT3465" s="202" t="s">
        <v>304</v>
      </c>
      <c r="AU3465" s="202" t="s">
        <v>87</v>
      </c>
      <c r="AV3465" s="12" t="s">
        <v>82</v>
      </c>
      <c r="AW3465" s="12" t="s">
        <v>38</v>
      </c>
      <c r="AX3465" s="12" t="s">
        <v>75</v>
      </c>
      <c r="AY3465" s="202" t="s">
        <v>178</v>
      </c>
    </row>
    <row r="3466" spans="2:51" s="13" customFormat="1">
      <c r="B3466" s="208"/>
      <c r="D3466" s="194" t="s">
        <v>304</v>
      </c>
      <c r="E3466" s="209" t="s">
        <v>5</v>
      </c>
      <c r="F3466" s="210" t="s">
        <v>3103</v>
      </c>
      <c r="H3466" s="211">
        <v>8.43</v>
      </c>
      <c r="I3466" s="212"/>
      <c r="L3466" s="208"/>
      <c r="M3466" s="213"/>
      <c r="N3466" s="214"/>
      <c r="O3466" s="214"/>
      <c r="P3466" s="214"/>
      <c r="Q3466" s="214"/>
      <c r="R3466" s="214"/>
      <c r="S3466" s="214"/>
      <c r="T3466" s="215"/>
      <c r="AT3466" s="209" t="s">
        <v>304</v>
      </c>
      <c r="AU3466" s="209" t="s">
        <v>87</v>
      </c>
      <c r="AV3466" s="13" t="s">
        <v>87</v>
      </c>
      <c r="AW3466" s="13" t="s">
        <v>38</v>
      </c>
      <c r="AX3466" s="13" t="s">
        <v>75</v>
      </c>
      <c r="AY3466" s="209" t="s">
        <v>178</v>
      </c>
    </row>
    <row r="3467" spans="2:51" s="12" customFormat="1">
      <c r="B3467" s="201"/>
      <c r="D3467" s="194" t="s">
        <v>304</v>
      </c>
      <c r="E3467" s="202" t="s">
        <v>5</v>
      </c>
      <c r="F3467" s="203" t="s">
        <v>1980</v>
      </c>
      <c r="H3467" s="202" t="s">
        <v>5</v>
      </c>
      <c r="I3467" s="204"/>
      <c r="L3467" s="201"/>
      <c r="M3467" s="205"/>
      <c r="N3467" s="206"/>
      <c r="O3467" s="206"/>
      <c r="P3467" s="206"/>
      <c r="Q3467" s="206"/>
      <c r="R3467" s="206"/>
      <c r="S3467" s="206"/>
      <c r="T3467" s="207"/>
      <c r="AT3467" s="202" t="s">
        <v>304</v>
      </c>
      <c r="AU3467" s="202" t="s">
        <v>87</v>
      </c>
      <c r="AV3467" s="12" t="s">
        <v>82</v>
      </c>
      <c r="AW3467" s="12" t="s">
        <v>38</v>
      </c>
      <c r="AX3467" s="12" t="s">
        <v>75</v>
      </c>
      <c r="AY3467" s="202" t="s">
        <v>178</v>
      </c>
    </row>
    <row r="3468" spans="2:51" s="13" customFormat="1">
      <c r="B3468" s="208"/>
      <c r="D3468" s="194" t="s">
        <v>304</v>
      </c>
      <c r="E3468" s="209" t="s">
        <v>5</v>
      </c>
      <c r="F3468" s="210" t="s">
        <v>2609</v>
      </c>
      <c r="H3468" s="211">
        <v>21.13</v>
      </c>
      <c r="I3468" s="212"/>
      <c r="L3468" s="208"/>
      <c r="M3468" s="213"/>
      <c r="N3468" s="214"/>
      <c r="O3468" s="214"/>
      <c r="P3468" s="214"/>
      <c r="Q3468" s="214"/>
      <c r="R3468" s="214"/>
      <c r="S3468" s="214"/>
      <c r="T3468" s="215"/>
      <c r="AT3468" s="209" t="s">
        <v>304</v>
      </c>
      <c r="AU3468" s="209" t="s">
        <v>87</v>
      </c>
      <c r="AV3468" s="13" t="s">
        <v>87</v>
      </c>
      <c r="AW3468" s="13" t="s">
        <v>38</v>
      </c>
      <c r="AX3468" s="13" t="s">
        <v>75</v>
      </c>
      <c r="AY3468" s="209" t="s">
        <v>178</v>
      </c>
    </row>
    <row r="3469" spans="2:51" s="12" customFormat="1">
      <c r="B3469" s="201"/>
      <c r="D3469" s="194" t="s">
        <v>304</v>
      </c>
      <c r="E3469" s="202" t="s">
        <v>5</v>
      </c>
      <c r="F3469" s="203" t="s">
        <v>3116</v>
      </c>
      <c r="H3469" s="202" t="s">
        <v>5</v>
      </c>
      <c r="I3469" s="204"/>
      <c r="L3469" s="201"/>
      <c r="M3469" s="205"/>
      <c r="N3469" s="206"/>
      <c r="O3469" s="206"/>
      <c r="P3469" s="206"/>
      <c r="Q3469" s="206"/>
      <c r="R3469" s="206"/>
      <c r="S3469" s="206"/>
      <c r="T3469" s="207"/>
      <c r="AT3469" s="202" t="s">
        <v>304</v>
      </c>
      <c r="AU3469" s="202" t="s">
        <v>87</v>
      </c>
      <c r="AV3469" s="12" t="s">
        <v>82</v>
      </c>
      <c r="AW3469" s="12" t="s">
        <v>38</v>
      </c>
      <c r="AX3469" s="12" t="s">
        <v>75</v>
      </c>
      <c r="AY3469" s="202" t="s">
        <v>178</v>
      </c>
    </row>
    <row r="3470" spans="2:51" s="13" customFormat="1">
      <c r="B3470" s="208"/>
      <c r="D3470" s="194" t="s">
        <v>304</v>
      </c>
      <c r="E3470" s="209" t="s">
        <v>5</v>
      </c>
      <c r="F3470" s="210" t="s">
        <v>3117</v>
      </c>
      <c r="H3470" s="211">
        <v>7.73</v>
      </c>
      <c r="I3470" s="212"/>
      <c r="L3470" s="208"/>
      <c r="M3470" s="213"/>
      <c r="N3470" s="214"/>
      <c r="O3470" s="214"/>
      <c r="P3470" s="214"/>
      <c r="Q3470" s="214"/>
      <c r="R3470" s="214"/>
      <c r="S3470" s="214"/>
      <c r="T3470" s="215"/>
      <c r="AT3470" s="209" t="s">
        <v>304</v>
      </c>
      <c r="AU3470" s="209" t="s">
        <v>87</v>
      </c>
      <c r="AV3470" s="13" t="s">
        <v>87</v>
      </c>
      <c r="AW3470" s="13" t="s">
        <v>38</v>
      </c>
      <c r="AX3470" s="13" t="s">
        <v>75</v>
      </c>
      <c r="AY3470" s="209" t="s">
        <v>178</v>
      </c>
    </row>
    <row r="3471" spans="2:51" s="12" customFormat="1">
      <c r="B3471" s="201"/>
      <c r="D3471" s="194" t="s">
        <v>304</v>
      </c>
      <c r="E3471" s="202" t="s">
        <v>5</v>
      </c>
      <c r="F3471" s="203" t="s">
        <v>1935</v>
      </c>
      <c r="H3471" s="202" t="s">
        <v>5</v>
      </c>
      <c r="I3471" s="204"/>
      <c r="L3471" s="201"/>
      <c r="M3471" s="205"/>
      <c r="N3471" s="206"/>
      <c r="O3471" s="206"/>
      <c r="P3471" s="206"/>
      <c r="Q3471" s="206"/>
      <c r="R3471" s="206"/>
      <c r="S3471" s="206"/>
      <c r="T3471" s="207"/>
      <c r="AT3471" s="202" t="s">
        <v>304</v>
      </c>
      <c r="AU3471" s="202" t="s">
        <v>87</v>
      </c>
      <c r="AV3471" s="12" t="s">
        <v>82</v>
      </c>
      <c r="AW3471" s="12" t="s">
        <v>38</v>
      </c>
      <c r="AX3471" s="12" t="s">
        <v>75</v>
      </c>
      <c r="AY3471" s="202" t="s">
        <v>178</v>
      </c>
    </row>
    <row r="3472" spans="2:51" s="13" customFormat="1">
      <c r="B3472" s="208"/>
      <c r="D3472" s="194" t="s">
        <v>304</v>
      </c>
      <c r="E3472" s="209" t="s">
        <v>5</v>
      </c>
      <c r="F3472" s="210" t="s">
        <v>3104</v>
      </c>
      <c r="H3472" s="211">
        <v>55.65</v>
      </c>
      <c r="I3472" s="212"/>
      <c r="L3472" s="208"/>
      <c r="M3472" s="213"/>
      <c r="N3472" s="214"/>
      <c r="O3472" s="214"/>
      <c r="P3472" s="214"/>
      <c r="Q3472" s="214"/>
      <c r="R3472" s="214"/>
      <c r="S3472" s="214"/>
      <c r="T3472" s="215"/>
      <c r="AT3472" s="209" t="s">
        <v>304</v>
      </c>
      <c r="AU3472" s="209" t="s">
        <v>87</v>
      </c>
      <c r="AV3472" s="13" t="s">
        <v>87</v>
      </c>
      <c r="AW3472" s="13" t="s">
        <v>38</v>
      </c>
      <c r="AX3472" s="13" t="s">
        <v>75</v>
      </c>
      <c r="AY3472" s="209" t="s">
        <v>178</v>
      </c>
    </row>
    <row r="3473" spans="2:65" s="12" customFormat="1">
      <c r="B3473" s="201"/>
      <c r="D3473" s="194" t="s">
        <v>304</v>
      </c>
      <c r="E3473" s="202" t="s">
        <v>5</v>
      </c>
      <c r="F3473" s="203" t="s">
        <v>3050</v>
      </c>
      <c r="H3473" s="202" t="s">
        <v>5</v>
      </c>
      <c r="I3473" s="204"/>
      <c r="L3473" s="201"/>
      <c r="M3473" s="205"/>
      <c r="N3473" s="206"/>
      <c r="O3473" s="206"/>
      <c r="P3473" s="206"/>
      <c r="Q3473" s="206"/>
      <c r="R3473" s="206"/>
      <c r="S3473" s="206"/>
      <c r="T3473" s="207"/>
      <c r="AT3473" s="202" t="s">
        <v>304</v>
      </c>
      <c r="AU3473" s="202" t="s">
        <v>87</v>
      </c>
      <c r="AV3473" s="12" t="s">
        <v>82</v>
      </c>
      <c r="AW3473" s="12" t="s">
        <v>38</v>
      </c>
      <c r="AX3473" s="12" t="s">
        <v>75</v>
      </c>
      <c r="AY3473" s="202" t="s">
        <v>178</v>
      </c>
    </row>
    <row r="3474" spans="2:65" s="13" customFormat="1">
      <c r="B3474" s="208"/>
      <c r="D3474" s="194" t="s">
        <v>304</v>
      </c>
      <c r="E3474" s="209" t="s">
        <v>5</v>
      </c>
      <c r="F3474" s="210" t="s">
        <v>4850</v>
      </c>
      <c r="H3474" s="211">
        <v>15.52</v>
      </c>
      <c r="I3474" s="212"/>
      <c r="L3474" s="208"/>
      <c r="M3474" s="213"/>
      <c r="N3474" s="214"/>
      <c r="O3474" s="214"/>
      <c r="P3474" s="214"/>
      <c r="Q3474" s="214"/>
      <c r="R3474" s="214"/>
      <c r="S3474" s="214"/>
      <c r="T3474" s="215"/>
      <c r="AT3474" s="209" t="s">
        <v>304</v>
      </c>
      <c r="AU3474" s="209" t="s">
        <v>87</v>
      </c>
      <c r="AV3474" s="13" t="s">
        <v>87</v>
      </c>
      <c r="AW3474" s="13" t="s">
        <v>38</v>
      </c>
      <c r="AX3474" s="13" t="s">
        <v>75</v>
      </c>
      <c r="AY3474" s="209" t="s">
        <v>178</v>
      </c>
    </row>
    <row r="3475" spans="2:65" s="12" customFormat="1">
      <c r="B3475" s="201"/>
      <c r="D3475" s="194" t="s">
        <v>304</v>
      </c>
      <c r="E3475" s="202" t="s">
        <v>5</v>
      </c>
      <c r="F3475" s="203" t="s">
        <v>3052</v>
      </c>
      <c r="H3475" s="202" t="s">
        <v>5</v>
      </c>
      <c r="I3475" s="204"/>
      <c r="L3475" s="201"/>
      <c r="M3475" s="205"/>
      <c r="N3475" s="206"/>
      <c r="O3475" s="206"/>
      <c r="P3475" s="206"/>
      <c r="Q3475" s="206"/>
      <c r="R3475" s="206"/>
      <c r="S3475" s="206"/>
      <c r="T3475" s="207"/>
      <c r="AT3475" s="202" t="s">
        <v>304</v>
      </c>
      <c r="AU3475" s="202" t="s">
        <v>87</v>
      </c>
      <c r="AV3475" s="12" t="s">
        <v>82</v>
      </c>
      <c r="AW3475" s="12" t="s">
        <v>38</v>
      </c>
      <c r="AX3475" s="12" t="s">
        <v>75</v>
      </c>
      <c r="AY3475" s="202" t="s">
        <v>178</v>
      </c>
    </row>
    <row r="3476" spans="2:65" s="13" customFormat="1">
      <c r="B3476" s="208"/>
      <c r="D3476" s="194" t="s">
        <v>304</v>
      </c>
      <c r="E3476" s="209" t="s">
        <v>5</v>
      </c>
      <c r="F3476" s="210" t="s">
        <v>4851</v>
      </c>
      <c r="H3476" s="211">
        <v>71.739999999999995</v>
      </c>
      <c r="I3476" s="212"/>
      <c r="L3476" s="208"/>
      <c r="M3476" s="213"/>
      <c r="N3476" s="214"/>
      <c r="O3476" s="214"/>
      <c r="P3476" s="214"/>
      <c r="Q3476" s="214"/>
      <c r="R3476" s="214"/>
      <c r="S3476" s="214"/>
      <c r="T3476" s="215"/>
      <c r="AT3476" s="209" t="s">
        <v>304</v>
      </c>
      <c r="AU3476" s="209" t="s">
        <v>87</v>
      </c>
      <c r="AV3476" s="13" t="s">
        <v>87</v>
      </c>
      <c r="AW3476" s="13" t="s">
        <v>38</v>
      </c>
      <c r="AX3476" s="13" t="s">
        <v>75</v>
      </c>
      <c r="AY3476" s="209" t="s">
        <v>178</v>
      </c>
    </row>
    <row r="3477" spans="2:65" s="12" customFormat="1">
      <c r="B3477" s="201"/>
      <c r="D3477" s="194" t="s">
        <v>304</v>
      </c>
      <c r="E3477" s="202" t="s">
        <v>5</v>
      </c>
      <c r="F3477" s="203" t="s">
        <v>3054</v>
      </c>
      <c r="H3477" s="202" t="s">
        <v>5</v>
      </c>
      <c r="I3477" s="204"/>
      <c r="L3477" s="201"/>
      <c r="M3477" s="205"/>
      <c r="N3477" s="206"/>
      <c r="O3477" s="206"/>
      <c r="P3477" s="206"/>
      <c r="Q3477" s="206"/>
      <c r="R3477" s="206"/>
      <c r="S3477" s="206"/>
      <c r="T3477" s="207"/>
      <c r="AT3477" s="202" t="s">
        <v>304</v>
      </c>
      <c r="AU3477" s="202" t="s">
        <v>87</v>
      </c>
      <c r="AV3477" s="12" t="s">
        <v>82</v>
      </c>
      <c r="AW3477" s="12" t="s">
        <v>38</v>
      </c>
      <c r="AX3477" s="12" t="s">
        <v>75</v>
      </c>
      <c r="AY3477" s="202" t="s">
        <v>178</v>
      </c>
    </row>
    <row r="3478" spans="2:65" s="13" customFormat="1">
      <c r="B3478" s="208"/>
      <c r="D3478" s="194" t="s">
        <v>304</v>
      </c>
      <c r="E3478" s="209" t="s">
        <v>5</v>
      </c>
      <c r="F3478" s="210" t="s">
        <v>4739</v>
      </c>
      <c r="H3478" s="211">
        <v>164.2</v>
      </c>
      <c r="I3478" s="212"/>
      <c r="L3478" s="208"/>
      <c r="M3478" s="213"/>
      <c r="N3478" s="214"/>
      <c r="O3478" s="214"/>
      <c r="P3478" s="214"/>
      <c r="Q3478" s="214"/>
      <c r="R3478" s="214"/>
      <c r="S3478" s="214"/>
      <c r="T3478" s="215"/>
      <c r="AT3478" s="209" t="s">
        <v>304</v>
      </c>
      <c r="AU3478" s="209" t="s">
        <v>87</v>
      </c>
      <c r="AV3478" s="13" t="s">
        <v>87</v>
      </c>
      <c r="AW3478" s="13" t="s">
        <v>38</v>
      </c>
      <c r="AX3478" s="13" t="s">
        <v>75</v>
      </c>
      <c r="AY3478" s="209" t="s">
        <v>178</v>
      </c>
    </row>
    <row r="3479" spans="2:65" s="12" customFormat="1">
      <c r="B3479" s="201"/>
      <c r="D3479" s="194" t="s">
        <v>304</v>
      </c>
      <c r="E3479" s="202" t="s">
        <v>5</v>
      </c>
      <c r="F3479" s="203" t="s">
        <v>2461</v>
      </c>
      <c r="H3479" s="202" t="s">
        <v>5</v>
      </c>
      <c r="I3479" s="204"/>
      <c r="L3479" s="201"/>
      <c r="M3479" s="205"/>
      <c r="N3479" s="206"/>
      <c r="O3479" s="206"/>
      <c r="P3479" s="206"/>
      <c r="Q3479" s="206"/>
      <c r="R3479" s="206"/>
      <c r="S3479" s="206"/>
      <c r="T3479" s="207"/>
      <c r="AT3479" s="202" t="s">
        <v>304</v>
      </c>
      <c r="AU3479" s="202" t="s">
        <v>87</v>
      </c>
      <c r="AV3479" s="12" t="s">
        <v>82</v>
      </c>
      <c r="AW3479" s="12" t="s">
        <v>38</v>
      </c>
      <c r="AX3479" s="12" t="s">
        <v>75</v>
      </c>
      <c r="AY3479" s="202" t="s">
        <v>178</v>
      </c>
    </row>
    <row r="3480" spans="2:65" s="13" customFormat="1">
      <c r="B3480" s="208"/>
      <c r="D3480" s="194" t="s">
        <v>304</v>
      </c>
      <c r="E3480" s="209" t="s">
        <v>5</v>
      </c>
      <c r="F3480" s="210" t="s">
        <v>4852</v>
      </c>
      <c r="H3480" s="211">
        <v>384.54</v>
      </c>
      <c r="I3480" s="212"/>
      <c r="L3480" s="208"/>
      <c r="M3480" s="213"/>
      <c r="N3480" s="214"/>
      <c r="O3480" s="214"/>
      <c r="P3480" s="214"/>
      <c r="Q3480" s="214"/>
      <c r="R3480" s="214"/>
      <c r="S3480" s="214"/>
      <c r="T3480" s="215"/>
      <c r="AT3480" s="209" t="s">
        <v>304</v>
      </c>
      <c r="AU3480" s="209" t="s">
        <v>87</v>
      </c>
      <c r="AV3480" s="13" t="s">
        <v>87</v>
      </c>
      <c r="AW3480" s="13" t="s">
        <v>38</v>
      </c>
      <c r="AX3480" s="13" t="s">
        <v>75</v>
      </c>
      <c r="AY3480" s="209" t="s">
        <v>178</v>
      </c>
    </row>
    <row r="3481" spans="2:65" s="12" customFormat="1">
      <c r="B3481" s="201"/>
      <c r="D3481" s="194" t="s">
        <v>304</v>
      </c>
      <c r="E3481" s="202" t="s">
        <v>5</v>
      </c>
      <c r="F3481" s="203" t="s">
        <v>3057</v>
      </c>
      <c r="H3481" s="202" t="s">
        <v>5</v>
      </c>
      <c r="I3481" s="204"/>
      <c r="L3481" s="201"/>
      <c r="M3481" s="205"/>
      <c r="N3481" s="206"/>
      <c r="O3481" s="206"/>
      <c r="P3481" s="206"/>
      <c r="Q3481" s="206"/>
      <c r="R3481" s="206"/>
      <c r="S3481" s="206"/>
      <c r="T3481" s="207"/>
      <c r="AT3481" s="202" t="s">
        <v>304</v>
      </c>
      <c r="AU3481" s="202" t="s">
        <v>87</v>
      </c>
      <c r="AV3481" s="12" t="s">
        <v>82</v>
      </c>
      <c r="AW3481" s="12" t="s">
        <v>38</v>
      </c>
      <c r="AX3481" s="12" t="s">
        <v>75</v>
      </c>
      <c r="AY3481" s="202" t="s">
        <v>178</v>
      </c>
    </row>
    <row r="3482" spans="2:65" s="13" customFormat="1">
      <c r="B3482" s="208"/>
      <c r="D3482" s="194" t="s">
        <v>304</v>
      </c>
      <c r="E3482" s="209" t="s">
        <v>5</v>
      </c>
      <c r="F3482" s="210" t="s">
        <v>4853</v>
      </c>
      <c r="H3482" s="211">
        <v>86.98</v>
      </c>
      <c r="I3482" s="212"/>
      <c r="L3482" s="208"/>
      <c r="M3482" s="213"/>
      <c r="N3482" s="214"/>
      <c r="O3482" s="214"/>
      <c r="P3482" s="214"/>
      <c r="Q3482" s="214"/>
      <c r="R3482" s="214"/>
      <c r="S3482" s="214"/>
      <c r="T3482" s="215"/>
      <c r="AT3482" s="209" t="s">
        <v>304</v>
      </c>
      <c r="AU3482" s="209" t="s">
        <v>87</v>
      </c>
      <c r="AV3482" s="13" t="s">
        <v>87</v>
      </c>
      <c r="AW3482" s="13" t="s">
        <v>38</v>
      </c>
      <c r="AX3482" s="13" t="s">
        <v>75</v>
      </c>
      <c r="AY3482" s="209" t="s">
        <v>178</v>
      </c>
    </row>
    <row r="3483" spans="2:65" s="12" customFormat="1">
      <c r="B3483" s="201"/>
      <c r="D3483" s="194" t="s">
        <v>304</v>
      </c>
      <c r="E3483" s="202" t="s">
        <v>5</v>
      </c>
      <c r="F3483" s="203" t="s">
        <v>4854</v>
      </c>
      <c r="H3483" s="202" t="s">
        <v>5</v>
      </c>
      <c r="I3483" s="204"/>
      <c r="L3483" s="201"/>
      <c r="M3483" s="205"/>
      <c r="N3483" s="206"/>
      <c r="O3483" s="206"/>
      <c r="P3483" s="206"/>
      <c r="Q3483" s="206"/>
      <c r="R3483" s="206"/>
      <c r="S3483" s="206"/>
      <c r="T3483" s="207"/>
      <c r="AT3483" s="202" t="s">
        <v>304</v>
      </c>
      <c r="AU3483" s="202" t="s">
        <v>87</v>
      </c>
      <c r="AV3483" s="12" t="s">
        <v>82</v>
      </c>
      <c r="AW3483" s="12" t="s">
        <v>38</v>
      </c>
      <c r="AX3483" s="12" t="s">
        <v>75</v>
      </c>
      <c r="AY3483" s="202" t="s">
        <v>178</v>
      </c>
    </row>
    <row r="3484" spans="2:65" s="13" customFormat="1">
      <c r="B3484" s="208"/>
      <c r="D3484" s="194" t="s">
        <v>304</v>
      </c>
      <c r="E3484" s="209" t="s">
        <v>5</v>
      </c>
      <c r="F3484" s="210" t="s">
        <v>809</v>
      </c>
      <c r="H3484" s="211">
        <v>13.17</v>
      </c>
      <c r="I3484" s="212"/>
      <c r="L3484" s="208"/>
      <c r="M3484" s="213"/>
      <c r="N3484" s="214"/>
      <c r="O3484" s="214"/>
      <c r="P3484" s="214"/>
      <c r="Q3484" s="214"/>
      <c r="R3484" s="214"/>
      <c r="S3484" s="214"/>
      <c r="T3484" s="215"/>
      <c r="AT3484" s="209" t="s">
        <v>304</v>
      </c>
      <c r="AU3484" s="209" t="s">
        <v>87</v>
      </c>
      <c r="AV3484" s="13" t="s">
        <v>87</v>
      </c>
      <c r="AW3484" s="13" t="s">
        <v>38</v>
      </c>
      <c r="AX3484" s="13" t="s">
        <v>75</v>
      </c>
      <c r="AY3484" s="209" t="s">
        <v>178</v>
      </c>
    </row>
    <row r="3485" spans="2:65" s="14" customFormat="1">
      <c r="B3485" s="216"/>
      <c r="D3485" s="194" t="s">
        <v>304</v>
      </c>
      <c r="E3485" s="217" t="s">
        <v>5</v>
      </c>
      <c r="F3485" s="218" t="s">
        <v>309</v>
      </c>
      <c r="H3485" s="219">
        <v>873.36</v>
      </c>
      <c r="I3485" s="220"/>
      <c r="L3485" s="216"/>
      <c r="M3485" s="221"/>
      <c r="N3485" s="222"/>
      <c r="O3485" s="222"/>
      <c r="P3485" s="222"/>
      <c r="Q3485" s="222"/>
      <c r="R3485" s="222"/>
      <c r="S3485" s="222"/>
      <c r="T3485" s="223"/>
      <c r="AT3485" s="217" t="s">
        <v>304</v>
      </c>
      <c r="AU3485" s="217" t="s">
        <v>87</v>
      </c>
      <c r="AV3485" s="14" t="s">
        <v>177</v>
      </c>
      <c r="AW3485" s="14" t="s">
        <v>38</v>
      </c>
      <c r="AX3485" s="14" t="s">
        <v>82</v>
      </c>
      <c r="AY3485" s="217" t="s">
        <v>178</v>
      </c>
    </row>
    <row r="3486" spans="2:65" s="1" customFormat="1" ht="16.5" customHeight="1">
      <c r="B3486" s="181"/>
      <c r="C3486" s="182" t="s">
        <v>4855</v>
      </c>
      <c r="D3486" s="182" t="s">
        <v>180</v>
      </c>
      <c r="E3486" s="183" t="s">
        <v>4856</v>
      </c>
      <c r="F3486" s="184" t="s">
        <v>4857</v>
      </c>
      <c r="G3486" s="185" t="s">
        <v>302</v>
      </c>
      <c r="H3486" s="186">
        <v>404.62</v>
      </c>
      <c r="I3486" s="187"/>
      <c r="J3486" s="188">
        <f>ROUND(I3486*H3486,2)</f>
        <v>0</v>
      </c>
      <c r="K3486" s="184" t="s">
        <v>1831</v>
      </c>
      <c r="L3486" s="42"/>
      <c r="M3486" s="189" t="s">
        <v>5</v>
      </c>
      <c r="N3486" s="190" t="s">
        <v>46</v>
      </c>
      <c r="O3486" s="43"/>
      <c r="P3486" s="191">
        <f>O3486*H3486</f>
        <v>0</v>
      </c>
      <c r="Q3486" s="191">
        <v>6.9999999999999999E-4</v>
      </c>
      <c r="R3486" s="191">
        <f>Q3486*H3486</f>
        <v>0.28323399999999999</v>
      </c>
      <c r="S3486" s="191">
        <v>0</v>
      </c>
      <c r="T3486" s="192">
        <f>S3486*H3486</f>
        <v>0</v>
      </c>
      <c r="AR3486" s="25" t="s">
        <v>254</v>
      </c>
      <c r="AT3486" s="25" t="s">
        <v>180</v>
      </c>
      <c r="AU3486" s="25" t="s">
        <v>87</v>
      </c>
      <c r="AY3486" s="25" t="s">
        <v>178</v>
      </c>
      <c r="BE3486" s="193">
        <f>IF(N3486="základní",J3486,0)</f>
        <v>0</v>
      </c>
      <c r="BF3486" s="193">
        <f>IF(N3486="snížená",J3486,0)</f>
        <v>0</v>
      </c>
      <c r="BG3486" s="193">
        <f>IF(N3486="zákl. přenesená",J3486,0)</f>
        <v>0</v>
      </c>
      <c r="BH3486" s="193">
        <f>IF(N3486="sníž. přenesená",J3486,0)</f>
        <v>0</v>
      </c>
      <c r="BI3486" s="193">
        <f>IF(N3486="nulová",J3486,0)</f>
        <v>0</v>
      </c>
      <c r="BJ3486" s="25" t="s">
        <v>82</v>
      </c>
      <c r="BK3486" s="193">
        <f>ROUND(I3486*H3486,2)</f>
        <v>0</v>
      </c>
      <c r="BL3486" s="25" t="s">
        <v>254</v>
      </c>
      <c r="BM3486" s="25" t="s">
        <v>4858</v>
      </c>
    </row>
    <row r="3487" spans="2:65" s="12" customFormat="1">
      <c r="B3487" s="201"/>
      <c r="D3487" s="194" t="s">
        <v>304</v>
      </c>
      <c r="E3487" s="202" t="s">
        <v>5</v>
      </c>
      <c r="F3487" s="203" t="s">
        <v>4859</v>
      </c>
      <c r="H3487" s="202" t="s">
        <v>5</v>
      </c>
      <c r="I3487" s="204"/>
      <c r="L3487" s="201"/>
      <c r="M3487" s="205"/>
      <c r="N3487" s="206"/>
      <c r="O3487" s="206"/>
      <c r="P3487" s="206"/>
      <c r="Q3487" s="206"/>
      <c r="R3487" s="206"/>
      <c r="S3487" s="206"/>
      <c r="T3487" s="207"/>
      <c r="AT3487" s="202" t="s">
        <v>304</v>
      </c>
      <c r="AU3487" s="202" t="s">
        <v>87</v>
      </c>
      <c r="AV3487" s="12" t="s">
        <v>82</v>
      </c>
      <c r="AW3487" s="12" t="s">
        <v>38</v>
      </c>
      <c r="AX3487" s="12" t="s">
        <v>75</v>
      </c>
      <c r="AY3487" s="202" t="s">
        <v>178</v>
      </c>
    </row>
    <row r="3488" spans="2:65" s="13" customFormat="1">
      <c r="B3488" s="208"/>
      <c r="D3488" s="194" t="s">
        <v>304</v>
      </c>
      <c r="E3488" s="209" t="s">
        <v>5</v>
      </c>
      <c r="F3488" s="210" t="s">
        <v>3123</v>
      </c>
      <c r="H3488" s="211">
        <v>12.3</v>
      </c>
      <c r="I3488" s="212"/>
      <c r="L3488" s="208"/>
      <c r="M3488" s="213"/>
      <c r="N3488" s="214"/>
      <c r="O3488" s="214"/>
      <c r="P3488" s="214"/>
      <c r="Q3488" s="214"/>
      <c r="R3488" s="214"/>
      <c r="S3488" s="214"/>
      <c r="T3488" s="215"/>
      <c r="AT3488" s="209" t="s">
        <v>304</v>
      </c>
      <c r="AU3488" s="209" t="s">
        <v>87</v>
      </c>
      <c r="AV3488" s="13" t="s">
        <v>87</v>
      </c>
      <c r="AW3488" s="13" t="s">
        <v>38</v>
      </c>
      <c r="AX3488" s="13" t="s">
        <v>75</v>
      </c>
      <c r="AY3488" s="209" t="s">
        <v>178</v>
      </c>
    </row>
    <row r="3489" spans="2:65" s="13" customFormat="1">
      <c r="B3489" s="208"/>
      <c r="D3489" s="194" t="s">
        <v>304</v>
      </c>
      <c r="E3489" s="209" t="s">
        <v>5</v>
      </c>
      <c r="F3489" s="210" t="s">
        <v>3714</v>
      </c>
      <c r="H3489" s="211">
        <v>18.7</v>
      </c>
      <c r="I3489" s="212"/>
      <c r="L3489" s="208"/>
      <c r="M3489" s="213"/>
      <c r="N3489" s="214"/>
      <c r="O3489" s="214"/>
      <c r="P3489" s="214"/>
      <c r="Q3489" s="214"/>
      <c r="R3489" s="214"/>
      <c r="S3489" s="214"/>
      <c r="T3489" s="215"/>
      <c r="AT3489" s="209" t="s">
        <v>304</v>
      </c>
      <c r="AU3489" s="209" t="s">
        <v>87</v>
      </c>
      <c r="AV3489" s="13" t="s">
        <v>87</v>
      </c>
      <c r="AW3489" s="13" t="s">
        <v>38</v>
      </c>
      <c r="AX3489" s="13" t="s">
        <v>75</v>
      </c>
      <c r="AY3489" s="209" t="s">
        <v>178</v>
      </c>
    </row>
    <row r="3490" spans="2:65" s="12" customFormat="1">
      <c r="B3490" s="201"/>
      <c r="D3490" s="194" t="s">
        <v>304</v>
      </c>
      <c r="E3490" s="202" t="s">
        <v>5</v>
      </c>
      <c r="F3490" s="203" t="s">
        <v>3715</v>
      </c>
      <c r="H3490" s="202" t="s">
        <v>5</v>
      </c>
      <c r="I3490" s="204"/>
      <c r="L3490" s="201"/>
      <c r="M3490" s="205"/>
      <c r="N3490" s="206"/>
      <c r="O3490" s="206"/>
      <c r="P3490" s="206"/>
      <c r="Q3490" s="206"/>
      <c r="R3490" s="206"/>
      <c r="S3490" s="206"/>
      <c r="T3490" s="207"/>
      <c r="AT3490" s="202" t="s">
        <v>304</v>
      </c>
      <c r="AU3490" s="202" t="s">
        <v>87</v>
      </c>
      <c r="AV3490" s="12" t="s">
        <v>82</v>
      </c>
      <c r="AW3490" s="12" t="s">
        <v>38</v>
      </c>
      <c r="AX3490" s="12" t="s">
        <v>75</v>
      </c>
      <c r="AY3490" s="202" t="s">
        <v>178</v>
      </c>
    </row>
    <row r="3491" spans="2:65" s="13" customFormat="1">
      <c r="B3491" s="208"/>
      <c r="D3491" s="194" t="s">
        <v>304</v>
      </c>
      <c r="E3491" s="209" t="s">
        <v>5</v>
      </c>
      <c r="F3491" s="210" t="s">
        <v>3117</v>
      </c>
      <c r="H3491" s="211">
        <v>7.73</v>
      </c>
      <c r="I3491" s="212"/>
      <c r="L3491" s="208"/>
      <c r="M3491" s="213"/>
      <c r="N3491" s="214"/>
      <c r="O3491" s="214"/>
      <c r="P3491" s="214"/>
      <c r="Q3491" s="214"/>
      <c r="R3491" s="214"/>
      <c r="S3491" s="214"/>
      <c r="T3491" s="215"/>
      <c r="AT3491" s="209" t="s">
        <v>304</v>
      </c>
      <c r="AU3491" s="209" t="s">
        <v>87</v>
      </c>
      <c r="AV3491" s="13" t="s">
        <v>87</v>
      </c>
      <c r="AW3491" s="13" t="s">
        <v>38</v>
      </c>
      <c r="AX3491" s="13" t="s">
        <v>75</v>
      </c>
      <c r="AY3491" s="209" t="s">
        <v>178</v>
      </c>
    </row>
    <row r="3492" spans="2:65" s="12" customFormat="1">
      <c r="B3492" s="201"/>
      <c r="D3492" s="194" t="s">
        <v>304</v>
      </c>
      <c r="E3492" s="202" t="s">
        <v>5</v>
      </c>
      <c r="F3492" s="203" t="s">
        <v>1884</v>
      </c>
      <c r="H3492" s="202" t="s">
        <v>5</v>
      </c>
      <c r="I3492" s="204"/>
      <c r="L3492" s="201"/>
      <c r="M3492" s="205"/>
      <c r="N3492" s="206"/>
      <c r="O3492" s="206"/>
      <c r="P3492" s="206"/>
      <c r="Q3492" s="206"/>
      <c r="R3492" s="206"/>
      <c r="S3492" s="206"/>
      <c r="T3492" s="207"/>
      <c r="AT3492" s="202" t="s">
        <v>304</v>
      </c>
      <c r="AU3492" s="202" t="s">
        <v>87</v>
      </c>
      <c r="AV3492" s="12" t="s">
        <v>82</v>
      </c>
      <c r="AW3492" s="12" t="s">
        <v>38</v>
      </c>
      <c r="AX3492" s="12" t="s">
        <v>75</v>
      </c>
      <c r="AY3492" s="202" t="s">
        <v>178</v>
      </c>
    </row>
    <row r="3493" spans="2:65" s="13" customFormat="1">
      <c r="B3493" s="208"/>
      <c r="D3493" s="194" t="s">
        <v>304</v>
      </c>
      <c r="E3493" s="209" t="s">
        <v>5</v>
      </c>
      <c r="F3493" s="210" t="s">
        <v>3104</v>
      </c>
      <c r="H3493" s="211">
        <v>55.65</v>
      </c>
      <c r="I3493" s="212"/>
      <c r="L3493" s="208"/>
      <c r="M3493" s="213"/>
      <c r="N3493" s="214"/>
      <c r="O3493" s="214"/>
      <c r="P3493" s="214"/>
      <c r="Q3493" s="214"/>
      <c r="R3493" s="214"/>
      <c r="S3493" s="214"/>
      <c r="T3493" s="215"/>
      <c r="AT3493" s="209" t="s">
        <v>304</v>
      </c>
      <c r="AU3493" s="209" t="s">
        <v>87</v>
      </c>
      <c r="AV3493" s="13" t="s">
        <v>87</v>
      </c>
      <c r="AW3493" s="13" t="s">
        <v>38</v>
      </c>
      <c r="AX3493" s="13" t="s">
        <v>75</v>
      </c>
      <c r="AY3493" s="209" t="s">
        <v>178</v>
      </c>
    </row>
    <row r="3494" spans="2:65" s="12" customFormat="1">
      <c r="B3494" s="201"/>
      <c r="D3494" s="194" t="s">
        <v>304</v>
      </c>
      <c r="E3494" s="202" t="s">
        <v>5</v>
      </c>
      <c r="F3494" s="203" t="s">
        <v>4860</v>
      </c>
      <c r="H3494" s="202" t="s">
        <v>5</v>
      </c>
      <c r="I3494" s="204"/>
      <c r="L3494" s="201"/>
      <c r="M3494" s="205"/>
      <c r="N3494" s="206"/>
      <c r="O3494" s="206"/>
      <c r="P3494" s="206"/>
      <c r="Q3494" s="206"/>
      <c r="R3494" s="206"/>
      <c r="S3494" s="206"/>
      <c r="T3494" s="207"/>
      <c r="AT3494" s="202" t="s">
        <v>304</v>
      </c>
      <c r="AU3494" s="202" t="s">
        <v>87</v>
      </c>
      <c r="AV3494" s="12" t="s">
        <v>82</v>
      </c>
      <c r="AW3494" s="12" t="s">
        <v>38</v>
      </c>
      <c r="AX3494" s="12" t="s">
        <v>75</v>
      </c>
      <c r="AY3494" s="202" t="s">
        <v>178</v>
      </c>
    </row>
    <row r="3495" spans="2:65" s="13" customFormat="1">
      <c r="B3495" s="208"/>
      <c r="D3495" s="194" t="s">
        <v>304</v>
      </c>
      <c r="E3495" s="209" t="s">
        <v>5</v>
      </c>
      <c r="F3495" s="210" t="s">
        <v>3118</v>
      </c>
      <c r="H3495" s="211">
        <v>35.869999999999997</v>
      </c>
      <c r="I3495" s="212"/>
      <c r="L3495" s="208"/>
      <c r="M3495" s="213"/>
      <c r="N3495" s="214"/>
      <c r="O3495" s="214"/>
      <c r="P3495" s="214"/>
      <c r="Q3495" s="214"/>
      <c r="R3495" s="214"/>
      <c r="S3495" s="214"/>
      <c r="T3495" s="215"/>
      <c r="AT3495" s="209" t="s">
        <v>304</v>
      </c>
      <c r="AU3495" s="209" t="s">
        <v>87</v>
      </c>
      <c r="AV3495" s="13" t="s">
        <v>87</v>
      </c>
      <c r="AW3495" s="13" t="s">
        <v>38</v>
      </c>
      <c r="AX3495" s="13" t="s">
        <v>75</v>
      </c>
      <c r="AY3495" s="209" t="s">
        <v>178</v>
      </c>
    </row>
    <row r="3496" spans="2:65" s="12" customFormat="1">
      <c r="B3496" s="201"/>
      <c r="D3496" s="194" t="s">
        <v>304</v>
      </c>
      <c r="E3496" s="202" t="s">
        <v>5</v>
      </c>
      <c r="F3496" s="203" t="s">
        <v>4861</v>
      </c>
      <c r="H3496" s="202" t="s">
        <v>5</v>
      </c>
      <c r="I3496" s="204"/>
      <c r="L3496" s="201"/>
      <c r="M3496" s="205"/>
      <c r="N3496" s="206"/>
      <c r="O3496" s="206"/>
      <c r="P3496" s="206"/>
      <c r="Q3496" s="206"/>
      <c r="R3496" s="206"/>
      <c r="S3496" s="206"/>
      <c r="T3496" s="207"/>
      <c r="AT3496" s="202" t="s">
        <v>304</v>
      </c>
      <c r="AU3496" s="202" t="s">
        <v>87</v>
      </c>
      <c r="AV3496" s="12" t="s">
        <v>82</v>
      </c>
      <c r="AW3496" s="12" t="s">
        <v>38</v>
      </c>
      <c r="AX3496" s="12" t="s">
        <v>75</v>
      </c>
      <c r="AY3496" s="202" t="s">
        <v>178</v>
      </c>
    </row>
    <row r="3497" spans="2:65" s="13" customFormat="1">
      <c r="B3497" s="208"/>
      <c r="D3497" s="194" t="s">
        <v>304</v>
      </c>
      <c r="E3497" s="209" t="s">
        <v>5</v>
      </c>
      <c r="F3497" s="210" t="s">
        <v>3143</v>
      </c>
      <c r="H3497" s="211">
        <v>82.1</v>
      </c>
      <c r="I3497" s="212"/>
      <c r="L3497" s="208"/>
      <c r="M3497" s="213"/>
      <c r="N3497" s="214"/>
      <c r="O3497" s="214"/>
      <c r="P3497" s="214"/>
      <c r="Q3497" s="214"/>
      <c r="R3497" s="214"/>
      <c r="S3497" s="214"/>
      <c r="T3497" s="215"/>
      <c r="AT3497" s="209" t="s">
        <v>304</v>
      </c>
      <c r="AU3497" s="209" t="s">
        <v>87</v>
      </c>
      <c r="AV3497" s="13" t="s">
        <v>87</v>
      </c>
      <c r="AW3497" s="13" t="s">
        <v>38</v>
      </c>
      <c r="AX3497" s="13" t="s">
        <v>75</v>
      </c>
      <c r="AY3497" s="209" t="s">
        <v>178</v>
      </c>
    </row>
    <row r="3498" spans="2:65" s="12" customFormat="1">
      <c r="B3498" s="201"/>
      <c r="D3498" s="194" t="s">
        <v>304</v>
      </c>
      <c r="E3498" s="202" t="s">
        <v>5</v>
      </c>
      <c r="F3498" s="203" t="s">
        <v>2466</v>
      </c>
      <c r="H3498" s="202" t="s">
        <v>5</v>
      </c>
      <c r="I3498" s="204"/>
      <c r="L3498" s="201"/>
      <c r="M3498" s="205"/>
      <c r="N3498" s="206"/>
      <c r="O3498" s="206"/>
      <c r="P3498" s="206"/>
      <c r="Q3498" s="206"/>
      <c r="R3498" s="206"/>
      <c r="S3498" s="206"/>
      <c r="T3498" s="207"/>
      <c r="AT3498" s="202" t="s">
        <v>304</v>
      </c>
      <c r="AU3498" s="202" t="s">
        <v>87</v>
      </c>
      <c r="AV3498" s="12" t="s">
        <v>82</v>
      </c>
      <c r="AW3498" s="12" t="s">
        <v>38</v>
      </c>
      <c r="AX3498" s="12" t="s">
        <v>75</v>
      </c>
      <c r="AY3498" s="202" t="s">
        <v>178</v>
      </c>
    </row>
    <row r="3499" spans="2:65" s="13" customFormat="1">
      <c r="B3499" s="208"/>
      <c r="D3499" s="194" t="s">
        <v>304</v>
      </c>
      <c r="E3499" s="209" t="s">
        <v>5</v>
      </c>
      <c r="F3499" s="210" t="s">
        <v>3144</v>
      </c>
      <c r="H3499" s="211">
        <v>192.27</v>
      </c>
      <c r="I3499" s="212"/>
      <c r="L3499" s="208"/>
      <c r="M3499" s="213"/>
      <c r="N3499" s="214"/>
      <c r="O3499" s="214"/>
      <c r="P3499" s="214"/>
      <c r="Q3499" s="214"/>
      <c r="R3499" s="214"/>
      <c r="S3499" s="214"/>
      <c r="T3499" s="215"/>
      <c r="AT3499" s="209" t="s">
        <v>304</v>
      </c>
      <c r="AU3499" s="209" t="s">
        <v>87</v>
      </c>
      <c r="AV3499" s="13" t="s">
        <v>87</v>
      </c>
      <c r="AW3499" s="13" t="s">
        <v>38</v>
      </c>
      <c r="AX3499" s="13" t="s">
        <v>75</v>
      </c>
      <c r="AY3499" s="209" t="s">
        <v>178</v>
      </c>
    </row>
    <row r="3500" spans="2:65" s="14" customFormat="1">
      <c r="B3500" s="216"/>
      <c r="D3500" s="194" t="s">
        <v>304</v>
      </c>
      <c r="E3500" s="217" t="s">
        <v>5</v>
      </c>
      <c r="F3500" s="218" t="s">
        <v>309</v>
      </c>
      <c r="H3500" s="219">
        <v>404.62</v>
      </c>
      <c r="I3500" s="220"/>
      <c r="L3500" s="216"/>
      <c r="M3500" s="221"/>
      <c r="N3500" s="222"/>
      <c r="O3500" s="222"/>
      <c r="P3500" s="222"/>
      <c r="Q3500" s="222"/>
      <c r="R3500" s="222"/>
      <c r="S3500" s="222"/>
      <c r="T3500" s="223"/>
      <c r="AT3500" s="217" t="s">
        <v>304</v>
      </c>
      <c r="AU3500" s="217" t="s">
        <v>87</v>
      </c>
      <c r="AV3500" s="14" t="s">
        <v>177</v>
      </c>
      <c r="AW3500" s="14" t="s">
        <v>38</v>
      </c>
      <c r="AX3500" s="14" t="s">
        <v>82</v>
      </c>
      <c r="AY3500" s="217" t="s">
        <v>178</v>
      </c>
    </row>
    <row r="3501" spans="2:65" s="1" customFormat="1" ht="25.5" customHeight="1">
      <c r="B3501" s="181"/>
      <c r="C3501" s="235" t="s">
        <v>4862</v>
      </c>
      <c r="D3501" s="235" t="s">
        <v>1620</v>
      </c>
      <c r="E3501" s="236" t="s">
        <v>4863</v>
      </c>
      <c r="F3501" s="237" t="s">
        <v>4864</v>
      </c>
      <c r="G3501" s="238" t="s">
        <v>302</v>
      </c>
      <c r="H3501" s="239">
        <v>445.08199999999999</v>
      </c>
      <c r="I3501" s="240"/>
      <c r="J3501" s="241">
        <f>ROUND(I3501*H3501,2)</f>
        <v>0</v>
      </c>
      <c r="K3501" s="237" t="s">
        <v>5</v>
      </c>
      <c r="L3501" s="242"/>
      <c r="M3501" s="243" t="s">
        <v>5</v>
      </c>
      <c r="N3501" s="244" t="s">
        <v>46</v>
      </c>
      <c r="O3501" s="43"/>
      <c r="P3501" s="191">
        <f>O3501*H3501</f>
        <v>0</v>
      </c>
      <c r="Q3501" s="191">
        <v>3.6800000000000001E-3</v>
      </c>
      <c r="R3501" s="191">
        <f>Q3501*H3501</f>
        <v>1.6379017600000001</v>
      </c>
      <c r="S3501" s="191">
        <v>0</v>
      </c>
      <c r="T3501" s="192">
        <f>S3501*H3501</f>
        <v>0</v>
      </c>
      <c r="AR3501" s="25" t="s">
        <v>527</v>
      </c>
      <c r="AT3501" s="25" t="s">
        <v>1620</v>
      </c>
      <c r="AU3501" s="25" t="s">
        <v>87</v>
      </c>
      <c r="AY3501" s="25" t="s">
        <v>178</v>
      </c>
      <c r="BE3501" s="193">
        <f>IF(N3501="základní",J3501,0)</f>
        <v>0</v>
      </c>
      <c r="BF3501" s="193">
        <f>IF(N3501="snížená",J3501,0)</f>
        <v>0</v>
      </c>
      <c r="BG3501" s="193">
        <f>IF(N3501="zákl. přenesená",J3501,0)</f>
        <v>0</v>
      </c>
      <c r="BH3501" s="193">
        <f>IF(N3501="sníž. přenesená",J3501,0)</f>
        <v>0</v>
      </c>
      <c r="BI3501" s="193">
        <f>IF(N3501="nulová",J3501,0)</f>
        <v>0</v>
      </c>
      <c r="BJ3501" s="25" t="s">
        <v>82</v>
      </c>
      <c r="BK3501" s="193">
        <f>ROUND(I3501*H3501,2)</f>
        <v>0</v>
      </c>
      <c r="BL3501" s="25" t="s">
        <v>254</v>
      </c>
      <c r="BM3501" s="25" t="s">
        <v>4865</v>
      </c>
    </row>
    <row r="3502" spans="2:65" s="13" customFormat="1">
      <c r="B3502" s="208"/>
      <c r="D3502" s="194" t="s">
        <v>304</v>
      </c>
      <c r="E3502" s="209" t="s">
        <v>5</v>
      </c>
      <c r="F3502" s="210" t="s">
        <v>4866</v>
      </c>
      <c r="H3502" s="211">
        <v>445.08199999999999</v>
      </c>
      <c r="I3502" s="212"/>
      <c r="L3502" s="208"/>
      <c r="M3502" s="213"/>
      <c r="N3502" s="214"/>
      <c r="O3502" s="214"/>
      <c r="P3502" s="214"/>
      <c r="Q3502" s="214"/>
      <c r="R3502" s="214"/>
      <c r="S3502" s="214"/>
      <c r="T3502" s="215"/>
      <c r="AT3502" s="209" t="s">
        <v>304</v>
      </c>
      <c r="AU3502" s="209" t="s">
        <v>87</v>
      </c>
      <c r="AV3502" s="13" t="s">
        <v>87</v>
      </c>
      <c r="AW3502" s="13" t="s">
        <v>38</v>
      </c>
      <c r="AX3502" s="13" t="s">
        <v>75</v>
      </c>
      <c r="AY3502" s="209" t="s">
        <v>178</v>
      </c>
    </row>
    <row r="3503" spans="2:65" s="14" customFormat="1">
      <c r="B3503" s="216"/>
      <c r="D3503" s="194" t="s">
        <v>304</v>
      </c>
      <c r="E3503" s="217" t="s">
        <v>5</v>
      </c>
      <c r="F3503" s="218" t="s">
        <v>309</v>
      </c>
      <c r="H3503" s="219">
        <v>445.08199999999999</v>
      </c>
      <c r="I3503" s="220"/>
      <c r="L3503" s="216"/>
      <c r="M3503" s="221"/>
      <c r="N3503" s="222"/>
      <c r="O3503" s="222"/>
      <c r="P3503" s="222"/>
      <c r="Q3503" s="222"/>
      <c r="R3503" s="222"/>
      <c r="S3503" s="222"/>
      <c r="T3503" s="223"/>
      <c r="AT3503" s="217" t="s">
        <v>304</v>
      </c>
      <c r="AU3503" s="217" t="s">
        <v>87</v>
      </c>
      <c r="AV3503" s="14" t="s">
        <v>177</v>
      </c>
      <c r="AW3503" s="14" t="s">
        <v>38</v>
      </c>
      <c r="AX3503" s="14" t="s">
        <v>82</v>
      </c>
      <c r="AY3503" s="217" t="s">
        <v>178</v>
      </c>
    </row>
    <row r="3504" spans="2:65" s="1" customFormat="1" ht="16.5" customHeight="1">
      <c r="B3504" s="181"/>
      <c r="C3504" s="182" t="s">
        <v>4867</v>
      </c>
      <c r="D3504" s="182" t="s">
        <v>180</v>
      </c>
      <c r="E3504" s="183" t="s">
        <v>4856</v>
      </c>
      <c r="F3504" s="184" t="s">
        <v>4857</v>
      </c>
      <c r="G3504" s="185" t="s">
        <v>302</v>
      </c>
      <c r="H3504" s="186">
        <v>10.48</v>
      </c>
      <c r="I3504" s="187"/>
      <c r="J3504" s="188">
        <f>ROUND(I3504*H3504,2)</f>
        <v>0</v>
      </c>
      <c r="K3504" s="184" t="s">
        <v>1831</v>
      </c>
      <c r="L3504" s="42"/>
      <c r="M3504" s="189" t="s">
        <v>5</v>
      </c>
      <c r="N3504" s="190" t="s">
        <v>46</v>
      </c>
      <c r="O3504" s="43"/>
      <c r="P3504" s="191">
        <f>O3504*H3504</f>
        <v>0</v>
      </c>
      <c r="Q3504" s="191">
        <v>6.9999999999999999E-4</v>
      </c>
      <c r="R3504" s="191">
        <f>Q3504*H3504</f>
        <v>7.3360000000000005E-3</v>
      </c>
      <c r="S3504" s="191">
        <v>0</v>
      </c>
      <c r="T3504" s="192">
        <f>S3504*H3504</f>
        <v>0</v>
      </c>
      <c r="AR3504" s="25" t="s">
        <v>254</v>
      </c>
      <c r="AT3504" s="25" t="s">
        <v>180</v>
      </c>
      <c r="AU3504" s="25" t="s">
        <v>87</v>
      </c>
      <c r="AY3504" s="25" t="s">
        <v>178</v>
      </c>
      <c r="BE3504" s="193">
        <f>IF(N3504="základní",J3504,0)</f>
        <v>0</v>
      </c>
      <c r="BF3504" s="193">
        <f>IF(N3504="snížená",J3504,0)</f>
        <v>0</v>
      </c>
      <c r="BG3504" s="193">
        <f>IF(N3504="zákl. přenesená",J3504,0)</f>
        <v>0</v>
      </c>
      <c r="BH3504" s="193">
        <f>IF(N3504="sníž. přenesená",J3504,0)</f>
        <v>0</v>
      </c>
      <c r="BI3504" s="193">
        <f>IF(N3504="nulová",J3504,0)</f>
        <v>0</v>
      </c>
      <c r="BJ3504" s="25" t="s">
        <v>82</v>
      </c>
      <c r="BK3504" s="193">
        <f>ROUND(I3504*H3504,2)</f>
        <v>0</v>
      </c>
      <c r="BL3504" s="25" t="s">
        <v>254</v>
      </c>
      <c r="BM3504" s="25" t="s">
        <v>4868</v>
      </c>
    </row>
    <row r="3505" spans="2:65" s="12" customFormat="1">
      <c r="B3505" s="201"/>
      <c r="D3505" s="194" t="s">
        <v>304</v>
      </c>
      <c r="E3505" s="202" t="s">
        <v>5</v>
      </c>
      <c r="F3505" s="203" t="s">
        <v>3115</v>
      </c>
      <c r="H3505" s="202" t="s">
        <v>5</v>
      </c>
      <c r="I3505" s="204"/>
      <c r="L3505" s="201"/>
      <c r="M3505" s="205"/>
      <c r="N3505" s="206"/>
      <c r="O3505" s="206"/>
      <c r="P3505" s="206"/>
      <c r="Q3505" s="206"/>
      <c r="R3505" s="206"/>
      <c r="S3505" s="206"/>
      <c r="T3505" s="207"/>
      <c r="AT3505" s="202" t="s">
        <v>304</v>
      </c>
      <c r="AU3505" s="202" t="s">
        <v>87</v>
      </c>
      <c r="AV3505" s="12" t="s">
        <v>82</v>
      </c>
      <c r="AW3505" s="12" t="s">
        <v>38</v>
      </c>
      <c r="AX3505" s="12" t="s">
        <v>75</v>
      </c>
      <c r="AY3505" s="202" t="s">
        <v>178</v>
      </c>
    </row>
    <row r="3506" spans="2:65" s="13" customFormat="1">
      <c r="B3506" s="208"/>
      <c r="D3506" s="194" t="s">
        <v>304</v>
      </c>
      <c r="E3506" s="209" t="s">
        <v>5</v>
      </c>
      <c r="F3506" s="210" t="s">
        <v>2843</v>
      </c>
      <c r="H3506" s="211">
        <v>2.0499999999999998</v>
      </c>
      <c r="I3506" s="212"/>
      <c r="L3506" s="208"/>
      <c r="M3506" s="213"/>
      <c r="N3506" s="214"/>
      <c r="O3506" s="214"/>
      <c r="P3506" s="214"/>
      <c r="Q3506" s="214"/>
      <c r="R3506" s="214"/>
      <c r="S3506" s="214"/>
      <c r="T3506" s="215"/>
      <c r="AT3506" s="209" t="s">
        <v>304</v>
      </c>
      <c r="AU3506" s="209" t="s">
        <v>87</v>
      </c>
      <c r="AV3506" s="13" t="s">
        <v>87</v>
      </c>
      <c r="AW3506" s="13" t="s">
        <v>38</v>
      </c>
      <c r="AX3506" s="13" t="s">
        <v>75</v>
      </c>
      <c r="AY3506" s="209" t="s">
        <v>178</v>
      </c>
    </row>
    <row r="3507" spans="2:65" s="12" customFormat="1">
      <c r="B3507" s="201"/>
      <c r="D3507" s="194" t="s">
        <v>304</v>
      </c>
      <c r="E3507" s="202" t="s">
        <v>5</v>
      </c>
      <c r="F3507" s="203" t="s">
        <v>1932</v>
      </c>
      <c r="H3507" s="202" t="s">
        <v>5</v>
      </c>
      <c r="I3507" s="204"/>
      <c r="L3507" s="201"/>
      <c r="M3507" s="205"/>
      <c r="N3507" s="206"/>
      <c r="O3507" s="206"/>
      <c r="P3507" s="206"/>
      <c r="Q3507" s="206"/>
      <c r="R3507" s="206"/>
      <c r="S3507" s="206"/>
      <c r="T3507" s="207"/>
      <c r="AT3507" s="202" t="s">
        <v>304</v>
      </c>
      <c r="AU3507" s="202" t="s">
        <v>87</v>
      </c>
      <c r="AV3507" s="12" t="s">
        <v>82</v>
      </c>
      <c r="AW3507" s="12" t="s">
        <v>38</v>
      </c>
      <c r="AX3507" s="12" t="s">
        <v>75</v>
      </c>
      <c r="AY3507" s="202" t="s">
        <v>178</v>
      </c>
    </row>
    <row r="3508" spans="2:65" s="13" customFormat="1">
      <c r="B3508" s="208"/>
      <c r="D3508" s="194" t="s">
        <v>304</v>
      </c>
      <c r="E3508" s="209" t="s">
        <v>5</v>
      </c>
      <c r="F3508" s="210" t="s">
        <v>3103</v>
      </c>
      <c r="H3508" s="211">
        <v>8.43</v>
      </c>
      <c r="I3508" s="212"/>
      <c r="L3508" s="208"/>
      <c r="M3508" s="213"/>
      <c r="N3508" s="214"/>
      <c r="O3508" s="214"/>
      <c r="P3508" s="214"/>
      <c r="Q3508" s="214"/>
      <c r="R3508" s="214"/>
      <c r="S3508" s="214"/>
      <c r="T3508" s="215"/>
      <c r="AT3508" s="209" t="s">
        <v>304</v>
      </c>
      <c r="AU3508" s="209" t="s">
        <v>87</v>
      </c>
      <c r="AV3508" s="13" t="s">
        <v>87</v>
      </c>
      <c r="AW3508" s="13" t="s">
        <v>38</v>
      </c>
      <c r="AX3508" s="13" t="s">
        <v>75</v>
      </c>
      <c r="AY3508" s="209" t="s">
        <v>178</v>
      </c>
    </row>
    <row r="3509" spans="2:65" s="14" customFormat="1">
      <c r="B3509" s="216"/>
      <c r="D3509" s="194" t="s">
        <v>304</v>
      </c>
      <c r="E3509" s="217" t="s">
        <v>5</v>
      </c>
      <c r="F3509" s="218" t="s">
        <v>309</v>
      </c>
      <c r="H3509" s="219">
        <v>10.48</v>
      </c>
      <c r="I3509" s="220"/>
      <c r="L3509" s="216"/>
      <c r="M3509" s="221"/>
      <c r="N3509" s="222"/>
      <c r="O3509" s="222"/>
      <c r="P3509" s="222"/>
      <c r="Q3509" s="222"/>
      <c r="R3509" s="222"/>
      <c r="S3509" s="222"/>
      <c r="T3509" s="223"/>
      <c r="AT3509" s="217" t="s">
        <v>304</v>
      </c>
      <c r="AU3509" s="217" t="s">
        <v>87</v>
      </c>
      <c r="AV3509" s="14" t="s">
        <v>177</v>
      </c>
      <c r="AW3509" s="14" t="s">
        <v>38</v>
      </c>
      <c r="AX3509" s="14" t="s">
        <v>82</v>
      </c>
      <c r="AY3509" s="217" t="s">
        <v>178</v>
      </c>
    </row>
    <row r="3510" spans="2:65" s="1" customFormat="1" ht="25.5" customHeight="1">
      <c r="B3510" s="181"/>
      <c r="C3510" s="235" t="s">
        <v>4869</v>
      </c>
      <c r="D3510" s="235" t="s">
        <v>1620</v>
      </c>
      <c r="E3510" s="236" t="s">
        <v>4870</v>
      </c>
      <c r="F3510" s="237" t="s">
        <v>4871</v>
      </c>
      <c r="G3510" s="238" t="s">
        <v>302</v>
      </c>
      <c r="H3510" s="239">
        <v>11.528</v>
      </c>
      <c r="I3510" s="240"/>
      <c r="J3510" s="241">
        <f>ROUND(I3510*H3510,2)</f>
        <v>0</v>
      </c>
      <c r="K3510" s="237" t="s">
        <v>5</v>
      </c>
      <c r="L3510" s="242"/>
      <c r="M3510" s="243" t="s">
        <v>5</v>
      </c>
      <c r="N3510" s="244" t="s">
        <v>46</v>
      </c>
      <c r="O3510" s="43"/>
      <c r="P3510" s="191">
        <f>O3510*H3510</f>
        <v>0</v>
      </c>
      <c r="Q3510" s="191">
        <v>3.6800000000000001E-3</v>
      </c>
      <c r="R3510" s="191">
        <f>Q3510*H3510</f>
        <v>4.2423040000000002E-2</v>
      </c>
      <c r="S3510" s="191">
        <v>0</v>
      </c>
      <c r="T3510" s="192">
        <f>S3510*H3510</f>
        <v>0</v>
      </c>
      <c r="AR3510" s="25" t="s">
        <v>527</v>
      </c>
      <c r="AT3510" s="25" t="s">
        <v>1620</v>
      </c>
      <c r="AU3510" s="25" t="s">
        <v>87</v>
      </c>
      <c r="AY3510" s="25" t="s">
        <v>178</v>
      </c>
      <c r="BE3510" s="193">
        <f>IF(N3510="základní",J3510,0)</f>
        <v>0</v>
      </c>
      <c r="BF3510" s="193">
        <f>IF(N3510="snížená",J3510,0)</f>
        <v>0</v>
      </c>
      <c r="BG3510" s="193">
        <f>IF(N3510="zákl. přenesená",J3510,0)</f>
        <v>0</v>
      </c>
      <c r="BH3510" s="193">
        <f>IF(N3510="sníž. přenesená",J3510,0)</f>
        <v>0</v>
      </c>
      <c r="BI3510" s="193">
        <f>IF(N3510="nulová",J3510,0)</f>
        <v>0</v>
      </c>
      <c r="BJ3510" s="25" t="s">
        <v>82</v>
      </c>
      <c r="BK3510" s="193">
        <f>ROUND(I3510*H3510,2)</f>
        <v>0</v>
      </c>
      <c r="BL3510" s="25" t="s">
        <v>254</v>
      </c>
      <c r="BM3510" s="25" t="s">
        <v>4872</v>
      </c>
    </row>
    <row r="3511" spans="2:65" s="13" customFormat="1">
      <c r="B3511" s="208"/>
      <c r="D3511" s="194" t="s">
        <v>304</v>
      </c>
      <c r="E3511" s="209" t="s">
        <v>5</v>
      </c>
      <c r="F3511" s="210" t="s">
        <v>4873</v>
      </c>
      <c r="H3511" s="211">
        <v>11.528</v>
      </c>
      <c r="I3511" s="212"/>
      <c r="L3511" s="208"/>
      <c r="M3511" s="213"/>
      <c r="N3511" s="214"/>
      <c r="O3511" s="214"/>
      <c r="P3511" s="214"/>
      <c r="Q3511" s="214"/>
      <c r="R3511" s="214"/>
      <c r="S3511" s="214"/>
      <c r="T3511" s="215"/>
      <c r="AT3511" s="209" t="s">
        <v>304</v>
      </c>
      <c r="AU3511" s="209" t="s">
        <v>87</v>
      </c>
      <c r="AV3511" s="13" t="s">
        <v>87</v>
      </c>
      <c r="AW3511" s="13" t="s">
        <v>38</v>
      </c>
      <c r="AX3511" s="13" t="s">
        <v>75</v>
      </c>
      <c r="AY3511" s="209" t="s">
        <v>178</v>
      </c>
    </row>
    <row r="3512" spans="2:65" s="14" customFormat="1">
      <c r="B3512" s="216"/>
      <c r="D3512" s="194" t="s">
        <v>304</v>
      </c>
      <c r="E3512" s="217" t="s">
        <v>5</v>
      </c>
      <c r="F3512" s="218" t="s">
        <v>309</v>
      </c>
      <c r="H3512" s="219">
        <v>11.528</v>
      </c>
      <c r="I3512" s="220"/>
      <c r="L3512" s="216"/>
      <c r="M3512" s="221"/>
      <c r="N3512" s="222"/>
      <c r="O3512" s="222"/>
      <c r="P3512" s="222"/>
      <c r="Q3512" s="222"/>
      <c r="R3512" s="222"/>
      <c r="S3512" s="222"/>
      <c r="T3512" s="223"/>
      <c r="AT3512" s="217" t="s">
        <v>304</v>
      </c>
      <c r="AU3512" s="217" t="s">
        <v>87</v>
      </c>
      <c r="AV3512" s="14" t="s">
        <v>177</v>
      </c>
      <c r="AW3512" s="14" t="s">
        <v>38</v>
      </c>
      <c r="AX3512" s="14" t="s">
        <v>82</v>
      </c>
      <c r="AY3512" s="217" t="s">
        <v>178</v>
      </c>
    </row>
    <row r="3513" spans="2:65" s="1" customFormat="1" ht="16.5" customHeight="1">
      <c r="B3513" s="181"/>
      <c r="C3513" s="182" t="s">
        <v>4874</v>
      </c>
      <c r="D3513" s="182" t="s">
        <v>180</v>
      </c>
      <c r="E3513" s="183" t="s">
        <v>4856</v>
      </c>
      <c r="F3513" s="184" t="s">
        <v>4857</v>
      </c>
      <c r="G3513" s="185" t="s">
        <v>302</v>
      </c>
      <c r="H3513" s="186">
        <v>43.49</v>
      </c>
      <c r="I3513" s="187"/>
      <c r="J3513" s="188">
        <f>ROUND(I3513*H3513,2)</f>
        <v>0</v>
      </c>
      <c r="K3513" s="184" t="s">
        <v>1831</v>
      </c>
      <c r="L3513" s="42"/>
      <c r="M3513" s="189" t="s">
        <v>5</v>
      </c>
      <c r="N3513" s="190" t="s">
        <v>46</v>
      </c>
      <c r="O3513" s="43"/>
      <c r="P3513" s="191">
        <f>O3513*H3513</f>
        <v>0</v>
      </c>
      <c r="Q3513" s="191">
        <v>6.9999999999999999E-4</v>
      </c>
      <c r="R3513" s="191">
        <f>Q3513*H3513</f>
        <v>3.0443000000000001E-2</v>
      </c>
      <c r="S3513" s="191">
        <v>0</v>
      </c>
      <c r="T3513" s="192">
        <f>S3513*H3513</f>
        <v>0</v>
      </c>
      <c r="AR3513" s="25" t="s">
        <v>254</v>
      </c>
      <c r="AT3513" s="25" t="s">
        <v>180</v>
      </c>
      <c r="AU3513" s="25" t="s">
        <v>87</v>
      </c>
      <c r="AY3513" s="25" t="s">
        <v>178</v>
      </c>
      <c r="BE3513" s="193">
        <f>IF(N3513="základní",J3513,0)</f>
        <v>0</v>
      </c>
      <c r="BF3513" s="193">
        <f>IF(N3513="snížená",J3513,0)</f>
        <v>0</v>
      </c>
      <c r="BG3513" s="193">
        <f>IF(N3513="zákl. přenesená",J3513,0)</f>
        <v>0</v>
      </c>
      <c r="BH3513" s="193">
        <f>IF(N3513="sníž. přenesená",J3513,0)</f>
        <v>0</v>
      </c>
      <c r="BI3513" s="193">
        <f>IF(N3513="nulová",J3513,0)</f>
        <v>0</v>
      </c>
      <c r="BJ3513" s="25" t="s">
        <v>82</v>
      </c>
      <c r="BK3513" s="193">
        <f>ROUND(I3513*H3513,2)</f>
        <v>0</v>
      </c>
      <c r="BL3513" s="25" t="s">
        <v>254</v>
      </c>
      <c r="BM3513" s="25" t="s">
        <v>4875</v>
      </c>
    </row>
    <row r="3514" spans="2:65" s="12" customFormat="1">
      <c r="B3514" s="201"/>
      <c r="D3514" s="194" t="s">
        <v>304</v>
      </c>
      <c r="E3514" s="202" t="s">
        <v>5</v>
      </c>
      <c r="F3514" s="203" t="s">
        <v>4876</v>
      </c>
      <c r="H3514" s="202" t="s">
        <v>5</v>
      </c>
      <c r="I3514" s="204"/>
      <c r="L3514" s="201"/>
      <c r="M3514" s="205"/>
      <c r="N3514" s="206"/>
      <c r="O3514" s="206"/>
      <c r="P3514" s="206"/>
      <c r="Q3514" s="206"/>
      <c r="R3514" s="206"/>
      <c r="S3514" s="206"/>
      <c r="T3514" s="207"/>
      <c r="AT3514" s="202" t="s">
        <v>304</v>
      </c>
      <c r="AU3514" s="202" t="s">
        <v>87</v>
      </c>
      <c r="AV3514" s="12" t="s">
        <v>82</v>
      </c>
      <c r="AW3514" s="12" t="s">
        <v>38</v>
      </c>
      <c r="AX3514" s="12" t="s">
        <v>75</v>
      </c>
      <c r="AY3514" s="202" t="s">
        <v>178</v>
      </c>
    </row>
    <row r="3515" spans="2:65" s="13" customFormat="1">
      <c r="B3515" s="208"/>
      <c r="D3515" s="194" t="s">
        <v>304</v>
      </c>
      <c r="E3515" s="209" t="s">
        <v>5</v>
      </c>
      <c r="F3515" s="210" t="s">
        <v>3145</v>
      </c>
      <c r="H3515" s="211">
        <v>43.49</v>
      </c>
      <c r="I3515" s="212"/>
      <c r="L3515" s="208"/>
      <c r="M3515" s="213"/>
      <c r="N3515" s="214"/>
      <c r="O3515" s="214"/>
      <c r="P3515" s="214"/>
      <c r="Q3515" s="214"/>
      <c r="R3515" s="214"/>
      <c r="S3515" s="214"/>
      <c r="T3515" s="215"/>
      <c r="AT3515" s="209" t="s">
        <v>304</v>
      </c>
      <c r="AU3515" s="209" t="s">
        <v>87</v>
      </c>
      <c r="AV3515" s="13" t="s">
        <v>87</v>
      </c>
      <c r="AW3515" s="13" t="s">
        <v>38</v>
      </c>
      <c r="AX3515" s="13" t="s">
        <v>75</v>
      </c>
      <c r="AY3515" s="209" t="s">
        <v>178</v>
      </c>
    </row>
    <row r="3516" spans="2:65" s="14" customFormat="1">
      <c r="B3516" s="216"/>
      <c r="D3516" s="194" t="s">
        <v>304</v>
      </c>
      <c r="E3516" s="217" t="s">
        <v>5</v>
      </c>
      <c r="F3516" s="218" t="s">
        <v>309</v>
      </c>
      <c r="H3516" s="219">
        <v>43.49</v>
      </c>
      <c r="I3516" s="220"/>
      <c r="L3516" s="216"/>
      <c r="M3516" s="221"/>
      <c r="N3516" s="222"/>
      <c r="O3516" s="222"/>
      <c r="P3516" s="222"/>
      <c r="Q3516" s="222"/>
      <c r="R3516" s="222"/>
      <c r="S3516" s="222"/>
      <c r="T3516" s="223"/>
      <c r="AT3516" s="217" t="s">
        <v>304</v>
      </c>
      <c r="AU3516" s="217" t="s">
        <v>87</v>
      </c>
      <c r="AV3516" s="14" t="s">
        <v>177</v>
      </c>
      <c r="AW3516" s="14" t="s">
        <v>38</v>
      </c>
      <c r="AX3516" s="14" t="s">
        <v>82</v>
      </c>
      <c r="AY3516" s="217" t="s">
        <v>178</v>
      </c>
    </row>
    <row r="3517" spans="2:65" s="1" customFormat="1" ht="25.5" customHeight="1">
      <c r="B3517" s="181"/>
      <c r="C3517" s="235" t="s">
        <v>4877</v>
      </c>
      <c r="D3517" s="235" t="s">
        <v>1620</v>
      </c>
      <c r="E3517" s="236" t="s">
        <v>4878</v>
      </c>
      <c r="F3517" s="237" t="s">
        <v>4879</v>
      </c>
      <c r="G3517" s="238" t="s">
        <v>302</v>
      </c>
      <c r="H3517" s="239">
        <v>47.838999999999999</v>
      </c>
      <c r="I3517" s="240"/>
      <c r="J3517" s="241">
        <f>ROUND(I3517*H3517,2)</f>
        <v>0</v>
      </c>
      <c r="K3517" s="237" t="s">
        <v>5</v>
      </c>
      <c r="L3517" s="242"/>
      <c r="M3517" s="243" t="s">
        <v>5</v>
      </c>
      <c r="N3517" s="244" t="s">
        <v>46</v>
      </c>
      <c r="O3517" s="43"/>
      <c r="P3517" s="191">
        <f>O3517*H3517</f>
        <v>0</v>
      </c>
      <c r="Q3517" s="191">
        <v>3.6800000000000001E-3</v>
      </c>
      <c r="R3517" s="191">
        <f>Q3517*H3517</f>
        <v>0.17604752000000001</v>
      </c>
      <c r="S3517" s="191">
        <v>0</v>
      </c>
      <c r="T3517" s="192">
        <f>S3517*H3517</f>
        <v>0</v>
      </c>
      <c r="AR3517" s="25" t="s">
        <v>527</v>
      </c>
      <c r="AT3517" s="25" t="s">
        <v>1620</v>
      </c>
      <c r="AU3517" s="25" t="s">
        <v>87</v>
      </c>
      <c r="AY3517" s="25" t="s">
        <v>178</v>
      </c>
      <c r="BE3517" s="193">
        <f>IF(N3517="základní",J3517,0)</f>
        <v>0</v>
      </c>
      <c r="BF3517" s="193">
        <f>IF(N3517="snížená",J3517,0)</f>
        <v>0</v>
      </c>
      <c r="BG3517" s="193">
        <f>IF(N3517="zákl. přenesená",J3517,0)</f>
        <v>0</v>
      </c>
      <c r="BH3517" s="193">
        <f>IF(N3517="sníž. přenesená",J3517,0)</f>
        <v>0</v>
      </c>
      <c r="BI3517" s="193">
        <f>IF(N3517="nulová",J3517,0)</f>
        <v>0</v>
      </c>
      <c r="BJ3517" s="25" t="s">
        <v>82</v>
      </c>
      <c r="BK3517" s="193">
        <f>ROUND(I3517*H3517,2)</f>
        <v>0</v>
      </c>
      <c r="BL3517" s="25" t="s">
        <v>254</v>
      </c>
      <c r="BM3517" s="25" t="s">
        <v>4880</v>
      </c>
    </row>
    <row r="3518" spans="2:65" s="13" customFormat="1">
      <c r="B3518" s="208"/>
      <c r="D3518" s="194" t="s">
        <v>304</v>
      </c>
      <c r="E3518" s="209" t="s">
        <v>5</v>
      </c>
      <c r="F3518" s="210" t="s">
        <v>4881</v>
      </c>
      <c r="H3518" s="211">
        <v>47.838999999999999</v>
      </c>
      <c r="I3518" s="212"/>
      <c r="L3518" s="208"/>
      <c r="M3518" s="213"/>
      <c r="N3518" s="214"/>
      <c r="O3518" s="214"/>
      <c r="P3518" s="214"/>
      <c r="Q3518" s="214"/>
      <c r="R3518" s="214"/>
      <c r="S3518" s="214"/>
      <c r="T3518" s="215"/>
      <c r="AT3518" s="209" t="s">
        <v>304</v>
      </c>
      <c r="AU3518" s="209" t="s">
        <v>87</v>
      </c>
      <c r="AV3518" s="13" t="s">
        <v>87</v>
      </c>
      <c r="AW3518" s="13" t="s">
        <v>38</v>
      </c>
      <c r="AX3518" s="13" t="s">
        <v>75</v>
      </c>
      <c r="AY3518" s="209" t="s">
        <v>178</v>
      </c>
    </row>
    <row r="3519" spans="2:65" s="14" customFormat="1">
      <c r="B3519" s="216"/>
      <c r="D3519" s="194" t="s">
        <v>304</v>
      </c>
      <c r="E3519" s="217" t="s">
        <v>5</v>
      </c>
      <c r="F3519" s="218" t="s">
        <v>309</v>
      </c>
      <c r="H3519" s="219">
        <v>47.838999999999999</v>
      </c>
      <c r="I3519" s="220"/>
      <c r="L3519" s="216"/>
      <c r="M3519" s="221"/>
      <c r="N3519" s="222"/>
      <c r="O3519" s="222"/>
      <c r="P3519" s="222"/>
      <c r="Q3519" s="222"/>
      <c r="R3519" s="222"/>
      <c r="S3519" s="222"/>
      <c r="T3519" s="223"/>
      <c r="AT3519" s="217" t="s">
        <v>304</v>
      </c>
      <c r="AU3519" s="217" t="s">
        <v>87</v>
      </c>
      <c r="AV3519" s="14" t="s">
        <v>177</v>
      </c>
      <c r="AW3519" s="14" t="s">
        <v>38</v>
      </c>
      <c r="AX3519" s="14" t="s">
        <v>82</v>
      </c>
      <c r="AY3519" s="217" t="s">
        <v>178</v>
      </c>
    </row>
    <row r="3520" spans="2:65" s="1" customFormat="1" ht="16.5" customHeight="1">
      <c r="B3520" s="181"/>
      <c r="C3520" s="182" t="s">
        <v>4882</v>
      </c>
      <c r="D3520" s="182" t="s">
        <v>180</v>
      </c>
      <c r="E3520" s="183" t="s">
        <v>4883</v>
      </c>
      <c r="F3520" s="184" t="s">
        <v>4884</v>
      </c>
      <c r="G3520" s="185" t="s">
        <v>315</v>
      </c>
      <c r="H3520" s="186">
        <v>275.154</v>
      </c>
      <c r="I3520" s="187"/>
      <c r="J3520" s="188">
        <f>ROUND(I3520*H3520,2)</f>
        <v>0</v>
      </c>
      <c r="K3520" s="184" t="s">
        <v>1831</v>
      </c>
      <c r="L3520" s="42"/>
      <c r="M3520" s="189" t="s">
        <v>5</v>
      </c>
      <c r="N3520" s="190" t="s">
        <v>46</v>
      </c>
      <c r="O3520" s="43"/>
      <c r="P3520" s="191">
        <f>O3520*H3520</f>
        <v>0</v>
      </c>
      <c r="Q3520" s="191">
        <v>2.0000000000000002E-5</v>
      </c>
      <c r="R3520" s="191">
        <f>Q3520*H3520</f>
        <v>5.5030800000000005E-3</v>
      </c>
      <c r="S3520" s="191">
        <v>0</v>
      </c>
      <c r="T3520" s="192">
        <f>S3520*H3520</f>
        <v>0</v>
      </c>
      <c r="AR3520" s="25" t="s">
        <v>254</v>
      </c>
      <c r="AT3520" s="25" t="s">
        <v>180</v>
      </c>
      <c r="AU3520" s="25" t="s">
        <v>87</v>
      </c>
      <c r="AY3520" s="25" t="s">
        <v>178</v>
      </c>
      <c r="BE3520" s="193">
        <f>IF(N3520="základní",J3520,0)</f>
        <v>0</v>
      </c>
      <c r="BF3520" s="193">
        <f>IF(N3520="snížená",J3520,0)</f>
        <v>0</v>
      </c>
      <c r="BG3520" s="193">
        <f>IF(N3520="zákl. přenesená",J3520,0)</f>
        <v>0</v>
      </c>
      <c r="BH3520" s="193">
        <f>IF(N3520="sníž. přenesená",J3520,0)</f>
        <v>0</v>
      </c>
      <c r="BI3520" s="193">
        <f>IF(N3520="nulová",J3520,0)</f>
        <v>0</v>
      </c>
      <c r="BJ3520" s="25" t="s">
        <v>82</v>
      </c>
      <c r="BK3520" s="193">
        <f>ROUND(I3520*H3520,2)</f>
        <v>0</v>
      </c>
      <c r="BL3520" s="25" t="s">
        <v>254</v>
      </c>
      <c r="BM3520" s="25" t="s">
        <v>4885</v>
      </c>
    </row>
    <row r="3521" spans="2:65" s="1" customFormat="1">
      <c r="B3521" s="42"/>
      <c r="D3521" s="194" t="s">
        <v>185</v>
      </c>
      <c r="F3521" s="195" t="s">
        <v>4884</v>
      </c>
      <c r="I3521" s="196"/>
      <c r="L3521" s="42"/>
      <c r="M3521" s="197"/>
      <c r="N3521" s="43"/>
      <c r="O3521" s="43"/>
      <c r="P3521" s="43"/>
      <c r="Q3521" s="43"/>
      <c r="R3521" s="43"/>
      <c r="S3521" s="43"/>
      <c r="T3521" s="71"/>
      <c r="AT3521" s="25" t="s">
        <v>185</v>
      </c>
      <c r="AU3521" s="25" t="s">
        <v>87</v>
      </c>
    </row>
    <row r="3522" spans="2:65" s="12" customFormat="1">
      <c r="B3522" s="201"/>
      <c r="D3522" s="194" t="s">
        <v>304</v>
      </c>
      <c r="E3522" s="202" t="s">
        <v>5</v>
      </c>
      <c r="F3522" s="203" t="s">
        <v>3113</v>
      </c>
      <c r="H3522" s="202" t="s">
        <v>5</v>
      </c>
      <c r="I3522" s="204"/>
      <c r="L3522" s="201"/>
      <c r="M3522" s="205"/>
      <c r="N3522" s="206"/>
      <c r="O3522" s="206"/>
      <c r="P3522" s="206"/>
      <c r="Q3522" s="206"/>
      <c r="R3522" s="206"/>
      <c r="S3522" s="206"/>
      <c r="T3522" s="207"/>
      <c r="AT3522" s="202" t="s">
        <v>304</v>
      </c>
      <c r="AU3522" s="202" t="s">
        <v>87</v>
      </c>
      <c r="AV3522" s="12" t="s">
        <v>82</v>
      </c>
      <c r="AW3522" s="12" t="s">
        <v>38</v>
      </c>
      <c r="AX3522" s="12" t="s">
        <v>75</v>
      </c>
      <c r="AY3522" s="202" t="s">
        <v>178</v>
      </c>
    </row>
    <row r="3523" spans="2:65" s="13" customFormat="1">
      <c r="B3523" s="208"/>
      <c r="D3523" s="194" t="s">
        <v>304</v>
      </c>
      <c r="E3523" s="209" t="s">
        <v>5</v>
      </c>
      <c r="F3523" s="210" t="s">
        <v>4886</v>
      </c>
      <c r="H3523" s="211">
        <v>242.77199999999999</v>
      </c>
      <c r="I3523" s="212"/>
      <c r="L3523" s="208"/>
      <c r="M3523" s="213"/>
      <c r="N3523" s="214"/>
      <c r="O3523" s="214"/>
      <c r="P3523" s="214"/>
      <c r="Q3523" s="214"/>
      <c r="R3523" s="214"/>
      <c r="S3523" s="214"/>
      <c r="T3523" s="215"/>
      <c r="AT3523" s="209" t="s">
        <v>304</v>
      </c>
      <c r="AU3523" s="209" t="s">
        <v>87</v>
      </c>
      <c r="AV3523" s="13" t="s">
        <v>87</v>
      </c>
      <c r="AW3523" s="13" t="s">
        <v>38</v>
      </c>
      <c r="AX3523" s="13" t="s">
        <v>75</v>
      </c>
      <c r="AY3523" s="209" t="s">
        <v>178</v>
      </c>
    </row>
    <row r="3524" spans="2:65" s="12" customFormat="1">
      <c r="B3524" s="201"/>
      <c r="D3524" s="194" t="s">
        <v>304</v>
      </c>
      <c r="E3524" s="202" t="s">
        <v>5</v>
      </c>
      <c r="F3524" s="203" t="s">
        <v>3115</v>
      </c>
      <c r="H3524" s="202" t="s">
        <v>5</v>
      </c>
      <c r="I3524" s="204"/>
      <c r="L3524" s="201"/>
      <c r="M3524" s="205"/>
      <c r="N3524" s="206"/>
      <c r="O3524" s="206"/>
      <c r="P3524" s="206"/>
      <c r="Q3524" s="206"/>
      <c r="R3524" s="206"/>
      <c r="S3524" s="206"/>
      <c r="T3524" s="207"/>
      <c r="AT3524" s="202" t="s">
        <v>304</v>
      </c>
      <c r="AU3524" s="202" t="s">
        <v>87</v>
      </c>
      <c r="AV3524" s="12" t="s">
        <v>82</v>
      </c>
      <c r="AW3524" s="12" t="s">
        <v>38</v>
      </c>
      <c r="AX3524" s="12" t="s">
        <v>75</v>
      </c>
      <c r="AY3524" s="202" t="s">
        <v>178</v>
      </c>
    </row>
    <row r="3525" spans="2:65" s="13" customFormat="1">
      <c r="B3525" s="208"/>
      <c r="D3525" s="194" t="s">
        <v>304</v>
      </c>
      <c r="E3525" s="209" t="s">
        <v>5</v>
      </c>
      <c r="F3525" s="210" t="s">
        <v>4887</v>
      </c>
      <c r="H3525" s="211">
        <v>6.2880000000000003</v>
      </c>
      <c r="I3525" s="212"/>
      <c r="L3525" s="208"/>
      <c r="M3525" s="213"/>
      <c r="N3525" s="214"/>
      <c r="O3525" s="214"/>
      <c r="P3525" s="214"/>
      <c r="Q3525" s="214"/>
      <c r="R3525" s="214"/>
      <c r="S3525" s="214"/>
      <c r="T3525" s="215"/>
      <c r="AT3525" s="209" t="s">
        <v>304</v>
      </c>
      <c r="AU3525" s="209" t="s">
        <v>87</v>
      </c>
      <c r="AV3525" s="13" t="s">
        <v>87</v>
      </c>
      <c r="AW3525" s="13" t="s">
        <v>38</v>
      </c>
      <c r="AX3525" s="13" t="s">
        <v>75</v>
      </c>
      <c r="AY3525" s="209" t="s">
        <v>178</v>
      </c>
    </row>
    <row r="3526" spans="2:65" s="12" customFormat="1">
      <c r="B3526" s="201"/>
      <c r="D3526" s="194" t="s">
        <v>304</v>
      </c>
      <c r="E3526" s="202" t="s">
        <v>5</v>
      </c>
      <c r="F3526" s="203" t="s">
        <v>4876</v>
      </c>
      <c r="H3526" s="202" t="s">
        <v>5</v>
      </c>
      <c r="I3526" s="204"/>
      <c r="L3526" s="201"/>
      <c r="M3526" s="205"/>
      <c r="N3526" s="206"/>
      <c r="O3526" s="206"/>
      <c r="P3526" s="206"/>
      <c r="Q3526" s="206"/>
      <c r="R3526" s="206"/>
      <c r="S3526" s="206"/>
      <c r="T3526" s="207"/>
      <c r="AT3526" s="202" t="s">
        <v>304</v>
      </c>
      <c r="AU3526" s="202" t="s">
        <v>87</v>
      </c>
      <c r="AV3526" s="12" t="s">
        <v>82</v>
      </c>
      <c r="AW3526" s="12" t="s">
        <v>38</v>
      </c>
      <c r="AX3526" s="12" t="s">
        <v>75</v>
      </c>
      <c r="AY3526" s="202" t="s">
        <v>178</v>
      </c>
    </row>
    <row r="3527" spans="2:65" s="13" customFormat="1">
      <c r="B3527" s="208"/>
      <c r="D3527" s="194" t="s">
        <v>304</v>
      </c>
      <c r="E3527" s="209" t="s">
        <v>5</v>
      </c>
      <c r="F3527" s="210" t="s">
        <v>4888</v>
      </c>
      <c r="H3527" s="211">
        <v>26.094000000000001</v>
      </c>
      <c r="I3527" s="212"/>
      <c r="L3527" s="208"/>
      <c r="M3527" s="213"/>
      <c r="N3527" s="214"/>
      <c r="O3527" s="214"/>
      <c r="P3527" s="214"/>
      <c r="Q3527" s="214"/>
      <c r="R3527" s="214"/>
      <c r="S3527" s="214"/>
      <c r="T3527" s="215"/>
      <c r="AT3527" s="209" t="s">
        <v>304</v>
      </c>
      <c r="AU3527" s="209" t="s">
        <v>87</v>
      </c>
      <c r="AV3527" s="13" t="s">
        <v>87</v>
      </c>
      <c r="AW3527" s="13" t="s">
        <v>38</v>
      </c>
      <c r="AX3527" s="13" t="s">
        <v>75</v>
      </c>
      <c r="AY3527" s="209" t="s">
        <v>178</v>
      </c>
    </row>
    <row r="3528" spans="2:65" s="14" customFormat="1">
      <c r="B3528" s="216"/>
      <c r="D3528" s="194" t="s">
        <v>304</v>
      </c>
      <c r="E3528" s="217" t="s">
        <v>5</v>
      </c>
      <c r="F3528" s="218" t="s">
        <v>309</v>
      </c>
      <c r="H3528" s="219">
        <v>275.154</v>
      </c>
      <c r="I3528" s="220"/>
      <c r="L3528" s="216"/>
      <c r="M3528" s="221"/>
      <c r="N3528" s="222"/>
      <c r="O3528" s="222"/>
      <c r="P3528" s="222"/>
      <c r="Q3528" s="222"/>
      <c r="R3528" s="222"/>
      <c r="S3528" s="222"/>
      <c r="T3528" s="223"/>
      <c r="AT3528" s="217" t="s">
        <v>304</v>
      </c>
      <c r="AU3528" s="217" t="s">
        <v>87</v>
      </c>
      <c r="AV3528" s="14" t="s">
        <v>177</v>
      </c>
      <c r="AW3528" s="14" t="s">
        <v>38</v>
      </c>
      <c r="AX3528" s="14" t="s">
        <v>82</v>
      </c>
      <c r="AY3528" s="217" t="s">
        <v>178</v>
      </c>
    </row>
    <row r="3529" spans="2:65" s="1" customFormat="1" ht="25.5" customHeight="1">
      <c r="B3529" s="181"/>
      <c r="C3529" s="182" t="s">
        <v>4889</v>
      </c>
      <c r="D3529" s="182" t="s">
        <v>180</v>
      </c>
      <c r="E3529" s="183" t="s">
        <v>4890</v>
      </c>
      <c r="F3529" s="184" t="s">
        <v>4891</v>
      </c>
      <c r="G3529" s="185" t="s">
        <v>315</v>
      </c>
      <c r="H3529" s="186">
        <v>227.3</v>
      </c>
      <c r="I3529" s="187"/>
      <c r="J3529" s="188">
        <f>ROUND(I3529*H3529,2)</f>
        <v>0</v>
      </c>
      <c r="K3529" s="184" t="s">
        <v>5</v>
      </c>
      <c r="L3529" s="42"/>
      <c r="M3529" s="189" t="s">
        <v>5</v>
      </c>
      <c r="N3529" s="190" t="s">
        <v>46</v>
      </c>
      <c r="O3529" s="43"/>
      <c r="P3529" s="191">
        <f>O3529*H3529</f>
        <v>0</v>
      </c>
      <c r="Q3529" s="191">
        <v>2.0000000000000002E-5</v>
      </c>
      <c r="R3529" s="191">
        <f>Q3529*H3529</f>
        <v>4.5460000000000006E-3</v>
      </c>
      <c r="S3529" s="191">
        <v>0</v>
      </c>
      <c r="T3529" s="192">
        <f>S3529*H3529</f>
        <v>0</v>
      </c>
      <c r="AR3529" s="25" t="s">
        <v>254</v>
      </c>
      <c r="AT3529" s="25" t="s">
        <v>180</v>
      </c>
      <c r="AU3529" s="25" t="s">
        <v>87</v>
      </c>
      <c r="AY3529" s="25" t="s">
        <v>178</v>
      </c>
      <c r="BE3529" s="193">
        <f>IF(N3529="základní",J3529,0)</f>
        <v>0</v>
      </c>
      <c r="BF3529" s="193">
        <f>IF(N3529="snížená",J3529,0)</f>
        <v>0</v>
      </c>
      <c r="BG3529" s="193">
        <f>IF(N3529="zákl. přenesená",J3529,0)</f>
        <v>0</v>
      </c>
      <c r="BH3529" s="193">
        <f>IF(N3529="sníž. přenesená",J3529,0)</f>
        <v>0</v>
      </c>
      <c r="BI3529" s="193">
        <f>IF(N3529="nulová",J3529,0)</f>
        <v>0</v>
      </c>
      <c r="BJ3529" s="25" t="s">
        <v>82</v>
      </c>
      <c r="BK3529" s="193">
        <f>ROUND(I3529*H3529,2)</f>
        <v>0</v>
      </c>
      <c r="BL3529" s="25" t="s">
        <v>254</v>
      </c>
      <c r="BM3529" s="25" t="s">
        <v>4892</v>
      </c>
    </row>
    <row r="3530" spans="2:65" s="12" customFormat="1">
      <c r="B3530" s="201"/>
      <c r="D3530" s="194" t="s">
        <v>304</v>
      </c>
      <c r="E3530" s="202" t="s">
        <v>5</v>
      </c>
      <c r="F3530" s="203" t="s">
        <v>3158</v>
      </c>
      <c r="H3530" s="202" t="s">
        <v>5</v>
      </c>
      <c r="I3530" s="204"/>
      <c r="L3530" s="201"/>
      <c r="M3530" s="205"/>
      <c r="N3530" s="206"/>
      <c r="O3530" s="206"/>
      <c r="P3530" s="206"/>
      <c r="Q3530" s="206"/>
      <c r="R3530" s="206"/>
      <c r="S3530" s="206"/>
      <c r="T3530" s="207"/>
      <c r="AT3530" s="202" t="s">
        <v>304</v>
      </c>
      <c r="AU3530" s="202" t="s">
        <v>87</v>
      </c>
      <c r="AV3530" s="12" t="s">
        <v>82</v>
      </c>
      <c r="AW3530" s="12" t="s">
        <v>38</v>
      </c>
      <c r="AX3530" s="12" t="s">
        <v>75</v>
      </c>
      <c r="AY3530" s="202" t="s">
        <v>178</v>
      </c>
    </row>
    <row r="3531" spans="2:65" s="13" customFormat="1">
      <c r="B3531" s="208"/>
      <c r="D3531" s="194" t="s">
        <v>304</v>
      </c>
      <c r="E3531" s="209" t="s">
        <v>5</v>
      </c>
      <c r="F3531" s="210" t="s">
        <v>4893</v>
      </c>
      <c r="H3531" s="211">
        <v>57.6</v>
      </c>
      <c r="I3531" s="212"/>
      <c r="L3531" s="208"/>
      <c r="M3531" s="213"/>
      <c r="N3531" s="214"/>
      <c r="O3531" s="214"/>
      <c r="P3531" s="214"/>
      <c r="Q3531" s="214"/>
      <c r="R3531" s="214"/>
      <c r="S3531" s="214"/>
      <c r="T3531" s="215"/>
      <c r="AT3531" s="209" t="s">
        <v>304</v>
      </c>
      <c r="AU3531" s="209" t="s">
        <v>87</v>
      </c>
      <c r="AV3531" s="13" t="s">
        <v>87</v>
      </c>
      <c r="AW3531" s="13" t="s">
        <v>38</v>
      </c>
      <c r="AX3531" s="13" t="s">
        <v>75</v>
      </c>
      <c r="AY3531" s="209" t="s">
        <v>178</v>
      </c>
    </row>
    <row r="3532" spans="2:65" s="13" customFormat="1">
      <c r="B3532" s="208"/>
      <c r="D3532" s="194" t="s">
        <v>304</v>
      </c>
      <c r="E3532" s="209" t="s">
        <v>5</v>
      </c>
      <c r="F3532" s="210" t="s">
        <v>4894</v>
      </c>
      <c r="H3532" s="211">
        <v>3</v>
      </c>
      <c r="I3532" s="212"/>
      <c r="L3532" s="208"/>
      <c r="M3532" s="213"/>
      <c r="N3532" s="214"/>
      <c r="O3532" s="214"/>
      <c r="P3532" s="214"/>
      <c r="Q3532" s="214"/>
      <c r="R3532" s="214"/>
      <c r="S3532" s="214"/>
      <c r="T3532" s="215"/>
      <c r="AT3532" s="209" t="s">
        <v>304</v>
      </c>
      <c r="AU3532" s="209" t="s">
        <v>87</v>
      </c>
      <c r="AV3532" s="13" t="s">
        <v>87</v>
      </c>
      <c r="AW3532" s="13" t="s">
        <v>38</v>
      </c>
      <c r="AX3532" s="13" t="s">
        <v>75</v>
      </c>
      <c r="AY3532" s="209" t="s">
        <v>178</v>
      </c>
    </row>
    <row r="3533" spans="2:65" s="12" customFormat="1">
      <c r="B3533" s="201"/>
      <c r="D3533" s="194" t="s">
        <v>304</v>
      </c>
      <c r="E3533" s="202" t="s">
        <v>5</v>
      </c>
      <c r="F3533" s="203" t="s">
        <v>1275</v>
      </c>
      <c r="H3533" s="202" t="s">
        <v>5</v>
      </c>
      <c r="I3533" s="204"/>
      <c r="L3533" s="201"/>
      <c r="M3533" s="205"/>
      <c r="N3533" s="206"/>
      <c r="O3533" s="206"/>
      <c r="P3533" s="206"/>
      <c r="Q3533" s="206"/>
      <c r="R3533" s="206"/>
      <c r="S3533" s="206"/>
      <c r="T3533" s="207"/>
      <c r="AT3533" s="202" t="s">
        <v>304</v>
      </c>
      <c r="AU3533" s="202" t="s">
        <v>87</v>
      </c>
      <c r="AV3533" s="12" t="s">
        <v>82</v>
      </c>
      <c r="AW3533" s="12" t="s">
        <v>38</v>
      </c>
      <c r="AX3533" s="12" t="s">
        <v>75</v>
      </c>
      <c r="AY3533" s="202" t="s">
        <v>178</v>
      </c>
    </row>
    <row r="3534" spans="2:65" s="13" customFormat="1">
      <c r="B3534" s="208"/>
      <c r="D3534" s="194" t="s">
        <v>304</v>
      </c>
      <c r="E3534" s="209" t="s">
        <v>5</v>
      </c>
      <c r="F3534" s="210" t="s">
        <v>4895</v>
      </c>
      <c r="H3534" s="211">
        <v>8.9</v>
      </c>
      <c r="I3534" s="212"/>
      <c r="L3534" s="208"/>
      <c r="M3534" s="213"/>
      <c r="N3534" s="214"/>
      <c r="O3534" s="214"/>
      <c r="P3534" s="214"/>
      <c r="Q3534" s="214"/>
      <c r="R3534" s="214"/>
      <c r="S3534" s="214"/>
      <c r="T3534" s="215"/>
      <c r="AT3534" s="209" t="s">
        <v>304</v>
      </c>
      <c r="AU3534" s="209" t="s">
        <v>87</v>
      </c>
      <c r="AV3534" s="13" t="s">
        <v>87</v>
      </c>
      <c r="AW3534" s="13" t="s">
        <v>38</v>
      </c>
      <c r="AX3534" s="13" t="s">
        <v>75</v>
      </c>
      <c r="AY3534" s="209" t="s">
        <v>178</v>
      </c>
    </row>
    <row r="3535" spans="2:65" s="12" customFormat="1">
      <c r="B3535" s="201"/>
      <c r="D3535" s="194" t="s">
        <v>304</v>
      </c>
      <c r="E3535" s="202" t="s">
        <v>5</v>
      </c>
      <c r="F3535" s="203" t="s">
        <v>1277</v>
      </c>
      <c r="H3535" s="202" t="s">
        <v>5</v>
      </c>
      <c r="I3535" s="204"/>
      <c r="L3535" s="201"/>
      <c r="M3535" s="205"/>
      <c r="N3535" s="206"/>
      <c r="O3535" s="206"/>
      <c r="P3535" s="206"/>
      <c r="Q3535" s="206"/>
      <c r="R3535" s="206"/>
      <c r="S3535" s="206"/>
      <c r="T3535" s="207"/>
      <c r="AT3535" s="202" t="s">
        <v>304</v>
      </c>
      <c r="AU3535" s="202" t="s">
        <v>87</v>
      </c>
      <c r="AV3535" s="12" t="s">
        <v>82</v>
      </c>
      <c r="AW3535" s="12" t="s">
        <v>38</v>
      </c>
      <c r="AX3535" s="12" t="s">
        <v>75</v>
      </c>
      <c r="AY3535" s="202" t="s">
        <v>178</v>
      </c>
    </row>
    <row r="3536" spans="2:65" s="13" customFormat="1">
      <c r="B3536" s="208"/>
      <c r="D3536" s="194" t="s">
        <v>304</v>
      </c>
      <c r="E3536" s="209" t="s">
        <v>5</v>
      </c>
      <c r="F3536" s="210" t="s">
        <v>3163</v>
      </c>
      <c r="H3536" s="211">
        <v>4.9000000000000004</v>
      </c>
      <c r="I3536" s="212"/>
      <c r="L3536" s="208"/>
      <c r="M3536" s="213"/>
      <c r="N3536" s="214"/>
      <c r="O3536" s="214"/>
      <c r="P3536" s="214"/>
      <c r="Q3536" s="214"/>
      <c r="R3536" s="214"/>
      <c r="S3536" s="214"/>
      <c r="T3536" s="215"/>
      <c r="AT3536" s="209" t="s">
        <v>304</v>
      </c>
      <c r="AU3536" s="209" t="s">
        <v>87</v>
      </c>
      <c r="AV3536" s="13" t="s">
        <v>87</v>
      </c>
      <c r="AW3536" s="13" t="s">
        <v>38</v>
      </c>
      <c r="AX3536" s="13" t="s">
        <v>75</v>
      </c>
      <c r="AY3536" s="209" t="s">
        <v>178</v>
      </c>
    </row>
    <row r="3537" spans="2:51" s="12" customFormat="1">
      <c r="B3537" s="201"/>
      <c r="D3537" s="194" t="s">
        <v>304</v>
      </c>
      <c r="E3537" s="202" t="s">
        <v>5</v>
      </c>
      <c r="F3537" s="203" t="s">
        <v>752</v>
      </c>
      <c r="H3537" s="202" t="s">
        <v>5</v>
      </c>
      <c r="I3537" s="204"/>
      <c r="L3537" s="201"/>
      <c r="M3537" s="205"/>
      <c r="N3537" s="206"/>
      <c r="O3537" s="206"/>
      <c r="P3537" s="206"/>
      <c r="Q3537" s="206"/>
      <c r="R3537" s="206"/>
      <c r="S3537" s="206"/>
      <c r="T3537" s="207"/>
      <c r="AT3537" s="202" t="s">
        <v>304</v>
      </c>
      <c r="AU3537" s="202" t="s">
        <v>87</v>
      </c>
      <c r="AV3537" s="12" t="s">
        <v>82</v>
      </c>
      <c r="AW3537" s="12" t="s">
        <v>38</v>
      </c>
      <c r="AX3537" s="12" t="s">
        <v>75</v>
      </c>
      <c r="AY3537" s="202" t="s">
        <v>178</v>
      </c>
    </row>
    <row r="3538" spans="2:51" s="13" customFormat="1">
      <c r="B3538" s="208"/>
      <c r="D3538" s="194" t="s">
        <v>304</v>
      </c>
      <c r="E3538" s="209" t="s">
        <v>5</v>
      </c>
      <c r="F3538" s="210" t="s">
        <v>4896</v>
      </c>
      <c r="H3538" s="211">
        <v>7.1</v>
      </c>
      <c r="I3538" s="212"/>
      <c r="L3538" s="208"/>
      <c r="M3538" s="213"/>
      <c r="N3538" s="214"/>
      <c r="O3538" s="214"/>
      <c r="P3538" s="214"/>
      <c r="Q3538" s="214"/>
      <c r="R3538" s="214"/>
      <c r="S3538" s="214"/>
      <c r="T3538" s="215"/>
      <c r="AT3538" s="209" t="s">
        <v>304</v>
      </c>
      <c r="AU3538" s="209" t="s">
        <v>87</v>
      </c>
      <c r="AV3538" s="13" t="s">
        <v>87</v>
      </c>
      <c r="AW3538" s="13" t="s">
        <v>38</v>
      </c>
      <c r="AX3538" s="13" t="s">
        <v>75</v>
      </c>
      <c r="AY3538" s="209" t="s">
        <v>178</v>
      </c>
    </row>
    <row r="3539" spans="2:51" s="12" customFormat="1">
      <c r="B3539" s="201"/>
      <c r="D3539" s="194" t="s">
        <v>304</v>
      </c>
      <c r="E3539" s="202" t="s">
        <v>5</v>
      </c>
      <c r="F3539" s="203" t="s">
        <v>2643</v>
      </c>
      <c r="H3539" s="202" t="s">
        <v>5</v>
      </c>
      <c r="I3539" s="204"/>
      <c r="L3539" s="201"/>
      <c r="M3539" s="205"/>
      <c r="N3539" s="206"/>
      <c r="O3539" s="206"/>
      <c r="P3539" s="206"/>
      <c r="Q3539" s="206"/>
      <c r="R3539" s="206"/>
      <c r="S3539" s="206"/>
      <c r="T3539" s="207"/>
      <c r="AT3539" s="202" t="s">
        <v>304</v>
      </c>
      <c r="AU3539" s="202" t="s">
        <v>87</v>
      </c>
      <c r="AV3539" s="12" t="s">
        <v>82</v>
      </c>
      <c r="AW3539" s="12" t="s">
        <v>38</v>
      </c>
      <c r="AX3539" s="12" t="s">
        <v>75</v>
      </c>
      <c r="AY3539" s="202" t="s">
        <v>178</v>
      </c>
    </row>
    <row r="3540" spans="2:51" s="13" customFormat="1">
      <c r="B3540" s="208"/>
      <c r="D3540" s="194" t="s">
        <v>304</v>
      </c>
      <c r="E3540" s="209" t="s">
        <v>5</v>
      </c>
      <c r="F3540" s="210" t="s">
        <v>3163</v>
      </c>
      <c r="H3540" s="211">
        <v>4.9000000000000004</v>
      </c>
      <c r="I3540" s="212"/>
      <c r="L3540" s="208"/>
      <c r="M3540" s="213"/>
      <c r="N3540" s="214"/>
      <c r="O3540" s="214"/>
      <c r="P3540" s="214"/>
      <c r="Q3540" s="214"/>
      <c r="R3540" s="214"/>
      <c r="S3540" s="214"/>
      <c r="T3540" s="215"/>
      <c r="AT3540" s="209" t="s">
        <v>304</v>
      </c>
      <c r="AU3540" s="209" t="s">
        <v>87</v>
      </c>
      <c r="AV3540" s="13" t="s">
        <v>87</v>
      </c>
      <c r="AW3540" s="13" t="s">
        <v>38</v>
      </c>
      <c r="AX3540" s="13" t="s">
        <v>75</v>
      </c>
      <c r="AY3540" s="209" t="s">
        <v>178</v>
      </c>
    </row>
    <row r="3541" spans="2:51" s="13" customFormat="1">
      <c r="B3541" s="208"/>
      <c r="D3541" s="194" t="s">
        <v>304</v>
      </c>
      <c r="E3541" s="209" t="s">
        <v>5</v>
      </c>
      <c r="F3541" s="210" t="s">
        <v>5</v>
      </c>
      <c r="H3541" s="211">
        <v>0</v>
      </c>
      <c r="I3541" s="212"/>
      <c r="L3541" s="208"/>
      <c r="M3541" s="213"/>
      <c r="N3541" s="214"/>
      <c r="O3541" s="214"/>
      <c r="P3541" s="214"/>
      <c r="Q3541" s="214"/>
      <c r="R3541" s="214"/>
      <c r="S3541" s="214"/>
      <c r="T3541" s="215"/>
      <c r="AT3541" s="209" t="s">
        <v>304</v>
      </c>
      <c r="AU3541" s="209" t="s">
        <v>87</v>
      </c>
      <c r="AV3541" s="13" t="s">
        <v>87</v>
      </c>
      <c r="AW3541" s="13" t="s">
        <v>6</v>
      </c>
      <c r="AX3541" s="13" t="s">
        <v>75</v>
      </c>
      <c r="AY3541" s="209" t="s">
        <v>178</v>
      </c>
    </row>
    <row r="3542" spans="2:51" s="12" customFormat="1">
      <c r="B3542" s="201"/>
      <c r="D3542" s="194" t="s">
        <v>304</v>
      </c>
      <c r="E3542" s="202" t="s">
        <v>5</v>
      </c>
      <c r="F3542" s="203" t="s">
        <v>2244</v>
      </c>
      <c r="H3542" s="202" t="s">
        <v>5</v>
      </c>
      <c r="I3542" s="204"/>
      <c r="L3542" s="201"/>
      <c r="M3542" s="205"/>
      <c r="N3542" s="206"/>
      <c r="O3542" s="206"/>
      <c r="P3542" s="206"/>
      <c r="Q3542" s="206"/>
      <c r="R3542" s="206"/>
      <c r="S3542" s="206"/>
      <c r="T3542" s="207"/>
      <c r="AT3542" s="202" t="s">
        <v>304</v>
      </c>
      <c r="AU3542" s="202" t="s">
        <v>87</v>
      </c>
      <c r="AV3542" s="12" t="s">
        <v>82</v>
      </c>
      <c r="AW3542" s="12" t="s">
        <v>38</v>
      </c>
      <c r="AX3542" s="12" t="s">
        <v>75</v>
      </c>
      <c r="AY3542" s="202" t="s">
        <v>178</v>
      </c>
    </row>
    <row r="3543" spans="2:51" s="13" customFormat="1">
      <c r="B3543" s="208"/>
      <c r="D3543" s="194" t="s">
        <v>304</v>
      </c>
      <c r="E3543" s="209" t="s">
        <v>5</v>
      </c>
      <c r="F3543" s="210" t="s">
        <v>3173</v>
      </c>
      <c r="H3543" s="211">
        <v>10.9</v>
      </c>
      <c r="I3543" s="212"/>
      <c r="L3543" s="208"/>
      <c r="M3543" s="213"/>
      <c r="N3543" s="214"/>
      <c r="O3543" s="214"/>
      <c r="P3543" s="214"/>
      <c r="Q3543" s="214"/>
      <c r="R3543" s="214"/>
      <c r="S3543" s="214"/>
      <c r="T3543" s="215"/>
      <c r="AT3543" s="209" t="s">
        <v>304</v>
      </c>
      <c r="AU3543" s="209" t="s">
        <v>87</v>
      </c>
      <c r="AV3543" s="13" t="s">
        <v>87</v>
      </c>
      <c r="AW3543" s="13" t="s">
        <v>38</v>
      </c>
      <c r="AX3543" s="13" t="s">
        <v>75</v>
      </c>
      <c r="AY3543" s="209" t="s">
        <v>178</v>
      </c>
    </row>
    <row r="3544" spans="2:51" s="12" customFormat="1">
      <c r="B3544" s="201"/>
      <c r="D3544" s="194" t="s">
        <v>304</v>
      </c>
      <c r="E3544" s="202" t="s">
        <v>5</v>
      </c>
      <c r="F3544" s="203" t="s">
        <v>2339</v>
      </c>
      <c r="H3544" s="202" t="s">
        <v>5</v>
      </c>
      <c r="I3544" s="204"/>
      <c r="L3544" s="201"/>
      <c r="M3544" s="205"/>
      <c r="N3544" s="206"/>
      <c r="O3544" s="206"/>
      <c r="P3544" s="206"/>
      <c r="Q3544" s="206"/>
      <c r="R3544" s="206"/>
      <c r="S3544" s="206"/>
      <c r="T3544" s="207"/>
      <c r="AT3544" s="202" t="s">
        <v>304</v>
      </c>
      <c r="AU3544" s="202" t="s">
        <v>87</v>
      </c>
      <c r="AV3544" s="12" t="s">
        <v>82</v>
      </c>
      <c r="AW3544" s="12" t="s">
        <v>38</v>
      </c>
      <c r="AX3544" s="12" t="s">
        <v>75</v>
      </c>
      <c r="AY3544" s="202" t="s">
        <v>178</v>
      </c>
    </row>
    <row r="3545" spans="2:51" s="13" customFormat="1">
      <c r="B3545" s="208"/>
      <c r="D3545" s="194" t="s">
        <v>304</v>
      </c>
      <c r="E3545" s="209" t="s">
        <v>5</v>
      </c>
      <c r="F3545" s="210" t="s">
        <v>4897</v>
      </c>
      <c r="H3545" s="211">
        <v>13.5</v>
      </c>
      <c r="I3545" s="212"/>
      <c r="L3545" s="208"/>
      <c r="M3545" s="213"/>
      <c r="N3545" s="214"/>
      <c r="O3545" s="214"/>
      <c r="P3545" s="214"/>
      <c r="Q3545" s="214"/>
      <c r="R3545" s="214"/>
      <c r="S3545" s="214"/>
      <c r="T3545" s="215"/>
      <c r="AT3545" s="209" t="s">
        <v>304</v>
      </c>
      <c r="AU3545" s="209" t="s">
        <v>87</v>
      </c>
      <c r="AV3545" s="13" t="s">
        <v>87</v>
      </c>
      <c r="AW3545" s="13" t="s">
        <v>38</v>
      </c>
      <c r="AX3545" s="13" t="s">
        <v>75</v>
      </c>
      <c r="AY3545" s="209" t="s">
        <v>178</v>
      </c>
    </row>
    <row r="3546" spans="2:51" s="12" customFormat="1">
      <c r="B3546" s="201"/>
      <c r="D3546" s="194" t="s">
        <v>304</v>
      </c>
      <c r="E3546" s="202" t="s">
        <v>5</v>
      </c>
      <c r="F3546" s="203" t="s">
        <v>1353</v>
      </c>
      <c r="H3546" s="202" t="s">
        <v>5</v>
      </c>
      <c r="I3546" s="204"/>
      <c r="L3546" s="201"/>
      <c r="M3546" s="205"/>
      <c r="N3546" s="206"/>
      <c r="O3546" s="206"/>
      <c r="P3546" s="206"/>
      <c r="Q3546" s="206"/>
      <c r="R3546" s="206"/>
      <c r="S3546" s="206"/>
      <c r="T3546" s="207"/>
      <c r="AT3546" s="202" t="s">
        <v>304</v>
      </c>
      <c r="AU3546" s="202" t="s">
        <v>87</v>
      </c>
      <c r="AV3546" s="12" t="s">
        <v>82</v>
      </c>
      <c r="AW3546" s="12" t="s">
        <v>38</v>
      </c>
      <c r="AX3546" s="12" t="s">
        <v>75</v>
      </c>
      <c r="AY3546" s="202" t="s">
        <v>178</v>
      </c>
    </row>
    <row r="3547" spans="2:51" s="13" customFormat="1">
      <c r="B3547" s="208"/>
      <c r="D3547" s="194" t="s">
        <v>304</v>
      </c>
      <c r="E3547" s="209" t="s">
        <v>5</v>
      </c>
      <c r="F3547" s="210" t="s">
        <v>3173</v>
      </c>
      <c r="H3547" s="211">
        <v>10.9</v>
      </c>
      <c r="I3547" s="212"/>
      <c r="L3547" s="208"/>
      <c r="M3547" s="213"/>
      <c r="N3547" s="214"/>
      <c r="O3547" s="214"/>
      <c r="P3547" s="214"/>
      <c r="Q3547" s="214"/>
      <c r="R3547" s="214"/>
      <c r="S3547" s="214"/>
      <c r="T3547" s="215"/>
      <c r="AT3547" s="209" t="s">
        <v>304</v>
      </c>
      <c r="AU3547" s="209" t="s">
        <v>87</v>
      </c>
      <c r="AV3547" s="13" t="s">
        <v>87</v>
      </c>
      <c r="AW3547" s="13" t="s">
        <v>38</v>
      </c>
      <c r="AX3547" s="13" t="s">
        <v>75</v>
      </c>
      <c r="AY3547" s="209" t="s">
        <v>178</v>
      </c>
    </row>
    <row r="3548" spans="2:51" s="12" customFormat="1">
      <c r="B3548" s="201"/>
      <c r="D3548" s="194" t="s">
        <v>304</v>
      </c>
      <c r="E3548" s="202" t="s">
        <v>5</v>
      </c>
      <c r="F3548" s="203" t="s">
        <v>2658</v>
      </c>
      <c r="H3548" s="202" t="s">
        <v>5</v>
      </c>
      <c r="I3548" s="204"/>
      <c r="L3548" s="201"/>
      <c r="M3548" s="205"/>
      <c r="N3548" s="206"/>
      <c r="O3548" s="206"/>
      <c r="P3548" s="206"/>
      <c r="Q3548" s="206"/>
      <c r="R3548" s="206"/>
      <c r="S3548" s="206"/>
      <c r="T3548" s="207"/>
      <c r="AT3548" s="202" t="s">
        <v>304</v>
      </c>
      <c r="AU3548" s="202" t="s">
        <v>87</v>
      </c>
      <c r="AV3548" s="12" t="s">
        <v>82</v>
      </c>
      <c r="AW3548" s="12" t="s">
        <v>38</v>
      </c>
      <c r="AX3548" s="12" t="s">
        <v>75</v>
      </c>
      <c r="AY3548" s="202" t="s">
        <v>178</v>
      </c>
    </row>
    <row r="3549" spans="2:51" s="13" customFormat="1">
      <c r="B3549" s="208"/>
      <c r="D3549" s="194" t="s">
        <v>304</v>
      </c>
      <c r="E3549" s="209" t="s">
        <v>5</v>
      </c>
      <c r="F3549" s="210" t="s">
        <v>3176</v>
      </c>
      <c r="H3549" s="211">
        <v>12.8</v>
      </c>
      <c r="I3549" s="212"/>
      <c r="L3549" s="208"/>
      <c r="M3549" s="213"/>
      <c r="N3549" s="214"/>
      <c r="O3549" s="214"/>
      <c r="P3549" s="214"/>
      <c r="Q3549" s="214"/>
      <c r="R3549" s="214"/>
      <c r="S3549" s="214"/>
      <c r="T3549" s="215"/>
      <c r="AT3549" s="209" t="s">
        <v>304</v>
      </c>
      <c r="AU3549" s="209" t="s">
        <v>87</v>
      </c>
      <c r="AV3549" s="13" t="s">
        <v>87</v>
      </c>
      <c r="AW3549" s="13" t="s">
        <v>38</v>
      </c>
      <c r="AX3549" s="13" t="s">
        <v>75</v>
      </c>
      <c r="AY3549" s="209" t="s">
        <v>178</v>
      </c>
    </row>
    <row r="3550" spans="2:51" s="12" customFormat="1">
      <c r="B3550" s="201"/>
      <c r="D3550" s="194" t="s">
        <v>304</v>
      </c>
      <c r="E3550" s="202" t="s">
        <v>5</v>
      </c>
      <c r="F3550" s="203" t="s">
        <v>3177</v>
      </c>
      <c r="H3550" s="202" t="s">
        <v>5</v>
      </c>
      <c r="I3550" s="204"/>
      <c r="L3550" s="201"/>
      <c r="M3550" s="205"/>
      <c r="N3550" s="206"/>
      <c r="O3550" s="206"/>
      <c r="P3550" s="206"/>
      <c r="Q3550" s="206"/>
      <c r="R3550" s="206"/>
      <c r="S3550" s="206"/>
      <c r="T3550" s="207"/>
      <c r="AT3550" s="202" t="s">
        <v>304</v>
      </c>
      <c r="AU3550" s="202" t="s">
        <v>87</v>
      </c>
      <c r="AV3550" s="12" t="s">
        <v>82</v>
      </c>
      <c r="AW3550" s="12" t="s">
        <v>38</v>
      </c>
      <c r="AX3550" s="12" t="s">
        <v>75</v>
      </c>
      <c r="AY3550" s="202" t="s">
        <v>178</v>
      </c>
    </row>
    <row r="3551" spans="2:51" s="13" customFormat="1">
      <c r="B3551" s="208"/>
      <c r="D3551" s="194" t="s">
        <v>304</v>
      </c>
      <c r="E3551" s="209" t="s">
        <v>5</v>
      </c>
      <c r="F3551" s="210" t="s">
        <v>4898</v>
      </c>
      <c r="H3551" s="211">
        <v>78.400000000000006</v>
      </c>
      <c r="I3551" s="212"/>
      <c r="L3551" s="208"/>
      <c r="M3551" s="213"/>
      <c r="N3551" s="214"/>
      <c r="O3551" s="214"/>
      <c r="P3551" s="214"/>
      <c r="Q3551" s="214"/>
      <c r="R3551" s="214"/>
      <c r="S3551" s="214"/>
      <c r="T3551" s="215"/>
      <c r="AT3551" s="209" t="s">
        <v>304</v>
      </c>
      <c r="AU3551" s="209" t="s">
        <v>87</v>
      </c>
      <c r="AV3551" s="13" t="s">
        <v>87</v>
      </c>
      <c r="AW3551" s="13" t="s">
        <v>38</v>
      </c>
      <c r="AX3551" s="13" t="s">
        <v>75</v>
      </c>
      <c r="AY3551" s="209" t="s">
        <v>178</v>
      </c>
    </row>
    <row r="3552" spans="2:51" s="12" customFormat="1">
      <c r="B3552" s="201"/>
      <c r="D3552" s="194" t="s">
        <v>304</v>
      </c>
      <c r="E3552" s="202" t="s">
        <v>5</v>
      </c>
      <c r="F3552" s="203" t="s">
        <v>2213</v>
      </c>
      <c r="H3552" s="202" t="s">
        <v>5</v>
      </c>
      <c r="I3552" s="204"/>
      <c r="L3552" s="201"/>
      <c r="M3552" s="205"/>
      <c r="N3552" s="206"/>
      <c r="O3552" s="206"/>
      <c r="P3552" s="206"/>
      <c r="Q3552" s="206"/>
      <c r="R3552" s="206"/>
      <c r="S3552" s="206"/>
      <c r="T3552" s="207"/>
      <c r="AT3552" s="202" t="s">
        <v>304</v>
      </c>
      <c r="AU3552" s="202" t="s">
        <v>87</v>
      </c>
      <c r="AV3552" s="12" t="s">
        <v>82</v>
      </c>
      <c r="AW3552" s="12" t="s">
        <v>38</v>
      </c>
      <c r="AX3552" s="12" t="s">
        <v>75</v>
      </c>
      <c r="AY3552" s="202" t="s">
        <v>178</v>
      </c>
    </row>
    <row r="3553" spans="2:65" s="13" customFormat="1">
      <c r="B3553" s="208"/>
      <c r="D3553" s="194" t="s">
        <v>304</v>
      </c>
      <c r="E3553" s="209" t="s">
        <v>5</v>
      </c>
      <c r="F3553" s="210" t="s">
        <v>4899</v>
      </c>
      <c r="H3553" s="211">
        <v>14.4</v>
      </c>
      <c r="I3553" s="212"/>
      <c r="L3553" s="208"/>
      <c r="M3553" s="213"/>
      <c r="N3553" s="214"/>
      <c r="O3553" s="214"/>
      <c r="P3553" s="214"/>
      <c r="Q3553" s="214"/>
      <c r="R3553" s="214"/>
      <c r="S3553" s="214"/>
      <c r="T3553" s="215"/>
      <c r="AT3553" s="209" t="s">
        <v>304</v>
      </c>
      <c r="AU3553" s="209" t="s">
        <v>87</v>
      </c>
      <c r="AV3553" s="13" t="s">
        <v>87</v>
      </c>
      <c r="AW3553" s="13" t="s">
        <v>38</v>
      </c>
      <c r="AX3553" s="13" t="s">
        <v>75</v>
      </c>
      <c r="AY3553" s="209" t="s">
        <v>178</v>
      </c>
    </row>
    <row r="3554" spans="2:65" s="14" customFormat="1">
      <c r="B3554" s="216"/>
      <c r="D3554" s="194" t="s">
        <v>304</v>
      </c>
      <c r="E3554" s="217" t="s">
        <v>5</v>
      </c>
      <c r="F3554" s="218" t="s">
        <v>309</v>
      </c>
      <c r="H3554" s="219">
        <v>227.3</v>
      </c>
      <c r="I3554" s="220"/>
      <c r="L3554" s="216"/>
      <c r="M3554" s="221"/>
      <c r="N3554" s="222"/>
      <c r="O3554" s="222"/>
      <c r="P3554" s="222"/>
      <c r="Q3554" s="222"/>
      <c r="R3554" s="222"/>
      <c r="S3554" s="222"/>
      <c r="T3554" s="223"/>
      <c r="AT3554" s="217" t="s">
        <v>304</v>
      </c>
      <c r="AU3554" s="217" t="s">
        <v>87</v>
      </c>
      <c r="AV3554" s="14" t="s">
        <v>177</v>
      </c>
      <c r="AW3554" s="14" t="s">
        <v>38</v>
      </c>
      <c r="AX3554" s="14" t="s">
        <v>82</v>
      </c>
      <c r="AY3554" s="217" t="s">
        <v>178</v>
      </c>
    </row>
    <row r="3555" spans="2:65" s="1" customFormat="1" ht="16.5" customHeight="1">
      <c r="B3555" s="181"/>
      <c r="C3555" s="182" t="s">
        <v>4900</v>
      </c>
      <c r="D3555" s="182" t="s">
        <v>180</v>
      </c>
      <c r="E3555" s="183" t="s">
        <v>4901</v>
      </c>
      <c r="F3555" s="184" t="s">
        <v>4902</v>
      </c>
      <c r="G3555" s="185" t="s">
        <v>315</v>
      </c>
      <c r="H3555" s="186">
        <v>48.6</v>
      </c>
      <c r="I3555" s="187"/>
      <c r="J3555" s="188">
        <f>ROUND(I3555*H3555,2)</f>
        <v>0</v>
      </c>
      <c r="K3555" s="184" t="s">
        <v>1831</v>
      </c>
      <c r="L3555" s="42"/>
      <c r="M3555" s="189" t="s">
        <v>5</v>
      </c>
      <c r="N3555" s="190" t="s">
        <v>46</v>
      </c>
      <c r="O3555" s="43"/>
      <c r="P3555" s="191">
        <f>O3555*H3555</f>
        <v>0</v>
      </c>
      <c r="Q3555" s="191">
        <v>1.0000000000000001E-5</v>
      </c>
      <c r="R3555" s="191">
        <f>Q3555*H3555</f>
        <v>4.8600000000000005E-4</v>
      </c>
      <c r="S3555" s="191">
        <v>0</v>
      </c>
      <c r="T3555" s="192">
        <f>S3555*H3555</f>
        <v>0</v>
      </c>
      <c r="AR3555" s="25" t="s">
        <v>254</v>
      </c>
      <c r="AT3555" s="25" t="s">
        <v>180</v>
      </c>
      <c r="AU3555" s="25" t="s">
        <v>87</v>
      </c>
      <c r="AY3555" s="25" t="s">
        <v>178</v>
      </c>
      <c r="BE3555" s="193">
        <f>IF(N3555="základní",J3555,0)</f>
        <v>0</v>
      </c>
      <c r="BF3555" s="193">
        <f>IF(N3555="snížená",J3555,0)</f>
        <v>0</v>
      </c>
      <c r="BG3555" s="193">
        <f>IF(N3555="zákl. přenesená",J3555,0)</f>
        <v>0</v>
      </c>
      <c r="BH3555" s="193">
        <f>IF(N3555="sníž. přenesená",J3555,0)</f>
        <v>0</v>
      </c>
      <c r="BI3555" s="193">
        <f>IF(N3555="nulová",J3555,0)</f>
        <v>0</v>
      </c>
      <c r="BJ3555" s="25" t="s">
        <v>82</v>
      </c>
      <c r="BK3555" s="193">
        <f>ROUND(I3555*H3555,2)</f>
        <v>0</v>
      </c>
      <c r="BL3555" s="25" t="s">
        <v>254</v>
      </c>
      <c r="BM3555" s="25" t="s">
        <v>4903</v>
      </c>
    </row>
    <row r="3556" spans="2:65" s="12" customFormat="1">
      <c r="B3556" s="201"/>
      <c r="D3556" s="194" t="s">
        <v>304</v>
      </c>
      <c r="E3556" s="202" t="s">
        <v>5</v>
      </c>
      <c r="F3556" s="203" t="s">
        <v>2215</v>
      </c>
      <c r="H3556" s="202" t="s">
        <v>5</v>
      </c>
      <c r="I3556" s="204"/>
      <c r="L3556" s="201"/>
      <c r="M3556" s="205"/>
      <c r="N3556" s="206"/>
      <c r="O3556" s="206"/>
      <c r="P3556" s="206"/>
      <c r="Q3556" s="206"/>
      <c r="R3556" s="206"/>
      <c r="S3556" s="206"/>
      <c r="T3556" s="207"/>
      <c r="AT3556" s="202" t="s">
        <v>304</v>
      </c>
      <c r="AU3556" s="202" t="s">
        <v>87</v>
      </c>
      <c r="AV3556" s="12" t="s">
        <v>82</v>
      </c>
      <c r="AW3556" s="12" t="s">
        <v>38</v>
      </c>
      <c r="AX3556" s="12" t="s">
        <v>75</v>
      </c>
      <c r="AY3556" s="202" t="s">
        <v>178</v>
      </c>
    </row>
    <row r="3557" spans="2:65" s="13" customFormat="1">
      <c r="B3557" s="208"/>
      <c r="D3557" s="194" t="s">
        <v>304</v>
      </c>
      <c r="E3557" s="209" t="s">
        <v>5</v>
      </c>
      <c r="F3557" s="210" t="s">
        <v>4904</v>
      </c>
      <c r="H3557" s="211">
        <v>15</v>
      </c>
      <c r="I3557" s="212"/>
      <c r="L3557" s="208"/>
      <c r="M3557" s="213"/>
      <c r="N3557" s="214"/>
      <c r="O3557" s="214"/>
      <c r="P3557" s="214"/>
      <c r="Q3557" s="214"/>
      <c r="R3557" s="214"/>
      <c r="S3557" s="214"/>
      <c r="T3557" s="215"/>
      <c r="AT3557" s="209" t="s">
        <v>304</v>
      </c>
      <c r="AU3557" s="209" t="s">
        <v>87</v>
      </c>
      <c r="AV3557" s="13" t="s">
        <v>87</v>
      </c>
      <c r="AW3557" s="13" t="s">
        <v>38</v>
      </c>
      <c r="AX3557" s="13" t="s">
        <v>75</v>
      </c>
      <c r="AY3557" s="209" t="s">
        <v>178</v>
      </c>
    </row>
    <row r="3558" spans="2:65" s="12" customFormat="1">
      <c r="B3558" s="201"/>
      <c r="D3558" s="194" t="s">
        <v>304</v>
      </c>
      <c r="E3558" s="202" t="s">
        <v>5</v>
      </c>
      <c r="F3558" s="203" t="s">
        <v>2670</v>
      </c>
      <c r="H3558" s="202" t="s">
        <v>5</v>
      </c>
      <c r="I3558" s="204"/>
      <c r="L3558" s="201"/>
      <c r="M3558" s="205"/>
      <c r="N3558" s="206"/>
      <c r="O3558" s="206"/>
      <c r="P3558" s="206"/>
      <c r="Q3558" s="206"/>
      <c r="R3558" s="206"/>
      <c r="S3558" s="206"/>
      <c r="T3558" s="207"/>
      <c r="AT3558" s="202" t="s">
        <v>304</v>
      </c>
      <c r="AU3558" s="202" t="s">
        <v>87</v>
      </c>
      <c r="AV3558" s="12" t="s">
        <v>82</v>
      </c>
      <c r="AW3558" s="12" t="s">
        <v>38</v>
      </c>
      <c r="AX3558" s="12" t="s">
        <v>75</v>
      </c>
      <c r="AY3558" s="202" t="s">
        <v>178</v>
      </c>
    </row>
    <row r="3559" spans="2:65" s="13" customFormat="1">
      <c r="B3559" s="208"/>
      <c r="D3559" s="194" t="s">
        <v>304</v>
      </c>
      <c r="E3559" s="209" t="s">
        <v>5</v>
      </c>
      <c r="F3559" s="210" t="s">
        <v>3185</v>
      </c>
      <c r="H3559" s="211">
        <v>16.2</v>
      </c>
      <c r="I3559" s="212"/>
      <c r="L3559" s="208"/>
      <c r="M3559" s="213"/>
      <c r="N3559" s="214"/>
      <c r="O3559" s="214"/>
      <c r="P3559" s="214"/>
      <c r="Q3559" s="214"/>
      <c r="R3559" s="214"/>
      <c r="S3559" s="214"/>
      <c r="T3559" s="215"/>
      <c r="AT3559" s="209" t="s">
        <v>304</v>
      </c>
      <c r="AU3559" s="209" t="s">
        <v>87</v>
      </c>
      <c r="AV3559" s="13" t="s">
        <v>87</v>
      </c>
      <c r="AW3559" s="13" t="s">
        <v>38</v>
      </c>
      <c r="AX3559" s="13" t="s">
        <v>75</v>
      </c>
      <c r="AY3559" s="209" t="s">
        <v>178</v>
      </c>
    </row>
    <row r="3560" spans="2:65" s="12" customFormat="1">
      <c r="B3560" s="201"/>
      <c r="D3560" s="194" t="s">
        <v>304</v>
      </c>
      <c r="E3560" s="202" t="s">
        <v>5</v>
      </c>
      <c r="F3560" s="203" t="s">
        <v>2220</v>
      </c>
      <c r="H3560" s="202" t="s">
        <v>5</v>
      </c>
      <c r="I3560" s="204"/>
      <c r="L3560" s="201"/>
      <c r="M3560" s="205"/>
      <c r="N3560" s="206"/>
      <c r="O3560" s="206"/>
      <c r="P3560" s="206"/>
      <c r="Q3560" s="206"/>
      <c r="R3560" s="206"/>
      <c r="S3560" s="206"/>
      <c r="T3560" s="207"/>
      <c r="AT3560" s="202" t="s">
        <v>304</v>
      </c>
      <c r="AU3560" s="202" t="s">
        <v>87</v>
      </c>
      <c r="AV3560" s="12" t="s">
        <v>82</v>
      </c>
      <c r="AW3560" s="12" t="s">
        <v>38</v>
      </c>
      <c r="AX3560" s="12" t="s">
        <v>75</v>
      </c>
      <c r="AY3560" s="202" t="s">
        <v>178</v>
      </c>
    </row>
    <row r="3561" spans="2:65" s="13" customFormat="1">
      <c r="B3561" s="208"/>
      <c r="D3561" s="194" t="s">
        <v>304</v>
      </c>
      <c r="E3561" s="209" t="s">
        <v>5</v>
      </c>
      <c r="F3561" s="210" t="s">
        <v>3186</v>
      </c>
      <c r="H3561" s="211">
        <v>17.399999999999999</v>
      </c>
      <c r="I3561" s="212"/>
      <c r="L3561" s="208"/>
      <c r="M3561" s="213"/>
      <c r="N3561" s="214"/>
      <c r="O3561" s="214"/>
      <c r="P3561" s="214"/>
      <c r="Q3561" s="214"/>
      <c r="R3561" s="214"/>
      <c r="S3561" s="214"/>
      <c r="T3561" s="215"/>
      <c r="AT3561" s="209" t="s">
        <v>304</v>
      </c>
      <c r="AU3561" s="209" t="s">
        <v>87</v>
      </c>
      <c r="AV3561" s="13" t="s">
        <v>87</v>
      </c>
      <c r="AW3561" s="13" t="s">
        <v>38</v>
      </c>
      <c r="AX3561" s="13" t="s">
        <v>75</v>
      </c>
      <c r="AY3561" s="209" t="s">
        <v>178</v>
      </c>
    </row>
    <row r="3562" spans="2:65" s="14" customFormat="1">
      <c r="B3562" s="216"/>
      <c r="D3562" s="194" t="s">
        <v>304</v>
      </c>
      <c r="E3562" s="217" t="s">
        <v>5</v>
      </c>
      <c r="F3562" s="218" t="s">
        <v>309</v>
      </c>
      <c r="H3562" s="219">
        <v>48.6</v>
      </c>
      <c r="I3562" s="220"/>
      <c r="L3562" s="216"/>
      <c r="M3562" s="221"/>
      <c r="N3562" s="222"/>
      <c r="O3562" s="222"/>
      <c r="P3562" s="222"/>
      <c r="Q3562" s="222"/>
      <c r="R3562" s="222"/>
      <c r="S3562" s="222"/>
      <c r="T3562" s="223"/>
      <c r="AT3562" s="217" t="s">
        <v>304</v>
      </c>
      <c r="AU3562" s="217" t="s">
        <v>87</v>
      </c>
      <c r="AV3562" s="14" t="s">
        <v>177</v>
      </c>
      <c r="AW3562" s="14" t="s">
        <v>38</v>
      </c>
      <c r="AX3562" s="14" t="s">
        <v>82</v>
      </c>
      <c r="AY3562" s="217" t="s">
        <v>178</v>
      </c>
    </row>
    <row r="3563" spans="2:65" s="1" customFormat="1" ht="16.5" customHeight="1">
      <c r="B3563" s="181"/>
      <c r="C3563" s="235" t="s">
        <v>4905</v>
      </c>
      <c r="D3563" s="235" t="s">
        <v>1620</v>
      </c>
      <c r="E3563" s="236" t="s">
        <v>4906</v>
      </c>
      <c r="F3563" s="237" t="s">
        <v>4907</v>
      </c>
      <c r="G3563" s="238" t="s">
        <v>315</v>
      </c>
      <c r="H3563" s="239">
        <v>49.572000000000003</v>
      </c>
      <c r="I3563" s="240"/>
      <c r="J3563" s="241">
        <f>ROUND(I3563*H3563,2)</f>
        <v>0</v>
      </c>
      <c r="K3563" s="237" t="s">
        <v>1831</v>
      </c>
      <c r="L3563" s="242"/>
      <c r="M3563" s="243" t="s">
        <v>5</v>
      </c>
      <c r="N3563" s="244" t="s">
        <v>46</v>
      </c>
      <c r="O3563" s="43"/>
      <c r="P3563" s="191">
        <f>O3563*H3563</f>
        <v>0</v>
      </c>
      <c r="Q3563" s="191">
        <v>2.2000000000000001E-4</v>
      </c>
      <c r="R3563" s="191">
        <f>Q3563*H3563</f>
        <v>1.0905840000000002E-2</v>
      </c>
      <c r="S3563" s="191">
        <v>0</v>
      </c>
      <c r="T3563" s="192">
        <f>S3563*H3563</f>
        <v>0</v>
      </c>
      <c r="AR3563" s="25" t="s">
        <v>527</v>
      </c>
      <c r="AT3563" s="25" t="s">
        <v>1620</v>
      </c>
      <c r="AU3563" s="25" t="s">
        <v>87</v>
      </c>
      <c r="AY3563" s="25" t="s">
        <v>178</v>
      </c>
      <c r="BE3563" s="193">
        <f>IF(N3563="základní",J3563,0)</f>
        <v>0</v>
      </c>
      <c r="BF3563" s="193">
        <f>IF(N3563="snížená",J3563,0)</f>
        <v>0</v>
      </c>
      <c r="BG3563" s="193">
        <f>IF(N3563="zákl. přenesená",J3563,0)</f>
        <v>0</v>
      </c>
      <c r="BH3563" s="193">
        <f>IF(N3563="sníž. přenesená",J3563,0)</f>
        <v>0</v>
      </c>
      <c r="BI3563" s="193">
        <f>IF(N3563="nulová",J3563,0)</f>
        <v>0</v>
      </c>
      <c r="BJ3563" s="25" t="s">
        <v>82</v>
      </c>
      <c r="BK3563" s="193">
        <f>ROUND(I3563*H3563,2)</f>
        <v>0</v>
      </c>
      <c r="BL3563" s="25" t="s">
        <v>254</v>
      </c>
      <c r="BM3563" s="25" t="s">
        <v>4908</v>
      </c>
    </row>
    <row r="3564" spans="2:65" s="13" customFormat="1">
      <c r="B3564" s="208"/>
      <c r="D3564" s="194" t="s">
        <v>304</v>
      </c>
      <c r="E3564" s="209" t="s">
        <v>5</v>
      </c>
      <c r="F3564" s="210" t="s">
        <v>4909</v>
      </c>
      <c r="H3564" s="211">
        <v>49.572000000000003</v>
      </c>
      <c r="I3564" s="212"/>
      <c r="L3564" s="208"/>
      <c r="M3564" s="213"/>
      <c r="N3564" s="214"/>
      <c r="O3564" s="214"/>
      <c r="P3564" s="214"/>
      <c r="Q3564" s="214"/>
      <c r="R3564" s="214"/>
      <c r="S3564" s="214"/>
      <c r="T3564" s="215"/>
      <c r="AT3564" s="209" t="s">
        <v>304</v>
      </c>
      <c r="AU3564" s="209" t="s">
        <v>87</v>
      </c>
      <c r="AV3564" s="13" t="s">
        <v>87</v>
      </c>
      <c r="AW3564" s="13" t="s">
        <v>38</v>
      </c>
      <c r="AX3564" s="13" t="s">
        <v>75</v>
      </c>
      <c r="AY3564" s="209" t="s">
        <v>178</v>
      </c>
    </row>
    <row r="3565" spans="2:65" s="14" customFormat="1">
      <c r="B3565" s="216"/>
      <c r="D3565" s="194" t="s">
        <v>304</v>
      </c>
      <c r="E3565" s="217" t="s">
        <v>5</v>
      </c>
      <c r="F3565" s="218" t="s">
        <v>309</v>
      </c>
      <c r="H3565" s="219">
        <v>49.572000000000003</v>
      </c>
      <c r="I3565" s="220"/>
      <c r="L3565" s="216"/>
      <c r="M3565" s="221"/>
      <c r="N3565" s="222"/>
      <c r="O3565" s="222"/>
      <c r="P3565" s="222"/>
      <c r="Q3565" s="222"/>
      <c r="R3565" s="222"/>
      <c r="S3565" s="222"/>
      <c r="T3565" s="223"/>
      <c r="AT3565" s="217" t="s">
        <v>304</v>
      </c>
      <c r="AU3565" s="217" t="s">
        <v>87</v>
      </c>
      <c r="AV3565" s="14" t="s">
        <v>177</v>
      </c>
      <c r="AW3565" s="14" t="s">
        <v>38</v>
      </c>
      <c r="AX3565" s="14" t="s">
        <v>82</v>
      </c>
      <c r="AY3565" s="217" t="s">
        <v>178</v>
      </c>
    </row>
    <row r="3566" spans="2:65" s="1" customFormat="1" ht="16.5" customHeight="1">
      <c r="B3566" s="181"/>
      <c r="C3566" s="182" t="s">
        <v>4910</v>
      </c>
      <c r="D3566" s="182" t="s">
        <v>180</v>
      </c>
      <c r="E3566" s="183" t="s">
        <v>4911</v>
      </c>
      <c r="F3566" s="184" t="s">
        <v>4912</v>
      </c>
      <c r="G3566" s="185" t="s">
        <v>315</v>
      </c>
      <c r="H3566" s="186">
        <v>75.5</v>
      </c>
      <c r="I3566" s="187"/>
      <c r="J3566" s="188">
        <f>ROUND(I3566*H3566,2)</f>
        <v>0</v>
      </c>
      <c r="K3566" s="184" t="s">
        <v>1831</v>
      </c>
      <c r="L3566" s="42"/>
      <c r="M3566" s="189" t="s">
        <v>5</v>
      </c>
      <c r="N3566" s="190" t="s">
        <v>46</v>
      </c>
      <c r="O3566" s="43"/>
      <c r="P3566" s="191">
        <f>O3566*H3566</f>
        <v>0</v>
      </c>
      <c r="Q3566" s="191">
        <v>0</v>
      </c>
      <c r="R3566" s="191">
        <f>Q3566*H3566</f>
        <v>0</v>
      </c>
      <c r="S3566" s="191">
        <v>0</v>
      </c>
      <c r="T3566" s="192">
        <f>S3566*H3566</f>
        <v>0</v>
      </c>
      <c r="AR3566" s="25" t="s">
        <v>254</v>
      </c>
      <c r="AT3566" s="25" t="s">
        <v>180</v>
      </c>
      <c r="AU3566" s="25" t="s">
        <v>87</v>
      </c>
      <c r="AY3566" s="25" t="s">
        <v>178</v>
      </c>
      <c r="BE3566" s="193">
        <f>IF(N3566="základní",J3566,0)</f>
        <v>0</v>
      </c>
      <c r="BF3566" s="193">
        <f>IF(N3566="snížená",J3566,0)</f>
        <v>0</v>
      </c>
      <c r="BG3566" s="193">
        <f>IF(N3566="zákl. přenesená",J3566,0)</f>
        <v>0</v>
      </c>
      <c r="BH3566" s="193">
        <f>IF(N3566="sníž. přenesená",J3566,0)</f>
        <v>0</v>
      </c>
      <c r="BI3566" s="193">
        <f>IF(N3566="nulová",J3566,0)</f>
        <v>0</v>
      </c>
      <c r="BJ3566" s="25" t="s">
        <v>82</v>
      </c>
      <c r="BK3566" s="193">
        <f>ROUND(I3566*H3566,2)</f>
        <v>0</v>
      </c>
      <c r="BL3566" s="25" t="s">
        <v>254</v>
      </c>
      <c r="BM3566" s="25" t="s">
        <v>4913</v>
      </c>
    </row>
    <row r="3567" spans="2:65" s="12" customFormat="1">
      <c r="B3567" s="201"/>
      <c r="D3567" s="194" t="s">
        <v>304</v>
      </c>
      <c r="E3567" s="202" t="s">
        <v>5</v>
      </c>
      <c r="F3567" s="203" t="s">
        <v>4914</v>
      </c>
      <c r="H3567" s="202" t="s">
        <v>5</v>
      </c>
      <c r="I3567" s="204"/>
      <c r="L3567" s="201"/>
      <c r="M3567" s="205"/>
      <c r="N3567" s="206"/>
      <c r="O3567" s="206"/>
      <c r="P3567" s="206"/>
      <c r="Q3567" s="206"/>
      <c r="R3567" s="206"/>
      <c r="S3567" s="206"/>
      <c r="T3567" s="207"/>
      <c r="AT3567" s="202" t="s">
        <v>304</v>
      </c>
      <c r="AU3567" s="202" t="s">
        <v>87</v>
      </c>
      <c r="AV3567" s="12" t="s">
        <v>82</v>
      </c>
      <c r="AW3567" s="12" t="s">
        <v>38</v>
      </c>
      <c r="AX3567" s="12" t="s">
        <v>75</v>
      </c>
      <c r="AY3567" s="202" t="s">
        <v>178</v>
      </c>
    </row>
    <row r="3568" spans="2:65" s="12" customFormat="1">
      <c r="B3568" s="201"/>
      <c r="D3568" s="194" t="s">
        <v>304</v>
      </c>
      <c r="E3568" s="202" t="s">
        <v>5</v>
      </c>
      <c r="F3568" s="203" t="s">
        <v>1177</v>
      </c>
      <c r="H3568" s="202" t="s">
        <v>5</v>
      </c>
      <c r="I3568" s="204"/>
      <c r="L3568" s="201"/>
      <c r="M3568" s="205"/>
      <c r="N3568" s="206"/>
      <c r="O3568" s="206"/>
      <c r="P3568" s="206"/>
      <c r="Q3568" s="206"/>
      <c r="R3568" s="206"/>
      <c r="S3568" s="206"/>
      <c r="T3568" s="207"/>
      <c r="AT3568" s="202" t="s">
        <v>304</v>
      </c>
      <c r="AU3568" s="202" t="s">
        <v>87</v>
      </c>
      <c r="AV3568" s="12" t="s">
        <v>82</v>
      </c>
      <c r="AW3568" s="12" t="s">
        <v>38</v>
      </c>
      <c r="AX3568" s="12" t="s">
        <v>75</v>
      </c>
      <c r="AY3568" s="202" t="s">
        <v>178</v>
      </c>
    </row>
    <row r="3569" spans="2:65" s="13" customFormat="1">
      <c r="B3569" s="208"/>
      <c r="D3569" s="194" t="s">
        <v>304</v>
      </c>
      <c r="E3569" s="209" t="s">
        <v>5</v>
      </c>
      <c r="F3569" s="210" t="s">
        <v>4915</v>
      </c>
      <c r="H3569" s="211">
        <v>14</v>
      </c>
      <c r="I3569" s="212"/>
      <c r="L3569" s="208"/>
      <c r="M3569" s="213"/>
      <c r="N3569" s="214"/>
      <c r="O3569" s="214"/>
      <c r="P3569" s="214"/>
      <c r="Q3569" s="214"/>
      <c r="R3569" s="214"/>
      <c r="S3569" s="214"/>
      <c r="T3569" s="215"/>
      <c r="AT3569" s="209" t="s">
        <v>304</v>
      </c>
      <c r="AU3569" s="209" t="s">
        <v>87</v>
      </c>
      <c r="AV3569" s="13" t="s">
        <v>87</v>
      </c>
      <c r="AW3569" s="13" t="s">
        <v>38</v>
      </c>
      <c r="AX3569" s="13" t="s">
        <v>75</v>
      </c>
      <c r="AY3569" s="209" t="s">
        <v>178</v>
      </c>
    </row>
    <row r="3570" spans="2:65" s="12" customFormat="1">
      <c r="B3570" s="201"/>
      <c r="D3570" s="194" t="s">
        <v>304</v>
      </c>
      <c r="E3570" s="202" t="s">
        <v>5</v>
      </c>
      <c r="F3570" s="203" t="s">
        <v>1179</v>
      </c>
      <c r="H3570" s="202" t="s">
        <v>5</v>
      </c>
      <c r="I3570" s="204"/>
      <c r="L3570" s="201"/>
      <c r="M3570" s="205"/>
      <c r="N3570" s="206"/>
      <c r="O3570" s="206"/>
      <c r="P3570" s="206"/>
      <c r="Q3570" s="206"/>
      <c r="R3570" s="206"/>
      <c r="S3570" s="206"/>
      <c r="T3570" s="207"/>
      <c r="AT3570" s="202" t="s">
        <v>304</v>
      </c>
      <c r="AU3570" s="202" t="s">
        <v>87</v>
      </c>
      <c r="AV3570" s="12" t="s">
        <v>82</v>
      </c>
      <c r="AW3570" s="12" t="s">
        <v>38</v>
      </c>
      <c r="AX3570" s="12" t="s">
        <v>75</v>
      </c>
      <c r="AY3570" s="202" t="s">
        <v>178</v>
      </c>
    </row>
    <row r="3571" spans="2:65" s="13" customFormat="1">
      <c r="B3571" s="208"/>
      <c r="D3571" s="194" t="s">
        <v>304</v>
      </c>
      <c r="E3571" s="209" t="s">
        <v>5</v>
      </c>
      <c r="F3571" s="210" t="s">
        <v>4916</v>
      </c>
      <c r="H3571" s="211">
        <v>8.1</v>
      </c>
      <c r="I3571" s="212"/>
      <c r="L3571" s="208"/>
      <c r="M3571" s="213"/>
      <c r="N3571" s="214"/>
      <c r="O3571" s="214"/>
      <c r="P3571" s="214"/>
      <c r="Q3571" s="214"/>
      <c r="R3571" s="214"/>
      <c r="S3571" s="214"/>
      <c r="T3571" s="215"/>
      <c r="AT3571" s="209" t="s">
        <v>304</v>
      </c>
      <c r="AU3571" s="209" t="s">
        <v>87</v>
      </c>
      <c r="AV3571" s="13" t="s">
        <v>87</v>
      </c>
      <c r="AW3571" s="13" t="s">
        <v>38</v>
      </c>
      <c r="AX3571" s="13" t="s">
        <v>75</v>
      </c>
      <c r="AY3571" s="209" t="s">
        <v>178</v>
      </c>
    </row>
    <row r="3572" spans="2:65" s="13" customFormat="1">
      <c r="B3572" s="208"/>
      <c r="D3572" s="194" t="s">
        <v>304</v>
      </c>
      <c r="E3572" s="209" t="s">
        <v>5</v>
      </c>
      <c r="F3572" s="210" t="s">
        <v>2845</v>
      </c>
      <c r="H3572" s="211">
        <v>2.7</v>
      </c>
      <c r="I3572" s="212"/>
      <c r="L3572" s="208"/>
      <c r="M3572" s="213"/>
      <c r="N3572" s="214"/>
      <c r="O3572" s="214"/>
      <c r="P3572" s="214"/>
      <c r="Q3572" s="214"/>
      <c r="R3572" s="214"/>
      <c r="S3572" s="214"/>
      <c r="T3572" s="215"/>
      <c r="AT3572" s="209" t="s">
        <v>304</v>
      </c>
      <c r="AU3572" s="209" t="s">
        <v>87</v>
      </c>
      <c r="AV3572" s="13" t="s">
        <v>87</v>
      </c>
      <c r="AW3572" s="13" t="s">
        <v>38</v>
      </c>
      <c r="AX3572" s="13" t="s">
        <v>75</v>
      </c>
      <c r="AY3572" s="209" t="s">
        <v>178</v>
      </c>
    </row>
    <row r="3573" spans="2:65" s="12" customFormat="1">
      <c r="B3573" s="201"/>
      <c r="D3573" s="194" t="s">
        <v>304</v>
      </c>
      <c r="E3573" s="202" t="s">
        <v>5</v>
      </c>
      <c r="F3573" s="203" t="s">
        <v>1382</v>
      </c>
      <c r="H3573" s="202" t="s">
        <v>5</v>
      </c>
      <c r="I3573" s="204"/>
      <c r="L3573" s="201"/>
      <c r="M3573" s="205"/>
      <c r="N3573" s="206"/>
      <c r="O3573" s="206"/>
      <c r="P3573" s="206"/>
      <c r="Q3573" s="206"/>
      <c r="R3573" s="206"/>
      <c r="S3573" s="206"/>
      <c r="T3573" s="207"/>
      <c r="AT3573" s="202" t="s">
        <v>304</v>
      </c>
      <c r="AU3573" s="202" t="s">
        <v>87</v>
      </c>
      <c r="AV3573" s="12" t="s">
        <v>82</v>
      </c>
      <c r="AW3573" s="12" t="s">
        <v>38</v>
      </c>
      <c r="AX3573" s="12" t="s">
        <v>75</v>
      </c>
      <c r="AY3573" s="202" t="s">
        <v>178</v>
      </c>
    </row>
    <row r="3574" spans="2:65" s="13" customFormat="1">
      <c r="B3574" s="208"/>
      <c r="D3574" s="194" t="s">
        <v>304</v>
      </c>
      <c r="E3574" s="209" t="s">
        <v>5</v>
      </c>
      <c r="F3574" s="210" t="s">
        <v>4917</v>
      </c>
      <c r="H3574" s="211">
        <v>26.4</v>
      </c>
      <c r="I3574" s="212"/>
      <c r="L3574" s="208"/>
      <c r="M3574" s="213"/>
      <c r="N3574" s="214"/>
      <c r="O3574" s="214"/>
      <c r="P3574" s="214"/>
      <c r="Q3574" s="214"/>
      <c r="R3574" s="214"/>
      <c r="S3574" s="214"/>
      <c r="T3574" s="215"/>
      <c r="AT3574" s="209" t="s">
        <v>304</v>
      </c>
      <c r="AU3574" s="209" t="s">
        <v>87</v>
      </c>
      <c r="AV3574" s="13" t="s">
        <v>87</v>
      </c>
      <c r="AW3574" s="13" t="s">
        <v>38</v>
      </c>
      <c r="AX3574" s="13" t="s">
        <v>75</v>
      </c>
      <c r="AY3574" s="209" t="s">
        <v>178</v>
      </c>
    </row>
    <row r="3575" spans="2:65" s="12" customFormat="1">
      <c r="B3575" s="201"/>
      <c r="D3575" s="194" t="s">
        <v>304</v>
      </c>
      <c r="E3575" s="202" t="s">
        <v>5</v>
      </c>
      <c r="F3575" s="203" t="s">
        <v>754</v>
      </c>
      <c r="H3575" s="202" t="s">
        <v>5</v>
      </c>
      <c r="I3575" s="204"/>
      <c r="L3575" s="201"/>
      <c r="M3575" s="205"/>
      <c r="N3575" s="206"/>
      <c r="O3575" s="206"/>
      <c r="P3575" s="206"/>
      <c r="Q3575" s="206"/>
      <c r="R3575" s="206"/>
      <c r="S3575" s="206"/>
      <c r="T3575" s="207"/>
      <c r="AT3575" s="202" t="s">
        <v>304</v>
      </c>
      <c r="AU3575" s="202" t="s">
        <v>87</v>
      </c>
      <c r="AV3575" s="12" t="s">
        <v>82</v>
      </c>
      <c r="AW3575" s="12" t="s">
        <v>38</v>
      </c>
      <c r="AX3575" s="12" t="s">
        <v>75</v>
      </c>
      <c r="AY3575" s="202" t="s">
        <v>178</v>
      </c>
    </row>
    <row r="3576" spans="2:65" s="13" customFormat="1">
      <c r="B3576" s="208"/>
      <c r="D3576" s="194" t="s">
        <v>304</v>
      </c>
      <c r="E3576" s="209" t="s">
        <v>5</v>
      </c>
      <c r="F3576" s="210" t="s">
        <v>4667</v>
      </c>
      <c r="H3576" s="211">
        <v>24.3</v>
      </c>
      <c r="I3576" s="212"/>
      <c r="L3576" s="208"/>
      <c r="M3576" s="213"/>
      <c r="N3576" s="214"/>
      <c r="O3576" s="214"/>
      <c r="P3576" s="214"/>
      <c r="Q3576" s="214"/>
      <c r="R3576" s="214"/>
      <c r="S3576" s="214"/>
      <c r="T3576" s="215"/>
      <c r="AT3576" s="209" t="s">
        <v>304</v>
      </c>
      <c r="AU3576" s="209" t="s">
        <v>87</v>
      </c>
      <c r="AV3576" s="13" t="s">
        <v>87</v>
      </c>
      <c r="AW3576" s="13" t="s">
        <v>38</v>
      </c>
      <c r="AX3576" s="13" t="s">
        <v>75</v>
      </c>
      <c r="AY3576" s="209" t="s">
        <v>178</v>
      </c>
    </row>
    <row r="3577" spans="2:65" s="14" customFormat="1">
      <c r="B3577" s="216"/>
      <c r="D3577" s="194" t="s">
        <v>304</v>
      </c>
      <c r="E3577" s="217" t="s">
        <v>5</v>
      </c>
      <c r="F3577" s="218" t="s">
        <v>309</v>
      </c>
      <c r="H3577" s="219">
        <v>75.5</v>
      </c>
      <c r="I3577" s="220"/>
      <c r="L3577" s="216"/>
      <c r="M3577" s="221"/>
      <c r="N3577" s="222"/>
      <c r="O3577" s="222"/>
      <c r="P3577" s="222"/>
      <c r="Q3577" s="222"/>
      <c r="R3577" s="222"/>
      <c r="S3577" s="222"/>
      <c r="T3577" s="223"/>
      <c r="AT3577" s="217" t="s">
        <v>304</v>
      </c>
      <c r="AU3577" s="217" t="s">
        <v>87</v>
      </c>
      <c r="AV3577" s="14" t="s">
        <v>177</v>
      </c>
      <c r="AW3577" s="14" t="s">
        <v>38</v>
      </c>
      <c r="AX3577" s="14" t="s">
        <v>82</v>
      </c>
      <c r="AY3577" s="217" t="s">
        <v>178</v>
      </c>
    </row>
    <row r="3578" spans="2:65" s="1" customFormat="1" ht="16.5" customHeight="1">
      <c r="B3578" s="181"/>
      <c r="C3578" s="235" t="s">
        <v>4918</v>
      </c>
      <c r="D3578" s="235" t="s">
        <v>1620</v>
      </c>
      <c r="E3578" s="236" t="s">
        <v>4919</v>
      </c>
      <c r="F3578" s="237" t="s">
        <v>4920</v>
      </c>
      <c r="G3578" s="238" t="s">
        <v>315</v>
      </c>
      <c r="H3578" s="239">
        <v>83.05</v>
      </c>
      <c r="I3578" s="240"/>
      <c r="J3578" s="241">
        <f>ROUND(I3578*H3578,2)</f>
        <v>0</v>
      </c>
      <c r="K3578" s="237" t="s">
        <v>1831</v>
      </c>
      <c r="L3578" s="242"/>
      <c r="M3578" s="243" t="s">
        <v>5</v>
      </c>
      <c r="N3578" s="244" t="s">
        <v>46</v>
      </c>
      <c r="O3578" s="43"/>
      <c r="P3578" s="191">
        <f>O3578*H3578</f>
        <v>0</v>
      </c>
      <c r="Q3578" s="191">
        <v>2.5000000000000001E-4</v>
      </c>
      <c r="R3578" s="191">
        <f>Q3578*H3578</f>
        <v>2.07625E-2</v>
      </c>
      <c r="S3578" s="191">
        <v>0</v>
      </c>
      <c r="T3578" s="192">
        <f>S3578*H3578</f>
        <v>0</v>
      </c>
      <c r="AR3578" s="25" t="s">
        <v>527</v>
      </c>
      <c r="AT3578" s="25" t="s">
        <v>1620</v>
      </c>
      <c r="AU3578" s="25" t="s">
        <v>87</v>
      </c>
      <c r="AY3578" s="25" t="s">
        <v>178</v>
      </c>
      <c r="BE3578" s="193">
        <f>IF(N3578="základní",J3578,0)</f>
        <v>0</v>
      </c>
      <c r="BF3578" s="193">
        <f>IF(N3578="snížená",J3578,0)</f>
        <v>0</v>
      </c>
      <c r="BG3578" s="193">
        <f>IF(N3578="zákl. přenesená",J3578,0)</f>
        <v>0</v>
      </c>
      <c r="BH3578" s="193">
        <f>IF(N3578="sníž. přenesená",J3578,0)</f>
        <v>0</v>
      </c>
      <c r="BI3578" s="193">
        <f>IF(N3578="nulová",J3578,0)</f>
        <v>0</v>
      </c>
      <c r="BJ3578" s="25" t="s">
        <v>82</v>
      </c>
      <c r="BK3578" s="193">
        <f>ROUND(I3578*H3578,2)</f>
        <v>0</v>
      </c>
      <c r="BL3578" s="25" t="s">
        <v>254</v>
      </c>
      <c r="BM3578" s="25" t="s">
        <v>4921</v>
      </c>
    </row>
    <row r="3579" spans="2:65" s="13" customFormat="1">
      <c r="B3579" s="208"/>
      <c r="D3579" s="194" t="s">
        <v>304</v>
      </c>
      <c r="E3579" s="209" t="s">
        <v>5</v>
      </c>
      <c r="F3579" s="210" t="s">
        <v>4922</v>
      </c>
      <c r="H3579" s="211">
        <v>83.05</v>
      </c>
      <c r="I3579" s="212"/>
      <c r="L3579" s="208"/>
      <c r="M3579" s="213"/>
      <c r="N3579" s="214"/>
      <c r="O3579" s="214"/>
      <c r="P3579" s="214"/>
      <c r="Q3579" s="214"/>
      <c r="R3579" s="214"/>
      <c r="S3579" s="214"/>
      <c r="T3579" s="215"/>
      <c r="AT3579" s="209" t="s">
        <v>304</v>
      </c>
      <c r="AU3579" s="209" t="s">
        <v>87</v>
      </c>
      <c r="AV3579" s="13" t="s">
        <v>87</v>
      </c>
      <c r="AW3579" s="13" t="s">
        <v>38</v>
      </c>
      <c r="AX3579" s="13" t="s">
        <v>75</v>
      </c>
      <c r="AY3579" s="209" t="s">
        <v>178</v>
      </c>
    </row>
    <row r="3580" spans="2:65" s="14" customFormat="1">
      <c r="B3580" s="216"/>
      <c r="D3580" s="194" t="s">
        <v>304</v>
      </c>
      <c r="E3580" s="217" t="s">
        <v>5</v>
      </c>
      <c r="F3580" s="218" t="s">
        <v>309</v>
      </c>
      <c r="H3580" s="219">
        <v>83.05</v>
      </c>
      <c r="I3580" s="220"/>
      <c r="L3580" s="216"/>
      <c r="M3580" s="221"/>
      <c r="N3580" s="222"/>
      <c r="O3580" s="222"/>
      <c r="P3580" s="222"/>
      <c r="Q3580" s="222"/>
      <c r="R3580" s="222"/>
      <c r="S3580" s="222"/>
      <c r="T3580" s="223"/>
      <c r="AT3580" s="217" t="s">
        <v>304</v>
      </c>
      <c r="AU3580" s="217" t="s">
        <v>87</v>
      </c>
      <c r="AV3580" s="14" t="s">
        <v>177</v>
      </c>
      <c r="AW3580" s="14" t="s">
        <v>38</v>
      </c>
      <c r="AX3580" s="14" t="s">
        <v>82</v>
      </c>
      <c r="AY3580" s="217" t="s">
        <v>178</v>
      </c>
    </row>
    <row r="3581" spans="2:65" s="1" customFormat="1" ht="16.5" customHeight="1">
      <c r="B3581" s="181"/>
      <c r="C3581" s="182" t="s">
        <v>4923</v>
      </c>
      <c r="D3581" s="182" t="s">
        <v>180</v>
      </c>
      <c r="E3581" s="183" t="s">
        <v>4924</v>
      </c>
      <c r="F3581" s="184" t="s">
        <v>4925</v>
      </c>
      <c r="G3581" s="185" t="s">
        <v>365</v>
      </c>
      <c r="H3581" s="186">
        <v>2.246</v>
      </c>
      <c r="I3581" s="187"/>
      <c r="J3581" s="188">
        <f>ROUND(I3581*H3581,2)</f>
        <v>0</v>
      </c>
      <c r="K3581" s="184" t="s">
        <v>1831</v>
      </c>
      <c r="L3581" s="42"/>
      <c r="M3581" s="189" t="s">
        <v>5</v>
      </c>
      <c r="N3581" s="190" t="s">
        <v>46</v>
      </c>
      <c r="O3581" s="43"/>
      <c r="P3581" s="191">
        <f>O3581*H3581</f>
        <v>0</v>
      </c>
      <c r="Q3581" s="191">
        <v>0</v>
      </c>
      <c r="R3581" s="191">
        <f>Q3581*H3581</f>
        <v>0</v>
      </c>
      <c r="S3581" s="191">
        <v>0</v>
      </c>
      <c r="T3581" s="192">
        <f>S3581*H3581</f>
        <v>0</v>
      </c>
      <c r="AR3581" s="25" t="s">
        <v>254</v>
      </c>
      <c r="AT3581" s="25" t="s">
        <v>180</v>
      </c>
      <c r="AU3581" s="25" t="s">
        <v>87</v>
      </c>
      <c r="AY3581" s="25" t="s">
        <v>178</v>
      </c>
      <c r="BE3581" s="193">
        <f>IF(N3581="základní",J3581,0)</f>
        <v>0</v>
      </c>
      <c r="BF3581" s="193">
        <f>IF(N3581="snížená",J3581,0)</f>
        <v>0</v>
      </c>
      <c r="BG3581" s="193">
        <f>IF(N3581="zákl. přenesená",J3581,0)</f>
        <v>0</v>
      </c>
      <c r="BH3581" s="193">
        <f>IF(N3581="sníž. přenesená",J3581,0)</f>
        <v>0</v>
      </c>
      <c r="BI3581" s="193">
        <f>IF(N3581="nulová",J3581,0)</f>
        <v>0</v>
      </c>
      <c r="BJ3581" s="25" t="s">
        <v>82</v>
      </c>
      <c r="BK3581" s="193">
        <f>ROUND(I3581*H3581,2)</f>
        <v>0</v>
      </c>
      <c r="BL3581" s="25" t="s">
        <v>254</v>
      </c>
      <c r="BM3581" s="25" t="s">
        <v>4926</v>
      </c>
    </row>
    <row r="3582" spans="2:65" s="11" customFormat="1" ht="29.85" customHeight="1">
      <c r="B3582" s="168"/>
      <c r="D3582" s="169" t="s">
        <v>74</v>
      </c>
      <c r="E3582" s="179" t="s">
        <v>4927</v>
      </c>
      <c r="F3582" s="179" t="s">
        <v>4928</v>
      </c>
      <c r="I3582" s="171"/>
      <c r="J3582" s="180">
        <f>BK3582</f>
        <v>0</v>
      </c>
      <c r="L3582" s="168"/>
      <c r="M3582" s="173"/>
      <c r="N3582" s="174"/>
      <c r="O3582" s="174"/>
      <c r="P3582" s="175">
        <f>SUM(P3583:P3602)</f>
        <v>0</v>
      </c>
      <c r="Q3582" s="174"/>
      <c r="R3582" s="175">
        <f>SUM(R3583:R3602)</f>
        <v>0.37333799999999995</v>
      </c>
      <c r="S3582" s="174"/>
      <c r="T3582" s="176">
        <f>SUM(T3583:T3602)</f>
        <v>0</v>
      </c>
      <c r="AR3582" s="169" t="s">
        <v>87</v>
      </c>
      <c r="AT3582" s="177" t="s">
        <v>74</v>
      </c>
      <c r="AU3582" s="177" t="s">
        <v>82</v>
      </c>
      <c r="AY3582" s="169" t="s">
        <v>178</v>
      </c>
      <c r="BK3582" s="178">
        <f>SUM(BK3583:BK3602)</f>
        <v>0</v>
      </c>
    </row>
    <row r="3583" spans="2:65" s="1" customFormat="1" ht="16.5" customHeight="1">
      <c r="B3583" s="181"/>
      <c r="C3583" s="182" t="s">
        <v>4929</v>
      </c>
      <c r="D3583" s="182" t="s">
        <v>180</v>
      </c>
      <c r="E3583" s="183" t="s">
        <v>4930</v>
      </c>
      <c r="F3583" s="184" t="s">
        <v>4931</v>
      </c>
      <c r="G3583" s="185" t="s">
        <v>302</v>
      </c>
      <c r="H3583" s="186">
        <v>29.37</v>
      </c>
      <c r="I3583" s="187"/>
      <c r="J3583" s="188">
        <f>ROUND(I3583*H3583,2)</f>
        <v>0</v>
      </c>
      <c r="K3583" s="184" t="s">
        <v>1831</v>
      </c>
      <c r="L3583" s="42"/>
      <c r="M3583" s="189" t="s">
        <v>5</v>
      </c>
      <c r="N3583" s="190" t="s">
        <v>46</v>
      </c>
      <c r="O3583" s="43"/>
      <c r="P3583" s="191">
        <f>O3583*H3583</f>
        <v>0</v>
      </c>
      <c r="Q3583" s="191">
        <v>0</v>
      </c>
      <c r="R3583" s="191">
        <f>Q3583*H3583</f>
        <v>0</v>
      </c>
      <c r="S3583" s="191">
        <v>0</v>
      </c>
      <c r="T3583" s="192">
        <f>S3583*H3583</f>
        <v>0</v>
      </c>
      <c r="AR3583" s="25" t="s">
        <v>254</v>
      </c>
      <c r="AT3583" s="25" t="s">
        <v>180</v>
      </c>
      <c r="AU3583" s="25" t="s">
        <v>87</v>
      </c>
      <c r="AY3583" s="25" t="s">
        <v>178</v>
      </c>
      <c r="BE3583" s="193">
        <f>IF(N3583="základní",J3583,0)</f>
        <v>0</v>
      </c>
      <c r="BF3583" s="193">
        <f>IF(N3583="snížená",J3583,0)</f>
        <v>0</v>
      </c>
      <c r="BG3583" s="193">
        <f>IF(N3583="zákl. přenesená",J3583,0)</f>
        <v>0</v>
      </c>
      <c r="BH3583" s="193">
        <f>IF(N3583="sníž. přenesená",J3583,0)</f>
        <v>0</v>
      </c>
      <c r="BI3583" s="193">
        <f>IF(N3583="nulová",J3583,0)</f>
        <v>0</v>
      </c>
      <c r="BJ3583" s="25" t="s">
        <v>82</v>
      </c>
      <c r="BK3583" s="193">
        <f>ROUND(I3583*H3583,2)</f>
        <v>0</v>
      </c>
      <c r="BL3583" s="25" t="s">
        <v>254</v>
      </c>
      <c r="BM3583" s="25" t="s">
        <v>4932</v>
      </c>
    </row>
    <row r="3584" spans="2:65" s="13" customFormat="1">
      <c r="B3584" s="208"/>
      <c r="D3584" s="194" t="s">
        <v>304</v>
      </c>
      <c r="E3584" s="209" t="s">
        <v>5</v>
      </c>
      <c r="F3584" s="210" t="s">
        <v>809</v>
      </c>
      <c r="H3584" s="211">
        <v>13.17</v>
      </c>
      <c r="I3584" s="212"/>
      <c r="L3584" s="208"/>
      <c r="M3584" s="213"/>
      <c r="N3584" s="214"/>
      <c r="O3584" s="214"/>
      <c r="P3584" s="214"/>
      <c r="Q3584" s="214"/>
      <c r="R3584" s="214"/>
      <c r="S3584" s="214"/>
      <c r="T3584" s="215"/>
      <c r="AT3584" s="209" t="s">
        <v>304</v>
      </c>
      <c r="AU3584" s="209" t="s">
        <v>87</v>
      </c>
      <c r="AV3584" s="13" t="s">
        <v>87</v>
      </c>
      <c r="AW3584" s="13" t="s">
        <v>38</v>
      </c>
      <c r="AX3584" s="13" t="s">
        <v>75</v>
      </c>
      <c r="AY3584" s="209" t="s">
        <v>178</v>
      </c>
    </row>
    <row r="3585" spans="2:65" s="13" customFormat="1">
      <c r="B3585" s="208"/>
      <c r="D3585" s="194" t="s">
        <v>304</v>
      </c>
      <c r="E3585" s="209" t="s">
        <v>5</v>
      </c>
      <c r="F3585" s="210" t="s">
        <v>4933</v>
      </c>
      <c r="H3585" s="211">
        <v>16.2</v>
      </c>
      <c r="I3585" s="212"/>
      <c r="L3585" s="208"/>
      <c r="M3585" s="213"/>
      <c r="N3585" s="214"/>
      <c r="O3585" s="214"/>
      <c r="P3585" s="214"/>
      <c r="Q3585" s="214"/>
      <c r="R3585" s="214"/>
      <c r="S3585" s="214"/>
      <c r="T3585" s="215"/>
      <c r="AT3585" s="209" t="s">
        <v>304</v>
      </c>
      <c r="AU3585" s="209" t="s">
        <v>87</v>
      </c>
      <c r="AV3585" s="13" t="s">
        <v>87</v>
      </c>
      <c r="AW3585" s="13" t="s">
        <v>38</v>
      </c>
      <c r="AX3585" s="13" t="s">
        <v>75</v>
      </c>
      <c r="AY3585" s="209" t="s">
        <v>178</v>
      </c>
    </row>
    <row r="3586" spans="2:65" s="14" customFormat="1">
      <c r="B3586" s="216"/>
      <c r="D3586" s="194" t="s">
        <v>304</v>
      </c>
      <c r="E3586" s="217" t="s">
        <v>5</v>
      </c>
      <c r="F3586" s="218" t="s">
        <v>309</v>
      </c>
      <c r="H3586" s="219">
        <v>29.37</v>
      </c>
      <c r="I3586" s="220"/>
      <c r="L3586" s="216"/>
      <c r="M3586" s="221"/>
      <c r="N3586" s="222"/>
      <c r="O3586" s="222"/>
      <c r="P3586" s="222"/>
      <c r="Q3586" s="222"/>
      <c r="R3586" s="222"/>
      <c r="S3586" s="222"/>
      <c r="T3586" s="223"/>
      <c r="AT3586" s="217" t="s">
        <v>304</v>
      </c>
      <c r="AU3586" s="217" t="s">
        <v>87</v>
      </c>
      <c r="AV3586" s="14" t="s">
        <v>177</v>
      </c>
      <c r="AW3586" s="14" t="s">
        <v>38</v>
      </c>
      <c r="AX3586" s="14" t="s">
        <v>82</v>
      </c>
      <c r="AY3586" s="217" t="s">
        <v>178</v>
      </c>
    </row>
    <row r="3587" spans="2:65" s="1" customFormat="1" ht="16.5" customHeight="1">
      <c r="B3587" s="181"/>
      <c r="C3587" s="182" t="s">
        <v>4934</v>
      </c>
      <c r="D3587" s="182" t="s">
        <v>180</v>
      </c>
      <c r="E3587" s="183" t="s">
        <v>4935</v>
      </c>
      <c r="F3587" s="184" t="s">
        <v>4936</v>
      </c>
      <c r="G3587" s="185" t="s">
        <v>302</v>
      </c>
      <c r="H3587" s="186">
        <v>34.299999999999997</v>
      </c>
      <c r="I3587" s="187"/>
      <c r="J3587" s="188">
        <f>ROUND(I3587*H3587,2)</f>
        <v>0</v>
      </c>
      <c r="K3587" s="184" t="s">
        <v>5</v>
      </c>
      <c r="L3587" s="42"/>
      <c r="M3587" s="189" t="s">
        <v>5</v>
      </c>
      <c r="N3587" s="190" t="s">
        <v>46</v>
      </c>
      <c r="O3587" s="43"/>
      <c r="P3587" s="191">
        <f>O3587*H3587</f>
        <v>0</v>
      </c>
      <c r="Q3587" s="191">
        <v>8.9999999999999993E-3</v>
      </c>
      <c r="R3587" s="191">
        <f>Q3587*H3587</f>
        <v>0.30869999999999997</v>
      </c>
      <c r="S3587" s="191">
        <v>0</v>
      </c>
      <c r="T3587" s="192">
        <f>S3587*H3587</f>
        <v>0</v>
      </c>
      <c r="AR3587" s="25" t="s">
        <v>254</v>
      </c>
      <c r="AT3587" s="25" t="s">
        <v>180</v>
      </c>
      <c r="AU3587" s="25" t="s">
        <v>87</v>
      </c>
      <c r="AY3587" s="25" t="s">
        <v>178</v>
      </c>
      <c r="BE3587" s="193">
        <f>IF(N3587="základní",J3587,0)</f>
        <v>0</v>
      </c>
      <c r="BF3587" s="193">
        <f>IF(N3587="snížená",J3587,0)</f>
        <v>0</v>
      </c>
      <c r="BG3587" s="193">
        <f>IF(N3587="zákl. přenesená",J3587,0)</f>
        <v>0</v>
      </c>
      <c r="BH3587" s="193">
        <f>IF(N3587="sníž. přenesená",J3587,0)</f>
        <v>0</v>
      </c>
      <c r="BI3587" s="193">
        <f>IF(N3587="nulová",J3587,0)</f>
        <v>0</v>
      </c>
      <c r="BJ3587" s="25" t="s">
        <v>82</v>
      </c>
      <c r="BK3587" s="193">
        <f>ROUND(I3587*H3587,2)</f>
        <v>0</v>
      </c>
      <c r="BL3587" s="25" t="s">
        <v>254</v>
      </c>
      <c r="BM3587" s="25" t="s">
        <v>4937</v>
      </c>
    </row>
    <row r="3588" spans="2:65" s="12" customFormat="1">
      <c r="B3588" s="201"/>
      <c r="D3588" s="194" t="s">
        <v>304</v>
      </c>
      <c r="E3588" s="202" t="s">
        <v>5</v>
      </c>
      <c r="F3588" s="203" t="s">
        <v>4854</v>
      </c>
      <c r="H3588" s="202" t="s">
        <v>5</v>
      </c>
      <c r="I3588" s="204"/>
      <c r="L3588" s="201"/>
      <c r="M3588" s="205"/>
      <c r="N3588" s="206"/>
      <c r="O3588" s="206"/>
      <c r="P3588" s="206"/>
      <c r="Q3588" s="206"/>
      <c r="R3588" s="206"/>
      <c r="S3588" s="206"/>
      <c r="T3588" s="207"/>
      <c r="AT3588" s="202" t="s">
        <v>304</v>
      </c>
      <c r="AU3588" s="202" t="s">
        <v>87</v>
      </c>
      <c r="AV3588" s="12" t="s">
        <v>82</v>
      </c>
      <c r="AW3588" s="12" t="s">
        <v>38</v>
      </c>
      <c r="AX3588" s="12" t="s">
        <v>75</v>
      </c>
      <c r="AY3588" s="202" t="s">
        <v>178</v>
      </c>
    </row>
    <row r="3589" spans="2:65" s="13" customFormat="1">
      <c r="B3589" s="208"/>
      <c r="D3589" s="194" t="s">
        <v>304</v>
      </c>
      <c r="E3589" s="209" t="s">
        <v>5</v>
      </c>
      <c r="F3589" s="210" t="s">
        <v>809</v>
      </c>
      <c r="H3589" s="211">
        <v>13.17</v>
      </c>
      <c r="I3589" s="212"/>
      <c r="L3589" s="208"/>
      <c r="M3589" s="213"/>
      <c r="N3589" s="214"/>
      <c r="O3589" s="214"/>
      <c r="P3589" s="214"/>
      <c r="Q3589" s="214"/>
      <c r="R3589" s="214"/>
      <c r="S3589" s="214"/>
      <c r="T3589" s="215"/>
      <c r="AT3589" s="209" t="s">
        <v>304</v>
      </c>
      <c r="AU3589" s="209" t="s">
        <v>87</v>
      </c>
      <c r="AV3589" s="13" t="s">
        <v>87</v>
      </c>
      <c r="AW3589" s="13" t="s">
        <v>38</v>
      </c>
      <c r="AX3589" s="13" t="s">
        <v>75</v>
      </c>
      <c r="AY3589" s="209" t="s">
        <v>178</v>
      </c>
    </row>
    <row r="3590" spans="2:65" s="12" customFormat="1">
      <c r="B3590" s="201"/>
      <c r="D3590" s="194" t="s">
        <v>304</v>
      </c>
      <c r="E3590" s="202" t="s">
        <v>5</v>
      </c>
      <c r="F3590" s="203" t="s">
        <v>1980</v>
      </c>
      <c r="H3590" s="202" t="s">
        <v>5</v>
      </c>
      <c r="I3590" s="204"/>
      <c r="L3590" s="201"/>
      <c r="M3590" s="205"/>
      <c r="N3590" s="206"/>
      <c r="O3590" s="206"/>
      <c r="P3590" s="206"/>
      <c r="Q3590" s="206"/>
      <c r="R3590" s="206"/>
      <c r="S3590" s="206"/>
      <c r="T3590" s="207"/>
      <c r="AT3590" s="202" t="s">
        <v>304</v>
      </c>
      <c r="AU3590" s="202" t="s">
        <v>87</v>
      </c>
      <c r="AV3590" s="12" t="s">
        <v>82</v>
      </c>
      <c r="AW3590" s="12" t="s">
        <v>38</v>
      </c>
      <c r="AX3590" s="12" t="s">
        <v>75</v>
      </c>
      <c r="AY3590" s="202" t="s">
        <v>178</v>
      </c>
    </row>
    <row r="3591" spans="2:65" s="13" customFormat="1">
      <c r="B3591" s="208"/>
      <c r="D3591" s="194" t="s">
        <v>304</v>
      </c>
      <c r="E3591" s="209" t="s">
        <v>5</v>
      </c>
      <c r="F3591" s="210" t="s">
        <v>2609</v>
      </c>
      <c r="H3591" s="211">
        <v>21.13</v>
      </c>
      <c r="I3591" s="212"/>
      <c r="L3591" s="208"/>
      <c r="M3591" s="213"/>
      <c r="N3591" s="214"/>
      <c r="O3591" s="214"/>
      <c r="P3591" s="214"/>
      <c r="Q3591" s="214"/>
      <c r="R3591" s="214"/>
      <c r="S3591" s="214"/>
      <c r="T3591" s="215"/>
      <c r="AT3591" s="209" t="s">
        <v>304</v>
      </c>
      <c r="AU3591" s="209" t="s">
        <v>87</v>
      </c>
      <c r="AV3591" s="13" t="s">
        <v>87</v>
      </c>
      <c r="AW3591" s="13" t="s">
        <v>38</v>
      </c>
      <c r="AX3591" s="13" t="s">
        <v>75</v>
      </c>
      <c r="AY3591" s="209" t="s">
        <v>178</v>
      </c>
    </row>
    <row r="3592" spans="2:65" s="14" customFormat="1">
      <c r="B3592" s="216"/>
      <c r="D3592" s="194" t="s">
        <v>304</v>
      </c>
      <c r="E3592" s="217" t="s">
        <v>5</v>
      </c>
      <c r="F3592" s="218" t="s">
        <v>309</v>
      </c>
      <c r="H3592" s="219">
        <v>34.299999999999997</v>
      </c>
      <c r="I3592" s="220"/>
      <c r="L3592" s="216"/>
      <c r="M3592" s="221"/>
      <c r="N3592" s="222"/>
      <c r="O3592" s="222"/>
      <c r="P3592" s="222"/>
      <c r="Q3592" s="222"/>
      <c r="R3592" s="222"/>
      <c r="S3592" s="222"/>
      <c r="T3592" s="223"/>
      <c r="AT3592" s="217" t="s">
        <v>304</v>
      </c>
      <c r="AU3592" s="217" t="s">
        <v>87</v>
      </c>
      <c r="AV3592" s="14" t="s">
        <v>177</v>
      </c>
      <c r="AW3592" s="14" t="s">
        <v>38</v>
      </c>
      <c r="AX3592" s="14" t="s">
        <v>82</v>
      </c>
      <c r="AY3592" s="217" t="s">
        <v>178</v>
      </c>
    </row>
    <row r="3593" spans="2:65" s="1" customFormat="1" ht="25.5" customHeight="1">
      <c r="B3593" s="181"/>
      <c r="C3593" s="182" t="s">
        <v>4938</v>
      </c>
      <c r="D3593" s="182" t="s">
        <v>180</v>
      </c>
      <c r="E3593" s="183" t="s">
        <v>4939</v>
      </c>
      <c r="F3593" s="184" t="s">
        <v>4940</v>
      </c>
      <c r="G3593" s="185" t="s">
        <v>302</v>
      </c>
      <c r="H3593" s="186">
        <v>16.2</v>
      </c>
      <c r="I3593" s="187"/>
      <c r="J3593" s="188">
        <f>ROUND(I3593*H3593,2)</f>
        <v>0</v>
      </c>
      <c r="K3593" s="184" t="s">
        <v>5</v>
      </c>
      <c r="L3593" s="42"/>
      <c r="M3593" s="189" t="s">
        <v>5</v>
      </c>
      <c r="N3593" s="190" t="s">
        <v>46</v>
      </c>
      <c r="O3593" s="43"/>
      <c r="P3593" s="191">
        <f>O3593*H3593</f>
        <v>0</v>
      </c>
      <c r="Q3593" s="191">
        <v>1.49E-3</v>
      </c>
      <c r="R3593" s="191">
        <f>Q3593*H3593</f>
        <v>2.4138E-2</v>
      </c>
      <c r="S3593" s="191">
        <v>0</v>
      </c>
      <c r="T3593" s="192">
        <f>S3593*H3593</f>
        <v>0</v>
      </c>
      <c r="AR3593" s="25" t="s">
        <v>254</v>
      </c>
      <c r="AT3593" s="25" t="s">
        <v>180</v>
      </c>
      <c r="AU3593" s="25" t="s">
        <v>87</v>
      </c>
      <c r="AY3593" s="25" t="s">
        <v>178</v>
      </c>
      <c r="BE3593" s="193">
        <f>IF(N3593="základní",J3593,0)</f>
        <v>0</v>
      </c>
      <c r="BF3593" s="193">
        <f>IF(N3593="snížená",J3593,0)</f>
        <v>0</v>
      </c>
      <c r="BG3593" s="193">
        <f>IF(N3593="zákl. přenesená",J3593,0)</f>
        <v>0</v>
      </c>
      <c r="BH3593" s="193">
        <f>IF(N3593="sníž. přenesená",J3593,0)</f>
        <v>0</v>
      </c>
      <c r="BI3593" s="193">
        <f>IF(N3593="nulová",J3593,0)</f>
        <v>0</v>
      </c>
      <c r="BJ3593" s="25" t="s">
        <v>82</v>
      </c>
      <c r="BK3593" s="193">
        <f>ROUND(I3593*H3593,2)</f>
        <v>0</v>
      </c>
      <c r="BL3593" s="25" t="s">
        <v>254</v>
      </c>
      <c r="BM3593" s="25" t="s">
        <v>4941</v>
      </c>
    </row>
    <row r="3594" spans="2:65" s="12" customFormat="1">
      <c r="B3594" s="201"/>
      <c r="D3594" s="194" t="s">
        <v>304</v>
      </c>
      <c r="E3594" s="202" t="s">
        <v>5</v>
      </c>
      <c r="F3594" s="203" t="s">
        <v>4942</v>
      </c>
      <c r="H3594" s="202" t="s">
        <v>5</v>
      </c>
      <c r="I3594" s="204"/>
      <c r="L3594" s="201"/>
      <c r="M3594" s="205"/>
      <c r="N3594" s="206"/>
      <c r="O3594" s="206"/>
      <c r="P3594" s="206"/>
      <c r="Q3594" s="206"/>
      <c r="R3594" s="206"/>
      <c r="S3594" s="206"/>
      <c r="T3594" s="207"/>
      <c r="AT3594" s="202" t="s">
        <v>304</v>
      </c>
      <c r="AU3594" s="202" t="s">
        <v>87</v>
      </c>
      <c r="AV3594" s="12" t="s">
        <v>82</v>
      </c>
      <c r="AW3594" s="12" t="s">
        <v>38</v>
      </c>
      <c r="AX3594" s="12" t="s">
        <v>75</v>
      </c>
      <c r="AY3594" s="202" t="s">
        <v>178</v>
      </c>
    </row>
    <row r="3595" spans="2:65" s="12" customFormat="1">
      <c r="B3595" s="201"/>
      <c r="D3595" s="194" t="s">
        <v>304</v>
      </c>
      <c r="E3595" s="202" t="s">
        <v>5</v>
      </c>
      <c r="F3595" s="203" t="s">
        <v>1375</v>
      </c>
      <c r="H3595" s="202" t="s">
        <v>5</v>
      </c>
      <c r="I3595" s="204"/>
      <c r="L3595" s="201"/>
      <c r="M3595" s="205"/>
      <c r="N3595" s="206"/>
      <c r="O3595" s="206"/>
      <c r="P3595" s="206"/>
      <c r="Q3595" s="206"/>
      <c r="R3595" s="206"/>
      <c r="S3595" s="206"/>
      <c r="T3595" s="207"/>
      <c r="AT3595" s="202" t="s">
        <v>304</v>
      </c>
      <c r="AU3595" s="202" t="s">
        <v>87</v>
      </c>
      <c r="AV3595" s="12" t="s">
        <v>82</v>
      </c>
      <c r="AW3595" s="12" t="s">
        <v>38</v>
      </c>
      <c r="AX3595" s="12" t="s">
        <v>75</v>
      </c>
      <c r="AY3595" s="202" t="s">
        <v>178</v>
      </c>
    </row>
    <row r="3596" spans="2:65" s="13" customFormat="1">
      <c r="B3596" s="208"/>
      <c r="D3596" s="194" t="s">
        <v>304</v>
      </c>
      <c r="E3596" s="209" t="s">
        <v>5</v>
      </c>
      <c r="F3596" s="210" t="s">
        <v>1377</v>
      </c>
      <c r="H3596" s="211">
        <v>5.6</v>
      </c>
      <c r="I3596" s="212"/>
      <c r="L3596" s="208"/>
      <c r="M3596" s="213"/>
      <c r="N3596" s="214"/>
      <c r="O3596" s="214"/>
      <c r="P3596" s="214"/>
      <c r="Q3596" s="214"/>
      <c r="R3596" s="214"/>
      <c r="S3596" s="214"/>
      <c r="T3596" s="215"/>
      <c r="AT3596" s="209" t="s">
        <v>304</v>
      </c>
      <c r="AU3596" s="209" t="s">
        <v>87</v>
      </c>
      <c r="AV3596" s="13" t="s">
        <v>87</v>
      </c>
      <c r="AW3596" s="13" t="s">
        <v>38</v>
      </c>
      <c r="AX3596" s="13" t="s">
        <v>75</v>
      </c>
      <c r="AY3596" s="209" t="s">
        <v>178</v>
      </c>
    </row>
    <row r="3597" spans="2:65" s="13" customFormat="1">
      <c r="B3597" s="208"/>
      <c r="D3597" s="194" t="s">
        <v>304</v>
      </c>
      <c r="E3597" s="209" t="s">
        <v>5</v>
      </c>
      <c r="F3597" s="210" t="s">
        <v>1378</v>
      </c>
      <c r="H3597" s="211">
        <v>5.0999999999999996</v>
      </c>
      <c r="I3597" s="212"/>
      <c r="L3597" s="208"/>
      <c r="M3597" s="213"/>
      <c r="N3597" s="214"/>
      <c r="O3597" s="214"/>
      <c r="P3597" s="214"/>
      <c r="Q3597" s="214"/>
      <c r="R3597" s="214"/>
      <c r="S3597" s="214"/>
      <c r="T3597" s="215"/>
      <c r="AT3597" s="209" t="s">
        <v>304</v>
      </c>
      <c r="AU3597" s="209" t="s">
        <v>87</v>
      </c>
      <c r="AV3597" s="13" t="s">
        <v>87</v>
      </c>
      <c r="AW3597" s="13" t="s">
        <v>38</v>
      </c>
      <c r="AX3597" s="13" t="s">
        <v>75</v>
      </c>
      <c r="AY3597" s="209" t="s">
        <v>178</v>
      </c>
    </row>
    <row r="3598" spans="2:65" s="13" customFormat="1">
      <c r="B3598" s="208"/>
      <c r="D3598" s="194" t="s">
        <v>304</v>
      </c>
      <c r="E3598" s="209" t="s">
        <v>5</v>
      </c>
      <c r="F3598" s="210" t="s">
        <v>1379</v>
      </c>
      <c r="H3598" s="211">
        <v>4</v>
      </c>
      <c r="I3598" s="212"/>
      <c r="L3598" s="208"/>
      <c r="M3598" s="213"/>
      <c r="N3598" s="214"/>
      <c r="O3598" s="214"/>
      <c r="P3598" s="214"/>
      <c r="Q3598" s="214"/>
      <c r="R3598" s="214"/>
      <c r="S3598" s="214"/>
      <c r="T3598" s="215"/>
      <c r="AT3598" s="209" t="s">
        <v>304</v>
      </c>
      <c r="AU3598" s="209" t="s">
        <v>87</v>
      </c>
      <c r="AV3598" s="13" t="s">
        <v>87</v>
      </c>
      <c r="AW3598" s="13" t="s">
        <v>38</v>
      </c>
      <c r="AX3598" s="13" t="s">
        <v>75</v>
      </c>
      <c r="AY3598" s="209" t="s">
        <v>178</v>
      </c>
    </row>
    <row r="3599" spans="2:65" s="13" customFormat="1">
      <c r="B3599" s="208"/>
      <c r="D3599" s="194" t="s">
        <v>304</v>
      </c>
      <c r="E3599" s="209" t="s">
        <v>5</v>
      </c>
      <c r="F3599" s="210" t="s">
        <v>1380</v>
      </c>
      <c r="H3599" s="211">
        <v>1.5</v>
      </c>
      <c r="I3599" s="212"/>
      <c r="L3599" s="208"/>
      <c r="M3599" s="213"/>
      <c r="N3599" s="214"/>
      <c r="O3599" s="214"/>
      <c r="P3599" s="214"/>
      <c r="Q3599" s="214"/>
      <c r="R3599" s="214"/>
      <c r="S3599" s="214"/>
      <c r="T3599" s="215"/>
      <c r="AT3599" s="209" t="s">
        <v>304</v>
      </c>
      <c r="AU3599" s="209" t="s">
        <v>87</v>
      </c>
      <c r="AV3599" s="13" t="s">
        <v>87</v>
      </c>
      <c r="AW3599" s="13" t="s">
        <v>38</v>
      </c>
      <c r="AX3599" s="13" t="s">
        <v>75</v>
      </c>
      <c r="AY3599" s="209" t="s">
        <v>178</v>
      </c>
    </row>
    <row r="3600" spans="2:65" s="14" customFormat="1">
      <c r="B3600" s="216"/>
      <c r="D3600" s="194" t="s">
        <v>304</v>
      </c>
      <c r="E3600" s="217" t="s">
        <v>5</v>
      </c>
      <c r="F3600" s="218" t="s">
        <v>309</v>
      </c>
      <c r="H3600" s="219">
        <v>16.2</v>
      </c>
      <c r="I3600" s="220"/>
      <c r="L3600" s="216"/>
      <c r="M3600" s="221"/>
      <c r="N3600" s="222"/>
      <c r="O3600" s="222"/>
      <c r="P3600" s="222"/>
      <c r="Q3600" s="222"/>
      <c r="R3600" s="222"/>
      <c r="S3600" s="222"/>
      <c r="T3600" s="223"/>
      <c r="AT3600" s="217" t="s">
        <v>304</v>
      </c>
      <c r="AU3600" s="217" t="s">
        <v>87</v>
      </c>
      <c r="AV3600" s="14" t="s">
        <v>177</v>
      </c>
      <c r="AW3600" s="14" t="s">
        <v>38</v>
      </c>
      <c r="AX3600" s="14" t="s">
        <v>82</v>
      </c>
      <c r="AY3600" s="217" t="s">
        <v>178</v>
      </c>
    </row>
    <row r="3601" spans="2:65" s="1" customFormat="1" ht="16.5" customHeight="1">
      <c r="B3601" s="181"/>
      <c r="C3601" s="182" t="s">
        <v>4943</v>
      </c>
      <c r="D3601" s="182" t="s">
        <v>180</v>
      </c>
      <c r="E3601" s="183" t="s">
        <v>4944</v>
      </c>
      <c r="F3601" s="184" t="s">
        <v>4945</v>
      </c>
      <c r="G3601" s="185" t="s">
        <v>302</v>
      </c>
      <c r="H3601" s="186">
        <v>16.2</v>
      </c>
      <c r="I3601" s="187"/>
      <c r="J3601" s="188">
        <f>ROUND(I3601*H3601,2)</f>
        <v>0</v>
      </c>
      <c r="K3601" s="184" t="s">
        <v>5</v>
      </c>
      <c r="L3601" s="42"/>
      <c r="M3601" s="189" t="s">
        <v>5</v>
      </c>
      <c r="N3601" s="190" t="s">
        <v>46</v>
      </c>
      <c r="O3601" s="43"/>
      <c r="P3601" s="191">
        <f>O3601*H3601</f>
        <v>0</v>
      </c>
      <c r="Q3601" s="191">
        <v>2.5000000000000001E-3</v>
      </c>
      <c r="R3601" s="191">
        <f>Q3601*H3601</f>
        <v>4.0500000000000001E-2</v>
      </c>
      <c r="S3601" s="191">
        <v>0</v>
      </c>
      <c r="T3601" s="192">
        <f>S3601*H3601</f>
        <v>0</v>
      </c>
      <c r="AR3601" s="25" t="s">
        <v>254</v>
      </c>
      <c r="AT3601" s="25" t="s">
        <v>180</v>
      </c>
      <c r="AU3601" s="25" t="s">
        <v>87</v>
      </c>
      <c r="AY3601" s="25" t="s">
        <v>178</v>
      </c>
      <c r="BE3601" s="193">
        <f>IF(N3601="základní",J3601,0)</f>
        <v>0</v>
      </c>
      <c r="BF3601" s="193">
        <f>IF(N3601="snížená",J3601,0)</f>
        <v>0</v>
      </c>
      <c r="BG3601" s="193">
        <f>IF(N3601="zákl. přenesená",J3601,0)</f>
        <v>0</v>
      </c>
      <c r="BH3601" s="193">
        <f>IF(N3601="sníž. přenesená",J3601,0)</f>
        <v>0</v>
      </c>
      <c r="BI3601" s="193">
        <f>IF(N3601="nulová",J3601,0)</f>
        <v>0</v>
      </c>
      <c r="BJ3601" s="25" t="s">
        <v>82</v>
      </c>
      <c r="BK3601" s="193">
        <f>ROUND(I3601*H3601,2)</f>
        <v>0</v>
      </c>
      <c r="BL3601" s="25" t="s">
        <v>254</v>
      </c>
      <c r="BM3601" s="25" t="s">
        <v>4946</v>
      </c>
    </row>
    <row r="3602" spans="2:65" s="1" customFormat="1" ht="16.5" customHeight="1">
      <c r="B3602" s="181"/>
      <c r="C3602" s="182" t="s">
        <v>4947</v>
      </c>
      <c r="D3602" s="182" t="s">
        <v>180</v>
      </c>
      <c r="E3602" s="183" t="s">
        <v>4948</v>
      </c>
      <c r="F3602" s="184" t="s">
        <v>4949</v>
      </c>
      <c r="G3602" s="185" t="s">
        <v>365</v>
      </c>
      <c r="H3602" s="186">
        <v>0.373</v>
      </c>
      <c r="I3602" s="187"/>
      <c r="J3602" s="188">
        <f>ROUND(I3602*H3602,2)</f>
        <v>0</v>
      </c>
      <c r="K3602" s="184" t="s">
        <v>1831</v>
      </c>
      <c r="L3602" s="42"/>
      <c r="M3602" s="189" t="s">
        <v>5</v>
      </c>
      <c r="N3602" s="190" t="s">
        <v>46</v>
      </c>
      <c r="O3602" s="43"/>
      <c r="P3602" s="191">
        <f>O3602*H3602</f>
        <v>0</v>
      </c>
      <c r="Q3602" s="191">
        <v>0</v>
      </c>
      <c r="R3602" s="191">
        <f>Q3602*H3602</f>
        <v>0</v>
      </c>
      <c r="S3602" s="191">
        <v>0</v>
      </c>
      <c r="T3602" s="192">
        <f>S3602*H3602</f>
        <v>0</v>
      </c>
      <c r="AR3602" s="25" t="s">
        <v>254</v>
      </c>
      <c r="AT3602" s="25" t="s">
        <v>180</v>
      </c>
      <c r="AU3602" s="25" t="s">
        <v>87</v>
      </c>
      <c r="AY3602" s="25" t="s">
        <v>178</v>
      </c>
      <c r="BE3602" s="193">
        <f>IF(N3602="základní",J3602,0)</f>
        <v>0</v>
      </c>
      <c r="BF3602" s="193">
        <f>IF(N3602="snížená",J3602,0)</f>
        <v>0</v>
      </c>
      <c r="BG3602" s="193">
        <f>IF(N3602="zákl. přenesená",J3602,0)</f>
        <v>0</v>
      </c>
      <c r="BH3602" s="193">
        <f>IF(N3602="sníž. přenesená",J3602,0)</f>
        <v>0</v>
      </c>
      <c r="BI3602" s="193">
        <f>IF(N3602="nulová",J3602,0)</f>
        <v>0</v>
      </c>
      <c r="BJ3602" s="25" t="s">
        <v>82</v>
      </c>
      <c r="BK3602" s="193">
        <f>ROUND(I3602*H3602,2)</f>
        <v>0</v>
      </c>
      <c r="BL3602" s="25" t="s">
        <v>254</v>
      </c>
      <c r="BM3602" s="25" t="s">
        <v>4950</v>
      </c>
    </row>
    <row r="3603" spans="2:65" s="11" customFormat="1" ht="29.85" customHeight="1">
      <c r="B3603" s="168"/>
      <c r="D3603" s="169" t="s">
        <v>74</v>
      </c>
      <c r="E3603" s="179" t="s">
        <v>4951</v>
      </c>
      <c r="F3603" s="179" t="s">
        <v>4952</v>
      </c>
      <c r="I3603" s="171"/>
      <c r="J3603" s="180">
        <f>BK3603</f>
        <v>0</v>
      </c>
      <c r="L3603" s="168"/>
      <c r="M3603" s="173"/>
      <c r="N3603" s="174"/>
      <c r="O3603" s="174"/>
      <c r="P3603" s="175">
        <f>SUM(P3604:P3807)</f>
        <v>0</v>
      </c>
      <c r="Q3603" s="174"/>
      <c r="R3603" s="175">
        <f>SUM(R3604:R3807)</f>
        <v>4.8312647999999996</v>
      </c>
      <c r="S3603" s="174"/>
      <c r="T3603" s="176">
        <f>SUM(T3604:T3807)</f>
        <v>0</v>
      </c>
      <c r="AR3603" s="169" t="s">
        <v>87</v>
      </c>
      <c r="AT3603" s="177" t="s">
        <v>74</v>
      </c>
      <c r="AU3603" s="177" t="s">
        <v>82</v>
      </c>
      <c r="AY3603" s="169" t="s">
        <v>178</v>
      </c>
      <c r="BK3603" s="178">
        <f>SUM(BK3604:BK3807)</f>
        <v>0</v>
      </c>
    </row>
    <row r="3604" spans="2:65" s="1" customFormat="1" ht="25.5" customHeight="1">
      <c r="B3604" s="181"/>
      <c r="C3604" s="182" t="s">
        <v>4953</v>
      </c>
      <c r="D3604" s="182" t="s">
        <v>180</v>
      </c>
      <c r="E3604" s="183" t="s">
        <v>4954</v>
      </c>
      <c r="F3604" s="184" t="s">
        <v>4955</v>
      </c>
      <c r="G3604" s="185" t="s">
        <v>302</v>
      </c>
      <c r="H3604" s="186">
        <v>331.673</v>
      </c>
      <c r="I3604" s="187"/>
      <c r="J3604" s="188">
        <f>ROUND(I3604*H3604,2)</f>
        <v>0</v>
      </c>
      <c r="K3604" s="184" t="s">
        <v>1831</v>
      </c>
      <c r="L3604" s="42"/>
      <c r="M3604" s="189" t="s">
        <v>5</v>
      </c>
      <c r="N3604" s="190" t="s">
        <v>46</v>
      </c>
      <c r="O3604" s="43"/>
      <c r="P3604" s="191">
        <f>O3604*H3604</f>
        <v>0</v>
      </c>
      <c r="Q3604" s="191">
        <v>3.2000000000000002E-3</v>
      </c>
      <c r="R3604" s="191">
        <f>Q3604*H3604</f>
        <v>1.0613536000000001</v>
      </c>
      <c r="S3604" s="191">
        <v>0</v>
      </c>
      <c r="T3604" s="192">
        <f>S3604*H3604</f>
        <v>0</v>
      </c>
      <c r="AR3604" s="25" t="s">
        <v>254</v>
      </c>
      <c r="AT3604" s="25" t="s">
        <v>180</v>
      </c>
      <c r="AU3604" s="25" t="s">
        <v>87</v>
      </c>
      <c r="AY3604" s="25" t="s">
        <v>178</v>
      </c>
      <c r="BE3604" s="193">
        <f>IF(N3604="základní",J3604,0)</f>
        <v>0</v>
      </c>
      <c r="BF3604" s="193">
        <f>IF(N3604="snížená",J3604,0)</f>
        <v>0</v>
      </c>
      <c r="BG3604" s="193">
        <f>IF(N3604="zákl. přenesená",J3604,0)</f>
        <v>0</v>
      </c>
      <c r="BH3604" s="193">
        <f>IF(N3604="sníž. přenesená",J3604,0)</f>
        <v>0</v>
      </c>
      <c r="BI3604" s="193">
        <f>IF(N3604="nulová",J3604,0)</f>
        <v>0</v>
      </c>
      <c r="BJ3604" s="25" t="s">
        <v>82</v>
      </c>
      <c r="BK3604" s="193">
        <f>ROUND(I3604*H3604,2)</f>
        <v>0</v>
      </c>
      <c r="BL3604" s="25" t="s">
        <v>254</v>
      </c>
      <c r="BM3604" s="25" t="s">
        <v>4956</v>
      </c>
    </row>
    <row r="3605" spans="2:65" s="12" customFormat="1">
      <c r="B3605" s="201"/>
      <c r="D3605" s="194" t="s">
        <v>304</v>
      </c>
      <c r="E3605" s="202" t="s">
        <v>5</v>
      </c>
      <c r="F3605" s="203" t="s">
        <v>591</v>
      </c>
      <c r="H3605" s="202" t="s">
        <v>5</v>
      </c>
      <c r="I3605" s="204"/>
      <c r="L3605" s="201"/>
      <c r="M3605" s="205"/>
      <c r="N3605" s="206"/>
      <c r="O3605" s="206"/>
      <c r="P3605" s="206"/>
      <c r="Q3605" s="206"/>
      <c r="R3605" s="206"/>
      <c r="S3605" s="206"/>
      <c r="T3605" s="207"/>
      <c r="AT3605" s="202" t="s">
        <v>304</v>
      </c>
      <c r="AU3605" s="202" t="s">
        <v>87</v>
      </c>
      <c r="AV3605" s="12" t="s">
        <v>82</v>
      </c>
      <c r="AW3605" s="12" t="s">
        <v>38</v>
      </c>
      <c r="AX3605" s="12" t="s">
        <v>75</v>
      </c>
      <c r="AY3605" s="202" t="s">
        <v>178</v>
      </c>
    </row>
    <row r="3606" spans="2:65" s="13" customFormat="1">
      <c r="B3606" s="208"/>
      <c r="D3606" s="194" t="s">
        <v>304</v>
      </c>
      <c r="E3606" s="209" t="s">
        <v>5</v>
      </c>
      <c r="F3606" s="210" t="s">
        <v>4957</v>
      </c>
      <c r="H3606" s="211">
        <v>19.998000000000001</v>
      </c>
      <c r="I3606" s="212"/>
      <c r="L3606" s="208"/>
      <c r="M3606" s="213"/>
      <c r="N3606" s="214"/>
      <c r="O3606" s="214"/>
      <c r="P3606" s="214"/>
      <c r="Q3606" s="214"/>
      <c r="R3606" s="214"/>
      <c r="S3606" s="214"/>
      <c r="T3606" s="215"/>
      <c r="AT3606" s="209" t="s">
        <v>304</v>
      </c>
      <c r="AU3606" s="209" t="s">
        <v>87</v>
      </c>
      <c r="AV3606" s="13" t="s">
        <v>87</v>
      </c>
      <c r="AW3606" s="13" t="s">
        <v>38</v>
      </c>
      <c r="AX3606" s="13" t="s">
        <v>75</v>
      </c>
      <c r="AY3606" s="209" t="s">
        <v>178</v>
      </c>
    </row>
    <row r="3607" spans="2:65" s="13" customFormat="1">
      <c r="B3607" s="208"/>
      <c r="D3607" s="194" t="s">
        <v>304</v>
      </c>
      <c r="E3607" s="209" t="s">
        <v>5</v>
      </c>
      <c r="F3607" s="210" t="s">
        <v>1244</v>
      </c>
      <c r="H3607" s="211">
        <v>-1.8</v>
      </c>
      <c r="I3607" s="212"/>
      <c r="L3607" s="208"/>
      <c r="M3607" s="213"/>
      <c r="N3607" s="214"/>
      <c r="O3607" s="214"/>
      <c r="P3607" s="214"/>
      <c r="Q3607" s="214"/>
      <c r="R3607" s="214"/>
      <c r="S3607" s="214"/>
      <c r="T3607" s="215"/>
      <c r="AT3607" s="209" t="s">
        <v>304</v>
      </c>
      <c r="AU3607" s="209" t="s">
        <v>87</v>
      </c>
      <c r="AV3607" s="13" t="s">
        <v>87</v>
      </c>
      <c r="AW3607" s="13" t="s">
        <v>38</v>
      </c>
      <c r="AX3607" s="13" t="s">
        <v>75</v>
      </c>
      <c r="AY3607" s="209" t="s">
        <v>178</v>
      </c>
    </row>
    <row r="3608" spans="2:65" s="12" customFormat="1">
      <c r="B3608" s="201"/>
      <c r="D3608" s="194" t="s">
        <v>304</v>
      </c>
      <c r="E3608" s="202" t="s">
        <v>5</v>
      </c>
      <c r="F3608" s="203" t="s">
        <v>577</v>
      </c>
      <c r="H3608" s="202" t="s">
        <v>5</v>
      </c>
      <c r="I3608" s="204"/>
      <c r="L3608" s="201"/>
      <c r="M3608" s="205"/>
      <c r="N3608" s="206"/>
      <c r="O3608" s="206"/>
      <c r="P3608" s="206"/>
      <c r="Q3608" s="206"/>
      <c r="R3608" s="206"/>
      <c r="S3608" s="206"/>
      <c r="T3608" s="207"/>
      <c r="AT3608" s="202" t="s">
        <v>304</v>
      </c>
      <c r="AU3608" s="202" t="s">
        <v>87</v>
      </c>
      <c r="AV3608" s="12" t="s">
        <v>82</v>
      </c>
      <c r="AW3608" s="12" t="s">
        <v>38</v>
      </c>
      <c r="AX3608" s="12" t="s">
        <v>75</v>
      </c>
      <c r="AY3608" s="202" t="s">
        <v>178</v>
      </c>
    </row>
    <row r="3609" spans="2:65" s="13" customFormat="1">
      <c r="B3609" s="208"/>
      <c r="D3609" s="194" t="s">
        <v>304</v>
      </c>
      <c r="E3609" s="209" t="s">
        <v>5</v>
      </c>
      <c r="F3609" s="210" t="s">
        <v>4958</v>
      </c>
      <c r="H3609" s="211">
        <v>14.14</v>
      </c>
      <c r="I3609" s="212"/>
      <c r="L3609" s="208"/>
      <c r="M3609" s="213"/>
      <c r="N3609" s="214"/>
      <c r="O3609" s="214"/>
      <c r="P3609" s="214"/>
      <c r="Q3609" s="214"/>
      <c r="R3609" s="214"/>
      <c r="S3609" s="214"/>
      <c r="T3609" s="215"/>
      <c r="AT3609" s="209" t="s">
        <v>304</v>
      </c>
      <c r="AU3609" s="209" t="s">
        <v>87</v>
      </c>
      <c r="AV3609" s="13" t="s">
        <v>87</v>
      </c>
      <c r="AW3609" s="13" t="s">
        <v>38</v>
      </c>
      <c r="AX3609" s="13" t="s">
        <v>75</v>
      </c>
      <c r="AY3609" s="209" t="s">
        <v>178</v>
      </c>
    </row>
    <row r="3610" spans="2:65" s="13" customFormat="1">
      <c r="B3610" s="208"/>
      <c r="D3610" s="194" t="s">
        <v>304</v>
      </c>
      <c r="E3610" s="209" t="s">
        <v>5</v>
      </c>
      <c r="F3610" s="210" t="s">
        <v>1244</v>
      </c>
      <c r="H3610" s="211">
        <v>-1.8</v>
      </c>
      <c r="I3610" s="212"/>
      <c r="L3610" s="208"/>
      <c r="M3610" s="213"/>
      <c r="N3610" s="214"/>
      <c r="O3610" s="214"/>
      <c r="P3610" s="214"/>
      <c r="Q3610" s="214"/>
      <c r="R3610" s="214"/>
      <c r="S3610" s="214"/>
      <c r="T3610" s="215"/>
      <c r="AT3610" s="209" t="s">
        <v>304</v>
      </c>
      <c r="AU3610" s="209" t="s">
        <v>87</v>
      </c>
      <c r="AV3610" s="13" t="s">
        <v>87</v>
      </c>
      <c r="AW3610" s="13" t="s">
        <v>38</v>
      </c>
      <c r="AX3610" s="13" t="s">
        <v>75</v>
      </c>
      <c r="AY3610" s="209" t="s">
        <v>178</v>
      </c>
    </row>
    <row r="3611" spans="2:65" s="12" customFormat="1">
      <c r="B3611" s="201"/>
      <c r="D3611" s="194" t="s">
        <v>304</v>
      </c>
      <c r="E3611" s="202" t="s">
        <v>5</v>
      </c>
      <c r="F3611" s="203" t="s">
        <v>743</v>
      </c>
      <c r="H3611" s="202" t="s">
        <v>5</v>
      </c>
      <c r="I3611" s="204"/>
      <c r="L3611" s="201"/>
      <c r="M3611" s="205"/>
      <c r="N3611" s="206"/>
      <c r="O3611" s="206"/>
      <c r="P3611" s="206"/>
      <c r="Q3611" s="206"/>
      <c r="R3611" s="206"/>
      <c r="S3611" s="206"/>
      <c r="T3611" s="207"/>
      <c r="AT3611" s="202" t="s">
        <v>304</v>
      </c>
      <c r="AU3611" s="202" t="s">
        <v>87</v>
      </c>
      <c r="AV3611" s="12" t="s">
        <v>82</v>
      </c>
      <c r="AW3611" s="12" t="s">
        <v>38</v>
      </c>
      <c r="AX3611" s="12" t="s">
        <v>75</v>
      </c>
      <c r="AY3611" s="202" t="s">
        <v>178</v>
      </c>
    </row>
    <row r="3612" spans="2:65" s="13" customFormat="1">
      <c r="B3612" s="208"/>
      <c r="D3612" s="194" t="s">
        <v>304</v>
      </c>
      <c r="E3612" s="209" t="s">
        <v>5</v>
      </c>
      <c r="F3612" s="210" t="s">
        <v>4959</v>
      </c>
      <c r="H3612" s="211">
        <v>43.935000000000002</v>
      </c>
      <c r="I3612" s="212"/>
      <c r="L3612" s="208"/>
      <c r="M3612" s="213"/>
      <c r="N3612" s="214"/>
      <c r="O3612" s="214"/>
      <c r="P3612" s="214"/>
      <c r="Q3612" s="214"/>
      <c r="R3612" s="214"/>
      <c r="S3612" s="214"/>
      <c r="T3612" s="215"/>
      <c r="AT3612" s="209" t="s">
        <v>304</v>
      </c>
      <c r="AU3612" s="209" t="s">
        <v>87</v>
      </c>
      <c r="AV3612" s="13" t="s">
        <v>87</v>
      </c>
      <c r="AW3612" s="13" t="s">
        <v>38</v>
      </c>
      <c r="AX3612" s="13" t="s">
        <v>75</v>
      </c>
      <c r="AY3612" s="209" t="s">
        <v>178</v>
      </c>
    </row>
    <row r="3613" spans="2:65" s="13" customFormat="1">
      <c r="B3613" s="208"/>
      <c r="D3613" s="194" t="s">
        <v>304</v>
      </c>
      <c r="E3613" s="209" t="s">
        <v>5</v>
      </c>
      <c r="F3613" s="210" t="s">
        <v>4960</v>
      </c>
      <c r="H3613" s="211">
        <v>6.06</v>
      </c>
      <c r="I3613" s="212"/>
      <c r="L3613" s="208"/>
      <c r="M3613" s="213"/>
      <c r="N3613" s="214"/>
      <c r="O3613" s="214"/>
      <c r="P3613" s="214"/>
      <c r="Q3613" s="214"/>
      <c r="R3613" s="214"/>
      <c r="S3613" s="214"/>
      <c r="T3613" s="215"/>
      <c r="AT3613" s="209" t="s">
        <v>304</v>
      </c>
      <c r="AU3613" s="209" t="s">
        <v>87</v>
      </c>
      <c r="AV3613" s="13" t="s">
        <v>87</v>
      </c>
      <c r="AW3613" s="13" t="s">
        <v>38</v>
      </c>
      <c r="AX3613" s="13" t="s">
        <v>75</v>
      </c>
      <c r="AY3613" s="209" t="s">
        <v>178</v>
      </c>
    </row>
    <row r="3614" spans="2:65" s="13" customFormat="1">
      <c r="B3614" s="208"/>
      <c r="D3614" s="194" t="s">
        <v>304</v>
      </c>
      <c r="E3614" s="209" t="s">
        <v>5</v>
      </c>
      <c r="F3614" s="210" t="s">
        <v>4961</v>
      </c>
      <c r="H3614" s="211">
        <v>8.8879999999999999</v>
      </c>
      <c r="I3614" s="212"/>
      <c r="L3614" s="208"/>
      <c r="M3614" s="213"/>
      <c r="N3614" s="214"/>
      <c r="O3614" s="214"/>
      <c r="P3614" s="214"/>
      <c r="Q3614" s="214"/>
      <c r="R3614" s="214"/>
      <c r="S3614" s="214"/>
      <c r="T3614" s="215"/>
      <c r="AT3614" s="209" t="s">
        <v>304</v>
      </c>
      <c r="AU3614" s="209" t="s">
        <v>87</v>
      </c>
      <c r="AV3614" s="13" t="s">
        <v>87</v>
      </c>
      <c r="AW3614" s="13" t="s">
        <v>38</v>
      </c>
      <c r="AX3614" s="13" t="s">
        <v>75</v>
      </c>
      <c r="AY3614" s="209" t="s">
        <v>178</v>
      </c>
    </row>
    <row r="3615" spans="2:65" s="13" customFormat="1">
      <c r="B3615" s="208"/>
      <c r="D3615" s="194" t="s">
        <v>304</v>
      </c>
      <c r="E3615" s="209" t="s">
        <v>5</v>
      </c>
      <c r="F3615" s="210" t="s">
        <v>684</v>
      </c>
      <c r="H3615" s="211">
        <v>-1.6</v>
      </c>
      <c r="I3615" s="212"/>
      <c r="L3615" s="208"/>
      <c r="M3615" s="213"/>
      <c r="N3615" s="214"/>
      <c r="O3615" s="214"/>
      <c r="P3615" s="214"/>
      <c r="Q3615" s="214"/>
      <c r="R3615" s="214"/>
      <c r="S3615" s="214"/>
      <c r="T3615" s="215"/>
      <c r="AT3615" s="209" t="s">
        <v>304</v>
      </c>
      <c r="AU3615" s="209" t="s">
        <v>87</v>
      </c>
      <c r="AV3615" s="13" t="s">
        <v>87</v>
      </c>
      <c r="AW3615" s="13" t="s">
        <v>38</v>
      </c>
      <c r="AX3615" s="13" t="s">
        <v>75</v>
      </c>
      <c r="AY3615" s="209" t="s">
        <v>178</v>
      </c>
    </row>
    <row r="3616" spans="2:65" s="13" customFormat="1">
      <c r="B3616" s="208"/>
      <c r="D3616" s="194" t="s">
        <v>304</v>
      </c>
      <c r="E3616" s="209" t="s">
        <v>5</v>
      </c>
      <c r="F3616" s="210" t="s">
        <v>4962</v>
      </c>
      <c r="H3616" s="211">
        <v>-0.27400000000000002</v>
      </c>
      <c r="I3616" s="212"/>
      <c r="L3616" s="208"/>
      <c r="M3616" s="213"/>
      <c r="N3616" s="214"/>
      <c r="O3616" s="214"/>
      <c r="P3616" s="214"/>
      <c r="Q3616" s="214"/>
      <c r="R3616" s="214"/>
      <c r="S3616" s="214"/>
      <c r="T3616" s="215"/>
      <c r="AT3616" s="209" t="s">
        <v>304</v>
      </c>
      <c r="AU3616" s="209" t="s">
        <v>87</v>
      </c>
      <c r="AV3616" s="13" t="s">
        <v>87</v>
      </c>
      <c r="AW3616" s="13" t="s">
        <v>38</v>
      </c>
      <c r="AX3616" s="13" t="s">
        <v>75</v>
      </c>
      <c r="AY3616" s="209" t="s">
        <v>178</v>
      </c>
    </row>
    <row r="3617" spans="2:51" s="12" customFormat="1">
      <c r="B3617" s="201"/>
      <c r="D3617" s="194" t="s">
        <v>304</v>
      </c>
      <c r="E3617" s="202" t="s">
        <v>5</v>
      </c>
      <c r="F3617" s="203" t="s">
        <v>1275</v>
      </c>
      <c r="H3617" s="202" t="s">
        <v>5</v>
      </c>
      <c r="I3617" s="204"/>
      <c r="L3617" s="201"/>
      <c r="M3617" s="205"/>
      <c r="N3617" s="206"/>
      <c r="O3617" s="206"/>
      <c r="P3617" s="206"/>
      <c r="Q3617" s="206"/>
      <c r="R3617" s="206"/>
      <c r="S3617" s="206"/>
      <c r="T3617" s="207"/>
      <c r="AT3617" s="202" t="s">
        <v>304</v>
      </c>
      <c r="AU3617" s="202" t="s">
        <v>87</v>
      </c>
      <c r="AV3617" s="12" t="s">
        <v>82</v>
      </c>
      <c r="AW3617" s="12" t="s">
        <v>38</v>
      </c>
      <c r="AX3617" s="12" t="s">
        <v>75</v>
      </c>
      <c r="AY3617" s="202" t="s">
        <v>178</v>
      </c>
    </row>
    <row r="3618" spans="2:51" s="13" customFormat="1">
      <c r="B3618" s="208"/>
      <c r="D3618" s="194" t="s">
        <v>304</v>
      </c>
      <c r="E3618" s="209" t="s">
        <v>5</v>
      </c>
      <c r="F3618" s="210" t="s">
        <v>4963</v>
      </c>
      <c r="H3618" s="211">
        <v>19.190000000000001</v>
      </c>
      <c r="I3618" s="212"/>
      <c r="L3618" s="208"/>
      <c r="M3618" s="213"/>
      <c r="N3618" s="214"/>
      <c r="O3618" s="214"/>
      <c r="P3618" s="214"/>
      <c r="Q3618" s="214"/>
      <c r="R3618" s="214"/>
      <c r="S3618" s="214"/>
      <c r="T3618" s="215"/>
      <c r="AT3618" s="209" t="s">
        <v>304</v>
      </c>
      <c r="AU3618" s="209" t="s">
        <v>87</v>
      </c>
      <c r="AV3618" s="13" t="s">
        <v>87</v>
      </c>
      <c r="AW3618" s="13" t="s">
        <v>38</v>
      </c>
      <c r="AX3618" s="13" t="s">
        <v>75</v>
      </c>
      <c r="AY3618" s="209" t="s">
        <v>178</v>
      </c>
    </row>
    <row r="3619" spans="2:51" s="13" customFormat="1">
      <c r="B3619" s="208"/>
      <c r="D3619" s="194" t="s">
        <v>304</v>
      </c>
      <c r="E3619" s="209" t="s">
        <v>5</v>
      </c>
      <c r="F3619" s="210" t="s">
        <v>2219</v>
      </c>
      <c r="H3619" s="211">
        <v>-2.8</v>
      </c>
      <c r="I3619" s="212"/>
      <c r="L3619" s="208"/>
      <c r="M3619" s="213"/>
      <c r="N3619" s="214"/>
      <c r="O3619" s="214"/>
      <c r="P3619" s="214"/>
      <c r="Q3619" s="214"/>
      <c r="R3619" s="214"/>
      <c r="S3619" s="214"/>
      <c r="T3619" s="215"/>
      <c r="AT3619" s="209" t="s">
        <v>304</v>
      </c>
      <c r="AU3619" s="209" t="s">
        <v>87</v>
      </c>
      <c r="AV3619" s="13" t="s">
        <v>87</v>
      </c>
      <c r="AW3619" s="13" t="s">
        <v>38</v>
      </c>
      <c r="AX3619" s="13" t="s">
        <v>75</v>
      </c>
      <c r="AY3619" s="209" t="s">
        <v>178</v>
      </c>
    </row>
    <row r="3620" spans="2:51" s="12" customFormat="1">
      <c r="B3620" s="201"/>
      <c r="D3620" s="194" t="s">
        <v>304</v>
      </c>
      <c r="E3620" s="202" t="s">
        <v>5</v>
      </c>
      <c r="F3620" s="203" t="s">
        <v>1277</v>
      </c>
      <c r="H3620" s="202" t="s">
        <v>5</v>
      </c>
      <c r="I3620" s="204"/>
      <c r="L3620" s="201"/>
      <c r="M3620" s="205"/>
      <c r="N3620" s="206"/>
      <c r="O3620" s="206"/>
      <c r="P3620" s="206"/>
      <c r="Q3620" s="206"/>
      <c r="R3620" s="206"/>
      <c r="S3620" s="206"/>
      <c r="T3620" s="207"/>
      <c r="AT3620" s="202" t="s">
        <v>304</v>
      </c>
      <c r="AU3620" s="202" t="s">
        <v>87</v>
      </c>
      <c r="AV3620" s="12" t="s">
        <v>82</v>
      </c>
      <c r="AW3620" s="12" t="s">
        <v>38</v>
      </c>
      <c r="AX3620" s="12" t="s">
        <v>75</v>
      </c>
      <c r="AY3620" s="202" t="s">
        <v>178</v>
      </c>
    </row>
    <row r="3621" spans="2:51" s="13" customFormat="1">
      <c r="B3621" s="208"/>
      <c r="D3621" s="194" t="s">
        <v>304</v>
      </c>
      <c r="E3621" s="209" t="s">
        <v>5</v>
      </c>
      <c r="F3621" s="210" t="s">
        <v>4964</v>
      </c>
      <c r="H3621" s="211">
        <v>9.8979999999999997</v>
      </c>
      <c r="I3621" s="212"/>
      <c r="L3621" s="208"/>
      <c r="M3621" s="213"/>
      <c r="N3621" s="214"/>
      <c r="O3621" s="214"/>
      <c r="P3621" s="214"/>
      <c r="Q3621" s="214"/>
      <c r="R3621" s="214"/>
      <c r="S3621" s="214"/>
      <c r="T3621" s="215"/>
      <c r="AT3621" s="209" t="s">
        <v>304</v>
      </c>
      <c r="AU3621" s="209" t="s">
        <v>87</v>
      </c>
      <c r="AV3621" s="13" t="s">
        <v>87</v>
      </c>
      <c r="AW3621" s="13" t="s">
        <v>38</v>
      </c>
      <c r="AX3621" s="13" t="s">
        <v>75</v>
      </c>
      <c r="AY3621" s="209" t="s">
        <v>178</v>
      </c>
    </row>
    <row r="3622" spans="2:51" s="13" customFormat="1">
      <c r="B3622" s="208"/>
      <c r="D3622" s="194" t="s">
        <v>304</v>
      </c>
      <c r="E3622" s="209" t="s">
        <v>5</v>
      </c>
      <c r="F3622" s="210" t="s">
        <v>2210</v>
      </c>
      <c r="H3622" s="211">
        <v>-1.4</v>
      </c>
      <c r="I3622" s="212"/>
      <c r="L3622" s="208"/>
      <c r="M3622" s="213"/>
      <c r="N3622" s="214"/>
      <c r="O3622" s="214"/>
      <c r="P3622" s="214"/>
      <c r="Q3622" s="214"/>
      <c r="R3622" s="214"/>
      <c r="S3622" s="214"/>
      <c r="T3622" s="215"/>
      <c r="AT3622" s="209" t="s">
        <v>304</v>
      </c>
      <c r="AU3622" s="209" t="s">
        <v>87</v>
      </c>
      <c r="AV3622" s="13" t="s">
        <v>87</v>
      </c>
      <c r="AW3622" s="13" t="s">
        <v>38</v>
      </c>
      <c r="AX3622" s="13" t="s">
        <v>75</v>
      </c>
      <c r="AY3622" s="209" t="s">
        <v>178</v>
      </c>
    </row>
    <row r="3623" spans="2:51" s="12" customFormat="1">
      <c r="B3623" s="201"/>
      <c r="D3623" s="194" t="s">
        <v>304</v>
      </c>
      <c r="E3623" s="202" t="s">
        <v>5</v>
      </c>
      <c r="F3623" s="203" t="s">
        <v>752</v>
      </c>
      <c r="H3623" s="202" t="s">
        <v>5</v>
      </c>
      <c r="I3623" s="204"/>
      <c r="L3623" s="201"/>
      <c r="M3623" s="205"/>
      <c r="N3623" s="206"/>
      <c r="O3623" s="206"/>
      <c r="P3623" s="206"/>
      <c r="Q3623" s="206"/>
      <c r="R3623" s="206"/>
      <c r="S3623" s="206"/>
      <c r="T3623" s="207"/>
      <c r="AT3623" s="202" t="s">
        <v>304</v>
      </c>
      <c r="AU3623" s="202" t="s">
        <v>87</v>
      </c>
      <c r="AV3623" s="12" t="s">
        <v>82</v>
      </c>
      <c r="AW3623" s="12" t="s">
        <v>38</v>
      </c>
      <c r="AX3623" s="12" t="s">
        <v>75</v>
      </c>
      <c r="AY3623" s="202" t="s">
        <v>178</v>
      </c>
    </row>
    <row r="3624" spans="2:51" s="13" customFormat="1">
      <c r="B3624" s="208"/>
      <c r="D3624" s="194" t="s">
        <v>304</v>
      </c>
      <c r="E3624" s="209" t="s">
        <v>5</v>
      </c>
      <c r="F3624" s="210" t="s">
        <v>4965</v>
      </c>
      <c r="H3624" s="211">
        <v>14.342000000000001</v>
      </c>
      <c r="I3624" s="212"/>
      <c r="L3624" s="208"/>
      <c r="M3624" s="213"/>
      <c r="N3624" s="214"/>
      <c r="O3624" s="214"/>
      <c r="P3624" s="214"/>
      <c r="Q3624" s="214"/>
      <c r="R3624" s="214"/>
      <c r="S3624" s="214"/>
      <c r="T3624" s="215"/>
      <c r="AT3624" s="209" t="s">
        <v>304</v>
      </c>
      <c r="AU3624" s="209" t="s">
        <v>87</v>
      </c>
      <c r="AV3624" s="13" t="s">
        <v>87</v>
      </c>
      <c r="AW3624" s="13" t="s">
        <v>38</v>
      </c>
      <c r="AX3624" s="13" t="s">
        <v>75</v>
      </c>
      <c r="AY3624" s="209" t="s">
        <v>178</v>
      </c>
    </row>
    <row r="3625" spans="2:51" s="13" customFormat="1">
      <c r="B3625" s="208"/>
      <c r="D3625" s="194" t="s">
        <v>304</v>
      </c>
      <c r="E3625" s="209" t="s">
        <v>5</v>
      </c>
      <c r="F3625" s="210" t="s">
        <v>2219</v>
      </c>
      <c r="H3625" s="211">
        <v>-2.8</v>
      </c>
      <c r="I3625" s="212"/>
      <c r="L3625" s="208"/>
      <c r="M3625" s="213"/>
      <c r="N3625" s="214"/>
      <c r="O3625" s="214"/>
      <c r="P3625" s="214"/>
      <c r="Q3625" s="214"/>
      <c r="R3625" s="214"/>
      <c r="S3625" s="214"/>
      <c r="T3625" s="215"/>
      <c r="AT3625" s="209" t="s">
        <v>304</v>
      </c>
      <c r="AU3625" s="209" t="s">
        <v>87</v>
      </c>
      <c r="AV3625" s="13" t="s">
        <v>87</v>
      </c>
      <c r="AW3625" s="13" t="s">
        <v>38</v>
      </c>
      <c r="AX3625" s="13" t="s">
        <v>75</v>
      </c>
      <c r="AY3625" s="209" t="s">
        <v>178</v>
      </c>
    </row>
    <row r="3626" spans="2:51" s="12" customFormat="1">
      <c r="B3626" s="201"/>
      <c r="D3626" s="194" t="s">
        <v>304</v>
      </c>
      <c r="E3626" s="202" t="s">
        <v>5</v>
      </c>
      <c r="F3626" s="203" t="s">
        <v>2643</v>
      </c>
      <c r="H3626" s="202" t="s">
        <v>5</v>
      </c>
      <c r="I3626" s="204"/>
      <c r="L3626" s="201"/>
      <c r="M3626" s="205"/>
      <c r="N3626" s="206"/>
      <c r="O3626" s="206"/>
      <c r="P3626" s="206"/>
      <c r="Q3626" s="206"/>
      <c r="R3626" s="206"/>
      <c r="S3626" s="206"/>
      <c r="T3626" s="207"/>
      <c r="AT3626" s="202" t="s">
        <v>304</v>
      </c>
      <c r="AU3626" s="202" t="s">
        <v>87</v>
      </c>
      <c r="AV3626" s="12" t="s">
        <v>82</v>
      </c>
      <c r="AW3626" s="12" t="s">
        <v>38</v>
      </c>
      <c r="AX3626" s="12" t="s">
        <v>75</v>
      </c>
      <c r="AY3626" s="202" t="s">
        <v>178</v>
      </c>
    </row>
    <row r="3627" spans="2:51" s="13" customFormat="1">
      <c r="B3627" s="208"/>
      <c r="D3627" s="194" t="s">
        <v>304</v>
      </c>
      <c r="E3627" s="209" t="s">
        <v>5</v>
      </c>
      <c r="F3627" s="210" t="s">
        <v>4964</v>
      </c>
      <c r="H3627" s="211">
        <v>9.8979999999999997</v>
      </c>
      <c r="I3627" s="212"/>
      <c r="L3627" s="208"/>
      <c r="M3627" s="213"/>
      <c r="N3627" s="214"/>
      <c r="O3627" s="214"/>
      <c r="P3627" s="214"/>
      <c r="Q3627" s="214"/>
      <c r="R3627" s="214"/>
      <c r="S3627" s="214"/>
      <c r="T3627" s="215"/>
      <c r="AT3627" s="209" t="s">
        <v>304</v>
      </c>
      <c r="AU3627" s="209" t="s">
        <v>87</v>
      </c>
      <c r="AV3627" s="13" t="s">
        <v>87</v>
      </c>
      <c r="AW3627" s="13" t="s">
        <v>38</v>
      </c>
      <c r="AX3627" s="13" t="s">
        <v>75</v>
      </c>
      <c r="AY3627" s="209" t="s">
        <v>178</v>
      </c>
    </row>
    <row r="3628" spans="2:51" s="13" customFormat="1">
      <c r="B3628" s="208"/>
      <c r="D3628" s="194" t="s">
        <v>304</v>
      </c>
      <c r="E3628" s="209" t="s">
        <v>5</v>
      </c>
      <c r="F3628" s="210" t="s">
        <v>2210</v>
      </c>
      <c r="H3628" s="211">
        <v>-1.4</v>
      </c>
      <c r="I3628" s="212"/>
      <c r="L3628" s="208"/>
      <c r="M3628" s="213"/>
      <c r="N3628" s="214"/>
      <c r="O3628" s="214"/>
      <c r="P3628" s="214"/>
      <c r="Q3628" s="214"/>
      <c r="R3628" s="214"/>
      <c r="S3628" s="214"/>
      <c r="T3628" s="215"/>
      <c r="AT3628" s="209" t="s">
        <v>304</v>
      </c>
      <c r="AU3628" s="209" t="s">
        <v>87</v>
      </c>
      <c r="AV3628" s="13" t="s">
        <v>87</v>
      </c>
      <c r="AW3628" s="13" t="s">
        <v>38</v>
      </c>
      <c r="AX3628" s="13" t="s">
        <v>75</v>
      </c>
      <c r="AY3628" s="209" t="s">
        <v>178</v>
      </c>
    </row>
    <row r="3629" spans="2:51" s="13" customFormat="1">
      <c r="B3629" s="208"/>
      <c r="D3629" s="194" t="s">
        <v>304</v>
      </c>
      <c r="E3629" s="209" t="s">
        <v>5</v>
      </c>
      <c r="F3629" s="210" t="s">
        <v>5</v>
      </c>
      <c r="H3629" s="211">
        <v>0</v>
      </c>
      <c r="I3629" s="212"/>
      <c r="L3629" s="208"/>
      <c r="M3629" s="213"/>
      <c r="N3629" s="214"/>
      <c r="O3629" s="214"/>
      <c r="P3629" s="214"/>
      <c r="Q3629" s="214"/>
      <c r="R3629" s="214"/>
      <c r="S3629" s="214"/>
      <c r="T3629" s="215"/>
      <c r="AT3629" s="209" t="s">
        <v>304</v>
      </c>
      <c r="AU3629" s="209" t="s">
        <v>87</v>
      </c>
      <c r="AV3629" s="13" t="s">
        <v>87</v>
      </c>
      <c r="AW3629" s="13" t="s">
        <v>6</v>
      </c>
      <c r="AX3629" s="13" t="s">
        <v>75</v>
      </c>
      <c r="AY3629" s="209" t="s">
        <v>178</v>
      </c>
    </row>
    <row r="3630" spans="2:51" s="12" customFormat="1">
      <c r="B3630" s="201"/>
      <c r="D3630" s="194" t="s">
        <v>304</v>
      </c>
      <c r="E3630" s="202" t="s">
        <v>5</v>
      </c>
      <c r="F3630" s="203" t="s">
        <v>654</v>
      </c>
      <c r="H3630" s="202" t="s">
        <v>5</v>
      </c>
      <c r="I3630" s="204"/>
      <c r="L3630" s="201"/>
      <c r="M3630" s="205"/>
      <c r="N3630" s="206"/>
      <c r="O3630" s="206"/>
      <c r="P3630" s="206"/>
      <c r="Q3630" s="206"/>
      <c r="R3630" s="206"/>
      <c r="S3630" s="206"/>
      <c r="T3630" s="207"/>
      <c r="AT3630" s="202" t="s">
        <v>304</v>
      </c>
      <c r="AU3630" s="202" t="s">
        <v>87</v>
      </c>
      <c r="AV3630" s="12" t="s">
        <v>82</v>
      </c>
      <c r="AW3630" s="12" t="s">
        <v>38</v>
      </c>
      <c r="AX3630" s="12" t="s">
        <v>75</v>
      </c>
      <c r="AY3630" s="202" t="s">
        <v>178</v>
      </c>
    </row>
    <row r="3631" spans="2:51" s="13" customFormat="1">
      <c r="B3631" s="208"/>
      <c r="D3631" s="194" t="s">
        <v>304</v>
      </c>
      <c r="E3631" s="209" t="s">
        <v>5</v>
      </c>
      <c r="F3631" s="210" t="s">
        <v>4966</v>
      </c>
      <c r="H3631" s="211">
        <v>12.928000000000001</v>
      </c>
      <c r="I3631" s="212"/>
      <c r="L3631" s="208"/>
      <c r="M3631" s="213"/>
      <c r="N3631" s="214"/>
      <c r="O3631" s="214"/>
      <c r="P3631" s="214"/>
      <c r="Q3631" s="214"/>
      <c r="R3631" s="214"/>
      <c r="S3631" s="214"/>
      <c r="T3631" s="215"/>
      <c r="AT3631" s="209" t="s">
        <v>304</v>
      </c>
      <c r="AU3631" s="209" t="s">
        <v>87</v>
      </c>
      <c r="AV3631" s="13" t="s">
        <v>87</v>
      </c>
      <c r="AW3631" s="13" t="s">
        <v>38</v>
      </c>
      <c r="AX3631" s="13" t="s">
        <v>75</v>
      </c>
      <c r="AY3631" s="209" t="s">
        <v>178</v>
      </c>
    </row>
    <row r="3632" spans="2:51" s="13" customFormat="1">
      <c r="B3632" s="208"/>
      <c r="D3632" s="194" t="s">
        <v>304</v>
      </c>
      <c r="E3632" s="209" t="s">
        <v>5</v>
      </c>
      <c r="F3632" s="210" t="s">
        <v>2210</v>
      </c>
      <c r="H3632" s="211">
        <v>-1.4</v>
      </c>
      <c r="I3632" s="212"/>
      <c r="L3632" s="208"/>
      <c r="M3632" s="213"/>
      <c r="N3632" s="214"/>
      <c r="O3632" s="214"/>
      <c r="P3632" s="214"/>
      <c r="Q3632" s="214"/>
      <c r="R3632" s="214"/>
      <c r="S3632" s="214"/>
      <c r="T3632" s="215"/>
      <c r="AT3632" s="209" t="s">
        <v>304</v>
      </c>
      <c r="AU3632" s="209" t="s">
        <v>87</v>
      </c>
      <c r="AV3632" s="13" t="s">
        <v>87</v>
      </c>
      <c r="AW3632" s="13" t="s">
        <v>38</v>
      </c>
      <c r="AX3632" s="13" t="s">
        <v>75</v>
      </c>
      <c r="AY3632" s="209" t="s">
        <v>178</v>
      </c>
    </row>
    <row r="3633" spans="2:51" s="12" customFormat="1">
      <c r="B3633" s="201"/>
      <c r="D3633" s="194" t="s">
        <v>304</v>
      </c>
      <c r="E3633" s="202" t="s">
        <v>5</v>
      </c>
      <c r="F3633" s="203" t="s">
        <v>2244</v>
      </c>
      <c r="H3633" s="202" t="s">
        <v>5</v>
      </c>
      <c r="I3633" s="204"/>
      <c r="L3633" s="201"/>
      <c r="M3633" s="205"/>
      <c r="N3633" s="206"/>
      <c r="O3633" s="206"/>
      <c r="P3633" s="206"/>
      <c r="Q3633" s="206"/>
      <c r="R3633" s="206"/>
      <c r="S3633" s="206"/>
      <c r="T3633" s="207"/>
      <c r="AT3633" s="202" t="s">
        <v>304</v>
      </c>
      <c r="AU3633" s="202" t="s">
        <v>87</v>
      </c>
      <c r="AV3633" s="12" t="s">
        <v>82</v>
      </c>
      <c r="AW3633" s="12" t="s">
        <v>38</v>
      </c>
      <c r="AX3633" s="12" t="s">
        <v>75</v>
      </c>
      <c r="AY3633" s="202" t="s">
        <v>178</v>
      </c>
    </row>
    <row r="3634" spans="2:51" s="13" customFormat="1">
      <c r="B3634" s="208"/>
      <c r="D3634" s="194" t="s">
        <v>304</v>
      </c>
      <c r="E3634" s="209" t="s">
        <v>5</v>
      </c>
      <c r="F3634" s="210" t="s">
        <v>4967</v>
      </c>
      <c r="H3634" s="211">
        <v>22.018000000000001</v>
      </c>
      <c r="I3634" s="212"/>
      <c r="L3634" s="208"/>
      <c r="M3634" s="213"/>
      <c r="N3634" s="214"/>
      <c r="O3634" s="214"/>
      <c r="P3634" s="214"/>
      <c r="Q3634" s="214"/>
      <c r="R3634" s="214"/>
      <c r="S3634" s="214"/>
      <c r="T3634" s="215"/>
      <c r="AT3634" s="209" t="s">
        <v>304</v>
      </c>
      <c r="AU3634" s="209" t="s">
        <v>87</v>
      </c>
      <c r="AV3634" s="13" t="s">
        <v>87</v>
      </c>
      <c r="AW3634" s="13" t="s">
        <v>38</v>
      </c>
      <c r="AX3634" s="13" t="s">
        <v>75</v>
      </c>
      <c r="AY3634" s="209" t="s">
        <v>178</v>
      </c>
    </row>
    <row r="3635" spans="2:51" s="13" customFormat="1">
      <c r="B3635" s="208"/>
      <c r="D3635" s="194" t="s">
        <v>304</v>
      </c>
      <c r="E3635" s="209" t="s">
        <v>5</v>
      </c>
      <c r="F3635" s="210" t="s">
        <v>2246</v>
      </c>
      <c r="H3635" s="211">
        <v>-3.2</v>
      </c>
      <c r="I3635" s="212"/>
      <c r="L3635" s="208"/>
      <c r="M3635" s="213"/>
      <c r="N3635" s="214"/>
      <c r="O3635" s="214"/>
      <c r="P3635" s="214"/>
      <c r="Q3635" s="214"/>
      <c r="R3635" s="214"/>
      <c r="S3635" s="214"/>
      <c r="T3635" s="215"/>
      <c r="AT3635" s="209" t="s">
        <v>304</v>
      </c>
      <c r="AU3635" s="209" t="s">
        <v>87</v>
      </c>
      <c r="AV3635" s="13" t="s">
        <v>87</v>
      </c>
      <c r="AW3635" s="13" t="s">
        <v>38</v>
      </c>
      <c r="AX3635" s="13" t="s">
        <v>75</v>
      </c>
      <c r="AY3635" s="209" t="s">
        <v>178</v>
      </c>
    </row>
    <row r="3636" spans="2:51" s="12" customFormat="1">
      <c r="B3636" s="201"/>
      <c r="D3636" s="194" t="s">
        <v>304</v>
      </c>
      <c r="E3636" s="202" t="s">
        <v>5</v>
      </c>
      <c r="F3636" s="203" t="s">
        <v>2339</v>
      </c>
      <c r="H3636" s="202" t="s">
        <v>5</v>
      </c>
      <c r="I3636" s="204"/>
      <c r="L3636" s="201"/>
      <c r="M3636" s="205"/>
      <c r="N3636" s="206"/>
      <c r="O3636" s="206"/>
      <c r="P3636" s="206"/>
      <c r="Q3636" s="206"/>
      <c r="R3636" s="206"/>
      <c r="S3636" s="206"/>
      <c r="T3636" s="207"/>
      <c r="AT3636" s="202" t="s">
        <v>304</v>
      </c>
      <c r="AU3636" s="202" t="s">
        <v>87</v>
      </c>
      <c r="AV3636" s="12" t="s">
        <v>82</v>
      </c>
      <c r="AW3636" s="12" t="s">
        <v>38</v>
      </c>
      <c r="AX3636" s="12" t="s">
        <v>75</v>
      </c>
      <c r="AY3636" s="202" t="s">
        <v>178</v>
      </c>
    </row>
    <row r="3637" spans="2:51" s="13" customFormat="1">
      <c r="B3637" s="208"/>
      <c r="D3637" s="194" t="s">
        <v>304</v>
      </c>
      <c r="E3637" s="209" t="s">
        <v>5</v>
      </c>
      <c r="F3637" s="210" t="s">
        <v>4968</v>
      </c>
      <c r="H3637" s="211">
        <v>27.27</v>
      </c>
      <c r="I3637" s="212"/>
      <c r="L3637" s="208"/>
      <c r="M3637" s="213"/>
      <c r="N3637" s="214"/>
      <c r="O3637" s="214"/>
      <c r="P3637" s="214"/>
      <c r="Q3637" s="214"/>
      <c r="R3637" s="214"/>
      <c r="S3637" s="214"/>
      <c r="T3637" s="215"/>
      <c r="AT3637" s="209" t="s">
        <v>304</v>
      </c>
      <c r="AU3637" s="209" t="s">
        <v>87</v>
      </c>
      <c r="AV3637" s="13" t="s">
        <v>87</v>
      </c>
      <c r="AW3637" s="13" t="s">
        <v>38</v>
      </c>
      <c r="AX3637" s="13" t="s">
        <v>75</v>
      </c>
      <c r="AY3637" s="209" t="s">
        <v>178</v>
      </c>
    </row>
    <row r="3638" spans="2:51" s="13" customFormat="1">
      <c r="B3638" s="208"/>
      <c r="D3638" s="194" t="s">
        <v>304</v>
      </c>
      <c r="E3638" s="209" t="s">
        <v>5</v>
      </c>
      <c r="F3638" s="210" t="s">
        <v>684</v>
      </c>
      <c r="H3638" s="211">
        <v>-1.6</v>
      </c>
      <c r="I3638" s="212"/>
      <c r="L3638" s="208"/>
      <c r="M3638" s="213"/>
      <c r="N3638" s="214"/>
      <c r="O3638" s="214"/>
      <c r="P3638" s="214"/>
      <c r="Q3638" s="214"/>
      <c r="R3638" s="214"/>
      <c r="S3638" s="214"/>
      <c r="T3638" s="215"/>
      <c r="AT3638" s="209" t="s">
        <v>304</v>
      </c>
      <c r="AU3638" s="209" t="s">
        <v>87</v>
      </c>
      <c r="AV3638" s="13" t="s">
        <v>87</v>
      </c>
      <c r="AW3638" s="13" t="s">
        <v>38</v>
      </c>
      <c r="AX3638" s="13" t="s">
        <v>75</v>
      </c>
      <c r="AY3638" s="209" t="s">
        <v>178</v>
      </c>
    </row>
    <row r="3639" spans="2:51" s="12" customFormat="1">
      <c r="B3639" s="201"/>
      <c r="D3639" s="194" t="s">
        <v>304</v>
      </c>
      <c r="E3639" s="202" t="s">
        <v>5</v>
      </c>
      <c r="F3639" s="203" t="s">
        <v>1353</v>
      </c>
      <c r="H3639" s="202" t="s">
        <v>5</v>
      </c>
      <c r="I3639" s="204"/>
      <c r="L3639" s="201"/>
      <c r="M3639" s="205"/>
      <c r="N3639" s="206"/>
      <c r="O3639" s="206"/>
      <c r="P3639" s="206"/>
      <c r="Q3639" s="206"/>
      <c r="R3639" s="206"/>
      <c r="S3639" s="206"/>
      <c r="T3639" s="207"/>
      <c r="AT3639" s="202" t="s">
        <v>304</v>
      </c>
      <c r="AU3639" s="202" t="s">
        <v>87</v>
      </c>
      <c r="AV3639" s="12" t="s">
        <v>82</v>
      </c>
      <c r="AW3639" s="12" t="s">
        <v>38</v>
      </c>
      <c r="AX3639" s="12" t="s">
        <v>75</v>
      </c>
      <c r="AY3639" s="202" t="s">
        <v>178</v>
      </c>
    </row>
    <row r="3640" spans="2:51" s="13" customFormat="1">
      <c r="B3640" s="208"/>
      <c r="D3640" s="194" t="s">
        <v>304</v>
      </c>
      <c r="E3640" s="209" t="s">
        <v>5</v>
      </c>
      <c r="F3640" s="210" t="s">
        <v>4967</v>
      </c>
      <c r="H3640" s="211">
        <v>22.018000000000001</v>
      </c>
      <c r="I3640" s="212"/>
      <c r="L3640" s="208"/>
      <c r="M3640" s="213"/>
      <c r="N3640" s="214"/>
      <c r="O3640" s="214"/>
      <c r="P3640" s="214"/>
      <c r="Q3640" s="214"/>
      <c r="R3640" s="214"/>
      <c r="S3640" s="214"/>
      <c r="T3640" s="215"/>
      <c r="AT3640" s="209" t="s">
        <v>304</v>
      </c>
      <c r="AU3640" s="209" t="s">
        <v>87</v>
      </c>
      <c r="AV3640" s="13" t="s">
        <v>87</v>
      </c>
      <c r="AW3640" s="13" t="s">
        <v>38</v>
      </c>
      <c r="AX3640" s="13" t="s">
        <v>75</v>
      </c>
      <c r="AY3640" s="209" t="s">
        <v>178</v>
      </c>
    </row>
    <row r="3641" spans="2:51" s="13" customFormat="1">
      <c r="B3641" s="208"/>
      <c r="D3641" s="194" t="s">
        <v>304</v>
      </c>
      <c r="E3641" s="209" t="s">
        <v>5</v>
      </c>
      <c r="F3641" s="210" t="s">
        <v>2246</v>
      </c>
      <c r="H3641" s="211">
        <v>-3.2</v>
      </c>
      <c r="I3641" s="212"/>
      <c r="L3641" s="208"/>
      <c r="M3641" s="213"/>
      <c r="N3641" s="214"/>
      <c r="O3641" s="214"/>
      <c r="P3641" s="214"/>
      <c r="Q3641" s="214"/>
      <c r="R3641" s="214"/>
      <c r="S3641" s="214"/>
      <c r="T3641" s="215"/>
      <c r="AT3641" s="209" t="s">
        <v>304</v>
      </c>
      <c r="AU3641" s="209" t="s">
        <v>87</v>
      </c>
      <c r="AV3641" s="13" t="s">
        <v>87</v>
      </c>
      <c r="AW3641" s="13" t="s">
        <v>38</v>
      </c>
      <c r="AX3641" s="13" t="s">
        <v>75</v>
      </c>
      <c r="AY3641" s="209" t="s">
        <v>178</v>
      </c>
    </row>
    <row r="3642" spans="2:51" s="12" customFormat="1">
      <c r="B3642" s="201"/>
      <c r="D3642" s="194" t="s">
        <v>304</v>
      </c>
      <c r="E3642" s="202" t="s">
        <v>5</v>
      </c>
      <c r="F3642" s="203" t="s">
        <v>4969</v>
      </c>
      <c r="H3642" s="202" t="s">
        <v>5</v>
      </c>
      <c r="I3642" s="204"/>
      <c r="L3642" s="201"/>
      <c r="M3642" s="205"/>
      <c r="N3642" s="206"/>
      <c r="O3642" s="206"/>
      <c r="P3642" s="206"/>
      <c r="Q3642" s="206"/>
      <c r="R3642" s="206"/>
      <c r="S3642" s="206"/>
      <c r="T3642" s="207"/>
      <c r="AT3642" s="202" t="s">
        <v>304</v>
      </c>
      <c r="AU3642" s="202" t="s">
        <v>87</v>
      </c>
      <c r="AV3642" s="12" t="s">
        <v>82</v>
      </c>
      <c r="AW3642" s="12" t="s">
        <v>38</v>
      </c>
      <c r="AX3642" s="12" t="s">
        <v>75</v>
      </c>
      <c r="AY3642" s="202" t="s">
        <v>178</v>
      </c>
    </row>
    <row r="3643" spans="2:51" s="13" customFormat="1">
      <c r="B3643" s="208"/>
      <c r="D3643" s="194" t="s">
        <v>304</v>
      </c>
      <c r="E3643" s="209" t="s">
        <v>5</v>
      </c>
      <c r="F3643" s="210" t="s">
        <v>4970</v>
      </c>
      <c r="H3643" s="211">
        <v>25.856000000000002</v>
      </c>
      <c r="I3643" s="212"/>
      <c r="L3643" s="208"/>
      <c r="M3643" s="213"/>
      <c r="N3643" s="214"/>
      <c r="O3643" s="214"/>
      <c r="P3643" s="214"/>
      <c r="Q3643" s="214"/>
      <c r="R3643" s="214"/>
      <c r="S3643" s="214"/>
      <c r="T3643" s="215"/>
      <c r="AT3643" s="209" t="s">
        <v>304</v>
      </c>
      <c r="AU3643" s="209" t="s">
        <v>87</v>
      </c>
      <c r="AV3643" s="13" t="s">
        <v>87</v>
      </c>
      <c r="AW3643" s="13" t="s">
        <v>38</v>
      </c>
      <c r="AX3643" s="13" t="s">
        <v>75</v>
      </c>
      <c r="AY3643" s="209" t="s">
        <v>178</v>
      </c>
    </row>
    <row r="3644" spans="2:51" s="13" customFormat="1">
      <c r="B3644" s="208"/>
      <c r="D3644" s="194" t="s">
        <v>304</v>
      </c>
      <c r="E3644" s="209" t="s">
        <v>5</v>
      </c>
      <c r="F3644" s="210" t="s">
        <v>684</v>
      </c>
      <c r="H3644" s="211">
        <v>-1.6</v>
      </c>
      <c r="I3644" s="212"/>
      <c r="L3644" s="208"/>
      <c r="M3644" s="213"/>
      <c r="N3644" s="214"/>
      <c r="O3644" s="214"/>
      <c r="P3644" s="214"/>
      <c r="Q3644" s="214"/>
      <c r="R3644" s="214"/>
      <c r="S3644" s="214"/>
      <c r="T3644" s="215"/>
      <c r="AT3644" s="209" t="s">
        <v>304</v>
      </c>
      <c r="AU3644" s="209" t="s">
        <v>87</v>
      </c>
      <c r="AV3644" s="13" t="s">
        <v>87</v>
      </c>
      <c r="AW3644" s="13" t="s">
        <v>38</v>
      </c>
      <c r="AX3644" s="13" t="s">
        <v>75</v>
      </c>
      <c r="AY3644" s="209" t="s">
        <v>178</v>
      </c>
    </row>
    <row r="3645" spans="2:51" s="12" customFormat="1">
      <c r="B3645" s="201"/>
      <c r="D3645" s="194" t="s">
        <v>304</v>
      </c>
      <c r="E3645" s="202" t="s">
        <v>5</v>
      </c>
      <c r="F3645" s="203" t="s">
        <v>2108</v>
      </c>
      <c r="H3645" s="202" t="s">
        <v>5</v>
      </c>
      <c r="I3645" s="204"/>
      <c r="L3645" s="201"/>
      <c r="M3645" s="205"/>
      <c r="N3645" s="206"/>
      <c r="O3645" s="206"/>
      <c r="P3645" s="206"/>
      <c r="Q3645" s="206"/>
      <c r="R3645" s="206"/>
      <c r="S3645" s="206"/>
      <c r="T3645" s="207"/>
      <c r="AT3645" s="202" t="s">
        <v>304</v>
      </c>
      <c r="AU3645" s="202" t="s">
        <v>87</v>
      </c>
      <c r="AV3645" s="12" t="s">
        <v>82</v>
      </c>
      <c r="AW3645" s="12" t="s">
        <v>38</v>
      </c>
      <c r="AX3645" s="12" t="s">
        <v>75</v>
      </c>
      <c r="AY3645" s="202" t="s">
        <v>178</v>
      </c>
    </row>
    <row r="3646" spans="2:51" s="13" customFormat="1">
      <c r="B3646" s="208"/>
      <c r="D3646" s="194" t="s">
        <v>304</v>
      </c>
      <c r="E3646" s="209" t="s">
        <v>5</v>
      </c>
      <c r="F3646" s="210" t="s">
        <v>4971</v>
      </c>
      <c r="H3646" s="211">
        <v>49.49</v>
      </c>
      <c r="I3646" s="212"/>
      <c r="L3646" s="208"/>
      <c r="M3646" s="213"/>
      <c r="N3646" s="214"/>
      <c r="O3646" s="214"/>
      <c r="P3646" s="214"/>
      <c r="Q3646" s="214"/>
      <c r="R3646" s="214"/>
      <c r="S3646" s="214"/>
      <c r="T3646" s="215"/>
      <c r="AT3646" s="209" t="s">
        <v>304</v>
      </c>
      <c r="AU3646" s="209" t="s">
        <v>87</v>
      </c>
      <c r="AV3646" s="13" t="s">
        <v>87</v>
      </c>
      <c r="AW3646" s="13" t="s">
        <v>38</v>
      </c>
      <c r="AX3646" s="13" t="s">
        <v>75</v>
      </c>
      <c r="AY3646" s="209" t="s">
        <v>178</v>
      </c>
    </row>
    <row r="3647" spans="2:51" s="13" customFormat="1">
      <c r="B3647" s="208"/>
      <c r="D3647" s="194" t="s">
        <v>304</v>
      </c>
      <c r="E3647" s="209" t="s">
        <v>5</v>
      </c>
      <c r="F3647" s="210" t="s">
        <v>2210</v>
      </c>
      <c r="H3647" s="211">
        <v>-1.4</v>
      </c>
      <c r="I3647" s="212"/>
      <c r="L3647" s="208"/>
      <c r="M3647" s="213"/>
      <c r="N3647" s="214"/>
      <c r="O3647" s="214"/>
      <c r="P3647" s="214"/>
      <c r="Q3647" s="214"/>
      <c r="R3647" s="214"/>
      <c r="S3647" s="214"/>
      <c r="T3647" s="215"/>
      <c r="AT3647" s="209" t="s">
        <v>304</v>
      </c>
      <c r="AU3647" s="209" t="s">
        <v>87</v>
      </c>
      <c r="AV3647" s="13" t="s">
        <v>87</v>
      </c>
      <c r="AW3647" s="13" t="s">
        <v>38</v>
      </c>
      <c r="AX3647" s="13" t="s">
        <v>75</v>
      </c>
      <c r="AY3647" s="209" t="s">
        <v>178</v>
      </c>
    </row>
    <row r="3648" spans="2:51" s="13" customFormat="1">
      <c r="B3648" s="208"/>
      <c r="D3648" s="194" t="s">
        <v>304</v>
      </c>
      <c r="E3648" s="209" t="s">
        <v>5</v>
      </c>
      <c r="F3648" s="210" t="s">
        <v>684</v>
      </c>
      <c r="H3648" s="211">
        <v>-1.6</v>
      </c>
      <c r="I3648" s="212"/>
      <c r="L3648" s="208"/>
      <c r="M3648" s="213"/>
      <c r="N3648" s="214"/>
      <c r="O3648" s="214"/>
      <c r="P3648" s="214"/>
      <c r="Q3648" s="214"/>
      <c r="R3648" s="214"/>
      <c r="S3648" s="214"/>
      <c r="T3648" s="215"/>
      <c r="AT3648" s="209" t="s">
        <v>304</v>
      </c>
      <c r="AU3648" s="209" t="s">
        <v>87</v>
      </c>
      <c r="AV3648" s="13" t="s">
        <v>87</v>
      </c>
      <c r="AW3648" s="13" t="s">
        <v>38</v>
      </c>
      <c r="AX3648" s="13" t="s">
        <v>75</v>
      </c>
      <c r="AY3648" s="209" t="s">
        <v>178</v>
      </c>
    </row>
    <row r="3649" spans="2:51" s="13" customFormat="1">
      <c r="B3649" s="208"/>
      <c r="D3649" s="194" t="s">
        <v>304</v>
      </c>
      <c r="E3649" s="209" t="s">
        <v>5</v>
      </c>
      <c r="F3649" s="210" t="s">
        <v>1244</v>
      </c>
      <c r="H3649" s="211">
        <v>-1.8</v>
      </c>
      <c r="I3649" s="212"/>
      <c r="L3649" s="208"/>
      <c r="M3649" s="213"/>
      <c r="N3649" s="214"/>
      <c r="O3649" s="214"/>
      <c r="P3649" s="214"/>
      <c r="Q3649" s="214"/>
      <c r="R3649" s="214"/>
      <c r="S3649" s="214"/>
      <c r="T3649" s="215"/>
      <c r="AT3649" s="209" t="s">
        <v>304</v>
      </c>
      <c r="AU3649" s="209" t="s">
        <v>87</v>
      </c>
      <c r="AV3649" s="13" t="s">
        <v>87</v>
      </c>
      <c r="AW3649" s="13" t="s">
        <v>38</v>
      </c>
      <c r="AX3649" s="13" t="s">
        <v>75</v>
      </c>
      <c r="AY3649" s="209" t="s">
        <v>178</v>
      </c>
    </row>
    <row r="3650" spans="2:51" s="12" customFormat="1">
      <c r="B3650" s="201"/>
      <c r="D3650" s="194" t="s">
        <v>304</v>
      </c>
      <c r="E3650" s="202" t="s">
        <v>5</v>
      </c>
      <c r="F3650" s="203" t="s">
        <v>2213</v>
      </c>
      <c r="H3650" s="202" t="s">
        <v>5</v>
      </c>
      <c r="I3650" s="204"/>
      <c r="L3650" s="201"/>
      <c r="M3650" s="205"/>
      <c r="N3650" s="206"/>
      <c r="O3650" s="206"/>
      <c r="P3650" s="206"/>
      <c r="Q3650" s="206"/>
      <c r="R3650" s="206"/>
      <c r="S3650" s="206"/>
      <c r="T3650" s="207"/>
      <c r="AT3650" s="202" t="s">
        <v>304</v>
      </c>
      <c r="AU3650" s="202" t="s">
        <v>87</v>
      </c>
      <c r="AV3650" s="12" t="s">
        <v>82</v>
      </c>
      <c r="AW3650" s="12" t="s">
        <v>38</v>
      </c>
      <c r="AX3650" s="12" t="s">
        <v>75</v>
      </c>
      <c r="AY3650" s="202" t="s">
        <v>178</v>
      </c>
    </row>
    <row r="3651" spans="2:51" s="13" customFormat="1">
      <c r="B3651" s="208"/>
      <c r="D3651" s="194" t="s">
        <v>304</v>
      </c>
      <c r="E3651" s="209" t="s">
        <v>5</v>
      </c>
      <c r="F3651" s="210" t="s">
        <v>4972</v>
      </c>
      <c r="H3651" s="211">
        <v>29.088000000000001</v>
      </c>
      <c r="I3651" s="212"/>
      <c r="L3651" s="208"/>
      <c r="M3651" s="213"/>
      <c r="N3651" s="214"/>
      <c r="O3651" s="214"/>
      <c r="P3651" s="214"/>
      <c r="Q3651" s="214"/>
      <c r="R3651" s="214"/>
      <c r="S3651" s="214"/>
      <c r="T3651" s="215"/>
      <c r="AT3651" s="209" t="s">
        <v>304</v>
      </c>
      <c r="AU3651" s="209" t="s">
        <v>87</v>
      </c>
      <c r="AV3651" s="13" t="s">
        <v>87</v>
      </c>
      <c r="AW3651" s="13" t="s">
        <v>38</v>
      </c>
      <c r="AX3651" s="13" t="s">
        <v>75</v>
      </c>
      <c r="AY3651" s="209" t="s">
        <v>178</v>
      </c>
    </row>
    <row r="3652" spans="2:51" s="13" customFormat="1">
      <c r="B3652" s="208"/>
      <c r="D3652" s="194" t="s">
        <v>304</v>
      </c>
      <c r="E3652" s="209" t="s">
        <v>5</v>
      </c>
      <c r="F3652" s="210" t="s">
        <v>2210</v>
      </c>
      <c r="H3652" s="211">
        <v>-1.4</v>
      </c>
      <c r="I3652" s="212"/>
      <c r="L3652" s="208"/>
      <c r="M3652" s="213"/>
      <c r="N3652" s="214"/>
      <c r="O3652" s="214"/>
      <c r="P3652" s="214"/>
      <c r="Q3652" s="214"/>
      <c r="R3652" s="214"/>
      <c r="S3652" s="214"/>
      <c r="T3652" s="215"/>
      <c r="AT3652" s="209" t="s">
        <v>304</v>
      </c>
      <c r="AU3652" s="209" t="s">
        <v>87</v>
      </c>
      <c r="AV3652" s="13" t="s">
        <v>87</v>
      </c>
      <c r="AW3652" s="13" t="s">
        <v>38</v>
      </c>
      <c r="AX3652" s="13" t="s">
        <v>75</v>
      </c>
      <c r="AY3652" s="209" t="s">
        <v>178</v>
      </c>
    </row>
    <row r="3653" spans="2:51" s="13" customFormat="1">
      <c r="B3653" s="208"/>
      <c r="D3653" s="194" t="s">
        <v>304</v>
      </c>
      <c r="E3653" s="209" t="s">
        <v>5</v>
      </c>
      <c r="F3653" s="210" t="s">
        <v>1244</v>
      </c>
      <c r="H3653" s="211">
        <v>-1.8</v>
      </c>
      <c r="I3653" s="212"/>
      <c r="L3653" s="208"/>
      <c r="M3653" s="213"/>
      <c r="N3653" s="214"/>
      <c r="O3653" s="214"/>
      <c r="P3653" s="214"/>
      <c r="Q3653" s="214"/>
      <c r="R3653" s="214"/>
      <c r="S3653" s="214"/>
      <c r="T3653" s="215"/>
      <c r="AT3653" s="209" t="s">
        <v>304</v>
      </c>
      <c r="AU3653" s="209" t="s">
        <v>87</v>
      </c>
      <c r="AV3653" s="13" t="s">
        <v>87</v>
      </c>
      <c r="AW3653" s="13" t="s">
        <v>38</v>
      </c>
      <c r="AX3653" s="13" t="s">
        <v>75</v>
      </c>
      <c r="AY3653" s="209" t="s">
        <v>178</v>
      </c>
    </row>
    <row r="3654" spans="2:51" s="12" customFormat="1">
      <c r="B3654" s="201"/>
      <c r="D3654" s="194" t="s">
        <v>304</v>
      </c>
      <c r="E3654" s="202" t="s">
        <v>5</v>
      </c>
      <c r="F3654" s="203" t="s">
        <v>2252</v>
      </c>
      <c r="H3654" s="202" t="s">
        <v>5</v>
      </c>
      <c r="I3654" s="204"/>
      <c r="L3654" s="201"/>
      <c r="M3654" s="205"/>
      <c r="N3654" s="206"/>
      <c r="O3654" s="206"/>
      <c r="P3654" s="206"/>
      <c r="Q3654" s="206"/>
      <c r="R3654" s="206"/>
      <c r="S3654" s="206"/>
      <c r="T3654" s="207"/>
      <c r="AT3654" s="202" t="s">
        <v>304</v>
      </c>
      <c r="AU3654" s="202" t="s">
        <v>87</v>
      </c>
      <c r="AV3654" s="12" t="s">
        <v>82</v>
      </c>
      <c r="AW3654" s="12" t="s">
        <v>38</v>
      </c>
      <c r="AX3654" s="12" t="s">
        <v>75</v>
      </c>
      <c r="AY3654" s="202" t="s">
        <v>178</v>
      </c>
    </row>
    <row r="3655" spans="2:51" s="13" customFormat="1">
      <c r="B3655" s="208"/>
      <c r="D3655" s="194" t="s">
        <v>304</v>
      </c>
      <c r="E3655" s="209" t="s">
        <v>5</v>
      </c>
      <c r="F3655" s="210" t="s">
        <v>4973</v>
      </c>
      <c r="H3655" s="211">
        <v>10.302</v>
      </c>
      <c r="I3655" s="212"/>
      <c r="L3655" s="208"/>
      <c r="M3655" s="213"/>
      <c r="N3655" s="214"/>
      <c r="O3655" s="214"/>
      <c r="P3655" s="214"/>
      <c r="Q3655" s="214"/>
      <c r="R3655" s="214"/>
      <c r="S3655" s="214"/>
      <c r="T3655" s="215"/>
      <c r="AT3655" s="209" t="s">
        <v>304</v>
      </c>
      <c r="AU3655" s="209" t="s">
        <v>87</v>
      </c>
      <c r="AV3655" s="13" t="s">
        <v>87</v>
      </c>
      <c r="AW3655" s="13" t="s">
        <v>38</v>
      </c>
      <c r="AX3655" s="13" t="s">
        <v>75</v>
      </c>
      <c r="AY3655" s="209" t="s">
        <v>178</v>
      </c>
    </row>
    <row r="3656" spans="2:51" s="13" customFormat="1">
      <c r="B3656" s="208"/>
      <c r="D3656" s="194" t="s">
        <v>304</v>
      </c>
      <c r="E3656" s="209" t="s">
        <v>5</v>
      </c>
      <c r="F3656" s="210" t="s">
        <v>2210</v>
      </c>
      <c r="H3656" s="211">
        <v>-1.4</v>
      </c>
      <c r="I3656" s="212"/>
      <c r="L3656" s="208"/>
      <c r="M3656" s="213"/>
      <c r="N3656" s="214"/>
      <c r="O3656" s="214"/>
      <c r="P3656" s="214"/>
      <c r="Q3656" s="214"/>
      <c r="R3656" s="214"/>
      <c r="S3656" s="214"/>
      <c r="T3656" s="215"/>
      <c r="AT3656" s="209" t="s">
        <v>304</v>
      </c>
      <c r="AU3656" s="209" t="s">
        <v>87</v>
      </c>
      <c r="AV3656" s="13" t="s">
        <v>87</v>
      </c>
      <c r="AW3656" s="13" t="s">
        <v>38</v>
      </c>
      <c r="AX3656" s="13" t="s">
        <v>75</v>
      </c>
      <c r="AY3656" s="209" t="s">
        <v>178</v>
      </c>
    </row>
    <row r="3657" spans="2:51" s="12" customFormat="1">
      <c r="B3657" s="201"/>
      <c r="D3657" s="194" t="s">
        <v>304</v>
      </c>
      <c r="E3657" s="202" t="s">
        <v>5</v>
      </c>
      <c r="F3657" s="203" t="s">
        <v>2665</v>
      </c>
      <c r="H3657" s="202" t="s">
        <v>5</v>
      </c>
      <c r="I3657" s="204"/>
      <c r="L3657" s="201"/>
      <c r="M3657" s="205"/>
      <c r="N3657" s="206"/>
      <c r="O3657" s="206"/>
      <c r="P3657" s="206"/>
      <c r="Q3657" s="206"/>
      <c r="R3657" s="206"/>
      <c r="S3657" s="206"/>
      <c r="T3657" s="207"/>
      <c r="AT3657" s="202" t="s">
        <v>304</v>
      </c>
      <c r="AU3657" s="202" t="s">
        <v>87</v>
      </c>
      <c r="AV3657" s="12" t="s">
        <v>82</v>
      </c>
      <c r="AW3657" s="12" t="s">
        <v>38</v>
      </c>
      <c r="AX3657" s="12" t="s">
        <v>75</v>
      </c>
      <c r="AY3657" s="202" t="s">
        <v>178</v>
      </c>
    </row>
    <row r="3658" spans="2:51" s="13" customFormat="1">
      <c r="B3658" s="208"/>
      <c r="D3658" s="194" t="s">
        <v>304</v>
      </c>
      <c r="E3658" s="209" t="s">
        <v>5</v>
      </c>
      <c r="F3658" s="210" t="s">
        <v>4974</v>
      </c>
      <c r="H3658" s="211">
        <v>9.8979999999999997</v>
      </c>
      <c r="I3658" s="212"/>
      <c r="L3658" s="208"/>
      <c r="M3658" s="213"/>
      <c r="N3658" s="214"/>
      <c r="O3658" s="214"/>
      <c r="P3658" s="214"/>
      <c r="Q3658" s="214"/>
      <c r="R3658" s="214"/>
      <c r="S3658" s="214"/>
      <c r="T3658" s="215"/>
      <c r="AT3658" s="209" t="s">
        <v>304</v>
      </c>
      <c r="AU3658" s="209" t="s">
        <v>87</v>
      </c>
      <c r="AV3658" s="13" t="s">
        <v>87</v>
      </c>
      <c r="AW3658" s="13" t="s">
        <v>38</v>
      </c>
      <c r="AX3658" s="13" t="s">
        <v>75</v>
      </c>
      <c r="AY3658" s="209" t="s">
        <v>178</v>
      </c>
    </row>
    <row r="3659" spans="2:51" s="13" customFormat="1">
      <c r="B3659" s="208"/>
      <c r="D3659" s="194" t="s">
        <v>304</v>
      </c>
      <c r="E3659" s="209" t="s">
        <v>5</v>
      </c>
      <c r="F3659" s="210" t="s">
        <v>2219</v>
      </c>
      <c r="H3659" s="211">
        <v>-2.8</v>
      </c>
      <c r="I3659" s="212"/>
      <c r="L3659" s="208"/>
      <c r="M3659" s="213"/>
      <c r="N3659" s="214"/>
      <c r="O3659" s="214"/>
      <c r="P3659" s="214"/>
      <c r="Q3659" s="214"/>
      <c r="R3659" s="214"/>
      <c r="S3659" s="214"/>
      <c r="T3659" s="215"/>
      <c r="AT3659" s="209" t="s">
        <v>304</v>
      </c>
      <c r="AU3659" s="209" t="s">
        <v>87</v>
      </c>
      <c r="AV3659" s="13" t="s">
        <v>87</v>
      </c>
      <c r="AW3659" s="13" t="s">
        <v>38</v>
      </c>
      <c r="AX3659" s="13" t="s">
        <v>75</v>
      </c>
      <c r="AY3659" s="209" t="s">
        <v>178</v>
      </c>
    </row>
    <row r="3660" spans="2:51" s="12" customFormat="1">
      <c r="B3660" s="201"/>
      <c r="D3660" s="194" t="s">
        <v>304</v>
      </c>
      <c r="E3660" s="202" t="s">
        <v>5</v>
      </c>
      <c r="F3660" s="203" t="s">
        <v>2343</v>
      </c>
      <c r="H3660" s="202" t="s">
        <v>5</v>
      </c>
      <c r="I3660" s="204"/>
      <c r="L3660" s="201"/>
      <c r="M3660" s="205"/>
      <c r="N3660" s="206"/>
      <c r="O3660" s="206"/>
      <c r="P3660" s="206"/>
      <c r="Q3660" s="206"/>
      <c r="R3660" s="206"/>
      <c r="S3660" s="206"/>
      <c r="T3660" s="207"/>
      <c r="AT3660" s="202" t="s">
        <v>304</v>
      </c>
      <c r="AU3660" s="202" t="s">
        <v>87</v>
      </c>
      <c r="AV3660" s="12" t="s">
        <v>82</v>
      </c>
      <c r="AW3660" s="12" t="s">
        <v>38</v>
      </c>
      <c r="AX3660" s="12" t="s">
        <v>75</v>
      </c>
      <c r="AY3660" s="202" t="s">
        <v>178</v>
      </c>
    </row>
    <row r="3661" spans="2:51" s="13" customFormat="1">
      <c r="B3661" s="208"/>
      <c r="D3661" s="194" t="s">
        <v>304</v>
      </c>
      <c r="E3661" s="209" t="s">
        <v>5</v>
      </c>
      <c r="F3661" s="210" t="s">
        <v>4975</v>
      </c>
      <c r="H3661" s="211">
        <v>13.13</v>
      </c>
      <c r="I3661" s="212"/>
      <c r="L3661" s="208"/>
      <c r="M3661" s="213"/>
      <c r="N3661" s="214"/>
      <c r="O3661" s="214"/>
      <c r="P3661" s="214"/>
      <c r="Q3661" s="214"/>
      <c r="R3661" s="214"/>
      <c r="S3661" s="214"/>
      <c r="T3661" s="215"/>
      <c r="AT3661" s="209" t="s">
        <v>304</v>
      </c>
      <c r="AU3661" s="209" t="s">
        <v>87</v>
      </c>
      <c r="AV3661" s="13" t="s">
        <v>87</v>
      </c>
      <c r="AW3661" s="13" t="s">
        <v>38</v>
      </c>
      <c r="AX3661" s="13" t="s">
        <v>75</v>
      </c>
      <c r="AY3661" s="209" t="s">
        <v>178</v>
      </c>
    </row>
    <row r="3662" spans="2:51" s="13" customFormat="1">
      <c r="B3662" s="208"/>
      <c r="D3662" s="194" t="s">
        <v>304</v>
      </c>
      <c r="E3662" s="209" t="s">
        <v>5</v>
      </c>
      <c r="F3662" s="210" t="s">
        <v>2210</v>
      </c>
      <c r="H3662" s="211">
        <v>-1.4</v>
      </c>
      <c r="I3662" s="212"/>
      <c r="L3662" s="208"/>
      <c r="M3662" s="213"/>
      <c r="N3662" s="214"/>
      <c r="O3662" s="214"/>
      <c r="P3662" s="214"/>
      <c r="Q3662" s="214"/>
      <c r="R3662" s="214"/>
      <c r="S3662" s="214"/>
      <c r="T3662" s="215"/>
      <c r="AT3662" s="209" t="s">
        <v>304</v>
      </c>
      <c r="AU3662" s="209" t="s">
        <v>87</v>
      </c>
      <c r="AV3662" s="13" t="s">
        <v>87</v>
      </c>
      <c r="AW3662" s="13" t="s">
        <v>38</v>
      </c>
      <c r="AX3662" s="13" t="s">
        <v>75</v>
      </c>
      <c r="AY3662" s="209" t="s">
        <v>178</v>
      </c>
    </row>
    <row r="3663" spans="2:51" s="12" customFormat="1">
      <c r="B3663" s="201"/>
      <c r="D3663" s="194" t="s">
        <v>304</v>
      </c>
      <c r="E3663" s="202" t="s">
        <v>5</v>
      </c>
      <c r="F3663" s="203" t="s">
        <v>2220</v>
      </c>
      <c r="H3663" s="202" t="s">
        <v>5</v>
      </c>
      <c r="I3663" s="204"/>
      <c r="L3663" s="201"/>
      <c r="M3663" s="205"/>
      <c r="N3663" s="206"/>
      <c r="O3663" s="206"/>
      <c r="P3663" s="206"/>
      <c r="Q3663" s="206"/>
      <c r="R3663" s="206"/>
      <c r="S3663" s="206"/>
      <c r="T3663" s="207"/>
      <c r="AT3663" s="202" t="s">
        <v>304</v>
      </c>
      <c r="AU3663" s="202" t="s">
        <v>87</v>
      </c>
      <c r="AV3663" s="12" t="s">
        <v>82</v>
      </c>
      <c r="AW3663" s="12" t="s">
        <v>38</v>
      </c>
      <c r="AX3663" s="12" t="s">
        <v>75</v>
      </c>
      <c r="AY3663" s="202" t="s">
        <v>178</v>
      </c>
    </row>
    <row r="3664" spans="2:51" s="13" customFormat="1">
      <c r="B3664" s="208"/>
      <c r="D3664" s="194" t="s">
        <v>304</v>
      </c>
      <c r="E3664" s="209" t="s">
        <v>5</v>
      </c>
      <c r="F3664" s="210" t="s">
        <v>4976</v>
      </c>
      <c r="H3664" s="211">
        <v>1.8</v>
      </c>
      <c r="I3664" s="212"/>
      <c r="L3664" s="208"/>
      <c r="M3664" s="213"/>
      <c r="N3664" s="214"/>
      <c r="O3664" s="214"/>
      <c r="P3664" s="214"/>
      <c r="Q3664" s="214"/>
      <c r="R3664" s="214"/>
      <c r="S3664" s="214"/>
      <c r="T3664" s="215"/>
      <c r="AT3664" s="209" t="s">
        <v>304</v>
      </c>
      <c r="AU3664" s="209" t="s">
        <v>87</v>
      </c>
      <c r="AV3664" s="13" t="s">
        <v>87</v>
      </c>
      <c r="AW3664" s="13" t="s">
        <v>38</v>
      </c>
      <c r="AX3664" s="13" t="s">
        <v>75</v>
      </c>
      <c r="AY3664" s="209" t="s">
        <v>178</v>
      </c>
    </row>
    <row r="3665" spans="2:65" s="14" customFormat="1">
      <c r="B3665" s="216"/>
      <c r="D3665" s="194" t="s">
        <v>304</v>
      </c>
      <c r="E3665" s="217" t="s">
        <v>5</v>
      </c>
      <c r="F3665" s="218" t="s">
        <v>309</v>
      </c>
      <c r="H3665" s="219">
        <v>331.673</v>
      </c>
      <c r="I3665" s="220"/>
      <c r="L3665" s="216"/>
      <c r="M3665" s="221"/>
      <c r="N3665" s="222"/>
      <c r="O3665" s="222"/>
      <c r="P3665" s="222"/>
      <c r="Q3665" s="222"/>
      <c r="R3665" s="222"/>
      <c r="S3665" s="222"/>
      <c r="T3665" s="223"/>
      <c r="AT3665" s="217" t="s">
        <v>304</v>
      </c>
      <c r="AU3665" s="217" t="s">
        <v>87</v>
      </c>
      <c r="AV3665" s="14" t="s">
        <v>177</v>
      </c>
      <c r="AW3665" s="14" t="s">
        <v>38</v>
      </c>
      <c r="AX3665" s="14" t="s">
        <v>82</v>
      </c>
      <c r="AY3665" s="217" t="s">
        <v>178</v>
      </c>
    </row>
    <row r="3666" spans="2:65" s="1" customFormat="1" ht="16.5" customHeight="1">
      <c r="B3666" s="181"/>
      <c r="C3666" s="235" t="s">
        <v>4977</v>
      </c>
      <c r="D3666" s="235" t="s">
        <v>1620</v>
      </c>
      <c r="E3666" s="236" t="s">
        <v>4978</v>
      </c>
      <c r="F3666" s="237" t="s">
        <v>4979</v>
      </c>
      <c r="G3666" s="238" t="s">
        <v>302</v>
      </c>
      <c r="H3666" s="239">
        <v>364.84</v>
      </c>
      <c r="I3666" s="240"/>
      <c r="J3666" s="241">
        <f>ROUND(I3666*H3666,2)</f>
        <v>0</v>
      </c>
      <c r="K3666" s="237" t="s">
        <v>1831</v>
      </c>
      <c r="L3666" s="242"/>
      <c r="M3666" s="243" t="s">
        <v>5</v>
      </c>
      <c r="N3666" s="244" t="s">
        <v>46</v>
      </c>
      <c r="O3666" s="43"/>
      <c r="P3666" s="191">
        <f>O3666*H3666</f>
        <v>0</v>
      </c>
      <c r="Q3666" s="191">
        <v>9.7999999999999997E-3</v>
      </c>
      <c r="R3666" s="191">
        <f>Q3666*H3666</f>
        <v>3.5754319999999997</v>
      </c>
      <c r="S3666" s="191">
        <v>0</v>
      </c>
      <c r="T3666" s="192">
        <f>S3666*H3666</f>
        <v>0</v>
      </c>
      <c r="AR3666" s="25" t="s">
        <v>527</v>
      </c>
      <c r="AT3666" s="25" t="s">
        <v>1620</v>
      </c>
      <c r="AU3666" s="25" t="s">
        <v>87</v>
      </c>
      <c r="AY3666" s="25" t="s">
        <v>178</v>
      </c>
      <c r="BE3666" s="193">
        <f>IF(N3666="základní",J3666,0)</f>
        <v>0</v>
      </c>
      <c r="BF3666" s="193">
        <f>IF(N3666="snížená",J3666,0)</f>
        <v>0</v>
      </c>
      <c r="BG3666" s="193">
        <f>IF(N3666="zákl. přenesená",J3666,0)</f>
        <v>0</v>
      </c>
      <c r="BH3666" s="193">
        <f>IF(N3666="sníž. přenesená",J3666,0)</f>
        <v>0</v>
      </c>
      <c r="BI3666" s="193">
        <f>IF(N3666="nulová",J3666,0)</f>
        <v>0</v>
      </c>
      <c r="BJ3666" s="25" t="s">
        <v>82</v>
      </c>
      <c r="BK3666" s="193">
        <f>ROUND(I3666*H3666,2)</f>
        <v>0</v>
      </c>
      <c r="BL3666" s="25" t="s">
        <v>254</v>
      </c>
      <c r="BM3666" s="25" t="s">
        <v>4980</v>
      </c>
    </row>
    <row r="3667" spans="2:65" s="13" customFormat="1">
      <c r="B3667" s="208"/>
      <c r="D3667" s="194" t="s">
        <v>304</v>
      </c>
      <c r="E3667" s="209" t="s">
        <v>5</v>
      </c>
      <c r="F3667" s="210" t="s">
        <v>4981</v>
      </c>
      <c r="H3667" s="211">
        <v>364.84</v>
      </c>
      <c r="I3667" s="212"/>
      <c r="L3667" s="208"/>
      <c r="M3667" s="213"/>
      <c r="N3667" s="214"/>
      <c r="O3667" s="214"/>
      <c r="P3667" s="214"/>
      <c r="Q3667" s="214"/>
      <c r="R3667" s="214"/>
      <c r="S3667" s="214"/>
      <c r="T3667" s="215"/>
      <c r="AT3667" s="209" t="s">
        <v>304</v>
      </c>
      <c r="AU3667" s="209" t="s">
        <v>87</v>
      </c>
      <c r="AV3667" s="13" t="s">
        <v>87</v>
      </c>
      <c r="AW3667" s="13" t="s">
        <v>38</v>
      </c>
      <c r="AX3667" s="13" t="s">
        <v>75</v>
      </c>
      <c r="AY3667" s="209" t="s">
        <v>178</v>
      </c>
    </row>
    <row r="3668" spans="2:65" s="14" customFormat="1">
      <c r="B3668" s="216"/>
      <c r="D3668" s="194" t="s">
        <v>304</v>
      </c>
      <c r="E3668" s="217" t="s">
        <v>5</v>
      </c>
      <c r="F3668" s="218" t="s">
        <v>309</v>
      </c>
      <c r="H3668" s="219">
        <v>364.84</v>
      </c>
      <c r="I3668" s="220"/>
      <c r="L3668" s="216"/>
      <c r="M3668" s="221"/>
      <c r="N3668" s="222"/>
      <c r="O3668" s="222"/>
      <c r="P3668" s="222"/>
      <c r="Q3668" s="222"/>
      <c r="R3668" s="222"/>
      <c r="S3668" s="222"/>
      <c r="T3668" s="223"/>
      <c r="AT3668" s="217" t="s">
        <v>304</v>
      </c>
      <c r="AU3668" s="217" t="s">
        <v>87</v>
      </c>
      <c r="AV3668" s="14" t="s">
        <v>177</v>
      </c>
      <c r="AW3668" s="14" t="s">
        <v>38</v>
      </c>
      <c r="AX3668" s="14" t="s">
        <v>82</v>
      </c>
      <c r="AY3668" s="217" t="s">
        <v>178</v>
      </c>
    </row>
    <row r="3669" spans="2:65" s="1" customFormat="1" ht="16.5" customHeight="1">
      <c r="B3669" s="181"/>
      <c r="C3669" s="182" t="s">
        <v>4982</v>
      </c>
      <c r="D3669" s="182" t="s">
        <v>180</v>
      </c>
      <c r="E3669" s="183" t="s">
        <v>4983</v>
      </c>
      <c r="F3669" s="184" t="s">
        <v>4984</v>
      </c>
      <c r="G3669" s="185" t="s">
        <v>302</v>
      </c>
      <c r="H3669" s="186">
        <v>32.996000000000002</v>
      </c>
      <c r="I3669" s="187"/>
      <c r="J3669" s="188">
        <f>ROUND(I3669*H3669,2)</f>
        <v>0</v>
      </c>
      <c r="K3669" s="184" t="s">
        <v>1831</v>
      </c>
      <c r="L3669" s="42"/>
      <c r="M3669" s="189" t="s">
        <v>5</v>
      </c>
      <c r="N3669" s="190" t="s">
        <v>46</v>
      </c>
      <c r="O3669" s="43"/>
      <c r="P3669" s="191">
        <f>O3669*H3669</f>
        <v>0</v>
      </c>
      <c r="Q3669" s="191">
        <v>0</v>
      </c>
      <c r="R3669" s="191">
        <f>Q3669*H3669</f>
        <v>0</v>
      </c>
      <c r="S3669" s="191">
        <v>0</v>
      </c>
      <c r="T3669" s="192">
        <f>S3669*H3669</f>
        <v>0</v>
      </c>
      <c r="AR3669" s="25" t="s">
        <v>254</v>
      </c>
      <c r="AT3669" s="25" t="s">
        <v>180</v>
      </c>
      <c r="AU3669" s="25" t="s">
        <v>87</v>
      </c>
      <c r="AY3669" s="25" t="s">
        <v>178</v>
      </c>
      <c r="BE3669" s="193">
        <f>IF(N3669="základní",J3669,0)</f>
        <v>0</v>
      </c>
      <c r="BF3669" s="193">
        <f>IF(N3669="snížená",J3669,0)</f>
        <v>0</v>
      </c>
      <c r="BG3669" s="193">
        <f>IF(N3669="zákl. přenesená",J3669,0)</f>
        <v>0</v>
      </c>
      <c r="BH3669" s="193">
        <f>IF(N3669="sníž. přenesená",J3669,0)</f>
        <v>0</v>
      </c>
      <c r="BI3669" s="193">
        <f>IF(N3669="nulová",J3669,0)</f>
        <v>0</v>
      </c>
      <c r="BJ3669" s="25" t="s">
        <v>82</v>
      </c>
      <c r="BK3669" s="193">
        <f>ROUND(I3669*H3669,2)</f>
        <v>0</v>
      </c>
      <c r="BL3669" s="25" t="s">
        <v>254</v>
      </c>
      <c r="BM3669" s="25" t="s">
        <v>4985</v>
      </c>
    </row>
    <row r="3670" spans="2:65" s="12" customFormat="1">
      <c r="B3670" s="201"/>
      <c r="D3670" s="194" t="s">
        <v>304</v>
      </c>
      <c r="E3670" s="202" t="s">
        <v>5</v>
      </c>
      <c r="F3670" s="203" t="s">
        <v>1277</v>
      </c>
      <c r="H3670" s="202" t="s">
        <v>5</v>
      </c>
      <c r="I3670" s="204"/>
      <c r="L3670" s="201"/>
      <c r="M3670" s="205"/>
      <c r="N3670" s="206"/>
      <c r="O3670" s="206"/>
      <c r="P3670" s="206"/>
      <c r="Q3670" s="206"/>
      <c r="R3670" s="206"/>
      <c r="S3670" s="206"/>
      <c r="T3670" s="207"/>
      <c r="AT3670" s="202" t="s">
        <v>304</v>
      </c>
      <c r="AU3670" s="202" t="s">
        <v>87</v>
      </c>
      <c r="AV3670" s="12" t="s">
        <v>82</v>
      </c>
      <c r="AW3670" s="12" t="s">
        <v>38</v>
      </c>
      <c r="AX3670" s="12" t="s">
        <v>75</v>
      </c>
      <c r="AY3670" s="202" t="s">
        <v>178</v>
      </c>
    </row>
    <row r="3671" spans="2:65" s="13" customFormat="1">
      <c r="B3671" s="208"/>
      <c r="D3671" s="194" t="s">
        <v>304</v>
      </c>
      <c r="E3671" s="209" t="s">
        <v>5</v>
      </c>
      <c r="F3671" s="210" t="s">
        <v>4964</v>
      </c>
      <c r="H3671" s="211">
        <v>9.8979999999999997</v>
      </c>
      <c r="I3671" s="212"/>
      <c r="L3671" s="208"/>
      <c r="M3671" s="213"/>
      <c r="N3671" s="214"/>
      <c r="O3671" s="214"/>
      <c r="P3671" s="214"/>
      <c r="Q3671" s="214"/>
      <c r="R3671" s="214"/>
      <c r="S3671" s="214"/>
      <c r="T3671" s="215"/>
      <c r="AT3671" s="209" t="s">
        <v>304</v>
      </c>
      <c r="AU3671" s="209" t="s">
        <v>87</v>
      </c>
      <c r="AV3671" s="13" t="s">
        <v>87</v>
      </c>
      <c r="AW3671" s="13" t="s">
        <v>38</v>
      </c>
      <c r="AX3671" s="13" t="s">
        <v>75</v>
      </c>
      <c r="AY3671" s="209" t="s">
        <v>178</v>
      </c>
    </row>
    <row r="3672" spans="2:65" s="13" customFormat="1">
      <c r="B3672" s="208"/>
      <c r="D3672" s="194" t="s">
        <v>304</v>
      </c>
      <c r="E3672" s="209" t="s">
        <v>5</v>
      </c>
      <c r="F3672" s="210" t="s">
        <v>2210</v>
      </c>
      <c r="H3672" s="211">
        <v>-1.4</v>
      </c>
      <c r="I3672" s="212"/>
      <c r="L3672" s="208"/>
      <c r="M3672" s="213"/>
      <c r="N3672" s="214"/>
      <c r="O3672" s="214"/>
      <c r="P3672" s="214"/>
      <c r="Q3672" s="214"/>
      <c r="R3672" s="214"/>
      <c r="S3672" s="214"/>
      <c r="T3672" s="215"/>
      <c r="AT3672" s="209" t="s">
        <v>304</v>
      </c>
      <c r="AU3672" s="209" t="s">
        <v>87</v>
      </c>
      <c r="AV3672" s="13" t="s">
        <v>87</v>
      </c>
      <c r="AW3672" s="13" t="s">
        <v>38</v>
      </c>
      <c r="AX3672" s="13" t="s">
        <v>75</v>
      </c>
      <c r="AY3672" s="209" t="s">
        <v>178</v>
      </c>
    </row>
    <row r="3673" spans="2:65" s="12" customFormat="1">
      <c r="B3673" s="201"/>
      <c r="D3673" s="194" t="s">
        <v>304</v>
      </c>
      <c r="E3673" s="202" t="s">
        <v>5</v>
      </c>
      <c r="F3673" s="203" t="s">
        <v>2643</v>
      </c>
      <c r="H3673" s="202" t="s">
        <v>5</v>
      </c>
      <c r="I3673" s="204"/>
      <c r="L3673" s="201"/>
      <c r="M3673" s="205"/>
      <c r="N3673" s="206"/>
      <c r="O3673" s="206"/>
      <c r="P3673" s="206"/>
      <c r="Q3673" s="206"/>
      <c r="R3673" s="206"/>
      <c r="S3673" s="206"/>
      <c r="T3673" s="207"/>
      <c r="AT3673" s="202" t="s">
        <v>304</v>
      </c>
      <c r="AU3673" s="202" t="s">
        <v>87</v>
      </c>
      <c r="AV3673" s="12" t="s">
        <v>82</v>
      </c>
      <c r="AW3673" s="12" t="s">
        <v>38</v>
      </c>
      <c r="AX3673" s="12" t="s">
        <v>75</v>
      </c>
      <c r="AY3673" s="202" t="s">
        <v>178</v>
      </c>
    </row>
    <row r="3674" spans="2:65" s="13" customFormat="1">
      <c r="B3674" s="208"/>
      <c r="D3674" s="194" t="s">
        <v>304</v>
      </c>
      <c r="E3674" s="209" t="s">
        <v>5</v>
      </c>
      <c r="F3674" s="210" t="s">
        <v>4964</v>
      </c>
      <c r="H3674" s="211">
        <v>9.8979999999999997</v>
      </c>
      <c r="I3674" s="212"/>
      <c r="L3674" s="208"/>
      <c r="M3674" s="213"/>
      <c r="N3674" s="214"/>
      <c r="O3674" s="214"/>
      <c r="P3674" s="214"/>
      <c r="Q3674" s="214"/>
      <c r="R3674" s="214"/>
      <c r="S3674" s="214"/>
      <c r="T3674" s="215"/>
      <c r="AT3674" s="209" t="s">
        <v>304</v>
      </c>
      <c r="AU3674" s="209" t="s">
        <v>87</v>
      </c>
      <c r="AV3674" s="13" t="s">
        <v>87</v>
      </c>
      <c r="AW3674" s="13" t="s">
        <v>38</v>
      </c>
      <c r="AX3674" s="13" t="s">
        <v>75</v>
      </c>
      <c r="AY3674" s="209" t="s">
        <v>178</v>
      </c>
    </row>
    <row r="3675" spans="2:65" s="13" customFormat="1">
      <c r="B3675" s="208"/>
      <c r="D3675" s="194" t="s">
        <v>304</v>
      </c>
      <c r="E3675" s="209" t="s">
        <v>5</v>
      </c>
      <c r="F3675" s="210" t="s">
        <v>2210</v>
      </c>
      <c r="H3675" s="211">
        <v>-1.4</v>
      </c>
      <c r="I3675" s="212"/>
      <c r="L3675" s="208"/>
      <c r="M3675" s="213"/>
      <c r="N3675" s="214"/>
      <c r="O3675" s="214"/>
      <c r="P3675" s="214"/>
      <c r="Q3675" s="214"/>
      <c r="R3675" s="214"/>
      <c r="S3675" s="214"/>
      <c r="T3675" s="215"/>
      <c r="AT3675" s="209" t="s">
        <v>304</v>
      </c>
      <c r="AU3675" s="209" t="s">
        <v>87</v>
      </c>
      <c r="AV3675" s="13" t="s">
        <v>87</v>
      </c>
      <c r="AW3675" s="13" t="s">
        <v>38</v>
      </c>
      <c r="AX3675" s="13" t="s">
        <v>75</v>
      </c>
      <c r="AY3675" s="209" t="s">
        <v>178</v>
      </c>
    </row>
    <row r="3676" spans="2:65" s="13" customFormat="1">
      <c r="B3676" s="208"/>
      <c r="D3676" s="194" t="s">
        <v>304</v>
      </c>
      <c r="E3676" s="209" t="s">
        <v>5</v>
      </c>
      <c r="F3676" s="210" t="s">
        <v>5</v>
      </c>
      <c r="H3676" s="211">
        <v>0</v>
      </c>
      <c r="I3676" s="212"/>
      <c r="L3676" s="208"/>
      <c r="M3676" s="213"/>
      <c r="N3676" s="214"/>
      <c r="O3676" s="214"/>
      <c r="P3676" s="214"/>
      <c r="Q3676" s="214"/>
      <c r="R3676" s="214"/>
      <c r="S3676" s="214"/>
      <c r="T3676" s="215"/>
      <c r="AT3676" s="209" t="s">
        <v>304</v>
      </c>
      <c r="AU3676" s="209" t="s">
        <v>87</v>
      </c>
      <c r="AV3676" s="13" t="s">
        <v>87</v>
      </c>
      <c r="AW3676" s="13" t="s">
        <v>6</v>
      </c>
      <c r="AX3676" s="13" t="s">
        <v>75</v>
      </c>
      <c r="AY3676" s="209" t="s">
        <v>178</v>
      </c>
    </row>
    <row r="3677" spans="2:65" s="12" customFormat="1">
      <c r="B3677" s="201"/>
      <c r="D3677" s="194" t="s">
        <v>304</v>
      </c>
      <c r="E3677" s="202" t="s">
        <v>5</v>
      </c>
      <c r="F3677" s="203" t="s">
        <v>2252</v>
      </c>
      <c r="H3677" s="202" t="s">
        <v>5</v>
      </c>
      <c r="I3677" s="204"/>
      <c r="L3677" s="201"/>
      <c r="M3677" s="205"/>
      <c r="N3677" s="206"/>
      <c r="O3677" s="206"/>
      <c r="P3677" s="206"/>
      <c r="Q3677" s="206"/>
      <c r="R3677" s="206"/>
      <c r="S3677" s="206"/>
      <c r="T3677" s="207"/>
      <c r="AT3677" s="202" t="s">
        <v>304</v>
      </c>
      <c r="AU3677" s="202" t="s">
        <v>87</v>
      </c>
      <c r="AV3677" s="12" t="s">
        <v>82</v>
      </c>
      <c r="AW3677" s="12" t="s">
        <v>38</v>
      </c>
      <c r="AX3677" s="12" t="s">
        <v>75</v>
      </c>
      <c r="AY3677" s="202" t="s">
        <v>178</v>
      </c>
    </row>
    <row r="3678" spans="2:65" s="13" customFormat="1">
      <c r="B3678" s="208"/>
      <c r="D3678" s="194" t="s">
        <v>304</v>
      </c>
      <c r="E3678" s="209" t="s">
        <v>5</v>
      </c>
      <c r="F3678" s="210" t="s">
        <v>4973</v>
      </c>
      <c r="H3678" s="211">
        <v>10.302</v>
      </c>
      <c r="I3678" s="212"/>
      <c r="L3678" s="208"/>
      <c r="M3678" s="213"/>
      <c r="N3678" s="214"/>
      <c r="O3678" s="214"/>
      <c r="P3678" s="214"/>
      <c r="Q3678" s="214"/>
      <c r="R3678" s="214"/>
      <c r="S3678" s="214"/>
      <c r="T3678" s="215"/>
      <c r="AT3678" s="209" t="s">
        <v>304</v>
      </c>
      <c r="AU3678" s="209" t="s">
        <v>87</v>
      </c>
      <c r="AV3678" s="13" t="s">
        <v>87</v>
      </c>
      <c r="AW3678" s="13" t="s">
        <v>38</v>
      </c>
      <c r="AX3678" s="13" t="s">
        <v>75</v>
      </c>
      <c r="AY3678" s="209" t="s">
        <v>178</v>
      </c>
    </row>
    <row r="3679" spans="2:65" s="13" customFormat="1">
      <c r="B3679" s="208"/>
      <c r="D3679" s="194" t="s">
        <v>304</v>
      </c>
      <c r="E3679" s="209" t="s">
        <v>5</v>
      </c>
      <c r="F3679" s="210" t="s">
        <v>2210</v>
      </c>
      <c r="H3679" s="211">
        <v>-1.4</v>
      </c>
      <c r="I3679" s="212"/>
      <c r="L3679" s="208"/>
      <c r="M3679" s="213"/>
      <c r="N3679" s="214"/>
      <c r="O3679" s="214"/>
      <c r="P3679" s="214"/>
      <c r="Q3679" s="214"/>
      <c r="R3679" s="214"/>
      <c r="S3679" s="214"/>
      <c r="T3679" s="215"/>
      <c r="AT3679" s="209" t="s">
        <v>304</v>
      </c>
      <c r="AU3679" s="209" t="s">
        <v>87</v>
      </c>
      <c r="AV3679" s="13" t="s">
        <v>87</v>
      </c>
      <c r="AW3679" s="13" t="s">
        <v>38</v>
      </c>
      <c r="AX3679" s="13" t="s">
        <v>75</v>
      </c>
      <c r="AY3679" s="209" t="s">
        <v>178</v>
      </c>
    </row>
    <row r="3680" spans="2:65" s="12" customFormat="1">
      <c r="B3680" s="201"/>
      <c r="D3680" s="194" t="s">
        <v>304</v>
      </c>
      <c r="E3680" s="202" t="s">
        <v>5</v>
      </c>
      <c r="F3680" s="203" t="s">
        <v>2665</v>
      </c>
      <c r="H3680" s="202" t="s">
        <v>5</v>
      </c>
      <c r="I3680" s="204"/>
      <c r="L3680" s="201"/>
      <c r="M3680" s="205"/>
      <c r="N3680" s="206"/>
      <c r="O3680" s="206"/>
      <c r="P3680" s="206"/>
      <c r="Q3680" s="206"/>
      <c r="R3680" s="206"/>
      <c r="S3680" s="206"/>
      <c r="T3680" s="207"/>
      <c r="AT3680" s="202" t="s">
        <v>304</v>
      </c>
      <c r="AU3680" s="202" t="s">
        <v>87</v>
      </c>
      <c r="AV3680" s="12" t="s">
        <v>82</v>
      </c>
      <c r="AW3680" s="12" t="s">
        <v>38</v>
      </c>
      <c r="AX3680" s="12" t="s">
        <v>75</v>
      </c>
      <c r="AY3680" s="202" t="s">
        <v>178</v>
      </c>
    </row>
    <row r="3681" spans="2:65" s="13" customFormat="1">
      <c r="B3681" s="208"/>
      <c r="D3681" s="194" t="s">
        <v>304</v>
      </c>
      <c r="E3681" s="209" t="s">
        <v>5</v>
      </c>
      <c r="F3681" s="210" t="s">
        <v>4974</v>
      </c>
      <c r="H3681" s="211">
        <v>9.8979999999999997</v>
      </c>
      <c r="I3681" s="212"/>
      <c r="L3681" s="208"/>
      <c r="M3681" s="213"/>
      <c r="N3681" s="214"/>
      <c r="O3681" s="214"/>
      <c r="P3681" s="214"/>
      <c r="Q3681" s="214"/>
      <c r="R3681" s="214"/>
      <c r="S3681" s="214"/>
      <c r="T3681" s="215"/>
      <c r="AT3681" s="209" t="s">
        <v>304</v>
      </c>
      <c r="AU3681" s="209" t="s">
        <v>87</v>
      </c>
      <c r="AV3681" s="13" t="s">
        <v>87</v>
      </c>
      <c r="AW3681" s="13" t="s">
        <v>38</v>
      </c>
      <c r="AX3681" s="13" t="s">
        <v>75</v>
      </c>
      <c r="AY3681" s="209" t="s">
        <v>178</v>
      </c>
    </row>
    <row r="3682" spans="2:65" s="13" customFormat="1">
      <c r="B3682" s="208"/>
      <c r="D3682" s="194" t="s">
        <v>304</v>
      </c>
      <c r="E3682" s="209" t="s">
        <v>5</v>
      </c>
      <c r="F3682" s="210" t="s">
        <v>2219</v>
      </c>
      <c r="H3682" s="211">
        <v>-2.8</v>
      </c>
      <c r="I3682" s="212"/>
      <c r="L3682" s="208"/>
      <c r="M3682" s="213"/>
      <c r="N3682" s="214"/>
      <c r="O3682" s="214"/>
      <c r="P3682" s="214"/>
      <c r="Q3682" s="214"/>
      <c r="R3682" s="214"/>
      <c r="S3682" s="214"/>
      <c r="T3682" s="215"/>
      <c r="AT3682" s="209" t="s">
        <v>304</v>
      </c>
      <c r="AU3682" s="209" t="s">
        <v>87</v>
      </c>
      <c r="AV3682" s="13" t="s">
        <v>87</v>
      </c>
      <c r="AW3682" s="13" t="s">
        <v>38</v>
      </c>
      <c r="AX3682" s="13" t="s">
        <v>75</v>
      </c>
      <c r="AY3682" s="209" t="s">
        <v>178</v>
      </c>
    </row>
    <row r="3683" spans="2:65" s="14" customFormat="1">
      <c r="B3683" s="216"/>
      <c r="D3683" s="194" t="s">
        <v>304</v>
      </c>
      <c r="E3683" s="217" t="s">
        <v>5</v>
      </c>
      <c r="F3683" s="218" t="s">
        <v>309</v>
      </c>
      <c r="H3683" s="219">
        <v>32.996000000000002</v>
      </c>
      <c r="I3683" s="220"/>
      <c r="L3683" s="216"/>
      <c r="M3683" s="221"/>
      <c r="N3683" s="222"/>
      <c r="O3683" s="222"/>
      <c r="P3683" s="222"/>
      <c r="Q3683" s="222"/>
      <c r="R3683" s="222"/>
      <c r="S3683" s="222"/>
      <c r="T3683" s="223"/>
      <c r="AT3683" s="217" t="s">
        <v>304</v>
      </c>
      <c r="AU3683" s="217" t="s">
        <v>87</v>
      </c>
      <c r="AV3683" s="14" t="s">
        <v>177</v>
      </c>
      <c r="AW3683" s="14" t="s">
        <v>38</v>
      </c>
      <c r="AX3683" s="14" t="s">
        <v>82</v>
      </c>
      <c r="AY3683" s="217" t="s">
        <v>178</v>
      </c>
    </row>
    <row r="3684" spans="2:65" s="1" customFormat="1" ht="25.5" customHeight="1">
      <c r="B3684" s="181"/>
      <c r="C3684" s="182" t="s">
        <v>4986</v>
      </c>
      <c r="D3684" s="182" t="s">
        <v>180</v>
      </c>
      <c r="E3684" s="183" t="s">
        <v>4987</v>
      </c>
      <c r="F3684" s="184" t="s">
        <v>4988</v>
      </c>
      <c r="G3684" s="185" t="s">
        <v>302</v>
      </c>
      <c r="H3684" s="186">
        <v>2.88</v>
      </c>
      <c r="I3684" s="187"/>
      <c r="J3684" s="188">
        <f>ROUND(I3684*H3684,2)</f>
        <v>0</v>
      </c>
      <c r="K3684" s="184" t="s">
        <v>5</v>
      </c>
      <c r="L3684" s="42"/>
      <c r="M3684" s="189" t="s">
        <v>5</v>
      </c>
      <c r="N3684" s="190" t="s">
        <v>46</v>
      </c>
      <c r="O3684" s="43"/>
      <c r="P3684" s="191">
        <f>O3684*H3684</f>
        <v>0</v>
      </c>
      <c r="Q3684" s="191">
        <v>5.8E-4</v>
      </c>
      <c r="R3684" s="191">
        <f>Q3684*H3684</f>
        <v>1.6704000000000001E-3</v>
      </c>
      <c r="S3684" s="191">
        <v>0</v>
      </c>
      <c r="T3684" s="192">
        <f>S3684*H3684</f>
        <v>0</v>
      </c>
      <c r="AR3684" s="25" t="s">
        <v>254</v>
      </c>
      <c r="AT3684" s="25" t="s">
        <v>180</v>
      </c>
      <c r="AU3684" s="25" t="s">
        <v>87</v>
      </c>
      <c r="AY3684" s="25" t="s">
        <v>178</v>
      </c>
      <c r="BE3684" s="193">
        <f>IF(N3684="základní",J3684,0)</f>
        <v>0</v>
      </c>
      <c r="BF3684" s="193">
        <f>IF(N3684="snížená",J3684,0)</f>
        <v>0</v>
      </c>
      <c r="BG3684" s="193">
        <f>IF(N3684="zákl. přenesená",J3684,0)</f>
        <v>0</v>
      </c>
      <c r="BH3684" s="193">
        <f>IF(N3684="sníž. přenesená",J3684,0)</f>
        <v>0</v>
      </c>
      <c r="BI3684" s="193">
        <f>IF(N3684="nulová",J3684,0)</f>
        <v>0</v>
      </c>
      <c r="BJ3684" s="25" t="s">
        <v>82</v>
      </c>
      <c r="BK3684" s="193">
        <f>ROUND(I3684*H3684,2)</f>
        <v>0</v>
      </c>
      <c r="BL3684" s="25" t="s">
        <v>254</v>
      </c>
      <c r="BM3684" s="25" t="s">
        <v>4989</v>
      </c>
    </row>
    <row r="3685" spans="2:65" s="13" customFormat="1">
      <c r="B3685" s="208"/>
      <c r="D3685" s="194" t="s">
        <v>304</v>
      </c>
      <c r="E3685" s="209" t="s">
        <v>5</v>
      </c>
      <c r="F3685" s="210" t="s">
        <v>4990</v>
      </c>
      <c r="H3685" s="211">
        <v>0.48</v>
      </c>
      <c r="I3685" s="212"/>
      <c r="L3685" s="208"/>
      <c r="M3685" s="213"/>
      <c r="N3685" s="214"/>
      <c r="O3685" s="214"/>
      <c r="P3685" s="214"/>
      <c r="Q3685" s="214"/>
      <c r="R3685" s="214"/>
      <c r="S3685" s="214"/>
      <c r="T3685" s="215"/>
      <c r="AT3685" s="209" t="s">
        <v>304</v>
      </c>
      <c r="AU3685" s="209" t="s">
        <v>87</v>
      </c>
      <c r="AV3685" s="13" t="s">
        <v>87</v>
      </c>
      <c r="AW3685" s="13" t="s">
        <v>38</v>
      </c>
      <c r="AX3685" s="13" t="s">
        <v>75</v>
      </c>
      <c r="AY3685" s="209" t="s">
        <v>178</v>
      </c>
    </row>
    <row r="3686" spans="2:65" s="13" customFormat="1">
      <c r="B3686" s="208"/>
      <c r="D3686" s="194" t="s">
        <v>304</v>
      </c>
      <c r="E3686" s="209" t="s">
        <v>5</v>
      </c>
      <c r="F3686" s="210" t="s">
        <v>4991</v>
      </c>
      <c r="H3686" s="211">
        <v>2.4</v>
      </c>
      <c r="I3686" s="212"/>
      <c r="L3686" s="208"/>
      <c r="M3686" s="213"/>
      <c r="N3686" s="214"/>
      <c r="O3686" s="214"/>
      <c r="P3686" s="214"/>
      <c r="Q3686" s="214"/>
      <c r="R3686" s="214"/>
      <c r="S3686" s="214"/>
      <c r="T3686" s="215"/>
      <c r="AT3686" s="209" t="s">
        <v>304</v>
      </c>
      <c r="AU3686" s="209" t="s">
        <v>87</v>
      </c>
      <c r="AV3686" s="13" t="s">
        <v>87</v>
      </c>
      <c r="AW3686" s="13" t="s">
        <v>38</v>
      </c>
      <c r="AX3686" s="13" t="s">
        <v>75</v>
      </c>
      <c r="AY3686" s="209" t="s">
        <v>178</v>
      </c>
    </row>
    <row r="3687" spans="2:65" s="14" customFormat="1">
      <c r="B3687" s="216"/>
      <c r="D3687" s="194" t="s">
        <v>304</v>
      </c>
      <c r="E3687" s="217" t="s">
        <v>5</v>
      </c>
      <c r="F3687" s="218" t="s">
        <v>309</v>
      </c>
      <c r="H3687" s="219">
        <v>2.88</v>
      </c>
      <c r="I3687" s="220"/>
      <c r="L3687" s="216"/>
      <c r="M3687" s="221"/>
      <c r="N3687" s="222"/>
      <c r="O3687" s="222"/>
      <c r="P3687" s="222"/>
      <c r="Q3687" s="222"/>
      <c r="R3687" s="222"/>
      <c r="S3687" s="222"/>
      <c r="T3687" s="223"/>
      <c r="AT3687" s="217" t="s">
        <v>304</v>
      </c>
      <c r="AU3687" s="217" t="s">
        <v>87</v>
      </c>
      <c r="AV3687" s="14" t="s">
        <v>177</v>
      </c>
      <c r="AW3687" s="14" t="s">
        <v>38</v>
      </c>
      <c r="AX3687" s="14" t="s">
        <v>82</v>
      </c>
      <c r="AY3687" s="217" t="s">
        <v>178</v>
      </c>
    </row>
    <row r="3688" spans="2:65" s="1" customFormat="1" ht="16.5" customHeight="1">
      <c r="B3688" s="181"/>
      <c r="C3688" s="235" t="s">
        <v>4992</v>
      </c>
      <c r="D3688" s="235" t="s">
        <v>1620</v>
      </c>
      <c r="E3688" s="236" t="s">
        <v>4993</v>
      </c>
      <c r="F3688" s="237" t="s">
        <v>4994</v>
      </c>
      <c r="G3688" s="238" t="s">
        <v>302</v>
      </c>
      <c r="H3688" s="239">
        <v>3.1680000000000001</v>
      </c>
      <c r="I3688" s="240"/>
      <c r="J3688" s="241">
        <f>ROUND(I3688*H3688,2)</f>
        <v>0</v>
      </c>
      <c r="K3688" s="237" t="s">
        <v>5</v>
      </c>
      <c r="L3688" s="242"/>
      <c r="M3688" s="243" t="s">
        <v>5</v>
      </c>
      <c r="N3688" s="244" t="s">
        <v>46</v>
      </c>
      <c r="O3688" s="43"/>
      <c r="P3688" s="191">
        <f>O3688*H3688</f>
        <v>0</v>
      </c>
      <c r="Q3688" s="191">
        <v>7.4999999999999997E-3</v>
      </c>
      <c r="R3688" s="191">
        <f>Q3688*H3688</f>
        <v>2.376E-2</v>
      </c>
      <c r="S3688" s="191">
        <v>0</v>
      </c>
      <c r="T3688" s="192">
        <f>S3688*H3688</f>
        <v>0</v>
      </c>
      <c r="AR3688" s="25" t="s">
        <v>527</v>
      </c>
      <c r="AT3688" s="25" t="s">
        <v>1620</v>
      </c>
      <c r="AU3688" s="25" t="s">
        <v>87</v>
      </c>
      <c r="AY3688" s="25" t="s">
        <v>178</v>
      </c>
      <c r="BE3688" s="193">
        <f>IF(N3688="základní",J3688,0)</f>
        <v>0</v>
      </c>
      <c r="BF3688" s="193">
        <f>IF(N3688="snížená",J3688,0)</f>
        <v>0</v>
      </c>
      <c r="BG3688" s="193">
        <f>IF(N3688="zákl. přenesená",J3688,0)</f>
        <v>0</v>
      </c>
      <c r="BH3688" s="193">
        <f>IF(N3688="sníž. přenesená",J3688,0)</f>
        <v>0</v>
      </c>
      <c r="BI3688" s="193">
        <f>IF(N3688="nulová",J3688,0)</f>
        <v>0</v>
      </c>
      <c r="BJ3688" s="25" t="s">
        <v>82</v>
      </c>
      <c r="BK3688" s="193">
        <f>ROUND(I3688*H3688,2)</f>
        <v>0</v>
      </c>
      <c r="BL3688" s="25" t="s">
        <v>254</v>
      </c>
      <c r="BM3688" s="25" t="s">
        <v>4995</v>
      </c>
    </row>
    <row r="3689" spans="2:65" s="13" customFormat="1">
      <c r="B3689" s="208"/>
      <c r="D3689" s="194" t="s">
        <v>304</v>
      </c>
      <c r="E3689" s="209" t="s">
        <v>5</v>
      </c>
      <c r="F3689" s="210" t="s">
        <v>4996</v>
      </c>
      <c r="H3689" s="211">
        <v>3.1680000000000001</v>
      </c>
      <c r="I3689" s="212"/>
      <c r="L3689" s="208"/>
      <c r="M3689" s="213"/>
      <c r="N3689" s="214"/>
      <c r="O3689" s="214"/>
      <c r="P3689" s="214"/>
      <c r="Q3689" s="214"/>
      <c r="R3689" s="214"/>
      <c r="S3689" s="214"/>
      <c r="T3689" s="215"/>
      <c r="AT3689" s="209" t="s">
        <v>304</v>
      </c>
      <c r="AU3689" s="209" t="s">
        <v>87</v>
      </c>
      <c r="AV3689" s="13" t="s">
        <v>87</v>
      </c>
      <c r="AW3689" s="13" t="s">
        <v>38</v>
      </c>
      <c r="AX3689" s="13" t="s">
        <v>75</v>
      </c>
      <c r="AY3689" s="209" t="s">
        <v>178</v>
      </c>
    </row>
    <row r="3690" spans="2:65" s="14" customFormat="1">
      <c r="B3690" s="216"/>
      <c r="D3690" s="194" t="s">
        <v>304</v>
      </c>
      <c r="E3690" s="217" t="s">
        <v>5</v>
      </c>
      <c r="F3690" s="218" t="s">
        <v>309</v>
      </c>
      <c r="H3690" s="219">
        <v>3.1680000000000001</v>
      </c>
      <c r="I3690" s="220"/>
      <c r="L3690" s="216"/>
      <c r="M3690" s="221"/>
      <c r="N3690" s="222"/>
      <c r="O3690" s="222"/>
      <c r="P3690" s="222"/>
      <c r="Q3690" s="222"/>
      <c r="R3690" s="222"/>
      <c r="S3690" s="222"/>
      <c r="T3690" s="223"/>
      <c r="AT3690" s="217" t="s">
        <v>304</v>
      </c>
      <c r="AU3690" s="217" t="s">
        <v>87</v>
      </c>
      <c r="AV3690" s="14" t="s">
        <v>177</v>
      </c>
      <c r="AW3690" s="14" t="s">
        <v>38</v>
      </c>
      <c r="AX3690" s="14" t="s">
        <v>82</v>
      </c>
      <c r="AY3690" s="217" t="s">
        <v>178</v>
      </c>
    </row>
    <row r="3691" spans="2:65" s="1" customFormat="1" ht="16.5" customHeight="1">
      <c r="B3691" s="181"/>
      <c r="C3691" s="182" t="s">
        <v>4997</v>
      </c>
      <c r="D3691" s="182" t="s">
        <v>180</v>
      </c>
      <c r="E3691" s="183" t="s">
        <v>4998</v>
      </c>
      <c r="F3691" s="184" t="s">
        <v>4999</v>
      </c>
      <c r="G3691" s="185" t="s">
        <v>315</v>
      </c>
      <c r="H3691" s="186">
        <v>248.73</v>
      </c>
      <c r="I3691" s="187"/>
      <c r="J3691" s="188">
        <f>ROUND(I3691*H3691,2)</f>
        <v>0</v>
      </c>
      <c r="K3691" s="184" t="s">
        <v>1831</v>
      </c>
      <c r="L3691" s="42"/>
      <c r="M3691" s="189" t="s">
        <v>5</v>
      </c>
      <c r="N3691" s="190" t="s">
        <v>46</v>
      </c>
      <c r="O3691" s="43"/>
      <c r="P3691" s="191">
        <f>O3691*H3691</f>
        <v>0</v>
      </c>
      <c r="Q3691" s="191">
        <v>2.5999999999999998E-4</v>
      </c>
      <c r="R3691" s="191">
        <f>Q3691*H3691</f>
        <v>6.4669799999999986E-2</v>
      </c>
      <c r="S3691" s="191">
        <v>0</v>
      </c>
      <c r="T3691" s="192">
        <f>S3691*H3691</f>
        <v>0</v>
      </c>
      <c r="AR3691" s="25" t="s">
        <v>254</v>
      </c>
      <c r="AT3691" s="25" t="s">
        <v>180</v>
      </c>
      <c r="AU3691" s="25" t="s">
        <v>87</v>
      </c>
      <c r="AY3691" s="25" t="s">
        <v>178</v>
      </c>
      <c r="BE3691" s="193">
        <f>IF(N3691="základní",J3691,0)</f>
        <v>0</v>
      </c>
      <c r="BF3691" s="193">
        <f>IF(N3691="snížená",J3691,0)</f>
        <v>0</v>
      </c>
      <c r="BG3691" s="193">
        <f>IF(N3691="zákl. přenesená",J3691,0)</f>
        <v>0</v>
      </c>
      <c r="BH3691" s="193">
        <f>IF(N3691="sníž. přenesená",J3691,0)</f>
        <v>0</v>
      </c>
      <c r="BI3691" s="193">
        <f>IF(N3691="nulová",J3691,0)</f>
        <v>0</v>
      </c>
      <c r="BJ3691" s="25" t="s">
        <v>82</v>
      </c>
      <c r="BK3691" s="193">
        <f>ROUND(I3691*H3691,2)</f>
        <v>0</v>
      </c>
      <c r="BL3691" s="25" t="s">
        <v>254</v>
      </c>
      <c r="BM3691" s="25" t="s">
        <v>5000</v>
      </c>
    </row>
    <row r="3692" spans="2:65" s="12" customFormat="1">
      <c r="B3692" s="201"/>
      <c r="D3692" s="194" t="s">
        <v>304</v>
      </c>
      <c r="E3692" s="202" t="s">
        <v>5</v>
      </c>
      <c r="F3692" s="203" t="s">
        <v>591</v>
      </c>
      <c r="H3692" s="202" t="s">
        <v>5</v>
      </c>
      <c r="I3692" s="204"/>
      <c r="L3692" s="201"/>
      <c r="M3692" s="205"/>
      <c r="N3692" s="206"/>
      <c r="O3692" s="206"/>
      <c r="P3692" s="206"/>
      <c r="Q3692" s="206"/>
      <c r="R3692" s="206"/>
      <c r="S3692" s="206"/>
      <c r="T3692" s="207"/>
      <c r="AT3692" s="202" t="s">
        <v>304</v>
      </c>
      <c r="AU3692" s="202" t="s">
        <v>87</v>
      </c>
      <c r="AV3692" s="12" t="s">
        <v>82</v>
      </c>
      <c r="AW3692" s="12" t="s">
        <v>38</v>
      </c>
      <c r="AX3692" s="12" t="s">
        <v>75</v>
      </c>
      <c r="AY3692" s="202" t="s">
        <v>178</v>
      </c>
    </row>
    <row r="3693" spans="2:65" s="13" customFormat="1">
      <c r="B3693" s="208"/>
      <c r="D3693" s="194" t="s">
        <v>304</v>
      </c>
      <c r="E3693" s="209" t="s">
        <v>5</v>
      </c>
      <c r="F3693" s="210" t="s">
        <v>3154</v>
      </c>
      <c r="H3693" s="211">
        <v>9.9</v>
      </c>
      <c r="I3693" s="212"/>
      <c r="L3693" s="208"/>
      <c r="M3693" s="213"/>
      <c r="N3693" s="214"/>
      <c r="O3693" s="214"/>
      <c r="P3693" s="214"/>
      <c r="Q3693" s="214"/>
      <c r="R3693" s="214"/>
      <c r="S3693" s="214"/>
      <c r="T3693" s="215"/>
      <c r="AT3693" s="209" t="s">
        <v>304</v>
      </c>
      <c r="AU3693" s="209" t="s">
        <v>87</v>
      </c>
      <c r="AV3693" s="13" t="s">
        <v>87</v>
      </c>
      <c r="AW3693" s="13" t="s">
        <v>38</v>
      </c>
      <c r="AX3693" s="13" t="s">
        <v>75</v>
      </c>
      <c r="AY3693" s="209" t="s">
        <v>178</v>
      </c>
    </row>
    <row r="3694" spans="2:65" s="13" customFormat="1">
      <c r="B3694" s="208"/>
      <c r="D3694" s="194" t="s">
        <v>304</v>
      </c>
      <c r="E3694" s="209" t="s">
        <v>5</v>
      </c>
      <c r="F3694" s="210" t="s">
        <v>5001</v>
      </c>
      <c r="H3694" s="211">
        <v>2.02</v>
      </c>
      <c r="I3694" s="212"/>
      <c r="L3694" s="208"/>
      <c r="M3694" s="213"/>
      <c r="N3694" s="214"/>
      <c r="O3694" s="214"/>
      <c r="P3694" s="214"/>
      <c r="Q3694" s="214"/>
      <c r="R3694" s="214"/>
      <c r="S3694" s="214"/>
      <c r="T3694" s="215"/>
      <c r="AT3694" s="209" t="s">
        <v>304</v>
      </c>
      <c r="AU3694" s="209" t="s">
        <v>87</v>
      </c>
      <c r="AV3694" s="13" t="s">
        <v>87</v>
      </c>
      <c r="AW3694" s="13" t="s">
        <v>38</v>
      </c>
      <c r="AX3694" s="13" t="s">
        <v>75</v>
      </c>
      <c r="AY3694" s="209" t="s">
        <v>178</v>
      </c>
    </row>
    <row r="3695" spans="2:65" s="12" customFormat="1">
      <c r="B3695" s="201"/>
      <c r="D3695" s="194" t="s">
        <v>304</v>
      </c>
      <c r="E3695" s="202" t="s">
        <v>5</v>
      </c>
      <c r="F3695" s="203" t="s">
        <v>577</v>
      </c>
      <c r="H3695" s="202" t="s">
        <v>5</v>
      </c>
      <c r="I3695" s="204"/>
      <c r="L3695" s="201"/>
      <c r="M3695" s="205"/>
      <c r="N3695" s="206"/>
      <c r="O3695" s="206"/>
      <c r="P3695" s="206"/>
      <c r="Q3695" s="206"/>
      <c r="R3695" s="206"/>
      <c r="S3695" s="206"/>
      <c r="T3695" s="207"/>
      <c r="AT3695" s="202" t="s">
        <v>304</v>
      </c>
      <c r="AU3695" s="202" t="s">
        <v>87</v>
      </c>
      <c r="AV3695" s="12" t="s">
        <v>82</v>
      </c>
      <c r="AW3695" s="12" t="s">
        <v>38</v>
      </c>
      <c r="AX3695" s="12" t="s">
        <v>75</v>
      </c>
      <c r="AY3695" s="202" t="s">
        <v>178</v>
      </c>
    </row>
    <row r="3696" spans="2:65" s="13" customFormat="1">
      <c r="B3696" s="208"/>
      <c r="D3696" s="194" t="s">
        <v>304</v>
      </c>
      <c r="E3696" s="209" t="s">
        <v>5</v>
      </c>
      <c r="F3696" s="210" t="s">
        <v>3156</v>
      </c>
      <c r="H3696" s="211">
        <v>7</v>
      </c>
      <c r="I3696" s="212"/>
      <c r="L3696" s="208"/>
      <c r="M3696" s="213"/>
      <c r="N3696" s="214"/>
      <c r="O3696" s="214"/>
      <c r="P3696" s="214"/>
      <c r="Q3696" s="214"/>
      <c r="R3696" s="214"/>
      <c r="S3696" s="214"/>
      <c r="T3696" s="215"/>
      <c r="AT3696" s="209" t="s">
        <v>304</v>
      </c>
      <c r="AU3696" s="209" t="s">
        <v>87</v>
      </c>
      <c r="AV3696" s="13" t="s">
        <v>87</v>
      </c>
      <c r="AW3696" s="13" t="s">
        <v>38</v>
      </c>
      <c r="AX3696" s="13" t="s">
        <v>75</v>
      </c>
      <c r="AY3696" s="209" t="s">
        <v>178</v>
      </c>
    </row>
    <row r="3697" spans="2:51" s="13" customFormat="1">
      <c r="B3697" s="208"/>
      <c r="D3697" s="194" t="s">
        <v>304</v>
      </c>
      <c r="E3697" s="209" t="s">
        <v>5</v>
      </c>
      <c r="F3697" s="210" t="s">
        <v>308</v>
      </c>
      <c r="H3697" s="211">
        <v>1.5</v>
      </c>
      <c r="I3697" s="212"/>
      <c r="L3697" s="208"/>
      <c r="M3697" s="213"/>
      <c r="N3697" s="214"/>
      <c r="O3697" s="214"/>
      <c r="P3697" s="214"/>
      <c r="Q3697" s="214"/>
      <c r="R3697" s="214"/>
      <c r="S3697" s="214"/>
      <c r="T3697" s="215"/>
      <c r="AT3697" s="209" t="s">
        <v>304</v>
      </c>
      <c r="AU3697" s="209" t="s">
        <v>87</v>
      </c>
      <c r="AV3697" s="13" t="s">
        <v>87</v>
      </c>
      <c r="AW3697" s="13" t="s">
        <v>38</v>
      </c>
      <c r="AX3697" s="13" t="s">
        <v>75</v>
      </c>
      <c r="AY3697" s="209" t="s">
        <v>178</v>
      </c>
    </row>
    <row r="3698" spans="2:51" s="12" customFormat="1">
      <c r="B3698" s="201"/>
      <c r="D3698" s="194" t="s">
        <v>304</v>
      </c>
      <c r="E3698" s="202" t="s">
        <v>5</v>
      </c>
      <c r="F3698" s="203" t="s">
        <v>743</v>
      </c>
      <c r="H3698" s="202" t="s">
        <v>5</v>
      </c>
      <c r="I3698" s="204"/>
      <c r="L3698" s="201"/>
      <c r="M3698" s="205"/>
      <c r="N3698" s="206"/>
      <c r="O3698" s="206"/>
      <c r="P3698" s="206"/>
      <c r="Q3698" s="206"/>
      <c r="R3698" s="206"/>
      <c r="S3698" s="206"/>
      <c r="T3698" s="207"/>
      <c r="AT3698" s="202" t="s">
        <v>304</v>
      </c>
      <c r="AU3698" s="202" t="s">
        <v>87</v>
      </c>
      <c r="AV3698" s="12" t="s">
        <v>82</v>
      </c>
      <c r="AW3698" s="12" t="s">
        <v>38</v>
      </c>
      <c r="AX3698" s="12" t="s">
        <v>75</v>
      </c>
      <c r="AY3698" s="202" t="s">
        <v>178</v>
      </c>
    </row>
    <row r="3699" spans="2:51" s="13" customFormat="1">
      <c r="B3699" s="208"/>
      <c r="D3699" s="194" t="s">
        <v>304</v>
      </c>
      <c r="E3699" s="209" t="s">
        <v>5</v>
      </c>
      <c r="F3699" s="210" t="s">
        <v>5002</v>
      </c>
      <c r="H3699" s="211">
        <v>21.75</v>
      </c>
      <c r="I3699" s="212"/>
      <c r="L3699" s="208"/>
      <c r="M3699" s="213"/>
      <c r="N3699" s="214"/>
      <c r="O3699" s="214"/>
      <c r="P3699" s="214"/>
      <c r="Q3699" s="214"/>
      <c r="R3699" s="214"/>
      <c r="S3699" s="214"/>
      <c r="T3699" s="215"/>
      <c r="AT3699" s="209" t="s">
        <v>304</v>
      </c>
      <c r="AU3699" s="209" t="s">
        <v>87</v>
      </c>
      <c r="AV3699" s="13" t="s">
        <v>87</v>
      </c>
      <c r="AW3699" s="13" t="s">
        <v>38</v>
      </c>
      <c r="AX3699" s="13" t="s">
        <v>75</v>
      </c>
      <c r="AY3699" s="209" t="s">
        <v>178</v>
      </c>
    </row>
    <row r="3700" spans="2:51" s="13" customFormat="1">
      <c r="B3700" s="208"/>
      <c r="D3700" s="194" t="s">
        <v>304</v>
      </c>
      <c r="E3700" s="209" t="s">
        <v>5</v>
      </c>
      <c r="F3700" s="210" t="s">
        <v>4894</v>
      </c>
      <c r="H3700" s="211">
        <v>3</v>
      </c>
      <c r="I3700" s="212"/>
      <c r="L3700" s="208"/>
      <c r="M3700" s="213"/>
      <c r="N3700" s="214"/>
      <c r="O3700" s="214"/>
      <c r="P3700" s="214"/>
      <c r="Q3700" s="214"/>
      <c r="R3700" s="214"/>
      <c r="S3700" s="214"/>
      <c r="T3700" s="215"/>
      <c r="AT3700" s="209" t="s">
        <v>304</v>
      </c>
      <c r="AU3700" s="209" t="s">
        <v>87</v>
      </c>
      <c r="AV3700" s="13" t="s">
        <v>87</v>
      </c>
      <c r="AW3700" s="13" t="s">
        <v>38</v>
      </c>
      <c r="AX3700" s="13" t="s">
        <v>75</v>
      </c>
      <c r="AY3700" s="209" t="s">
        <v>178</v>
      </c>
    </row>
    <row r="3701" spans="2:51" s="13" customFormat="1">
      <c r="B3701" s="208"/>
      <c r="D3701" s="194" t="s">
        <v>304</v>
      </c>
      <c r="E3701" s="209" t="s">
        <v>5</v>
      </c>
      <c r="F3701" s="210" t="s">
        <v>5003</v>
      </c>
      <c r="H3701" s="211">
        <v>4.4000000000000004</v>
      </c>
      <c r="I3701" s="212"/>
      <c r="L3701" s="208"/>
      <c r="M3701" s="213"/>
      <c r="N3701" s="214"/>
      <c r="O3701" s="214"/>
      <c r="P3701" s="214"/>
      <c r="Q3701" s="214"/>
      <c r="R3701" s="214"/>
      <c r="S3701" s="214"/>
      <c r="T3701" s="215"/>
      <c r="AT3701" s="209" t="s">
        <v>304</v>
      </c>
      <c r="AU3701" s="209" t="s">
        <v>87</v>
      </c>
      <c r="AV3701" s="13" t="s">
        <v>87</v>
      </c>
      <c r="AW3701" s="13" t="s">
        <v>38</v>
      </c>
      <c r="AX3701" s="13" t="s">
        <v>75</v>
      </c>
      <c r="AY3701" s="209" t="s">
        <v>178</v>
      </c>
    </row>
    <row r="3702" spans="2:51" s="13" customFormat="1">
      <c r="B3702" s="208"/>
      <c r="D3702" s="194" t="s">
        <v>304</v>
      </c>
      <c r="E3702" s="209" t="s">
        <v>5</v>
      </c>
      <c r="F3702" s="210" t="s">
        <v>5004</v>
      </c>
      <c r="H3702" s="211">
        <v>20.2</v>
      </c>
      <c r="I3702" s="212"/>
      <c r="L3702" s="208"/>
      <c r="M3702" s="213"/>
      <c r="N3702" s="214"/>
      <c r="O3702" s="214"/>
      <c r="P3702" s="214"/>
      <c r="Q3702" s="214"/>
      <c r="R3702" s="214"/>
      <c r="S3702" s="214"/>
      <c r="T3702" s="215"/>
      <c r="AT3702" s="209" t="s">
        <v>304</v>
      </c>
      <c r="AU3702" s="209" t="s">
        <v>87</v>
      </c>
      <c r="AV3702" s="13" t="s">
        <v>87</v>
      </c>
      <c r="AW3702" s="13" t="s">
        <v>38</v>
      </c>
      <c r="AX3702" s="13" t="s">
        <v>75</v>
      </c>
      <c r="AY3702" s="209" t="s">
        <v>178</v>
      </c>
    </row>
    <row r="3703" spans="2:51" s="12" customFormat="1">
      <c r="B3703" s="201"/>
      <c r="D3703" s="194" t="s">
        <v>304</v>
      </c>
      <c r="E3703" s="202" t="s">
        <v>5</v>
      </c>
      <c r="F3703" s="203" t="s">
        <v>1275</v>
      </c>
      <c r="H3703" s="202" t="s">
        <v>5</v>
      </c>
      <c r="I3703" s="204"/>
      <c r="L3703" s="201"/>
      <c r="M3703" s="205"/>
      <c r="N3703" s="206"/>
      <c r="O3703" s="206"/>
      <c r="P3703" s="206"/>
      <c r="Q3703" s="206"/>
      <c r="R3703" s="206"/>
      <c r="S3703" s="206"/>
      <c r="T3703" s="207"/>
      <c r="AT3703" s="202" t="s">
        <v>304</v>
      </c>
      <c r="AU3703" s="202" t="s">
        <v>87</v>
      </c>
      <c r="AV3703" s="12" t="s">
        <v>82</v>
      </c>
      <c r="AW3703" s="12" t="s">
        <v>38</v>
      </c>
      <c r="AX3703" s="12" t="s">
        <v>75</v>
      </c>
      <c r="AY3703" s="202" t="s">
        <v>178</v>
      </c>
    </row>
    <row r="3704" spans="2:51" s="13" customFormat="1">
      <c r="B3704" s="208"/>
      <c r="D3704" s="194" t="s">
        <v>304</v>
      </c>
      <c r="E3704" s="209" t="s">
        <v>5</v>
      </c>
      <c r="F3704" s="210" t="s">
        <v>5005</v>
      </c>
      <c r="H3704" s="211">
        <v>9.5</v>
      </c>
      <c r="I3704" s="212"/>
      <c r="L3704" s="208"/>
      <c r="M3704" s="213"/>
      <c r="N3704" s="214"/>
      <c r="O3704" s="214"/>
      <c r="P3704" s="214"/>
      <c r="Q3704" s="214"/>
      <c r="R3704" s="214"/>
      <c r="S3704" s="214"/>
      <c r="T3704" s="215"/>
      <c r="AT3704" s="209" t="s">
        <v>304</v>
      </c>
      <c r="AU3704" s="209" t="s">
        <v>87</v>
      </c>
      <c r="AV3704" s="13" t="s">
        <v>87</v>
      </c>
      <c r="AW3704" s="13" t="s">
        <v>38</v>
      </c>
      <c r="AX3704" s="13" t="s">
        <v>75</v>
      </c>
      <c r="AY3704" s="209" t="s">
        <v>178</v>
      </c>
    </row>
    <row r="3705" spans="2:51" s="13" customFormat="1">
      <c r="B3705" s="208"/>
      <c r="D3705" s="194" t="s">
        <v>304</v>
      </c>
      <c r="E3705" s="209" t="s">
        <v>5</v>
      </c>
      <c r="F3705" s="210" t="s">
        <v>5006</v>
      </c>
      <c r="H3705" s="211">
        <v>6.06</v>
      </c>
      <c r="I3705" s="212"/>
      <c r="L3705" s="208"/>
      <c r="M3705" s="213"/>
      <c r="N3705" s="214"/>
      <c r="O3705" s="214"/>
      <c r="P3705" s="214"/>
      <c r="Q3705" s="214"/>
      <c r="R3705" s="214"/>
      <c r="S3705" s="214"/>
      <c r="T3705" s="215"/>
      <c r="AT3705" s="209" t="s">
        <v>304</v>
      </c>
      <c r="AU3705" s="209" t="s">
        <v>87</v>
      </c>
      <c r="AV3705" s="13" t="s">
        <v>87</v>
      </c>
      <c r="AW3705" s="13" t="s">
        <v>38</v>
      </c>
      <c r="AX3705" s="13" t="s">
        <v>75</v>
      </c>
      <c r="AY3705" s="209" t="s">
        <v>178</v>
      </c>
    </row>
    <row r="3706" spans="2:51" s="12" customFormat="1">
      <c r="B3706" s="201"/>
      <c r="D3706" s="194" t="s">
        <v>304</v>
      </c>
      <c r="E3706" s="202" t="s">
        <v>5</v>
      </c>
      <c r="F3706" s="203" t="s">
        <v>1277</v>
      </c>
      <c r="H3706" s="202" t="s">
        <v>5</v>
      </c>
      <c r="I3706" s="204"/>
      <c r="L3706" s="201"/>
      <c r="M3706" s="205"/>
      <c r="N3706" s="206"/>
      <c r="O3706" s="206"/>
      <c r="P3706" s="206"/>
      <c r="Q3706" s="206"/>
      <c r="R3706" s="206"/>
      <c r="S3706" s="206"/>
      <c r="T3706" s="207"/>
      <c r="AT3706" s="202" t="s">
        <v>304</v>
      </c>
      <c r="AU3706" s="202" t="s">
        <v>87</v>
      </c>
      <c r="AV3706" s="12" t="s">
        <v>82</v>
      </c>
      <c r="AW3706" s="12" t="s">
        <v>38</v>
      </c>
      <c r="AX3706" s="12" t="s">
        <v>75</v>
      </c>
      <c r="AY3706" s="202" t="s">
        <v>178</v>
      </c>
    </row>
    <row r="3707" spans="2:51" s="13" customFormat="1">
      <c r="B3707" s="208"/>
      <c r="D3707" s="194" t="s">
        <v>304</v>
      </c>
      <c r="E3707" s="209" t="s">
        <v>5</v>
      </c>
      <c r="F3707" s="210" t="s">
        <v>3163</v>
      </c>
      <c r="H3707" s="211">
        <v>4.9000000000000004</v>
      </c>
      <c r="I3707" s="212"/>
      <c r="L3707" s="208"/>
      <c r="M3707" s="213"/>
      <c r="N3707" s="214"/>
      <c r="O3707" s="214"/>
      <c r="P3707" s="214"/>
      <c r="Q3707" s="214"/>
      <c r="R3707" s="214"/>
      <c r="S3707" s="214"/>
      <c r="T3707" s="215"/>
      <c r="AT3707" s="209" t="s">
        <v>304</v>
      </c>
      <c r="AU3707" s="209" t="s">
        <v>87</v>
      </c>
      <c r="AV3707" s="13" t="s">
        <v>87</v>
      </c>
      <c r="AW3707" s="13" t="s">
        <v>38</v>
      </c>
      <c r="AX3707" s="13" t="s">
        <v>75</v>
      </c>
      <c r="AY3707" s="209" t="s">
        <v>178</v>
      </c>
    </row>
    <row r="3708" spans="2:51" s="13" customFormat="1">
      <c r="B3708" s="208"/>
      <c r="D3708" s="194" t="s">
        <v>304</v>
      </c>
      <c r="E3708" s="209" t="s">
        <v>5</v>
      </c>
      <c r="F3708" s="210" t="s">
        <v>82</v>
      </c>
      <c r="H3708" s="211">
        <v>1</v>
      </c>
      <c r="I3708" s="212"/>
      <c r="L3708" s="208"/>
      <c r="M3708" s="213"/>
      <c r="N3708" s="214"/>
      <c r="O3708" s="214"/>
      <c r="P3708" s="214"/>
      <c r="Q3708" s="214"/>
      <c r="R3708" s="214"/>
      <c r="S3708" s="214"/>
      <c r="T3708" s="215"/>
      <c r="AT3708" s="209" t="s">
        <v>304</v>
      </c>
      <c r="AU3708" s="209" t="s">
        <v>87</v>
      </c>
      <c r="AV3708" s="13" t="s">
        <v>87</v>
      </c>
      <c r="AW3708" s="13" t="s">
        <v>38</v>
      </c>
      <c r="AX3708" s="13" t="s">
        <v>75</v>
      </c>
      <c r="AY3708" s="209" t="s">
        <v>178</v>
      </c>
    </row>
    <row r="3709" spans="2:51" s="12" customFormat="1">
      <c r="B3709" s="201"/>
      <c r="D3709" s="194" t="s">
        <v>304</v>
      </c>
      <c r="E3709" s="202" t="s">
        <v>5</v>
      </c>
      <c r="F3709" s="203" t="s">
        <v>752</v>
      </c>
      <c r="H3709" s="202" t="s">
        <v>5</v>
      </c>
      <c r="I3709" s="204"/>
      <c r="L3709" s="201"/>
      <c r="M3709" s="205"/>
      <c r="N3709" s="206"/>
      <c r="O3709" s="206"/>
      <c r="P3709" s="206"/>
      <c r="Q3709" s="206"/>
      <c r="R3709" s="206"/>
      <c r="S3709" s="206"/>
      <c r="T3709" s="207"/>
      <c r="AT3709" s="202" t="s">
        <v>304</v>
      </c>
      <c r="AU3709" s="202" t="s">
        <v>87</v>
      </c>
      <c r="AV3709" s="12" t="s">
        <v>82</v>
      </c>
      <c r="AW3709" s="12" t="s">
        <v>38</v>
      </c>
      <c r="AX3709" s="12" t="s">
        <v>75</v>
      </c>
      <c r="AY3709" s="202" t="s">
        <v>178</v>
      </c>
    </row>
    <row r="3710" spans="2:51" s="13" customFormat="1">
      <c r="B3710" s="208"/>
      <c r="D3710" s="194" t="s">
        <v>304</v>
      </c>
      <c r="E3710" s="209" t="s">
        <v>5</v>
      </c>
      <c r="F3710" s="210" t="s">
        <v>4896</v>
      </c>
      <c r="H3710" s="211">
        <v>7.1</v>
      </c>
      <c r="I3710" s="212"/>
      <c r="L3710" s="208"/>
      <c r="M3710" s="213"/>
      <c r="N3710" s="214"/>
      <c r="O3710" s="214"/>
      <c r="P3710" s="214"/>
      <c r="Q3710" s="214"/>
      <c r="R3710" s="214"/>
      <c r="S3710" s="214"/>
      <c r="T3710" s="215"/>
      <c r="AT3710" s="209" t="s">
        <v>304</v>
      </c>
      <c r="AU3710" s="209" t="s">
        <v>87</v>
      </c>
      <c r="AV3710" s="13" t="s">
        <v>87</v>
      </c>
      <c r="AW3710" s="13" t="s">
        <v>38</v>
      </c>
      <c r="AX3710" s="13" t="s">
        <v>75</v>
      </c>
      <c r="AY3710" s="209" t="s">
        <v>178</v>
      </c>
    </row>
    <row r="3711" spans="2:51" s="12" customFormat="1">
      <c r="B3711" s="201"/>
      <c r="D3711" s="194" t="s">
        <v>304</v>
      </c>
      <c r="E3711" s="202" t="s">
        <v>5</v>
      </c>
      <c r="F3711" s="203" t="s">
        <v>2643</v>
      </c>
      <c r="H3711" s="202" t="s">
        <v>5</v>
      </c>
      <c r="I3711" s="204"/>
      <c r="L3711" s="201"/>
      <c r="M3711" s="205"/>
      <c r="N3711" s="206"/>
      <c r="O3711" s="206"/>
      <c r="P3711" s="206"/>
      <c r="Q3711" s="206"/>
      <c r="R3711" s="206"/>
      <c r="S3711" s="206"/>
      <c r="T3711" s="207"/>
      <c r="AT3711" s="202" t="s">
        <v>304</v>
      </c>
      <c r="AU3711" s="202" t="s">
        <v>87</v>
      </c>
      <c r="AV3711" s="12" t="s">
        <v>82</v>
      </c>
      <c r="AW3711" s="12" t="s">
        <v>38</v>
      </c>
      <c r="AX3711" s="12" t="s">
        <v>75</v>
      </c>
      <c r="AY3711" s="202" t="s">
        <v>178</v>
      </c>
    </row>
    <row r="3712" spans="2:51" s="13" customFormat="1">
      <c r="B3712" s="208"/>
      <c r="D3712" s="194" t="s">
        <v>304</v>
      </c>
      <c r="E3712" s="209" t="s">
        <v>5</v>
      </c>
      <c r="F3712" s="210" t="s">
        <v>3163</v>
      </c>
      <c r="H3712" s="211">
        <v>4.9000000000000004</v>
      </c>
      <c r="I3712" s="212"/>
      <c r="L3712" s="208"/>
      <c r="M3712" s="213"/>
      <c r="N3712" s="214"/>
      <c r="O3712" s="214"/>
      <c r="P3712" s="214"/>
      <c r="Q3712" s="214"/>
      <c r="R3712" s="214"/>
      <c r="S3712" s="214"/>
      <c r="T3712" s="215"/>
      <c r="AT3712" s="209" t="s">
        <v>304</v>
      </c>
      <c r="AU3712" s="209" t="s">
        <v>87</v>
      </c>
      <c r="AV3712" s="13" t="s">
        <v>87</v>
      </c>
      <c r="AW3712" s="13" t="s">
        <v>38</v>
      </c>
      <c r="AX3712" s="13" t="s">
        <v>75</v>
      </c>
      <c r="AY3712" s="209" t="s">
        <v>178</v>
      </c>
    </row>
    <row r="3713" spans="2:51" s="13" customFormat="1">
      <c r="B3713" s="208"/>
      <c r="D3713" s="194" t="s">
        <v>304</v>
      </c>
      <c r="E3713" s="209" t="s">
        <v>5</v>
      </c>
      <c r="F3713" s="210" t="s">
        <v>82</v>
      </c>
      <c r="H3713" s="211">
        <v>1</v>
      </c>
      <c r="I3713" s="212"/>
      <c r="L3713" s="208"/>
      <c r="M3713" s="213"/>
      <c r="N3713" s="214"/>
      <c r="O3713" s="214"/>
      <c r="P3713" s="214"/>
      <c r="Q3713" s="214"/>
      <c r="R3713" s="214"/>
      <c r="S3713" s="214"/>
      <c r="T3713" s="215"/>
      <c r="AT3713" s="209" t="s">
        <v>304</v>
      </c>
      <c r="AU3713" s="209" t="s">
        <v>87</v>
      </c>
      <c r="AV3713" s="13" t="s">
        <v>87</v>
      </c>
      <c r="AW3713" s="13" t="s">
        <v>38</v>
      </c>
      <c r="AX3713" s="13" t="s">
        <v>75</v>
      </c>
      <c r="AY3713" s="209" t="s">
        <v>178</v>
      </c>
    </row>
    <row r="3714" spans="2:51" s="13" customFormat="1">
      <c r="B3714" s="208"/>
      <c r="D3714" s="194" t="s">
        <v>304</v>
      </c>
      <c r="E3714" s="209" t="s">
        <v>5</v>
      </c>
      <c r="F3714" s="210" t="s">
        <v>5</v>
      </c>
      <c r="H3714" s="211">
        <v>0</v>
      </c>
      <c r="I3714" s="212"/>
      <c r="L3714" s="208"/>
      <c r="M3714" s="213"/>
      <c r="N3714" s="214"/>
      <c r="O3714" s="214"/>
      <c r="P3714" s="214"/>
      <c r="Q3714" s="214"/>
      <c r="R3714" s="214"/>
      <c r="S3714" s="214"/>
      <c r="T3714" s="215"/>
      <c r="AT3714" s="209" t="s">
        <v>304</v>
      </c>
      <c r="AU3714" s="209" t="s">
        <v>87</v>
      </c>
      <c r="AV3714" s="13" t="s">
        <v>87</v>
      </c>
      <c r="AW3714" s="13" t="s">
        <v>6</v>
      </c>
      <c r="AX3714" s="13" t="s">
        <v>75</v>
      </c>
      <c r="AY3714" s="209" t="s">
        <v>178</v>
      </c>
    </row>
    <row r="3715" spans="2:51" s="12" customFormat="1">
      <c r="B3715" s="201"/>
      <c r="D3715" s="194" t="s">
        <v>304</v>
      </c>
      <c r="E3715" s="202" t="s">
        <v>5</v>
      </c>
      <c r="F3715" s="203" t="s">
        <v>654</v>
      </c>
      <c r="H3715" s="202" t="s">
        <v>5</v>
      </c>
      <c r="I3715" s="204"/>
      <c r="L3715" s="201"/>
      <c r="M3715" s="205"/>
      <c r="N3715" s="206"/>
      <c r="O3715" s="206"/>
      <c r="P3715" s="206"/>
      <c r="Q3715" s="206"/>
      <c r="R3715" s="206"/>
      <c r="S3715" s="206"/>
      <c r="T3715" s="207"/>
      <c r="AT3715" s="202" t="s">
        <v>304</v>
      </c>
      <c r="AU3715" s="202" t="s">
        <v>87</v>
      </c>
      <c r="AV3715" s="12" t="s">
        <v>82</v>
      </c>
      <c r="AW3715" s="12" t="s">
        <v>38</v>
      </c>
      <c r="AX3715" s="12" t="s">
        <v>75</v>
      </c>
      <c r="AY3715" s="202" t="s">
        <v>178</v>
      </c>
    </row>
    <row r="3716" spans="2:51" s="13" customFormat="1">
      <c r="B3716" s="208"/>
      <c r="D3716" s="194" t="s">
        <v>304</v>
      </c>
      <c r="E3716" s="209" t="s">
        <v>5</v>
      </c>
      <c r="F3716" s="210" t="s">
        <v>3171</v>
      </c>
      <c r="H3716" s="211">
        <v>6.4</v>
      </c>
      <c r="I3716" s="212"/>
      <c r="L3716" s="208"/>
      <c r="M3716" s="213"/>
      <c r="N3716" s="214"/>
      <c r="O3716" s="214"/>
      <c r="P3716" s="214"/>
      <c r="Q3716" s="214"/>
      <c r="R3716" s="214"/>
      <c r="S3716" s="214"/>
      <c r="T3716" s="215"/>
      <c r="AT3716" s="209" t="s">
        <v>304</v>
      </c>
      <c r="AU3716" s="209" t="s">
        <v>87</v>
      </c>
      <c r="AV3716" s="13" t="s">
        <v>87</v>
      </c>
      <c r="AW3716" s="13" t="s">
        <v>38</v>
      </c>
      <c r="AX3716" s="13" t="s">
        <v>75</v>
      </c>
      <c r="AY3716" s="209" t="s">
        <v>178</v>
      </c>
    </row>
    <row r="3717" spans="2:51" s="13" customFormat="1">
      <c r="B3717" s="208"/>
      <c r="D3717" s="194" t="s">
        <v>304</v>
      </c>
      <c r="E3717" s="209" t="s">
        <v>5</v>
      </c>
      <c r="F3717" s="210" t="s">
        <v>2264</v>
      </c>
      <c r="H3717" s="211">
        <v>0.9</v>
      </c>
      <c r="I3717" s="212"/>
      <c r="L3717" s="208"/>
      <c r="M3717" s="213"/>
      <c r="N3717" s="214"/>
      <c r="O3717" s="214"/>
      <c r="P3717" s="214"/>
      <c r="Q3717" s="214"/>
      <c r="R3717" s="214"/>
      <c r="S3717" s="214"/>
      <c r="T3717" s="215"/>
      <c r="AT3717" s="209" t="s">
        <v>304</v>
      </c>
      <c r="AU3717" s="209" t="s">
        <v>87</v>
      </c>
      <c r="AV3717" s="13" t="s">
        <v>87</v>
      </c>
      <c r="AW3717" s="13" t="s">
        <v>38</v>
      </c>
      <c r="AX3717" s="13" t="s">
        <v>75</v>
      </c>
      <c r="AY3717" s="209" t="s">
        <v>178</v>
      </c>
    </row>
    <row r="3718" spans="2:51" s="12" customFormat="1">
      <c r="B3718" s="201"/>
      <c r="D3718" s="194" t="s">
        <v>304</v>
      </c>
      <c r="E3718" s="202" t="s">
        <v>5</v>
      </c>
      <c r="F3718" s="203" t="s">
        <v>2244</v>
      </c>
      <c r="H3718" s="202" t="s">
        <v>5</v>
      </c>
      <c r="I3718" s="204"/>
      <c r="L3718" s="201"/>
      <c r="M3718" s="205"/>
      <c r="N3718" s="206"/>
      <c r="O3718" s="206"/>
      <c r="P3718" s="206"/>
      <c r="Q3718" s="206"/>
      <c r="R3718" s="206"/>
      <c r="S3718" s="206"/>
      <c r="T3718" s="207"/>
      <c r="AT3718" s="202" t="s">
        <v>304</v>
      </c>
      <c r="AU3718" s="202" t="s">
        <v>87</v>
      </c>
      <c r="AV3718" s="12" t="s">
        <v>82</v>
      </c>
      <c r="AW3718" s="12" t="s">
        <v>38</v>
      </c>
      <c r="AX3718" s="12" t="s">
        <v>75</v>
      </c>
      <c r="AY3718" s="202" t="s">
        <v>178</v>
      </c>
    </row>
    <row r="3719" spans="2:51" s="13" customFormat="1">
      <c r="B3719" s="208"/>
      <c r="D3719" s="194" t="s">
        <v>304</v>
      </c>
      <c r="E3719" s="209" t="s">
        <v>5</v>
      </c>
      <c r="F3719" s="210" t="s">
        <v>3173</v>
      </c>
      <c r="H3719" s="211">
        <v>10.9</v>
      </c>
      <c r="I3719" s="212"/>
      <c r="L3719" s="208"/>
      <c r="M3719" s="213"/>
      <c r="N3719" s="214"/>
      <c r="O3719" s="214"/>
      <c r="P3719" s="214"/>
      <c r="Q3719" s="214"/>
      <c r="R3719" s="214"/>
      <c r="S3719" s="214"/>
      <c r="T3719" s="215"/>
      <c r="AT3719" s="209" t="s">
        <v>304</v>
      </c>
      <c r="AU3719" s="209" t="s">
        <v>87</v>
      </c>
      <c r="AV3719" s="13" t="s">
        <v>87</v>
      </c>
      <c r="AW3719" s="13" t="s">
        <v>38</v>
      </c>
      <c r="AX3719" s="13" t="s">
        <v>75</v>
      </c>
      <c r="AY3719" s="209" t="s">
        <v>178</v>
      </c>
    </row>
    <row r="3720" spans="2:51" s="12" customFormat="1">
      <c r="B3720" s="201"/>
      <c r="D3720" s="194" t="s">
        <v>304</v>
      </c>
      <c r="E3720" s="202" t="s">
        <v>5</v>
      </c>
      <c r="F3720" s="203" t="s">
        <v>2339</v>
      </c>
      <c r="H3720" s="202" t="s">
        <v>5</v>
      </c>
      <c r="I3720" s="204"/>
      <c r="L3720" s="201"/>
      <c r="M3720" s="205"/>
      <c r="N3720" s="206"/>
      <c r="O3720" s="206"/>
      <c r="P3720" s="206"/>
      <c r="Q3720" s="206"/>
      <c r="R3720" s="206"/>
      <c r="S3720" s="206"/>
      <c r="T3720" s="207"/>
      <c r="AT3720" s="202" t="s">
        <v>304</v>
      </c>
      <c r="AU3720" s="202" t="s">
        <v>87</v>
      </c>
      <c r="AV3720" s="12" t="s">
        <v>82</v>
      </c>
      <c r="AW3720" s="12" t="s">
        <v>38</v>
      </c>
      <c r="AX3720" s="12" t="s">
        <v>75</v>
      </c>
      <c r="AY3720" s="202" t="s">
        <v>178</v>
      </c>
    </row>
    <row r="3721" spans="2:51" s="13" customFormat="1">
      <c r="B3721" s="208"/>
      <c r="D3721" s="194" t="s">
        <v>304</v>
      </c>
      <c r="E3721" s="209" t="s">
        <v>5</v>
      </c>
      <c r="F3721" s="210" t="s">
        <v>4897</v>
      </c>
      <c r="H3721" s="211">
        <v>13.5</v>
      </c>
      <c r="I3721" s="212"/>
      <c r="L3721" s="208"/>
      <c r="M3721" s="213"/>
      <c r="N3721" s="214"/>
      <c r="O3721" s="214"/>
      <c r="P3721" s="214"/>
      <c r="Q3721" s="214"/>
      <c r="R3721" s="214"/>
      <c r="S3721" s="214"/>
      <c r="T3721" s="215"/>
      <c r="AT3721" s="209" t="s">
        <v>304</v>
      </c>
      <c r="AU3721" s="209" t="s">
        <v>87</v>
      </c>
      <c r="AV3721" s="13" t="s">
        <v>87</v>
      </c>
      <c r="AW3721" s="13" t="s">
        <v>38</v>
      </c>
      <c r="AX3721" s="13" t="s">
        <v>75</v>
      </c>
      <c r="AY3721" s="209" t="s">
        <v>178</v>
      </c>
    </row>
    <row r="3722" spans="2:51" s="13" customFormat="1">
      <c r="B3722" s="208"/>
      <c r="D3722" s="194" t="s">
        <v>304</v>
      </c>
      <c r="E3722" s="209" t="s">
        <v>5</v>
      </c>
      <c r="F3722" s="210" t="s">
        <v>5007</v>
      </c>
      <c r="H3722" s="211">
        <v>5.67</v>
      </c>
      <c r="I3722" s="212"/>
      <c r="L3722" s="208"/>
      <c r="M3722" s="213"/>
      <c r="N3722" s="214"/>
      <c r="O3722" s="214"/>
      <c r="P3722" s="214"/>
      <c r="Q3722" s="214"/>
      <c r="R3722" s="214"/>
      <c r="S3722" s="214"/>
      <c r="T3722" s="215"/>
      <c r="AT3722" s="209" t="s">
        <v>304</v>
      </c>
      <c r="AU3722" s="209" t="s">
        <v>87</v>
      </c>
      <c r="AV3722" s="13" t="s">
        <v>87</v>
      </c>
      <c r="AW3722" s="13" t="s">
        <v>38</v>
      </c>
      <c r="AX3722" s="13" t="s">
        <v>75</v>
      </c>
      <c r="AY3722" s="209" t="s">
        <v>178</v>
      </c>
    </row>
    <row r="3723" spans="2:51" s="12" customFormat="1">
      <c r="B3723" s="201"/>
      <c r="D3723" s="194" t="s">
        <v>304</v>
      </c>
      <c r="E3723" s="202" t="s">
        <v>5</v>
      </c>
      <c r="F3723" s="203" t="s">
        <v>1353</v>
      </c>
      <c r="H3723" s="202" t="s">
        <v>5</v>
      </c>
      <c r="I3723" s="204"/>
      <c r="L3723" s="201"/>
      <c r="M3723" s="205"/>
      <c r="N3723" s="206"/>
      <c r="O3723" s="206"/>
      <c r="P3723" s="206"/>
      <c r="Q3723" s="206"/>
      <c r="R3723" s="206"/>
      <c r="S3723" s="206"/>
      <c r="T3723" s="207"/>
      <c r="AT3723" s="202" t="s">
        <v>304</v>
      </c>
      <c r="AU3723" s="202" t="s">
        <v>87</v>
      </c>
      <c r="AV3723" s="12" t="s">
        <v>82</v>
      </c>
      <c r="AW3723" s="12" t="s">
        <v>38</v>
      </c>
      <c r="AX3723" s="12" t="s">
        <v>75</v>
      </c>
      <c r="AY3723" s="202" t="s">
        <v>178</v>
      </c>
    </row>
    <row r="3724" spans="2:51" s="13" customFormat="1">
      <c r="B3724" s="208"/>
      <c r="D3724" s="194" t="s">
        <v>304</v>
      </c>
      <c r="E3724" s="209" t="s">
        <v>5</v>
      </c>
      <c r="F3724" s="210" t="s">
        <v>3173</v>
      </c>
      <c r="H3724" s="211">
        <v>10.9</v>
      </c>
      <c r="I3724" s="212"/>
      <c r="L3724" s="208"/>
      <c r="M3724" s="213"/>
      <c r="N3724" s="214"/>
      <c r="O3724" s="214"/>
      <c r="P3724" s="214"/>
      <c r="Q3724" s="214"/>
      <c r="R3724" s="214"/>
      <c r="S3724" s="214"/>
      <c r="T3724" s="215"/>
      <c r="AT3724" s="209" t="s">
        <v>304</v>
      </c>
      <c r="AU3724" s="209" t="s">
        <v>87</v>
      </c>
      <c r="AV3724" s="13" t="s">
        <v>87</v>
      </c>
      <c r="AW3724" s="13" t="s">
        <v>38</v>
      </c>
      <c r="AX3724" s="13" t="s">
        <v>75</v>
      </c>
      <c r="AY3724" s="209" t="s">
        <v>178</v>
      </c>
    </row>
    <row r="3725" spans="2:51" s="13" customFormat="1">
      <c r="B3725" s="208"/>
      <c r="D3725" s="194" t="s">
        <v>304</v>
      </c>
      <c r="E3725" s="209" t="s">
        <v>5</v>
      </c>
      <c r="F3725" s="210" t="s">
        <v>5001</v>
      </c>
      <c r="H3725" s="211">
        <v>2.02</v>
      </c>
      <c r="I3725" s="212"/>
      <c r="L3725" s="208"/>
      <c r="M3725" s="213"/>
      <c r="N3725" s="214"/>
      <c r="O3725" s="214"/>
      <c r="P3725" s="214"/>
      <c r="Q3725" s="214"/>
      <c r="R3725" s="214"/>
      <c r="S3725" s="214"/>
      <c r="T3725" s="215"/>
      <c r="AT3725" s="209" t="s">
        <v>304</v>
      </c>
      <c r="AU3725" s="209" t="s">
        <v>87</v>
      </c>
      <c r="AV3725" s="13" t="s">
        <v>87</v>
      </c>
      <c r="AW3725" s="13" t="s">
        <v>38</v>
      </c>
      <c r="AX3725" s="13" t="s">
        <v>75</v>
      </c>
      <c r="AY3725" s="209" t="s">
        <v>178</v>
      </c>
    </row>
    <row r="3726" spans="2:51" s="12" customFormat="1">
      <c r="B3726" s="201"/>
      <c r="D3726" s="194" t="s">
        <v>304</v>
      </c>
      <c r="E3726" s="202" t="s">
        <v>5</v>
      </c>
      <c r="F3726" s="203" t="s">
        <v>4969</v>
      </c>
      <c r="H3726" s="202" t="s">
        <v>5</v>
      </c>
      <c r="I3726" s="204"/>
      <c r="L3726" s="201"/>
      <c r="M3726" s="205"/>
      <c r="N3726" s="206"/>
      <c r="O3726" s="206"/>
      <c r="P3726" s="206"/>
      <c r="Q3726" s="206"/>
      <c r="R3726" s="206"/>
      <c r="S3726" s="206"/>
      <c r="T3726" s="207"/>
      <c r="AT3726" s="202" t="s">
        <v>304</v>
      </c>
      <c r="AU3726" s="202" t="s">
        <v>87</v>
      </c>
      <c r="AV3726" s="12" t="s">
        <v>82</v>
      </c>
      <c r="AW3726" s="12" t="s">
        <v>38</v>
      </c>
      <c r="AX3726" s="12" t="s">
        <v>75</v>
      </c>
      <c r="AY3726" s="202" t="s">
        <v>178</v>
      </c>
    </row>
    <row r="3727" spans="2:51" s="13" customFormat="1">
      <c r="B3727" s="208"/>
      <c r="D3727" s="194" t="s">
        <v>304</v>
      </c>
      <c r="E3727" s="209" t="s">
        <v>5</v>
      </c>
      <c r="F3727" s="210" t="s">
        <v>5008</v>
      </c>
      <c r="H3727" s="211">
        <v>12.8</v>
      </c>
      <c r="I3727" s="212"/>
      <c r="L3727" s="208"/>
      <c r="M3727" s="213"/>
      <c r="N3727" s="214"/>
      <c r="O3727" s="214"/>
      <c r="P3727" s="214"/>
      <c r="Q3727" s="214"/>
      <c r="R3727" s="214"/>
      <c r="S3727" s="214"/>
      <c r="T3727" s="215"/>
      <c r="AT3727" s="209" t="s">
        <v>304</v>
      </c>
      <c r="AU3727" s="209" t="s">
        <v>87</v>
      </c>
      <c r="AV3727" s="13" t="s">
        <v>87</v>
      </c>
      <c r="AW3727" s="13" t="s">
        <v>38</v>
      </c>
      <c r="AX3727" s="13" t="s">
        <v>75</v>
      </c>
      <c r="AY3727" s="209" t="s">
        <v>178</v>
      </c>
    </row>
    <row r="3728" spans="2:51" s="13" customFormat="1">
      <c r="B3728" s="208"/>
      <c r="D3728" s="194" t="s">
        <v>304</v>
      </c>
      <c r="E3728" s="209" t="s">
        <v>5</v>
      </c>
      <c r="F3728" s="210" t="s">
        <v>5009</v>
      </c>
      <c r="H3728" s="211">
        <v>3.1</v>
      </c>
      <c r="I3728" s="212"/>
      <c r="L3728" s="208"/>
      <c r="M3728" s="213"/>
      <c r="N3728" s="214"/>
      <c r="O3728" s="214"/>
      <c r="P3728" s="214"/>
      <c r="Q3728" s="214"/>
      <c r="R3728" s="214"/>
      <c r="S3728" s="214"/>
      <c r="T3728" s="215"/>
      <c r="AT3728" s="209" t="s">
        <v>304</v>
      </c>
      <c r="AU3728" s="209" t="s">
        <v>87</v>
      </c>
      <c r="AV3728" s="13" t="s">
        <v>87</v>
      </c>
      <c r="AW3728" s="13" t="s">
        <v>38</v>
      </c>
      <c r="AX3728" s="13" t="s">
        <v>75</v>
      </c>
      <c r="AY3728" s="209" t="s">
        <v>178</v>
      </c>
    </row>
    <row r="3729" spans="2:51" s="12" customFormat="1">
      <c r="B3729" s="201"/>
      <c r="D3729" s="194" t="s">
        <v>304</v>
      </c>
      <c r="E3729" s="202" t="s">
        <v>5</v>
      </c>
      <c r="F3729" s="203" t="s">
        <v>2108</v>
      </c>
      <c r="H3729" s="202" t="s">
        <v>5</v>
      </c>
      <c r="I3729" s="204"/>
      <c r="L3729" s="201"/>
      <c r="M3729" s="205"/>
      <c r="N3729" s="206"/>
      <c r="O3729" s="206"/>
      <c r="P3729" s="206"/>
      <c r="Q3729" s="206"/>
      <c r="R3729" s="206"/>
      <c r="S3729" s="206"/>
      <c r="T3729" s="207"/>
      <c r="AT3729" s="202" t="s">
        <v>304</v>
      </c>
      <c r="AU3729" s="202" t="s">
        <v>87</v>
      </c>
      <c r="AV3729" s="12" t="s">
        <v>82</v>
      </c>
      <c r="AW3729" s="12" t="s">
        <v>38</v>
      </c>
      <c r="AX3729" s="12" t="s">
        <v>75</v>
      </c>
      <c r="AY3729" s="202" t="s">
        <v>178</v>
      </c>
    </row>
    <row r="3730" spans="2:51" s="13" customFormat="1">
      <c r="B3730" s="208"/>
      <c r="D3730" s="194" t="s">
        <v>304</v>
      </c>
      <c r="E3730" s="209" t="s">
        <v>5</v>
      </c>
      <c r="F3730" s="210" t="s">
        <v>5010</v>
      </c>
      <c r="H3730" s="211">
        <v>24.5</v>
      </c>
      <c r="I3730" s="212"/>
      <c r="L3730" s="208"/>
      <c r="M3730" s="213"/>
      <c r="N3730" s="214"/>
      <c r="O3730" s="214"/>
      <c r="P3730" s="214"/>
      <c r="Q3730" s="214"/>
      <c r="R3730" s="214"/>
      <c r="S3730" s="214"/>
      <c r="T3730" s="215"/>
      <c r="AT3730" s="209" t="s">
        <v>304</v>
      </c>
      <c r="AU3730" s="209" t="s">
        <v>87</v>
      </c>
      <c r="AV3730" s="13" t="s">
        <v>87</v>
      </c>
      <c r="AW3730" s="13" t="s">
        <v>38</v>
      </c>
      <c r="AX3730" s="13" t="s">
        <v>75</v>
      </c>
      <c r="AY3730" s="209" t="s">
        <v>178</v>
      </c>
    </row>
    <row r="3731" spans="2:51" s="13" customFormat="1">
      <c r="B3731" s="208"/>
      <c r="D3731" s="194" t="s">
        <v>304</v>
      </c>
      <c r="E3731" s="209" t="s">
        <v>5</v>
      </c>
      <c r="F3731" s="210" t="s">
        <v>5011</v>
      </c>
      <c r="H3731" s="211">
        <v>12.12</v>
      </c>
      <c r="I3731" s="212"/>
      <c r="L3731" s="208"/>
      <c r="M3731" s="213"/>
      <c r="N3731" s="214"/>
      <c r="O3731" s="214"/>
      <c r="P3731" s="214"/>
      <c r="Q3731" s="214"/>
      <c r="R3731" s="214"/>
      <c r="S3731" s="214"/>
      <c r="T3731" s="215"/>
      <c r="AT3731" s="209" t="s">
        <v>304</v>
      </c>
      <c r="AU3731" s="209" t="s">
        <v>87</v>
      </c>
      <c r="AV3731" s="13" t="s">
        <v>87</v>
      </c>
      <c r="AW3731" s="13" t="s">
        <v>38</v>
      </c>
      <c r="AX3731" s="13" t="s">
        <v>75</v>
      </c>
      <c r="AY3731" s="209" t="s">
        <v>178</v>
      </c>
    </row>
    <row r="3732" spans="2:51" s="12" customFormat="1">
      <c r="B3732" s="201"/>
      <c r="D3732" s="194" t="s">
        <v>304</v>
      </c>
      <c r="E3732" s="202" t="s">
        <v>5</v>
      </c>
      <c r="F3732" s="203" t="s">
        <v>2213</v>
      </c>
      <c r="H3732" s="202" t="s">
        <v>5</v>
      </c>
      <c r="I3732" s="204"/>
      <c r="L3732" s="201"/>
      <c r="M3732" s="205"/>
      <c r="N3732" s="206"/>
      <c r="O3732" s="206"/>
      <c r="P3732" s="206"/>
      <c r="Q3732" s="206"/>
      <c r="R3732" s="206"/>
      <c r="S3732" s="206"/>
      <c r="T3732" s="207"/>
      <c r="AT3732" s="202" t="s">
        <v>304</v>
      </c>
      <c r="AU3732" s="202" t="s">
        <v>87</v>
      </c>
      <c r="AV3732" s="12" t="s">
        <v>82</v>
      </c>
      <c r="AW3732" s="12" t="s">
        <v>38</v>
      </c>
      <c r="AX3732" s="12" t="s">
        <v>75</v>
      </c>
      <c r="AY3732" s="202" t="s">
        <v>178</v>
      </c>
    </row>
    <row r="3733" spans="2:51" s="13" customFormat="1">
      <c r="B3733" s="208"/>
      <c r="D3733" s="194" t="s">
        <v>304</v>
      </c>
      <c r="E3733" s="209" t="s">
        <v>5</v>
      </c>
      <c r="F3733" s="210" t="s">
        <v>4899</v>
      </c>
      <c r="H3733" s="211">
        <v>14.4</v>
      </c>
      <c r="I3733" s="212"/>
      <c r="L3733" s="208"/>
      <c r="M3733" s="213"/>
      <c r="N3733" s="214"/>
      <c r="O3733" s="214"/>
      <c r="P3733" s="214"/>
      <c r="Q3733" s="214"/>
      <c r="R3733" s="214"/>
      <c r="S3733" s="214"/>
      <c r="T3733" s="215"/>
      <c r="AT3733" s="209" t="s">
        <v>304</v>
      </c>
      <c r="AU3733" s="209" t="s">
        <v>87</v>
      </c>
      <c r="AV3733" s="13" t="s">
        <v>87</v>
      </c>
      <c r="AW3733" s="13" t="s">
        <v>38</v>
      </c>
      <c r="AX3733" s="13" t="s">
        <v>75</v>
      </c>
      <c r="AY3733" s="209" t="s">
        <v>178</v>
      </c>
    </row>
    <row r="3734" spans="2:51" s="13" customFormat="1">
      <c r="B3734" s="208"/>
      <c r="D3734" s="194" t="s">
        <v>304</v>
      </c>
      <c r="E3734" s="209" t="s">
        <v>5</v>
      </c>
      <c r="F3734" s="210" t="s">
        <v>5012</v>
      </c>
      <c r="H3734" s="211">
        <v>4.04</v>
      </c>
      <c r="I3734" s="212"/>
      <c r="L3734" s="208"/>
      <c r="M3734" s="213"/>
      <c r="N3734" s="214"/>
      <c r="O3734" s="214"/>
      <c r="P3734" s="214"/>
      <c r="Q3734" s="214"/>
      <c r="R3734" s="214"/>
      <c r="S3734" s="214"/>
      <c r="T3734" s="215"/>
      <c r="AT3734" s="209" t="s">
        <v>304</v>
      </c>
      <c r="AU3734" s="209" t="s">
        <v>87</v>
      </c>
      <c r="AV3734" s="13" t="s">
        <v>87</v>
      </c>
      <c r="AW3734" s="13" t="s">
        <v>38</v>
      </c>
      <c r="AX3734" s="13" t="s">
        <v>75</v>
      </c>
      <c r="AY3734" s="209" t="s">
        <v>178</v>
      </c>
    </row>
    <row r="3735" spans="2:51" s="12" customFormat="1">
      <c r="B3735" s="201"/>
      <c r="D3735" s="194" t="s">
        <v>304</v>
      </c>
      <c r="E3735" s="202" t="s">
        <v>5</v>
      </c>
      <c r="F3735" s="203" t="s">
        <v>2252</v>
      </c>
      <c r="H3735" s="202" t="s">
        <v>5</v>
      </c>
      <c r="I3735" s="204"/>
      <c r="L3735" s="201"/>
      <c r="M3735" s="205"/>
      <c r="N3735" s="206"/>
      <c r="O3735" s="206"/>
      <c r="P3735" s="206"/>
      <c r="Q3735" s="206"/>
      <c r="R3735" s="206"/>
      <c r="S3735" s="206"/>
      <c r="T3735" s="207"/>
      <c r="AT3735" s="202" t="s">
        <v>304</v>
      </c>
      <c r="AU3735" s="202" t="s">
        <v>87</v>
      </c>
      <c r="AV3735" s="12" t="s">
        <v>82</v>
      </c>
      <c r="AW3735" s="12" t="s">
        <v>38</v>
      </c>
      <c r="AX3735" s="12" t="s">
        <v>75</v>
      </c>
      <c r="AY3735" s="202" t="s">
        <v>178</v>
      </c>
    </row>
    <row r="3736" spans="2:51" s="13" customFormat="1">
      <c r="B3736" s="208"/>
      <c r="D3736" s="194" t="s">
        <v>304</v>
      </c>
      <c r="E3736" s="209" t="s">
        <v>5</v>
      </c>
      <c r="F3736" s="210" t="s">
        <v>4811</v>
      </c>
      <c r="H3736" s="211">
        <v>5.0999999999999996</v>
      </c>
      <c r="I3736" s="212"/>
      <c r="L3736" s="208"/>
      <c r="M3736" s="213"/>
      <c r="N3736" s="214"/>
      <c r="O3736" s="214"/>
      <c r="P3736" s="214"/>
      <c r="Q3736" s="214"/>
      <c r="R3736" s="214"/>
      <c r="S3736" s="214"/>
      <c r="T3736" s="215"/>
      <c r="AT3736" s="209" t="s">
        <v>304</v>
      </c>
      <c r="AU3736" s="209" t="s">
        <v>87</v>
      </c>
      <c r="AV3736" s="13" t="s">
        <v>87</v>
      </c>
      <c r="AW3736" s="13" t="s">
        <v>38</v>
      </c>
      <c r="AX3736" s="13" t="s">
        <v>75</v>
      </c>
      <c r="AY3736" s="209" t="s">
        <v>178</v>
      </c>
    </row>
    <row r="3737" spans="2:51" s="13" customFormat="1">
      <c r="B3737" s="208"/>
      <c r="D3737" s="194" t="s">
        <v>304</v>
      </c>
      <c r="E3737" s="209" t="s">
        <v>5</v>
      </c>
      <c r="F3737" s="210" t="s">
        <v>5013</v>
      </c>
      <c r="H3737" s="211">
        <v>1.3</v>
      </c>
      <c r="I3737" s="212"/>
      <c r="L3737" s="208"/>
      <c r="M3737" s="213"/>
      <c r="N3737" s="214"/>
      <c r="O3737" s="214"/>
      <c r="P3737" s="214"/>
      <c r="Q3737" s="214"/>
      <c r="R3737" s="214"/>
      <c r="S3737" s="214"/>
      <c r="T3737" s="215"/>
      <c r="AT3737" s="209" t="s">
        <v>304</v>
      </c>
      <c r="AU3737" s="209" t="s">
        <v>87</v>
      </c>
      <c r="AV3737" s="13" t="s">
        <v>87</v>
      </c>
      <c r="AW3737" s="13" t="s">
        <v>38</v>
      </c>
      <c r="AX3737" s="13" t="s">
        <v>75</v>
      </c>
      <c r="AY3737" s="209" t="s">
        <v>178</v>
      </c>
    </row>
    <row r="3738" spans="2:51" s="12" customFormat="1">
      <c r="B3738" s="201"/>
      <c r="D3738" s="194" t="s">
        <v>304</v>
      </c>
      <c r="E3738" s="202" t="s">
        <v>5</v>
      </c>
      <c r="F3738" s="203" t="s">
        <v>2665</v>
      </c>
      <c r="H3738" s="202" t="s">
        <v>5</v>
      </c>
      <c r="I3738" s="204"/>
      <c r="L3738" s="201"/>
      <c r="M3738" s="205"/>
      <c r="N3738" s="206"/>
      <c r="O3738" s="206"/>
      <c r="P3738" s="206"/>
      <c r="Q3738" s="206"/>
      <c r="R3738" s="206"/>
      <c r="S3738" s="206"/>
      <c r="T3738" s="207"/>
      <c r="AT3738" s="202" t="s">
        <v>304</v>
      </c>
      <c r="AU3738" s="202" t="s">
        <v>87</v>
      </c>
      <c r="AV3738" s="12" t="s">
        <v>82</v>
      </c>
      <c r="AW3738" s="12" t="s">
        <v>38</v>
      </c>
      <c r="AX3738" s="12" t="s">
        <v>75</v>
      </c>
      <c r="AY3738" s="202" t="s">
        <v>178</v>
      </c>
    </row>
    <row r="3739" spans="2:51" s="13" customFormat="1">
      <c r="B3739" s="208"/>
      <c r="D3739" s="194" t="s">
        <v>304</v>
      </c>
      <c r="E3739" s="209" t="s">
        <v>5</v>
      </c>
      <c r="F3739" s="210" t="s">
        <v>3182</v>
      </c>
      <c r="H3739" s="211">
        <v>4.9000000000000004</v>
      </c>
      <c r="I3739" s="212"/>
      <c r="L3739" s="208"/>
      <c r="M3739" s="213"/>
      <c r="N3739" s="214"/>
      <c r="O3739" s="214"/>
      <c r="P3739" s="214"/>
      <c r="Q3739" s="214"/>
      <c r="R3739" s="214"/>
      <c r="S3739" s="214"/>
      <c r="T3739" s="215"/>
      <c r="AT3739" s="209" t="s">
        <v>304</v>
      </c>
      <c r="AU3739" s="209" t="s">
        <v>87</v>
      </c>
      <c r="AV3739" s="13" t="s">
        <v>87</v>
      </c>
      <c r="AW3739" s="13" t="s">
        <v>38</v>
      </c>
      <c r="AX3739" s="13" t="s">
        <v>75</v>
      </c>
      <c r="AY3739" s="209" t="s">
        <v>178</v>
      </c>
    </row>
    <row r="3740" spans="2:51" s="12" customFormat="1">
      <c r="B3740" s="201"/>
      <c r="D3740" s="194" t="s">
        <v>304</v>
      </c>
      <c r="E3740" s="202" t="s">
        <v>5</v>
      </c>
      <c r="F3740" s="203" t="s">
        <v>2343</v>
      </c>
      <c r="H3740" s="202" t="s">
        <v>5</v>
      </c>
      <c r="I3740" s="204"/>
      <c r="L3740" s="201"/>
      <c r="M3740" s="205"/>
      <c r="N3740" s="206"/>
      <c r="O3740" s="206"/>
      <c r="P3740" s="206"/>
      <c r="Q3740" s="206"/>
      <c r="R3740" s="206"/>
      <c r="S3740" s="206"/>
      <c r="T3740" s="207"/>
      <c r="AT3740" s="202" t="s">
        <v>304</v>
      </c>
      <c r="AU3740" s="202" t="s">
        <v>87</v>
      </c>
      <c r="AV3740" s="12" t="s">
        <v>82</v>
      </c>
      <c r="AW3740" s="12" t="s">
        <v>38</v>
      </c>
      <c r="AX3740" s="12" t="s">
        <v>75</v>
      </c>
      <c r="AY3740" s="202" t="s">
        <v>178</v>
      </c>
    </row>
    <row r="3741" spans="2:51" s="13" customFormat="1">
      <c r="B3741" s="208"/>
      <c r="D3741" s="194" t="s">
        <v>304</v>
      </c>
      <c r="E3741" s="209" t="s">
        <v>5</v>
      </c>
      <c r="F3741" s="210" t="s">
        <v>4813</v>
      </c>
      <c r="H3741" s="211">
        <v>6.5</v>
      </c>
      <c r="I3741" s="212"/>
      <c r="L3741" s="208"/>
      <c r="M3741" s="213"/>
      <c r="N3741" s="214"/>
      <c r="O3741" s="214"/>
      <c r="P3741" s="214"/>
      <c r="Q3741" s="214"/>
      <c r="R3741" s="214"/>
      <c r="S3741" s="214"/>
      <c r="T3741" s="215"/>
      <c r="AT3741" s="209" t="s">
        <v>304</v>
      </c>
      <c r="AU3741" s="209" t="s">
        <v>87</v>
      </c>
      <c r="AV3741" s="13" t="s">
        <v>87</v>
      </c>
      <c r="AW3741" s="13" t="s">
        <v>38</v>
      </c>
      <c r="AX3741" s="13" t="s">
        <v>75</v>
      </c>
      <c r="AY3741" s="209" t="s">
        <v>178</v>
      </c>
    </row>
    <row r="3742" spans="2:51" s="13" customFormat="1">
      <c r="B3742" s="208"/>
      <c r="D3742" s="194" t="s">
        <v>304</v>
      </c>
      <c r="E3742" s="209" t="s">
        <v>5</v>
      </c>
      <c r="F3742" s="210" t="s">
        <v>2289</v>
      </c>
      <c r="H3742" s="211">
        <v>1.25</v>
      </c>
      <c r="I3742" s="212"/>
      <c r="L3742" s="208"/>
      <c r="M3742" s="213"/>
      <c r="N3742" s="214"/>
      <c r="O3742" s="214"/>
      <c r="P3742" s="214"/>
      <c r="Q3742" s="214"/>
      <c r="R3742" s="214"/>
      <c r="S3742" s="214"/>
      <c r="T3742" s="215"/>
      <c r="AT3742" s="209" t="s">
        <v>304</v>
      </c>
      <c r="AU3742" s="209" t="s">
        <v>87</v>
      </c>
      <c r="AV3742" s="13" t="s">
        <v>87</v>
      </c>
      <c r="AW3742" s="13" t="s">
        <v>38</v>
      </c>
      <c r="AX3742" s="13" t="s">
        <v>75</v>
      </c>
      <c r="AY3742" s="209" t="s">
        <v>178</v>
      </c>
    </row>
    <row r="3743" spans="2:51" s="12" customFormat="1">
      <c r="B3743" s="201"/>
      <c r="D3743" s="194" t="s">
        <v>304</v>
      </c>
      <c r="E3743" s="202" t="s">
        <v>5</v>
      </c>
      <c r="F3743" s="203" t="s">
        <v>2220</v>
      </c>
      <c r="H3743" s="202" t="s">
        <v>5</v>
      </c>
      <c r="I3743" s="204"/>
      <c r="L3743" s="201"/>
      <c r="M3743" s="205"/>
      <c r="N3743" s="206"/>
      <c r="O3743" s="206"/>
      <c r="P3743" s="206"/>
      <c r="Q3743" s="206"/>
      <c r="R3743" s="206"/>
      <c r="S3743" s="206"/>
      <c r="T3743" s="207"/>
      <c r="AT3743" s="202" t="s">
        <v>304</v>
      </c>
      <c r="AU3743" s="202" t="s">
        <v>87</v>
      </c>
      <c r="AV3743" s="12" t="s">
        <v>82</v>
      </c>
      <c r="AW3743" s="12" t="s">
        <v>38</v>
      </c>
      <c r="AX3743" s="12" t="s">
        <v>75</v>
      </c>
      <c r="AY3743" s="202" t="s">
        <v>178</v>
      </c>
    </row>
    <row r="3744" spans="2:51" s="13" customFormat="1">
      <c r="B3744" s="208"/>
      <c r="D3744" s="194" t="s">
        <v>304</v>
      </c>
      <c r="E3744" s="209" t="s">
        <v>5</v>
      </c>
      <c r="F3744" s="210" t="s">
        <v>5014</v>
      </c>
      <c r="H3744" s="211">
        <v>4.2</v>
      </c>
      <c r="I3744" s="212"/>
      <c r="L3744" s="208"/>
      <c r="M3744" s="213"/>
      <c r="N3744" s="214"/>
      <c r="O3744" s="214"/>
      <c r="P3744" s="214"/>
      <c r="Q3744" s="214"/>
      <c r="R3744" s="214"/>
      <c r="S3744" s="214"/>
      <c r="T3744" s="215"/>
      <c r="AT3744" s="209" t="s">
        <v>304</v>
      </c>
      <c r="AU3744" s="209" t="s">
        <v>87</v>
      </c>
      <c r="AV3744" s="13" t="s">
        <v>87</v>
      </c>
      <c r="AW3744" s="13" t="s">
        <v>38</v>
      </c>
      <c r="AX3744" s="13" t="s">
        <v>75</v>
      </c>
      <c r="AY3744" s="209" t="s">
        <v>178</v>
      </c>
    </row>
    <row r="3745" spans="2:65" s="14" customFormat="1">
      <c r="B3745" s="216"/>
      <c r="D3745" s="194" t="s">
        <v>304</v>
      </c>
      <c r="E3745" s="217" t="s">
        <v>5</v>
      </c>
      <c r="F3745" s="218" t="s">
        <v>309</v>
      </c>
      <c r="H3745" s="219">
        <v>248.73</v>
      </c>
      <c r="I3745" s="220"/>
      <c r="L3745" s="216"/>
      <c r="M3745" s="221"/>
      <c r="N3745" s="222"/>
      <c r="O3745" s="222"/>
      <c r="P3745" s="222"/>
      <c r="Q3745" s="222"/>
      <c r="R3745" s="222"/>
      <c r="S3745" s="222"/>
      <c r="T3745" s="223"/>
      <c r="AT3745" s="217" t="s">
        <v>304</v>
      </c>
      <c r="AU3745" s="217" t="s">
        <v>87</v>
      </c>
      <c r="AV3745" s="14" t="s">
        <v>177</v>
      </c>
      <c r="AW3745" s="14" t="s">
        <v>38</v>
      </c>
      <c r="AX3745" s="14" t="s">
        <v>82</v>
      </c>
      <c r="AY3745" s="217" t="s">
        <v>178</v>
      </c>
    </row>
    <row r="3746" spans="2:65" s="1" customFormat="1" ht="16.5" customHeight="1">
      <c r="B3746" s="181"/>
      <c r="C3746" s="182" t="s">
        <v>5015</v>
      </c>
      <c r="D3746" s="182" t="s">
        <v>180</v>
      </c>
      <c r="E3746" s="183" t="s">
        <v>5016</v>
      </c>
      <c r="F3746" s="184" t="s">
        <v>5017</v>
      </c>
      <c r="G3746" s="185" t="s">
        <v>302</v>
      </c>
      <c r="H3746" s="186">
        <v>331.673</v>
      </c>
      <c r="I3746" s="187"/>
      <c r="J3746" s="188">
        <f>ROUND(I3746*H3746,2)</f>
        <v>0</v>
      </c>
      <c r="K3746" s="184" t="s">
        <v>1831</v>
      </c>
      <c r="L3746" s="42"/>
      <c r="M3746" s="189" t="s">
        <v>5</v>
      </c>
      <c r="N3746" s="190" t="s">
        <v>46</v>
      </c>
      <c r="O3746" s="43"/>
      <c r="P3746" s="191">
        <f>O3746*H3746</f>
        <v>0</v>
      </c>
      <c r="Q3746" s="191">
        <v>2.9999999999999997E-4</v>
      </c>
      <c r="R3746" s="191">
        <f>Q3746*H3746</f>
        <v>9.950189999999999E-2</v>
      </c>
      <c r="S3746" s="191">
        <v>0</v>
      </c>
      <c r="T3746" s="192">
        <f>S3746*H3746</f>
        <v>0</v>
      </c>
      <c r="AR3746" s="25" t="s">
        <v>254</v>
      </c>
      <c r="AT3746" s="25" t="s">
        <v>180</v>
      </c>
      <c r="AU3746" s="25" t="s">
        <v>87</v>
      </c>
      <c r="AY3746" s="25" t="s">
        <v>178</v>
      </c>
      <c r="BE3746" s="193">
        <f>IF(N3746="základní",J3746,0)</f>
        <v>0</v>
      </c>
      <c r="BF3746" s="193">
        <f>IF(N3746="snížená",J3746,0)</f>
        <v>0</v>
      </c>
      <c r="BG3746" s="193">
        <f>IF(N3746="zákl. přenesená",J3746,0)</f>
        <v>0</v>
      </c>
      <c r="BH3746" s="193">
        <f>IF(N3746="sníž. přenesená",J3746,0)</f>
        <v>0</v>
      </c>
      <c r="BI3746" s="193">
        <f>IF(N3746="nulová",J3746,0)</f>
        <v>0</v>
      </c>
      <c r="BJ3746" s="25" t="s">
        <v>82</v>
      </c>
      <c r="BK3746" s="193">
        <f>ROUND(I3746*H3746,2)</f>
        <v>0</v>
      </c>
      <c r="BL3746" s="25" t="s">
        <v>254</v>
      </c>
      <c r="BM3746" s="25" t="s">
        <v>5018</v>
      </c>
    </row>
    <row r="3747" spans="2:65" s="1" customFormat="1" ht="16.5" customHeight="1">
      <c r="B3747" s="181"/>
      <c r="C3747" s="182" t="s">
        <v>5019</v>
      </c>
      <c r="D3747" s="182" t="s">
        <v>180</v>
      </c>
      <c r="E3747" s="183" t="s">
        <v>5020</v>
      </c>
      <c r="F3747" s="184" t="s">
        <v>5021</v>
      </c>
      <c r="G3747" s="185" t="s">
        <v>315</v>
      </c>
      <c r="H3747" s="186">
        <v>162.57</v>
      </c>
      <c r="I3747" s="187"/>
      <c r="J3747" s="188">
        <f>ROUND(I3747*H3747,2)</f>
        <v>0</v>
      </c>
      <c r="K3747" s="184" t="s">
        <v>1831</v>
      </c>
      <c r="L3747" s="42"/>
      <c r="M3747" s="189" t="s">
        <v>5</v>
      </c>
      <c r="N3747" s="190" t="s">
        <v>46</v>
      </c>
      <c r="O3747" s="43"/>
      <c r="P3747" s="191">
        <f>O3747*H3747</f>
        <v>0</v>
      </c>
      <c r="Q3747" s="191">
        <v>3.0000000000000001E-5</v>
      </c>
      <c r="R3747" s="191">
        <f>Q3747*H3747</f>
        <v>4.8770999999999997E-3</v>
      </c>
      <c r="S3747" s="191">
        <v>0</v>
      </c>
      <c r="T3747" s="192">
        <f>S3747*H3747</f>
        <v>0</v>
      </c>
      <c r="AR3747" s="25" t="s">
        <v>254</v>
      </c>
      <c r="AT3747" s="25" t="s">
        <v>180</v>
      </c>
      <c r="AU3747" s="25" t="s">
        <v>87</v>
      </c>
      <c r="AY3747" s="25" t="s">
        <v>178</v>
      </c>
      <c r="BE3747" s="193">
        <f>IF(N3747="základní",J3747,0)</f>
        <v>0</v>
      </c>
      <c r="BF3747" s="193">
        <f>IF(N3747="snížená",J3747,0)</f>
        <v>0</v>
      </c>
      <c r="BG3747" s="193">
        <f>IF(N3747="zákl. přenesená",J3747,0)</f>
        <v>0</v>
      </c>
      <c r="BH3747" s="193">
        <f>IF(N3747="sníž. přenesená",J3747,0)</f>
        <v>0</v>
      </c>
      <c r="BI3747" s="193">
        <f>IF(N3747="nulová",J3747,0)</f>
        <v>0</v>
      </c>
      <c r="BJ3747" s="25" t="s">
        <v>82</v>
      </c>
      <c r="BK3747" s="193">
        <f>ROUND(I3747*H3747,2)</f>
        <v>0</v>
      </c>
      <c r="BL3747" s="25" t="s">
        <v>254</v>
      </c>
      <c r="BM3747" s="25" t="s">
        <v>5022</v>
      </c>
    </row>
    <row r="3748" spans="2:65" s="12" customFormat="1">
      <c r="B3748" s="201"/>
      <c r="D3748" s="194" t="s">
        <v>304</v>
      </c>
      <c r="E3748" s="202" t="s">
        <v>5</v>
      </c>
      <c r="F3748" s="203" t="s">
        <v>591</v>
      </c>
      <c r="H3748" s="202" t="s">
        <v>5</v>
      </c>
      <c r="I3748" s="204"/>
      <c r="L3748" s="201"/>
      <c r="M3748" s="205"/>
      <c r="N3748" s="206"/>
      <c r="O3748" s="206"/>
      <c r="P3748" s="206"/>
      <c r="Q3748" s="206"/>
      <c r="R3748" s="206"/>
      <c r="S3748" s="206"/>
      <c r="T3748" s="207"/>
      <c r="AT3748" s="202" t="s">
        <v>304</v>
      </c>
      <c r="AU3748" s="202" t="s">
        <v>87</v>
      </c>
      <c r="AV3748" s="12" t="s">
        <v>82</v>
      </c>
      <c r="AW3748" s="12" t="s">
        <v>38</v>
      </c>
      <c r="AX3748" s="12" t="s">
        <v>75</v>
      </c>
      <c r="AY3748" s="202" t="s">
        <v>178</v>
      </c>
    </row>
    <row r="3749" spans="2:65" s="13" customFormat="1">
      <c r="B3749" s="208"/>
      <c r="D3749" s="194" t="s">
        <v>304</v>
      </c>
      <c r="E3749" s="209" t="s">
        <v>5</v>
      </c>
      <c r="F3749" s="210" t="s">
        <v>3154</v>
      </c>
      <c r="H3749" s="211">
        <v>9.9</v>
      </c>
      <c r="I3749" s="212"/>
      <c r="L3749" s="208"/>
      <c r="M3749" s="213"/>
      <c r="N3749" s="214"/>
      <c r="O3749" s="214"/>
      <c r="P3749" s="214"/>
      <c r="Q3749" s="214"/>
      <c r="R3749" s="214"/>
      <c r="S3749" s="214"/>
      <c r="T3749" s="215"/>
      <c r="AT3749" s="209" t="s">
        <v>304</v>
      </c>
      <c r="AU3749" s="209" t="s">
        <v>87</v>
      </c>
      <c r="AV3749" s="13" t="s">
        <v>87</v>
      </c>
      <c r="AW3749" s="13" t="s">
        <v>38</v>
      </c>
      <c r="AX3749" s="13" t="s">
        <v>75</v>
      </c>
      <c r="AY3749" s="209" t="s">
        <v>178</v>
      </c>
    </row>
    <row r="3750" spans="2:65" s="13" customFormat="1">
      <c r="B3750" s="208"/>
      <c r="D3750" s="194" t="s">
        <v>304</v>
      </c>
      <c r="E3750" s="209" t="s">
        <v>5</v>
      </c>
      <c r="F3750" s="210" t="s">
        <v>4692</v>
      </c>
      <c r="H3750" s="211">
        <v>-0.9</v>
      </c>
      <c r="I3750" s="212"/>
      <c r="L3750" s="208"/>
      <c r="M3750" s="213"/>
      <c r="N3750" s="214"/>
      <c r="O3750" s="214"/>
      <c r="P3750" s="214"/>
      <c r="Q3750" s="214"/>
      <c r="R3750" s="214"/>
      <c r="S3750" s="214"/>
      <c r="T3750" s="215"/>
      <c r="AT3750" s="209" t="s">
        <v>304</v>
      </c>
      <c r="AU3750" s="209" t="s">
        <v>87</v>
      </c>
      <c r="AV3750" s="13" t="s">
        <v>87</v>
      </c>
      <c r="AW3750" s="13" t="s">
        <v>38</v>
      </c>
      <c r="AX3750" s="13" t="s">
        <v>75</v>
      </c>
      <c r="AY3750" s="209" t="s">
        <v>178</v>
      </c>
    </row>
    <row r="3751" spans="2:65" s="12" customFormat="1">
      <c r="B3751" s="201"/>
      <c r="D3751" s="194" t="s">
        <v>304</v>
      </c>
      <c r="E3751" s="202" t="s">
        <v>5</v>
      </c>
      <c r="F3751" s="203" t="s">
        <v>577</v>
      </c>
      <c r="H3751" s="202" t="s">
        <v>5</v>
      </c>
      <c r="I3751" s="204"/>
      <c r="L3751" s="201"/>
      <c r="M3751" s="205"/>
      <c r="N3751" s="206"/>
      <c r="O3751" s="206"/>
      <c r="P3751" s="206"/>
      <c r="Q3751" s="206"/>
      <c r="R3751" s="206"/>
      <c r="S3751" s="206"/>
      <c r="T3751" s="207"/>
      <c r="AT3751" s="202" t="s">
        <v>304</v>
      </c>
      <c r="AU3751" s="202" t="s">
        <v>87</v>
      </c>
      <c r="AV3751" s="12" t="s">
        <v>82</v>
      </c>
      <c r="AW3751" s="12" t="s">
        <v>38</v>
      </c>
      <c r="AX3751" s="12" t="s">
        <v>75</v>
      </c>
      <c r="AY3751" s="202" t="s">
        <v>178</v>
      </c>
    </row>
    <row r="3752" spans="2:65" s="13" customFormat="1">
      <c r="B3752" s="208"/>
      <c r="D3752" s="194" t="s">
        <v>304</v>
      </c>
      <c r="E3752" s="209" t="s">
        <v>5</v>
      </c>
      <c r="F3752" s="210" t="s">
        <v>3156</v>
      </c>
      <c r="H3752" s="211">
        <v>7</v>
      </c>
      <c r="I3752" s="212"/>
      <c r="L3752" s="208"/>
      <c r="M3752" s="213"/>
      <c r="N3752" s="214"/>
      <c r="O3752" s="214"/>
      <c r="P3752" s="214"/>
      <c r="Q3752" s="214"/>
      <c r="R3752" s="214"/>
      <c r="S3752" s="214"/>
      <c r="T3752" s="215"/>
      <c r="AT3752" s="209" t="s">
        <v>304</v>
      </c>
      <c r="AU3752" s="209" t="s">
        <v>87</v>
      </c>
      <c r="AV3752" s="13" t="s">
        <v>87</v>
      </c>
      <c r="AW3752" s="13" t="s">
        <v>38</v>
      </c>
      <c r="AX3752" s="13" t="s">
        <v>75</v>
      </c>
      <c r="AY3752" s="209" t="s">
        <v>178</v>
      </c>
    </row>
    <row r="3753" spans="2:65" s="13" customFormat="1">
      <c r="B3753" s="208"/>
      <c r="D3753" s="194" t="s">
        <v>304</v>
      </c>
      <c r="E3753" s="209" t="s">
        <v>5</v>
      </c>
      <c r="F3753" s="210" t="s">
        <v>4692</v>
      </c>
      <c r="H3753" s="211">
        <v>-0.9</v>
      </c>
      <c r="I3753" s="212"/>
      <c r="L3753" s="208"/>
      <c r="M3753" s="213"/>
      <c r="N3753" s="214"/>
      <c r="O3753" s="214"/>
      <c r="P3753" s="214"/>
      <c r="Q3753" s="214"/>
      <c r="R3753" s="214"/>
      <c r="S3753" s="214"/>
      <c r="T3753" s="215"/>
      <c r="AT3753" s="209" t="s">
        <v>304</v>
      </c>
      <c r="AU3753" s="209" t="s">
        <v>87</v>
      </c>
      <c r="AV3753" s="13" t="s">
        <v>87</v>
      </c>
      <c r="AW3753" s="13" t="s">
        <v>38</v>
      </c>
      <c r="AX3753" s="13" t="s">
        <v>75</v>
      </c>
      <c r="AY3753" s="209" t="s">
        <v>178</v>
      </c>
    </row>
    <row r="3754" spans="2:65" s="12" customFormat="1">
      <c r="B3754" s="201"/>
      <c r="D3754" s="194" t="s">
        <v>304</v>
      </c>
      <c r="E3754" s="202" t="s">
        <v>5</v>
      </c>
      <c r="F3754" s="203" t="s">
        <v>743</v>
      </c>
      <c r="H3754" s="202" t="s">
        <v>5</v>
      </c>
      <c r="I3754" s="204"/>
      <c r="L3754" s="201"/>
      <c r="M3754" s="205"/>
      <c r="N3754" s="206"/>
      <c r="O3754" s="206"/>
      <c r="P3754" s="206"/>
      <c r="Q3754" s="206"/>
      <c r="R3754" s="206"/>
      <c r="S3754" s="206"/>
      <c r="T3754" s="207"/>
      <c r="AT3754" s="202" t="s">
        <v>304</v>
      </c>
      <c r="AU3754" s="202" t="s">
        <v>87</v>
      </c>
      <c r="AV3754" s="12" t="s">
        <v>82</v>
      </c>
      <c r="AW3754" s="12" t="s">
        <v>38</v>
      </c>
      <c r="AX3754" s="12" t="s">
        <v>75</v>
      </c>
      <c r="AY3754" s="202" t="s">
        <v>178</v>
      </c>
    </row>
    <row r="3755" spans="2:65" s="13" customFormat="1">
      <c r="B3755" s="208"/>
      <c r="D3755" s="194" t="s">
        <v>304</v>
      </c>
      <c r="E3755" s="209" t="s">
        <v>5</v>
      </c>
      <c r="F3755" s="210" t="s">
        <v>5002</v>
      </c>
      <c r="H3755" s="211">
        <v>21.75</v>
      </c>
      <c r="I3755" s="212"/>
      <c r="L3755" s="208"/>
      <c r="M3755" s="213"/>
      <c r="N3755" s="214"/>
      <c r="O3755" s="214"/>
      <c r="P3755" s="214"/>
      <c r="Q3755" s="214"/>
      <c r="R3755" s="214"/>
      <c r="S3755" s="214"/>
      <c r="T3755" s="215"/>
      <c r="AT3755" s="209" t="s">
        <v>304</v>
      </c>
      <c r="AU3755" s="209" t="s">
        <v>87</v>
      </c>
      <c r="AV3755" s="13" t="s">
        <v>87</v>
      </c>
      <c r="AW3755" s="13" t="s">
        <v>38</v>
      </c>
      <c r="AX3755" s="13" t="s">
        <v>75</v>
      </c>
      <c r="AY3755" s="209" t="s">
        <v>178</v>
      </c>
    </row>
    <row r="3756" spans="2:65" s="13" customFormat="1">
      <c r="B3756" s="208"/>
      <c r="D3756" s="194" t="s">
        <v>304</v>
      </c>
      <c r="E3756" s="209" t="s">
        <v>5</v>
      </c>
      <c r="F3756" s="210" t="s">
        <v>4894</v>
      </c>
      <c r="H3756" s="211">
        <v>3</v>
      </c>
      <c r="I3756" s="212"/>
      <c r="L3756" s="208"/>
      <c r="M3756" s="213"/>
      <c r="N3756" s="214"/>
      <c r="O3756" s="214"/>
      <c r="P3756" s="214"/>
      <c r="Q3756" s="214"/>
      <c r="R3756" s="214"/>
      <c r="S3756" s="214"/>
      <c r="T3756" s="215"/>
      <c r="AT3756" s="209" t="s">
        <v>304</v>
      </c>
      <c r="AU3756" s="209" t="s">
        <v>87</v>
      </c>
      <c r="AV3756" s="13" t="s">
        <v>87</v>
      </c>
      <c r="AW3756" s="13" t="s">
        <v>38</v>
      </c>
      <c r="AX3756" s="13" t="s">
        <v>75</v>
      </c>
      <c r="AY3756" s="209" t="s">
        <v>178</v>
      </c>
    </row>
    <row r="3757" spans="2:65" s="13" customFormat="1">
      <c r="B3757" s="208"/>
      <c r="D3757" s="194" t="s">
        <v>304</v>
      </c>
      <c r="E3757" s="209" t="s">
        <v>5</v>
      </c>
      <c r="F3757" s="210" t="s">
        <v>5003</v>
      </c>
      <c r="H3757" s="211">
        <v>4.4000000000000004</v>
      </c>
      <c r="I3757" s="212"/>
      <c r="L3757" s="208"/>
      <c r="M3757" s="213"/>
      <c r="N3757" s="214"/>
      <c r="O3757" s="214"/>
      <c r="P3757" s="214"/>
      <c r="Q3757" s="214"/>
      <c r="R3757" s="214"/>
      <c r="S3757" s="214"/>
      <c r="T3757" s="215"/>
      <c r="AT3757" s="209" t="s">
        <v>304</v>
      </c>
      <c r="AU3757" s="209" t="s">
        <v>87</v>
      </c>
      <c r="AV3757" s="13" t="s">
        <v>87</v>
      </c>
      <c r="AW3757" s="13" t="s">
        <v>38</v>
      </c>
      <c r="AX3757" s="13" t="s">
        <v>75</v>
      </c>
      <c r="AY3757" s="209" t="s">
        <v>178</v>
      </c>
    </row>
    <row r="3758" spans="2:65" s="13" customFormat="1">
      <c r="B3758" s="208"/>
      <c r="D3758" s="194" t="s">
        <v>304</v>
      </c>
      <c r="E3758" s="209" t="s">
        <v>5</v>
      </c>
      <c r="F3758" s="210" t="s">
        <v>848</v>
      </c>
      <c r="H3758" s="211">
        <v>-0.8</v>
      </c>
      <c r="I3758" s="212"/>
      <c r="L3758" s="208"/>
      <c r="M3758" s="213"/>
      <c r="N3758" s="214"/>
      <c r="O3758" s="214"/>
      <c r="P3758" s="214"/>
      <c r="Q3758" s="214"/>
      <c r="R3758" s="214"/>
      <c r="S3758" s="214"/>
      <c r="T3758" s="215"/>
      <c r="AT3758" s="209" t="s">
        <v>304</v>
      </c>
      <c r="AU3758" s="209" t="s">
        <v>87</v>
      </c>
      <c r="AV3758" s="13" t="s">
        <v>87</v>
      </c>
      <c r="AW3758" s="13" t="s">
        <v>38</v>
      </c>
      <c r="AX3758" s="13" t="s">
        <v>75</v>
      </c>
      <c r="AY3758" s="209" t="s">
        <v>178</v>
      </c>
    </row>
    <row r="3759" spans="2:65" s="13" customFormat="1">
      <c r="B3759" s="208"/>
      <c r="D3759" s="194" t="s">
        <v>304</v>
      </c>
      <c r="E3759" s="209" t="s">
        <v>5</v>
      </c>
      <c r="F3759" s="210" t="s">
        <v>5023</v>
      </c>
      <c r="H3759" s="211">
        <v>-0.68</v>
      </c>
      <c r="I3759" s="212"/>
      <c r="L3759" s="208"/>
      <c r="M3759" s="213"/>
      <c r="N3759" s="214"/>
      <c r="O3759" s="214"/>
      <c r="P3759" s="214"/>
      <c r="Q3759" s="214"/>
      <c r="R3759" s="214"/>
      <c r="S3759" s="214"/>
      <c r="T3759" s="215"/>
      <c r="AT3759" s="209" t="s">
        <v>304</v>
      </c>
      <c r="AU3759" s="209" t="s">
        <v>87</v>
      </c>
      <c r="AV3759" s="13" t="s">
        <v>87</v>
      </c>
      <c r="AW3759" s="13" t="s">
        <v>38</v>
      </c>
      <c r="AX3759" s="13" t="s">
        <v>75</v>
      </c>
      <c r="AY3759" s="209" t="s">
        <v>178</v>
      </c>
    </row>
    <row r="3760" spans="2:65" s="12" customFormat="1">
      <c r="B3760" s="201"/>
      <c r="D3760" s="194" t="s">
        <v>304</v>
      </c>
      <c r="E3760" s="202" t="s">
        <v>5</v>
      </c>
      <c r="F3760" s="203" t="s">
        <v>1275</v>
      </c>
      <c r="H3760" s="202" t="s">
        <v>5</v>
      </c>
      <c r="I3760" s="204"/>
      <c r="L3760" s="201"/>
      <c r="M3760" s="205"/>
      <c r="N3760" s="206"/>
      <c r="O3760" s="206"/>
      <c r="P3760" s="206"/>
      <c r="Q3760" s="206"/>
      <c r="R3760" s="206"/>
      <c r="S3760" s="206"/>
      <c r="T3760" s="207"/>
      <c r="AT3760" s="202" t="s">
        <v>304</v>
      </c>
      <c r="AU3760" s="202" t="s">
        <v>87</v>
      </c>
      <c r="AV3760" s="12" t="s">
        <v>82</v>
      </c>
      <c r="AW3760" s="12" t="s">
        <v>38</v>
      </c>
      <c r="AX3760" s="12" t="s">
        <v>75</v>
      </c>
      <c r="AY3760" s="202" t="s">
        <v>178</v>
      </c>
    </row>
    <row r="3761" spans="2:51" s="13" customFormat="1">
      <c r="B3761" s="208"/>
      <c r="D3761" s="194" t="s">
        <v>304</v>
      </c>
      <c r="E3761" s="209" t="s">
        <v>5</v>
      </c>
      <c r="F3761" s="210" t="s">
        <v>5005</v>
      </c>
      <c r="H3761" s="211">
        <v>9.5</v>
      </c>
      <c r="I3761" s="212"/>
      <c r="L3761" s="208"/>
      <c r="M3761" s="213"/>
      <c r="N3761" s="214"/>
      <c r="O3761" s="214"/>
      <c r="P3761" s="214"/>
      <c r="Q3761" s="214"/>
      <c r="R3761" s="214"/>
      <c r="S3761" s="214"/>
      <c r="T3761" s="215"/>
      <c r="AT3761" s="209" t="s">
        <v>304</v>
      </c>
      <c r="AU3761" s="209" t="s">
        <v>87</v>
      </c>
      <c r="AV3761" s="13" t="s">
        <v>87</v>
      </c>
      <c r="AW3761" s="13" t="s">
        <v>38</v>
      </c>
      <c r="AX3761" s="13" t="s">
        <v>75</v>
      </c>
      <c r="AY3761" s="209" t="s">
        <v>178</v>
      </c>
    </row>
    <row r="3762" spans="2:51" s="13" customFormat="1">
      <c r="B3762" s="208"/>
      <c r="D3762" s="194" t="s">
        <v>304</v>
      </c>
      <c r="E3762" s="209" t="s">
        <v>5</v>
      </c>
      <c r="F3762" s="210" t="s">
        <v>2210</v>
      </c>
      <c r="H3762" s="211">
        <v>-1.4</v>
      </c>
      <c r="I3762" s="212"/>
      <c r="L3762" s="208"/>
      <c r="M3762" s="213"/>
      <c r="N3762" s="214"/>
      <c r="O3762" s="214"/>
      <c r="P3762" s="214"/>
      <c r="Q3762" s="214"/>
      <c r="R3762" s="214"/>
      <c r="S3762" s="214"/>
      <c r="T3762" s="215"/>
      <c r="AT3762" s="209" t="s">
        <v>304</v>
      </c>
      <c r="AU3762" s="209" t="s">
        <v>87</v>
      </c>
      <c r="AV3762" s="13" t="s">
        <v>87</v>
      </c>
      <c r="AW3762" s="13" t="s">
        <v>38</v>
      </c>
      <c r="AX3762" s="13" t="s">
        <v>75</v>
      </c>
      <c r="AY3762" s="209" t="s">
        <v>178</v>
      </c>
    </row>
    <row r="3763" spans="2:51" s="12" customFormat="1">
      <c r="B3763" s="201"/>
      <c r="D3763" s="194" t="s">
        <v>304</v>
      </c>
      <c r="E3763" s="202" t="s">
        <v>5</v>
      </c>
      <c r="F3763" s="203" t="s">
        <v>1277</v>
      </c>
      <c r="H3763" s="202" t="s">
        <v>5</v>
      </c>
      <c r="I3763" s="204"/>
      <c r="L3763" s="201"/>
      <c r="M3763" s="205"/>
      <c r="N3763" s="206"/>
      <c r="O3763" s="206"/>
      <c r="P3763" s="206"/>
      <c r="Q3763" s="206"/>
      <c r="R3763" s="206"/>
      <c r="S3763" s="206"/>
      <c r="T3763" s="207"/>
      <c r="AT3763" s="202" t="s">
        <v>304</v>
      </c>
      <c r="AU3763" s="202" t="s">
        <v>87</v>
      </c>
      <c r="AV3763" s="12" t="s">
        <v>82</v>
      </c>
      <c r="AW3763" s="12" t="s">
        <v>38</v>
      </c>
      <c r="AX3763" s="12" t="s">
        <v>75</v>
      </c>
      <c r="AY3763" s="202" t="s">
        <v>178</v>
      </c>
    </row>
    <row r="3764" spans="2:51" s="13" customFormat="1">
      <c r="B3764" s="208"/>
      <c r="D3764" s="194" t="s">
        <v>304</v>
      </c>
      <c r="E3764" s="209" t="s">
        <v>5</v>
      </c>
      <c r="F3764" s="210" t="s">
        <v>3163</v>
      </c>
      <c r="H3764" s="211">
        <v>4.9000000000000004</v>
      </c>
      <c r="I3764" s="212"/>
      <c r="L3764" s="208"/>
      <c r="M3764" s="213"/>
      <c r="N3764" s="214"/>
      <c r="O3764" s="214"/>
      <c r="P3764" s="214"/>
      <c r="Q3764" s="214"/>
      <c r="R3764" s="214"/>
      <c r="S3764" s="214"/>
      <c r="T3764" s="215"/>
      <c r="AT3764" s="209" t="s">
        <v>304</v>
      </c>
      <c r="AU3764" s="209" t="s">
        <v>87</v>
      </c>
      <c r="AV3764" s="13" t="s">
        <v>87</v>
      </c>
      <c r="AW3764" s="13" t="s">
        <v>38</v>
      </c>
      <c r="AX3764" s="13" t="s">
        <v>75</v>
      </c>
      <c r="AY3764" s="209" t="s">
        <v>178</v>
      </c>
    </row>
    <row r="3765" spans="2:51" s="13" customFormat="1">
      <c r="B3765" s="208"/>
      <c r="D3765" s="194" t="s">
        <v>304</v>
      </c>
      <c r="E3765" s="209" t="s">
        <v>5</v>
      </c>
      <c r="F3765" s="210" t="s">
        <v>5024</v>
      </c>
      <c r="H3765" s="211">
        <v>-0.7</v>
      </c>
      <c r="I3765" s="212"/>
      <c r="L3765" s="208"/>
      <c r="M3765" s="213"/>
      <c r="N3765" s="214"/>
      <c r="O3765" s="214"/>
      <c r="P3765" s="214"/>
      <c r="Q3765" s="214"/>
      <c r="R3765" s="214"/>
      <c r="S3765" s="214"/>
      <c r="T3765" s="215"/>
      <c r="AT3765" s="209" t="s">
        <v>304</v>
      </c>
      <c r="AU3765" s="209" t="s">
        <v>87</v>
      </c>
      <c r="AV3765" s="13" t="s">
        <v>87</v>
      </c>
      <c r="AW3765" s="13" t="s">
        <v>38</v>
      </c>
      <c r="AX3765" s="13" t="s">
        <v>75</v>
      </c>
      <c r="AY3765" s="209" t="s">
        <v>178</v>
      </c>
    </row>
    <row r="3766" spans="2:51" s="12" customFormat="1">
      <c r="B3766" s="201"/>
      <c r="D3766" s="194" t="s">
        <v>304</v>
      </c>
      <c r="E3766" s="202" t="s">
        <v>5</v>
      </c>
      <c r="F3766" s="203" t="s">
        <v>752</v>
      </c>
      <c r="H3766" s="202" t="s">
        <v>5</v>
      </c>
      <c r="I3766" s="204"/>
      <c r="L3766" s="201"/>
      <c r="M3766" s="205"/>
      <c r="N3766" s="206"/>
      <c r="O3766" s="206"/>
      <c r="P3766" s="206"/>
      <c r="Q3766" s="206"/>
      <c r="R3766" s="206"/>
      <c r="S3766" s="206"/>
      <c r="T3766" s="207"/>
      <c r="AT3766" s="202" t="s">
        <v>304</v>
      </c>
      <c r="AU3766" s="202" t="s">
        <v>87</v>
      </c>
      <c r="AV3766" s="12" t="s">
        <v>82</v>
      </c>
      <c r="AW3766" s="12" t="s">
        <v>38</v>
      </c>
      <c r="AX3766" s="12" t="s">
        <v>75</v>
      </c>
      <c r="AY3766" s="202" t="s">
        <v>178</v>
      </c>
    </row>
    <row r="3767" spans="2:51" s="13" customFormat="1">
      <c r="B3767" s="208"/>
      <c r="D3767" s="194" t="s">
        <v>304</v>
      </c>
      <c r="E3767" s="209" t="s">
        <v>5</v>
      </c>
      <c r="F3767" s="210" t="s">
        <v>4896</v>
      </c>
      <c r="H3767" s="211">
        <v>7.1</v>
      </c>
      <c r="I3767" s="212"/>
      <c r="L3767" s="208"/>
      <c r="M3767" s="213"/>
      <c r="N3767" s="214"/>
      <c r="O3767" s="214"/>
      <c r="P3767" s="214"/>
      <c r="Q3767" s="214"/>
      <c r="R3767" s="214"/>
      <c r="S3767" s="214"/>
      <c r="T3767" s="215"/>
      <c r="AT3767" s="209" t="s">
        <v>304</v>
      </c>
      <c r="AU3767" s="209" t="s">
        <v>87</v>
      </c>
      <c r="AV3767" s="13" t="s">
        <v>87</v>
      </c>
      <c r="AW3767" s="13" t="s">
        <v>38</v>
      </c>
      <c r="AX3767" s="13" t="s">
        <v>75</v>
      </c>
      <c r="AY3767" s="209" t="s">
        <v>178</v>
      </c>
    </row>
    <row r="3768" spans="2:51" s="13" customFormat="1">
      <c r="B3768" s="208"/>
      <c r="D3768" s="194" t="s">
        <v>304</v>
      </c>
      <c r="E3768" s="209" t="s">
        <v>5</v>
      </c>
      <c r="F3768" s="210" t="s">
        <v>2210</v>
      </c>
      <c r="H3768" s="211">
        <v>-1.4</v>
      </c>
      <c r="I3768" s="212"/>
      <c r="L3768" s="208"/>
      <c r="M3768" s="213"/>
      <c r="N3768" s="214"/>
      <c r="O3768" s="214"/>
      <c r="P3768" s="214"/>
      <c r="Q3768" s="214"/>
      <c r="R3768" s="214"/>
      <c r="S3768" s="214"/>
      <c r="T3768" s="215"/>
      <c r="AT3768" s="209" t="s">
        <v>304</v>
      </c>
      <c r="AU3768" s="209" t="s">
        <v>87</v>
      </c>
      <c r="AV3768" s="13" t="s">
        <v>87</v>
      </c>
      <c r="AW3768" s="13" t="s">
        <v>38</v>
      </c>
      <c r="AX3768" s="13" t="s">
        <v>75</v>
      </c>
      <c r="AY3768" s="209" t="s">
        <v>178</v>
      </c>
    </row>
    <row r="3769" spans="2:51" s="12" customFormat="1">
      <c r="B3769" s="201"/>
      <c r="D3769" s="194" t="s">
        <v>304</v>
      </c>
      <c r="E3769" s="202" t="s">
        <v>5</v>
      </c>
      <c r="F3769" s="203" t="s">
        <v>2643</v>
      </c>
      <c r="H3769" s="202" t="s">
        <v>5</v>
      </c>
      <c r="I3769" s="204"/>
      <c r="L3769" s="201"/>
      <c r="M3769" s="205"/>
      <c r="N3769" s="206"/>
      <c r="O3769" s="206"/>
      <c r="P3769" s="206"/>
      <c r="Q3769" s="206"/>
      <c r="R3769" s="206"/>
      <c r="S3769" s="206"/>
      <c r="T3769" s="207"/>
      <c r="AT3769" s="202" t="s">
        <v>304</v>
      </c>
      <c r="AU3769" s="202" t="s">
        <v>87</v>
      </c>
      <c r="AV3769" s="12" t="s">
        <v>82</v>
      </c>
      <c r="AW3769" s="12" t="s">
        <v>38</v>
      </c>
      <c r="AX3769" s="12" t="s">
        <v>75</v>
      </c>
      <c r="AY3769" s="202" t="s">
        <v>178</v>
      </c>
    </row>
    <row r="3770" spans="2:51" s="13" customFormat="1">
      <c r="B3770" s="208"/>
      <c r="D3770" s="194" t="s">
        <v>304</v>
      </c>
      <c r="E3770" s="209" t="s">
        <v>5</v>
      </c>
      <c r="F3770" s="210" t="s">
        <v>3163</v>
      </c>
      <c r="H3770" s="211">
        <v>4.9000000000000004</v>
      </c>
      <c r="I3770" s="212"/>
      <c r="L3770" s="208"/>
      <c r="M3770" s="213"/>
      <c r="N3770" s="214"/>
      <c r="O3770" s="214"/>
      <c r="P3770" s="214"/>
      <c r="Q3770" s="214"/>
      <c r="R3770" s="214"/>
      <c r="S3770" s="214"/>
      <c r="T3770" s="215"/>
      <c r="AT3770" s="209" t="s">
        <v>304</v>
      </c>
      <c r="AU3770" s="209" t="s">
        <v>87</v>
      </c>
      <c r="AV3770" s="13" t="s">
        <v>87</v>
      </c>
      <c r="AW3770" s="13" t="s">
        <v>38</v>
      </c>
      <c r="AX3770" s="13" t="s">
        <v>75</v>
      </c>
      <c r="AY3770" s="209" t="s">
        <v>178</v>
      </c>
    </row>
    <row r="3771" spans="2:51" s="13" customFormat="1">
      <c r="B3771" s="208"/>
      <c r="D3771" s="194" t="s">
        <v>304</v>
      </c>
      <c r="E3771" s="209" t="s">
        <v>5</v>
      </c>
      <c r="F3771" s="210" t="s">
        <v>5024</v>
      </c>
      <c r="H3771" s="211">
        <v>-0.7</v>
      </c>
      <c r="I3771" s="212"/>
      <c r="L3771" s="208"/>
      <c r="M3771" s="213"/>
      <c r="N3771" s="214"/>
      <c r="O3771" s="214"/>
      <c r="P3771" s="214"/>
      <c r="Q3771" s="214"/>
      <c r="R3771" s="214"/>
      <c r="S3771" s="214"/>
      <c r="T3771" s="215"/>
      <c r="AT3771" s="209" t="s">
        <v>304</v>
      </c>
      <c r="AU3771" s="209" t="s">
        <v>87</v>
      </c>
      <c r="AV3771" s="13" t="s">
        <v>87</v>
      </c>
      <c r="AW3771" s="13" t="s">
        <v>38</v>
      </c>
      <c r="AX3771" s="13" t="s">
        <v>75</v>
      </c>
      <c r="AY3771" s="209" t="s">
        <v>178</v>
      </c>
    </row>
    <row r="3772" spans="2:51" s="13" customFormat="1">
      <c r="B3772" s="208"/>
      <c r="D3772" s="194" t="s">
        <v>304</v>
      </c>
      <c r="E3772" s="209" t="s">
        <v>5</v>
      </c>
      <c r="F3772" s="210" t="s">
        <v>5</v>
      </c>
      <c r="H3772" s="211">
        <v>0</v>
      </c>
      <c r="I3772" s="212"/>
      <c r="L3772" s="208"/>
      <c r="M3772" s="213"/>
      <c r="N3772" s="214"/>
      <c r="O3772" s="214"/>
      <c r="P3772" s="214"/>
      <c r="Q3772" s="214"/>
      <c r="R3772" s="214"/>
      <c r="S3772" s="214"/>
      <c r="T3772" s="215"/>
      <c r="AT3772" s="209" t="s">
        <v>304</v>
      </c>
      <c r="AU3772" s="209" t="s">
        <v>87</v>
      </c>
      <c r="AV3772" s="13" t="s">
        <v>87</v>
      </c>
      <c r="AW3772" s="13" t="s">
        <v>6</v>
      </c>
      <c r="AX3772" s="13" t="s">
        <v>75</v>
      </c>
      <c r="AY3772" s="209" t="s">
        <v>178</v>
      </c>
    </row>
    <row r="3773" spans="2:51" s="12" customFormat="1">
      <c r="B3773" s="201"/>
      <c r="D3773" s="194" t="s">
        <v>304</v>
      </c>
      <c r="E3773" s="202" t="s">
        <v>5</v>
      </c>
      <c r="F3773" s="203" t="s">
        <v>654</v>
      </c>
      <c r="H3773" s="202" t="s">
        <v>5</v>
      </c>
      <c r="I3773" s="204"/>
      <c r="L3773" s="201"/>
      <c r="M3773" s="205"/>
      <c r="N3773" s="206"/>
      <c r="O3773" s="206"/>
      <c r="P3773" s="206"/>
      <c r="Q3773" s="206"/>
      <c r="R3773" s="206"/>
      <c r="S3773" s="206"/>
      <c r="T3773" s="207"/>
      <c r="AT3773" s="202" t="s">
        <v>304</v>
      </c>
      <c r="AU3773" s="202" t="s">
        <v>87</v>
      </c>
      <c r="AV3773" s="12" t="s">
        <v>82</v>
      </c>
      <c r="AW3773" s="12" t="s">
        <v>38</v>
      </c>
      <c r="AX3773" s="12" t="s">
        <v>75</v>
      </c>
      <c r="AY3773" s="202" t="s">
        <v>178</v>
      </c>
    </row>
    <row r="3774" spans="2:51" s="13" customFormat="1">
      <c r="B3774" s="208"/>
      <c r="D3774" s="194" t="s">
        <v>304</v>
      </c>
      <c r="E3774" s="209" t="s">
        <v>5</v>
      </c>
      <c r="F3774" s="210" t="s">
        <v>3171</v>
      </c>
      <c r="H3774" s="211">
        <v>6.4</v>
      </c>
      <c r="I3774" s="212"/>
      <c r="L3774" s="208"/>
      <c r="M3774" s="213"/>
      <c r="N3774" s="214"/>
      <c r="O3774" s="214"/>
      <c r="P3774" s="214"/>
      <c r="Q3774" s="214"/>
      <c r="R3774" s="214"/>
      <c r="S3774" s="214"/>
      <c r="T3774" s="215"/>
      <c r="AT3774" s="209" t="s">
        <v>304</v>
      </c>
      <c r="AU3774" s="209" t="s">
        <v>87</v>
      </c>
      <c r="AV3774" s="13" t="s">
        <v>87</v>
      </c>
      <c r="AW3774" s="13" t="s">
        <v>38</v>
      </c>
      <c r="AX3774" s="13" t="s">
        <v>75</v>
      </c>
      <c r="AY3774" s="209" t="s">
        <v>178</v>
      </c>
    </row>
    <row r="3775" spans="2:51" s="13" customFormat="1">
      <c r="B3775" s="208"/>
      <c r="D3775" s="194" t="s">
        <v>304</v>
      </c>
      <c r="E3775" s="209" t="s">
        <v>5</v>
      </c>
      <c r="F3775" s="210" t="s">
        <v>5024</v>
      </c>
      <c r="H3775" s="211">
        <v>-0.7</v>
      </c>
      <c r="I3775" s="212"/>
      <c r="L3775" s="208"/>
      <c r="M3775" s="213"/>
      <c r="N3775" s="214"/>
      <c r="O3775" s="214"/>
      <c r="P3775" s="214"/>
      <c r="Q3775" s="214"/>
      <c r="R3775" s="214"/>
      <c r="S3775" s="214"/>
      <c r="T3775" s="215"/>
      <c r="AT3775" s="209" t="s">
        <v>304</v>
      </c>
      <c r="AU3775" s="209" t="s">
        <v>87</v>
      </c>
      <c r="AV3775" s="13" t="s">
        <v>87</v>
      </c>
      <c r="AW3775" s="13" t="s">
        <v>38</v>
      </c>
      <c r="AX3775" s="13" t="s">
        <v>75</v>
      </c>
      <c r="AY3775" s="209" t="s">
        <v>178</v>
      </c>
    </row>
    <row r="3776" spans="2:51" s="12" customFormat="1">
      <c r="B3776" s="201"/>
      <c r="D3776" s="194" t="s">
        <v>304</v>
      </c>
      <c r="E3776" s="202" t="s">
        <v>5</v>
      </c>
      <c r="F3776" s="203" t="s">
        <v>2244</v>
      </c>
      <c r="H3776" s="202" t="s">
        <v>5</v>
      </c>
      <c r="I3776" s="204"/>
      <c r="L3776" s="201"/>
      <c r="M3776" s="205"/>
      <c r="N3776" s="206"/>
      <c r="O3776" s="206"/>
      <c r="P3776" s="206"/>
      <c r="Q3776" s="206"/>
      <c r="R3776" s="206"/>
      <c r="S3776" s="206"/>
      <c r="T3776" s="207"/>
      <c r="AT3776" s="202" t="s">
        <v>304</v>
      </c>
      <c r="AU3776" s="202" t="s">
        <v>87</v>
      </c>
      <c r="AV3776" s="12" t="s">
        <v>82</v>
      </c>
      <c r="AW3776" s="12" t="s">
        <v>38</v>
      </c>
      <c r="AX3776" s="12" t="s">
        <v>75</v>
      </c>
      <c r="AY3776" s="202" t="s">
        <v>178</v>
      </c>
    </row>
    <row r="3777" spans="2:51" s="13" customFormat="1">
      <c r="B3777" s="208"/>
      <c r="D3777" s="194" t="s">
        <v>304</v>
      </c>
      <c r="E3777" s="209" t="s">
        <v>5</v>
      </c>
      <c r="F3777" s="210" t="s">
        <v>3173</v>
      </c>
      <c r="H3777" s="211">
        <v>10.9</v>
      </c>
      <c r="I3777" s="212"/>
      <c r="L3777" s="208"/>
      <c r="M3777" s="213"/>
      <c r="N3777" s="214"/>
      <c r="O3777" s="214"/>
      <c r="P3777" s="214"/>
      <c r="Q3777" s="214"/>
      <c r="R3777" s="214"/>
      <c r="S3777" s="214"/>
      <c r="T3777" s="215"/>
      <c r="AT3777" s="209" t="s">
        <v>304</v>
      </c>
      <c r="AU3777" s="209" t="s">
        <v>87</v>
      </c>
      <c r="AV3777" s="13" t="s">
        <v>87</v>
      </c>
      <c r="AW3777" s="13" t="s">
        <v>38</v>
      </c>
      <c r="AX3777" s="13" t="s">
        <v>75</v>
      </c>
      <c r="AY3777" s="209" t="s">
        <v>178</v>
      </c>
    </row>
    <row r="3778" spans="2:51" s="13" customFormat="1">
      <c r="B3778" s="208"/>
      <c r="D3778" s="194" t="s">
        <v>304</v>
      </c>
      <c r="E3778" s="209" t="s">
        <v>5</v>
      </c>
      <c r="F3778" s="210" t="s">
        <v>684</v>
      </c>
      <c r="H3778" s="211">
        <v>-1.6</v>
      </c>
      <c r="I3778" s="212"/>
      <c r="L3778" s="208"/>
      <c r="M3778" s="213"/>
      <c r="N3778" s="214"/>
      <c r="O3778" s="214"/>
      <c r="P3778" s="214"/>
      <c r="Q3778" s="214"/>
      <c r="R3778" s="214"/>
      <c r="S3778" s="214"/>
      <c r="T3778" s="215"/>
      <c r="AT3778" s="209" t="s">
        <v>304</v>
      </c>
      <c r="AU3778" s="209" t="s">
        <v>87</v>
      </c>
      <c r="AV3778" s="13" t="s">
        <v>87</v>
      </c>
      <c r="AW3778" s="13" t="s">
        <v>38</v>
      </c>
      <c r="AX3778" s="13" t="s">
        <v>75</v>
      </c>
      <c r="AY3778" s="209" t="s">
        <v>178</v>
      </c>
    </row>
    <row r="3779" spans="2:51" s="12" customFormat="1">
      <c r="B3779" s="201"/>
      <c r="D3779" s="194" t="s">
        <v>304</v>
      </c>
      <c r="E3779" s="202" t="s">
        <v>5</v>
      </c>
      <c r="F3779" s="203" t="s">
        <v>2339</v>
      </c>
      <c r="H3779" s="202" t="s">
        <v>5</v>
      </c>
      <c r="I3779" s="204"/>
      <c r="L3779" s="201"/>
      <c r="M3779" s="205"/>
      <c r="N3779" s="206"/>
      <c r="O3779" s="206"/>
      <c r="P3779" s="206"/>
      <c r="Q3779" s="206"/>
      <c r="R3779" s="206"/>
      <c r="S3779" s="206"/>
      <c r="T3779" s="207"/>
      <c r="AT3779" s="202" t="s">
        <v>304</v>
      </c>
      <c r="AU3779" s="202" t="s">
        <v>87</v>
      </c>
      <c r="AV3779" s="12" t="s">
        <v>82</v>
      </c>
      <c r="AW3779" s="12" t="s">
        <v>38</v>
      </c>
      <c r="AX3779" s="12" t="s">
        <v>75</v>
      </c>
      <c r="AY3779" s="202" t="s">
        <v>178</v>
      </c>
    </row>
    <row r="3780" spans="2:51" s="13" customFormat="1">
      <c r="B3780" s="208"/>
      <c r="D3780" s="194" t="s">
        <v>304</v>
      </c>
      <c r="E3780" s="209" t="s">
        <v>5</v>
      </c>
      <c r="F3780" s="210" t="s">
        <v>4897</v>
      </c>
      <c r="H3780" s="211">
        <v>13.5</v>
      </c>
      <c r="I3780" s="212"/>
      <c r="L3780" s="208"/>
      <c r="M3780" s="213"/>
      <c r="N3780" s="214"/>
      <c r="O3780" s="214"/>
      <c r="P3780" s="214"/>
      <c r="Q3780" s="214"/>
      <c r="R3780" s="214"/>
      <c r="S3780" s="214"/>
      <c r="T3780" s="215"/>
      <c r="AT3780" s="209" t="s">
        <v>304</v>
      </c>
      <c r="AU3780" s="209" t="s">
        <v>87</v>
      </c>
      <c r="AV3780" s="13" t="s">
        <v>87</v>
      </c>
      <c r="AW3780" s="13" t="s">
        <v>38</v>
      </c>
      <c r="AX3780" s="13" t="s">
        <v>75</v>
      </c>
      <c r="AY3780" s="209" t="s">
        <v>178</v>
      </c>
    </row>
    <row r="3781" spans="2:51" s="13" customFormat="1">
      <c r="B3781" s="208"/>
      <c r="D3781" s="194" t="s">
        <v>304</v>
      </c>
      <c r="E3781" s="209" t="s">
        <v>5</v>
      </c>
      <c r="F3781" s="210" t="s">
        <v>848</v>
      </c>
      <c r="H3781" s="211">
        <v>-0.8</v>
      </c>
      <c r="I3781" s="212"/>
      <c r="L3781" s="208"/>
      <c r="M3781" s="213"/>
      <c r="N3781" s="214"/>
      <c r="O3781" s="214"/>
      <c r="P3781" s="214"/>
      <c r="Q3781" s="214"/>
      <c r="R3781" s="214"/>
      <c r="S3781" s="214"/>
      <c r="T3781" s="215"/>
      <c r="AT3781" s="209" t="s">
        <v>304</v>
      </c>
      <c r="AU3781" s="209" t="s">
        <v>87</v>
      </c>
      <c r="AV3781" s="13" t="s">
        <v>87</v>
      </c>
      <c r="AW3781" s="13" t="s">
        <v>38</v>
      </c>
      <c r="AX3781" s="13" t="s">
        <v>75</v>
      </c>
      <c r="AY3781" s="209" t="s">
        <v>178</v>
      </c>
    </row>
    <row r="3782" spans="2:51" s="12" customFormat="1">
      <c r="B3782" s="201"/>
      <c r="D3782" s="194" t="s">
        <v>304</v>
      </c>
      <c r="E3782" s="202" t="s">
        <v>5</v>
      </c>
      <c r="F3782" s="203" t="s">
        <v>1353</v>
      </c>
      <c r="H3782" s="202" t="s">
        <v>5</v>
      </c>
      <c r="I3782" s="204"/>
      <c r="L3782" s="201"/>
      <c r="M3782" s="205"/>
      <c r="N3782" s="206"/>
      <c r="O3782" s="206"/>
      <c r="P3782" s="206"/>
      <c r="Q3782" s="206"/>
      <c r="R3782" s="206"/>
      <c r="S3782" s="206"/>
      <c r="T3782" s="207"/>
      <c r="AT3782" s="202" t="s">
        <v>304</v>
      </c>
      <c r="AU3782" s="202" t="s">
        <v>87</v>
      </c>
      <c r="AV3782" s="12" t="s">
        <v>82</v>
      </c>
      <c r="AW3782" s="12" t="s">
        <v>38</v>
      </c>
      <c r="AX3782" s="12" t="s">
        <v>75</v>
      </c>
      <c r="AY3782" s="202" t="s">
        <v>178</v>
      </c>
    </row>
    <row r="3783" spans="2:51" s="13" customFormat="1">
      <c r="B3783" s="208"/>
      <c r="D3783" s="194" t="s">
        <v>304</v>
      </c>
      <c r="E3783" s="209" t="s">
        <v>5</v>
      </c>
      <c r="F3783" s="210" t="s">
        <v>3173</v>
      </c>
      <c r="H3783" s="211">
        <v>10.9</v>
      </c>
      <c r="I3783" s="212"/>
      <c r="L3783" s="208"/>
      <c r="M3783" s="213"/>
      <c r="N3783" s="214"/>
      <c r="O3783" s="214"/>
      <c r="P3783" s="214"/>
      <c r="Q3783" s="214"/>
      <c r="R3783" s="214"/>
      <c r="S3783" s="214"/>
      <c r="T3783" s="215"/>
      <c r="AT3783" s="209" t="s">
        <v>304</v>
      </c>
      <c r="AU3783" s="209" t="s">
        <v>87</v>
      </c>
      <c r="AV3783" s="13" t="s">
        <v>87</v>
      </c>
      <c r="AW3783" s="13" t="s">
        <v>38</v>
      </c>
      <c r="AX3783" s="13" t="s">
        <v>75</v>
      </c>
      <c r="AY3783" s="209" t="s">
        <v>178</v>
      </c>
    </row>
    <row r="3784" spans="2:51" s="13" customFormat="1">
      <c r="B3784" s="208"/>
      <c r="D3784" s="194" t="s">
        <v>304</v>
      </c>
      <c r="E3784" s="209" t="s">
        <v>5</v>
      </c>
      <c r="F3784" s="210" t="s">
        <v>684</v>
      </c>
      <c r="H3784" s="211">
        <v>-1.6</v>
      </c>
      <c r="I3784" s="212"/>
      <c r="L3784" s="208"/>
      <c r="M3784" s="213"/>
      <c r="N3784" s="214"/>
      <c r="O3784" s="214"/>
      <c r="P3784" s="214"/>
      <c r="Q3784" s="214"/>
      <c r="R3784" s="214"/>
      <c r="S3784" s="214"/>
      <c r="T3784" s="215"/>
      <c r="AT3784" s="209" t="s">
        <v>304</v>
      </c>
      <c r="AU3784" s="209" t="s">
        <v>87</v>
      </c>
      <c r="AV3784" s="13" t="s">
        <v>87</v>
      </c>
      <c r="AW3784" s="13" t="s">
        <v>38</v>
      </c>
      <c r="AX3784" s="13" t="s">
        <v>75</v>
      </c>
      <c r="AY3784" s="209" t="s">
        <v>178</v>
      </c>
    </row>
    <row r="3785" spans="2:51" s="12" customFormat="1">
      <c r="B3785" s="201"/>
      <c r="D3785" s="194" t="s">
        <v>304</v>
      </c>
      <c r="E3785" s="202" t="s">
        <v>5</v>
      </c>
      <c r="F3785" s="203" t="s">
        <v>4969</v>
      </c>
      <c r="H3785" s="202" t="s">
        <v>5</v>
      </c>
      <c r="I3785" s="204"/>
      <c r="L3785" s="201"/>
      <c r="M3785" s="205"/>
      <c r="N3785" s="206"/>
      <c r="O3785" s="206"/>
      <c r="P3785" s="206"/>
      <c r="Q3785" s="206"/>
      <c r="R3785" s="206"/>
      <c r="S3785" s="206"/>
      <c r="T3785" s="207"/>
      <c r="AT3785" s="202" t="s">
        <v>304</v>
      </c>
      <c r="AU3785" s="202" t="s">
        <v>87</v>
      </c>
      <c r="AV3785" s="12" t="s">
        <v>82</v>
      </c>
      <c r="AW3785" s="12" t="s">
        <v>38</v>
      </c>
      <c r="AX3785" s="12" t="s">
        <v>75</v>
      </c>
      <c r="AY3785" s="202" t="s">
        <v>178</v>
      </c>
    </row>
    <row r="3786" spans="2:51" s="13" customFormat="1">
      <c r="B3786" s="208"/>
      <c r="D3786" s="194" t="s">
        <v>304</v>
      </c>
      <c r="E3786" s="209" t="s">
        <v>5</v>
      </c>
      <c r="F3786" s="210" t="s">
        <v>5008</v>
      </c>
      <c r="H3786" s="211">
        <v>12.8</v>
      </c>
      <c r="I3786" s="212"/>
      <c r="L3786" s="208"/>
      <c r="M3786" s="213"/>
      <c r="N3786" s="214"/>
      <c r="O3786" s="214"/>
      <c r="P3786" s="214"/>
      <c r="Q3786" s="214"/>
      <c r="R3786" s="214"/>
      <c r="S3786" s="214"/>
      <c r="T3786" s="215"/>
      <c r="AT3786" s="209" t="s">
        <v>304</v>
      </c>
      <c r="AU3786" s="209" t="s">
        <v>87</v>
      </c>
      <c r="AV3786" s="13" t="s">
        <v>87</v>
      </c>
      <c r="AW3786" s="13" t="s">
        <v>38</v>
      </c>
      <c r="AX3786" s="13" t="s">
        <v>75</v>
      </c>
      <c r="AY3786" s="209" t="s">
        <v>178</v>
      </c>
    </row>
    <row r="3787" spans="2:51" s="13" customFormat="1">
      <c r="B3787" s="208"/>
      <c r="D3787" s="194" t="s">
        <v>304</v>
      </c>
      <c r="E3787" s="209" t="s">
        <v>5</v>
      </c>
      <c r="F3787" s="210" t="s">
        <v>848</v>
      </c>
      <c r="H3787" s="211">
        <v>-0.8</v>
      </c>
      <c r="I3787" s="212"/>
      <c r="L3787" s="208"/>
      <c r="M3787" s="213"/>
      <c r="N3787" s="214"/>
      <c r="O3787" s="214"/>
      <c r="P3787" s="214"/>
      <c r="Q3787" s="214"/>
      <c r="R3787" s="214"/>
      <c r="S3787" s="214"/>
      <c r="T3787" s="215"/>
      <c r="AT3787" s="209" t="s">
        <v>304</v>
      </c>
      <c r="AU3787" s="209" t="s">
        <v>87</v>
      </c>
      <c r="AV3787" s="13" t="s">
        <v>87</v>
      </c>
      <c r="AW3787" s="13" t="s">
        <v>38</v>
      </c>
      <c r="AX3787" s="13" t="s">
        <v>75</v>
      </c>
      <c r="AY3787" s="209" t="s">
        <v>178</v>
      </c>
    </row>
    <row r="3788" spans="2:51" s="12" customFormat="1">
      <c r="B3788" s="201"/>
      <c r="D3788" s="194" t="s">
        <v>304</v>
      </c>
      <c r="E3788" s="202" t="s">
        <v>5</v>
      </c>
      <c r="F3788" s="203" t="s">
        <v>2108</v>
      </c>
      <c r="H3788" s="202" t="s">
        <v>5</v>
      </c>
      <c r="I3788" s="204"/>
      <c r="L3788" s="201"/>
      <c r="M3788" s="205"/>
      <c r="N3788" s="206"/>
      <c r="O3788" s="206"/>
      <c r="P3788" s="206"/>
      <c r="Q3788" s="206"/>
      <c r="R3788" s="206"/>
      <c r="S3788" s="206"/>
      <c r="T3788" s="207"/>
      <c r="AT3788" s="202" t="s">
        <v>304</v>
      </c>
      <c r="AU3788" s="202" t="s">
        <v>87</v>
      </c>
      <c r="AV3788" s="12" t="s">
        <v>82</v>
      </c>
      <c r="AW3788" s="12" t="s">
        <v>38</v>
      </c>
      <c r="AX3788" s="12" t="s">
        <v>75</v>
      </c>
      <c r="AY3788" s="202" t="s">
        <v>178</v>
      </c>
    </row>
    <row r="3789" spans="2:51" s="13" customFormat="1">
      <c r="B3789" s="208"/>
      <c r="D3789" s="194" t="s">
        <v>304</v>
      </c>
      <c r="E3789" s="209" t="s">
        <v>5</v>
      </c>
      <c r="F3789" s="210" t="s">
        <v>5010</v>
      </c>
      <c r="H3789" s="211">
        <v>24.5</v>
      </c>
      <c r="I3789" s="212"/>
      <c r="L3789" s="208"/>
      <c r="M3789" s="213"/>
      <c r="N3789" s="214"/>
      <c r="O3789" s="214"/>
      <c r="P3789" s="214"/>
      <c r="Q3789" s="214"/>
      <c r="R3789" s="214"/>
      <c r="S3789" s="214"/>
      <c r="T3789" s="215"/>
      <c r="AT3789" s="209" t="s">
        <v>304</v>
      </c>
      <c r="AU3789" s="209" t="s">
        <v>87</v>
      </c>
      <c r="AV3789" s="13" t="s">
        <v>87</v>
      </c>
      <c r="AW3789" s="13" t="s">
        <v>38</v>
      </c>
      <c r="AX3789" s="13" t="s">
        <v>75</v>
      </c>
      <c r="AY3789" s="209" t="s">
        <v>178</v>
      </c>
    </row>
    <row r="3790" spans="2:51" s="13" customFormat="1">
      <c r="B3790" s="208"/>
      <c r="D3790" s="194" t="s">
        <v>304</v>
      </c>
      <c r="E3790" s="209" t="s">
        <v>5</v>
      </c>
      <c r="F3790" s="210" t="s">
        <v>5024</v>
      </c>
      <c r="H3790" s="211">
        <v>-0.7</v>
      </c>
      <c r="I3790" s="212"/>
      <c r="L3790" s="208"/>
      <c r="M3790" s="213"/>
      <c r="N3790" s="214"/>
      <c r="O3790" s="214"/>
      <c r="P3790" s="214"/>
      <c r="Q3790" s="214"/>
      <c r="R3790" s="214"/>
      <c r="S3790" s="214"/>
      <c r="T3790" s="215"/>
      <c r="AT3790" s="209" t="s">
        <v>304</v>
      </c>
      <c r="AU3790" s="209" t="s">
        <v>87</v>
      </c>
      <c r="AV3790" s="13" t="s">
        <v>87</v>
      </c>
      <c r="AW3790" s="13" t="s">
        <v>38</v>
      </c>
      <c r="AX3790" s="13" t="s">
        <v>75</v>
      </c>
      <c r="AY3790" s="209" t="s">
        <v>178</v>
      </c>
    </row>
    <row r="3791" spans="2:51" s="13" customFormat="1">
      <c r="B3791" s="208"/>
      <c r="D3791" s="194" t="s">
        <v>304</v>
      </c>
      <c r="E3791" s="209" t="s">
        <v>5</v>
      </c>
      <c r="F3791" s="210" t="s">
        <v>848</v>
      </c>
      <c r="H3791" s="211">
        <v>-0.8</v>
      </c>
      <c r="I3791" s="212"/>
      <c r="L3791" s="208"/>
      <c r="M3791" s="213"/>
      <c r="N3791" s="214"/>
      <c r="O3791" s="214"/>
      <c r="P3791" s="214"/>
      <c r="Q3791" s="214"/>
      <c r="R3791" s="214"/>
      <c r="S3791" s="214"/>
      <c r="T3791" s="215"/>
      <c r="AT3791" s="209" t="s">
        <v>304</v>
      </c>
      <c r="AU3791" s="209" t="s">
        <v>87</v>
      </c>
      <c r="AV3791" s="13" t="s">
        <v>87</v>
      </c>
      <c r="AW3791" s="13" t="s">
        <v>38</v>
      </c>
      <c r="AX3791" s="13" t="s">
        <v>75</v>
      </c>
      <c r="AY3791" s="209" t="s">
        <v>178</v>
      </c>
    </row>
    <row r="3792" spans="2:51" s="13" customFormat="1">
      <c r="B3792" s="208"/>
      <c r="D3792" s="194" t="s">
        <v>304</v>
      </c>
      <c r="E3792" s="209" t="s">
        <v>5</v>
      </c>
      <c r="F3792" s="210" t="s">
        <v>4692</v>
      </c>
      <c r="H3792" s="211">
        <v>-0.9</v>
      </c>
      <c r="I3792" s="212"/>
      <c r="L3792" s="208"/>
      <c r="M3792" s="213"/>
      <c r="N3792" s="214"/>
      <c r="O3792" s="214"/>
      <c r="P3792" s="214"/>
      <c r="Q3792" s="214"/>
      <c r="R3792" s="214"/>
      <c r="S3792" s="214"/>
      <c r="T3792" s="215"/>
      <c r="AT3792" s="209" t="s">
        <v>304</v>
      </c>
      <c r="AU3792" s="209" t="s">
        <v>87</v>
      </c>
      <c r="AV3792" s="13" t="s">
        <v>87</v>
      </c>
      <c r="AW3792" s="13" t="s">
        <v>38</v>
      </c>
      <c r="AX3792" s="13" t="s">
        <v>75</v>
      </c>
      <c r="AY3792" s="209" t="s">
        <v>178</v>
      </c>
    </row>
    <row r="3793" spans="2:65" s="12" customFormat="1">
      <c r="B3793" s="201"/>
      <c r="D3793" s="194" t="s">
        <v>304</v>
      </c>
      <c r="E3793" s="202" t="s">
        <v>5</v>
      </c>
      <c r="F3793" s="203" t="s">
        <v>2213</v>
      </c>
      <c r="H3793" s="202" t="s">
        <v>5</v>
      </c>
      <c r="I3793" s="204"/>
      <c r="L3793" s="201"/>
      <c r="M3793" s="205"/>
      <c r="N3793" s="206"/>
      <c r="O3793" s="206"/>
      <c r="P3793" s="206"/>
      <c r="Q3793" s="206"/>
      <c r="R3793" s="206"/>
      <c r="S3793" s="206"/>
      <c r="T3793" s="207"/>
      <c r="AT3793" s="202" t="s">
        <v>304</v>
      </c>
      <c r="AU3793" s="202" t="s">
        <v>87</v>
      </c>
      <c r="AV3793" s="12" t="s">
        <v>82</v>
      </c>
      <c r="AW3793" s="12" t="s">
        <v>38</v>
      </c>
      <c r="AX3793" s="12" t="s">
        <v>75</v>
      </c>
      <c r="AY3793" s="202" t="s">
        <v>178</v>
      </c>
    </row>
    <row r="3794" spans="2:65" s="13" customFormat="1">
      <c r="B3794" s="208"/>
      <c r="D3794" s="194" t="s">
        <v>304</v>
      </c>
      <c r="E3794" s="209" t="s">
        <v>5</v>
      </c>
      <c r="F3794" s="210" t="s">
        <v>4899</v>
      </c>
      <c r="H3794" s="211">
        <v>14.4</v>
      </c>
      <c r="I3794" s="212"/>
      <c r="L3794" s="208"/>
      <c r="M3794" s="213"/>
      <c r="N3794" s="214"/>
      <c r="O3794" s="214"/>
      <c r="P3794" s="214"/>
      <c r="Q3794" s="214"/>
      <c r="R3794" s="214"/>
      <c r="S3794" s="214"/>
      <c r="T3794" s="215"/>
      <c r="AT3794" s="209" t="s">
        <v>304</v>
      </c>
      <c r="AU3794" s="209" t="s">
        <v>87</v>
      </c>
      <c r="AV3794" s="13" t="s">
        <v>87</v>
      </c>
      <c r="AW3794" s="13" t="s">
        <v>38</v>
      </c>
      <c r="AX3794" s="13" t="s">
        <v>75</v>
      </c>
      <c r="AY3794" s="209" t="s">
        <v>178</v>
      </c>
    </row>
    <row r="3795" spans="2:65" s="13" customFormat="1">
      <c r="B3795" s="208"/>
      <c r="D3795" s="194" t="s">
        <v>304</v>
      </c>
      <c r="E3795" s="209" t="s">
        <v>5</v>
      </c>
      <c r="F3795" s="210" t="s">
        <v>5024</v>
      </c>
      <c r="H3795" s="211">
        <v>-0.7</v>
      </c>
      <c r="I3795" s="212"/>
      <c r="L3795" s="208"/>
      <c r="M3795" s="213"/>
      <c r="N3795" s="214"/>
      <c r="O3795" s="214"/>
      <c r="P3795" s="214"/>
      <c r="Q3795" s="214"/>
      <c r="R3795" s="214"/>
      <c r="S3795" s="214"/>
      <c r="T3795" s="215"/>
      <c r="AT3795" s="209" t="s">
        <v>304</v>
      </c>
      <c r="AU3795" s="209" t="s">
        <v>87</v>
      </c>
      <c r="AV3795" s="13" t="s">
        <v>87</v>
      </c>
      <c r="AW3795" s="13" t="s">
        <v>38</v>
      </c>
      <c r="AX3795" s="13" t="s">
        <v>75</v>
      </c>
      <c r="AY3795" s="209" t="s">
        <v>178</v>
      </c>
    </row>
    <row r="3796" spans="2:65" s="13" customFormat="1">
      <c r="B3796" s="208"/>
      <c r="D3796" s="194" t="s">
        <v>304</v>
      </c>
      <c r="E3796" s="209" t="s">
        <v>5</v>
      </c>
      <c r="F3796" s="210" t="s">
        <v>4692</v>
      </c>
      <c r="H3796" s="211">
        <v>-0.9</v>
      </c>
      <c r="I3796" s="212"/>
      <c r="L3796" s="208"/>
      <c r="M3796" s="213"/>
      <c r="N3796" s="214"/>
      <c r="O3796" s="214"/>
      <c r="P3796" s="214"/>
      <c r="Q3796" s="214"/>
      <c r="R3796" s="214"/>
      <c r="S3796" s="214"/>
      <c r="T3796" s="215"/>
      <c r="AT3796" s="209" t="s">
        <v>304</v>
      </c>
      <c r="AU3796" s="209" t="s">
        <v>87</v>
      </c>
      <c r="AV3796" s="13" t="s">
        <v>87</v>
      </c>
      <c r="AW3796" s="13" t="s">
        <v>38</v>
      </c>
      <c r="AX3796" s="13" t="s">
        <v>75</v>
      </c>
      <c r="AY3796" s="209" t="s">
        <v>178</v>
      </c>
    </row>
    <row r="3797" spans="2:65" s="12" customFormat="1">
      <c r="B3797" s="201"/>
      <c r="D3797" s="194" t="s">
        <v>304</v>
      </c>
      <c r="E3797" s="202" t="s">
        <v>5</v>
      </c>
      <c r="F3797" s="203" t="s">
        <v>2252</v>
      </c>
      <c r="H3797" s="202" t="s">
        <v>5</v>
      </c>
      <c r="I3797" s="204"/>
      <c r="L3797" s="201"/>
      <c r="M3797" s="205"/>
      <c r="N3797" s="206"/>
      <c r="O3797" s="206"/>
      <c r="P3797" s="206"/>
      <c r="Q3797" s="206"/>
      <c r="R3797" s="206"/>
      <c r="S3797" s="206"/>
      <c r="T3797" s="207"/>
      <c r="AT3797" s="202" t="s">
        <v>304</v>
      </c>
      <c r="AU3797" s="202" t="s">
        <v>87</v>
      </c>
      <c r="AV3797" s="12" t="s">
        <v>82</v>
      </c>
      <c r="AW3797" s="12" t="s">
        <v>38</v>
      </c>
      <c r="AX3797" s="12" t="s">
        <v>75</v>
      </c>
      <c r="AY3797" s="202" t="s">
        <v>178</v>
      </c>
    </row>
    <row r="3798" spans="2:65" s="13" customFormat="1">
      <c r="B3798" s="208"/>
      <c r="D3798" s="194" t="s">
        <v>304</v>
      </c>
      <c r="E3798" s="209" t="s">
        <v>5</v>
      </c>
      <c r="F3798" s="210" t="s">
        <v>4811</v>
      </c>
      <c r="H3798" s="211">
        <v>5.0999999999999996</v>
      </c>
      <c r="I3798" s="212"/>
      <c r="L3798" s="208"/>
      <c r="M3798" s="213"/>
      <c r="N3798" s="214"/>
      <c r="O3798" s="214"/>
      <c r="P3798" s="214"/>
      <c r="Q3798" s="214"/>
      <c r="R3798" s="214"/>
      <c r="S3798" s="214"/>
      <c r="T3798" s="215"/>
      <c r="AT3798" s="209" t="s">
        <v>304</v>
      </c>
      <c r="AU3798" s="209" t="s">
        <v>87</v>
      </c>
      <c r="AV3798" s="13" t="s">
        <v>87</v>
      </c>
      <c r="AW3798" s="13" t="s">
        <v>38</v>
      </c>
      <c r="AX3798" s="13" t="s">
        <v>75</v>
      </c>
      <c r="AY3798" s="209" t="s">
        <v>178</v>
      </c>
    </row>
    <row r="3799" spans="2:65" s="13" customFormat="1">
      <c r="B3799" s="208"/>
      <c r="D3799" s="194" t="s">
        <v>304</v>
      </c>
      <c r="E3799" s="209" t="s">
        <v>5</v>
      </c>
      <c r="F3799" s="210" t="s">
        <v>5024</v>
      </c>
      <c r="H3799" s="211">
        <v>-0.7</v>
      </c>
      <c r="I3799" s="212"/>
      <c r="L3799" s="208"/>
      <c r="M3799" s="213"/>
      <c r="N3799" s="214"/>
      <c r="O3799" s="214"/>
      <c r="P3799" s="214"/>
      <c r="Q3799" s="214"/>
      <c r="R3799" s="214"/>
      <c r="S3799" s="214"/>
      <c r="T3799" s="215"/>
      <c r="AT3799" s="209" t="s">
        <v>304</v>
      </c>
      <c r="AU3799" s="209" t="s">
        <v>87</v>
      </c>
      <c r="AV3799" s="13" t="s">
        <v>87</v>
      </c>
      <c r="AW3799" s="13" t="s">
        <v>38</v>
      </c>
      <c r="AX3799" s="13" t="s">
        <v>75</v>
      </c>
      <c r="AY3799" s="209" t="s">
        <v>178</v>
      </c>
    </row>
    <row r="3800" spans="2:65" s="12" customFormat="1">
      <c r="B3800" s="201"/>
      <c r="D3800" s="194" t="s">
        <v>304</v>
      </c>
      <c r="E3800" s="202" t="s">
        <v>5</v>
      </c>
      <c r="F3800" s="203" t="s">
        <v>2665</v>
      </c>
      <c r="H3800" s="202" t="s">
        <v>5</v>
      </c>
      <c r="I3800" s="204"/>
      <c r="L3800" s="201"/>
      <c r="M3800" s="205"/>
      <c r="N3800" s="206"/>
      <c r="O3800" s="206"/>
      <c r="P3800" s="206"/>
      <c r="Q3800" s="206"/>
      <c r="R3800" s="206"/>
      <c r="S3800" s="206"/>
      <c r="T3800" s="207"/>
      <c r="AT3800" s="202" t="s">
        <v>304</v>
      </c>
      <c r="AU3800" s="202" t="s">
        <v>87</v>
      </c>
      <c r="AV3800" s="12" t="s">
        <v>82</v>
      </c>
      <c r="AW3800" s="12" t="s">
        <v>38</v>
      </c>
      <c r="AX3800" s="12" t="s">
        <v>75</v>
      </c>
      <c r="AY3800" s="202" t="s">
        <v>178</v>
      </c>
    </row>
    <row r="3801" spans="2:65" s="13" customFormat="1">
      <c r="B3801" s="208"/>
      <c r="D3801" s="194" t="s">
        <v>304</v>
      </c>
      <c r="E3801" s="209" t="s">
        <v>5</v>
      </c>
      <c r="F3801" s="210" t="s">
        <v>3182</v>
      </c>
      <c r="H3801" s="211">
        <v>4.9000000000000004</v>
      </c>
      <c r="I3801" s="212"/>
      <c r="L3801" s="208"/>
      <c r="M3801" s="213"/>
      <c r="N3801" s="214"/>
      <c r="O3801" s="214"/>
      <c r="P3801" s="214"/>
      <c r="Q3801" s="214"/>
      <c r="R3801" s="214"/>
      <c r="S3801" s="214"/>
      <c r="T3801" s="215"/>
      <c r="AT3801" s="209" t="s">
        <v>304</v>
      </c>
      <c r="AU3801" s="209" t="s">
        <v>87</v>
      </c>
      <c r="AV3801" s="13" t="s">
        <v>87</v>
      </c>
      <c r="AW3801" s="13" t="s">
        <v>38</v>
      </c>
      <c r="AX3801" s="13" t="s">
        <v>75</v>
      </c>
      <c r="AY3801" s="209" t="s">
        <v>178</v>
      </c>
    </row>
    <row r="3802" spans="2:65" s="13" customFormat="1">
      <c r="B3802" s="208"/>
      <c r="D3802" s="194" t="s">
        <v>304</v>
      </c>
      <c r="E3802" s="209" t="s">
        <v>5</v>
      </c>
      <c r="F3802" s="210" t="s">
        <v>2210</v>
      </c>
      <c r="H3802" s="211">
        <v>-1.4</v>
      </c>
      <c r="I3802" s="212"/>
      <c r="L3802" s="208"/>
      <c r="M3802" s="213"/>
      <c r="N3802" s="214"/>
      <c r="O3802" s="214"/>
      <c r="P3802" s="214"/>
      <c r="Q3802" s="214"/>
      <c r="R3802" s="214"/>
      <c r="S3802" s="214"/>
      <c r="T3802" s="215"/>
      <c r="AT3802" s="209" t="s">
        <v>304</v>
      </c>
      <c r="AU3802" s="209" t="s">
        <v>87</v>
      </c>
      <c r="AV3802" s="13" t="s">
        <v>87</v>
      </c>
      <c r="AW3802" s="13" t="s">
        <v>38</v>
      </c>
      <c r="AX3802" s="13" t="s">
        <v>75</v>
      </c>
      <c r="AY3802" s="209" t="s">
        <v>178</v>
      </c>
    </row>
    <row r="3803" spans="2:65" s="12" customFormat="1">
      <c r="B3803" s="201"/>
      <c r="D3803" s="194" t="s">
        <v>304</v>
      </c>
      <c r="E3803" s="202" t="s">
        <v>5</v>
      </c>
      <c r="F3803" s="203" t="s">
        <v>2343</v>
      </c>
      <c r="H3803" s="202" t="s">
        <v>5</v>
      </c>
      <c r="I3803" s="204"/>
      <c r="L3803" s="201"/>
      <c r="M3803" s="205"/>
      <c r="N3803" s="206"/>
      <c r="O3803" s="206"/>
      <c r="P3803" s="206"/>
      <c r="Q3803" s="206"/>
      <c r="R3803" s="206"/>
      <c r="S3803" s="206"/>
      <c r="T3803" s="207"/>
      <c r="AT3803" s="202" t="s">
        <v>304</v>
      </c>
      <c r="AU3803" s="202" t="s">
        <v>87</v>
      </c>
      <c r="AV3803" s="12" t="s">
        <v>82</v>
      </c>
      <c r="AW3803" s="12" t="s">
        <v>38</v>
      </c>
      <c r="AX3803" s="12" t="s">
        <v>75</v>
      </c>
      <c r="AY3803" s="202" t="s">
        <v>178</v>
      </c>
    </row>
    <row r="3804" spans="2:65" s="13" customFormat="1">
      <c r="B3804" s="208"/>
      <c r="D3804" s="194" t="s">
        <v>304</v>
      </c>
      <c r="E3804" s="209" t="s">
        <v>5</v>
      </c>
      <c r="F3804" s="210" t="s">
        <v>4813</v>
      </c>
      <c r="H3804" s="211">
        <v>6.5</v>
      </c>
      <c r="I3804" s="212"/>
      <c r="L3804" s="208"/>
      <c r="M3804" s="213"/>
      <c r="N3804" s="214"/>
      <c r="O3804" s="214"/>
      <c r="P3804" s="214"/>
      <c r="Q3804" s="214"/>
      <c r="R3804" s="214"/>
      <c r="S3804" s="214"/>
      <c r="T3804" s="215"/>
      <c r="AT3804" s="209" t="s">
        <v>304</v>
      </c>
      <c r="AU3804" s="209" t="s">
        <v>87</v>
      </c>
      <c r="AV3804" s="13" t="s">
        <v>87</v>
      </c>
      <c r="AW3804" s="13" t="s">
        <v>38</v>
      </c>
      <c r="AX3804" s="13" t="s">
        <v>75</v>
      </c>
      <c r="AY3804" s="209" t="s">
        <v>178</v>
      </c>
    </row>
    <row r="3805" spans="2:65" s="13" customFormat="1">
      <c r="B3805" s="208"/>
      <c r="D3805" s="194" t="s">
        <v>304</v>
      </c>
      <c r="E3805" s="209" t="s">
        <v>5</v>
      </c>
      <c r="F3805" s="210" t="s">
        <v>5024</v>
      </c>
      <c r="H3805" s="211">
        <v>-0.7</v>
      </c>
      <c r="I3805" s="212"/>
      <c r="L3805" s="208"/>
      <c r="M3805" s="213"/>
      <c r="N3805" s="214"/>
      <c r="O3805" s="214"/>
      <c r="P3805" s="214"/>
      <c r="Q3805" s="214"/>
      <c r="R3805" s="214"/>
      <c r="S3805" s="214"/>
      <c r="T3805" s="215"/>
      <c r="AT3805" s="209" t="s">
        <v>304</v>
      </c>
      <c r="AU3805" s="209" t="s">
        <v>87</v>
      </c>
      <c r="AV3805" s="13" t="s">
        <v>87</v>
      </c>
      <c r="AW3805" s="13" t="s">
        <v>38</v>
      </c>
      <c r="AX3805" s="13" t="s">
        <v>75</v>
      </c>
      <c r="AY3805" s="209" t="s">
        <v>178</v>
      </c>
    </row>
    <row r="3806" spans="2:65" s="14" customFormat="1">
      <c r="B3806" s="216"/>
      <c r="D3806" s="194" t="s">
        <v>304</v>
      </c>
      <c r="E3806" s="217" t="s">
        <v>5</v>
      </c>
      <c r="F3806" s="218" t="s">
        <v>309</v>
      </c>
      <c r="H3806" s="219">
        <v>162.57</v>
      </c>
      <c r="I3806" s="220"/>
      <c r="L3806" s="216"/>
      <c r="M3806" s="221"/>
      <c r="N3806" s="222"/>
      <c r="O3806" s="222"/>
      <c r="P3806" s="222"/>
      <c r="Q3806" s="222"/>
      <c r="R3806" s="222"/>
      <c r="S3806" s="222"/>
      <c r="T3806" s="223"/>
      <c r="AT3806" s="217" t="s">
        <v>304</v>
      </c>
      <c r="AU3806" s="217" t="s">
        <v>87</v>
      </c>
      <c r="AV3806" s="14" t="s">
        <v>177</v>
      </c>
      <c r="AW3806" s="14" t="s">
        <v>38</v>
      </c>
      <c r="AX3806" s="14" t="s">
        <v>82</v>
      </c>
      <c r="AY3806" s="217" t="s">
        <v>178</v>
      </c>
    </row>
    <row r="3807" spans="2:65" s="1" customFormat="1" ht="16.5" customHeight="1">
      <c r="B3807" s="181"/>
      <c r="C3807" s="182" t="s">
        <v>5025</v>
      </c>
      <c r="D3807" s="182" t="s">
        <v>180</v>
      </c>
      <c r="E3807" s="183" t="s">
        <v>5026</v>
      </c>
      <c r="F3807" s="184" t="s">
        <v>5027</v>
      </c>
      <c r="G3807" s="185" t="s">
        <v>365</v>
      </c>
      <c r="H3807" s="186">
        <v>4.8310000000000004</v>
      </c>
      <c r="I3807" s="187"/>
      <c r="J3807" s="188">
        <f>ROUND(I3807*H3807,2)</f>
        <v>0</v>
      </c>
      <c r="K3807" s="184" t="s">
        <v>1831</v>
      </c>
      <c r="L3807" s="42"/>
      <c r="M3807" s="189" t="s">
        <v>5</v>
      </c>
      <c r="N3807" s="190" t="s">
        <v>46</v>
      </c>
      <c r="O3807" s="43"/>
      <c r="P3807" s="191">
        <f>O3807*H3807</f>
        <v>0</v>
      </c>
      <c r="Q3807" s="191">
        <v>0</v>
      </c>
      <c r="R3807" s="191">
        <f>Q3807*H3807</f>
        <v>0</v>
      </c>
      <c r="S3807" s="191">
        <v>0</v>
      </c>
      <c r="T3807" s="192">
        <f>S3807*H3807</f>
        <v>0</v>
      </c>
      <c r="AR3807" s="25" t="s">
        <v>254</v>
      </c>
      <c r="AT3807" s="25" t="s">
        <v>180</v>
      </c>
      <c r="AU3807" s="25" t="s">
        <v>87</v>
      </c>
      <c r="AY3807" s="25" t="s">
        <v>178</v>
      </c>
      <c r="BE3807" s="193">
        <f>IF(N3807="základní",J3807,0)</f>
        <v>0</v>
      </c>
      <c r="BF3807" s="193">
        <f>IF(N3807="snížená",J3807,0)</f>
        <v>0</v>
      </c>
      <c r="BG3807" s="193">
        <f>IF(N3807="zákl. přenesená",J3807,0)</f>
        <v>0</v>
      </c>
      <c r="BH3807" s="193">
        <f>IF(N3807="sníž. přenesená",J3807,0)</f>
        <v>0</v>
      </c>
      <c r="BI3807" s="193">
        <f>IF(N3807="nulová",J3807,0)</f>
        <v>0</v>
      </c>
      <c r="BJ3807" s="25" t="s">
        <v>82</v>
      </c>
      <c r="BK3807" s="193">
        <f>ROUND(I3807*H3807,2)</f>
        <v>0</v>
      </c>
      <c r="BL3807" s="25" t="s">
        <v>254</v>
      </c>
      <c r="BM3807" s="25" t="s">
        <v>5028</v>
      </c>
    </row>
    <row r="3808" spans="2:65" s="11" customFormat="1" ht="29.85" customHeight="1">
      <c r="B3808" s="168"/>
      <c r="D3808" s="169" t="s">
        <v>74</v>
      </c>
      <c r="E3808" s="179" t="s">
        <v>1741</v>
      </c>
      <c r="F3808" s="179" t="s">
        <v>1742</v>
      </c>
      <c r="I3808" s="171"/>
      <c r="J3808" s="180">
        <f>BK3808</f>
        <v>0</v>
      </c>
      <c r="L3808" s="168"/>
      <c r="M3808" s="173"/>
      <c r="N3808" s="174"/>
      <c r="O3808" s="174"/>
      <c r="P3808" s="175">
        <f>SUM(P3809:P3839)</f>
        <v>0</v>
      </c>
      <c r="Q3808" s="174"/>
      <c r="R3808" s="175">
        <f>SUM(R3809:R3839)</f>
        <v>4.8651420000000001E-2</v>
      </c>
      <c r="S3808" s="174"/>
      <c r="T3808" s="176">
        <f>SUM(T3809:T3839)</f>
        <v>0</v>
      </c>
      <c r="AR3808" s="169" t="s">
        <v>87</v>
      </c>
      <c r="AT3808" s="177" t="s">
        <v>74</v>
      </c>
      <c r="AU3808" s="177" t="s">
        <v>82</v>
      </c>
      <c r="AY3808" s="169" t="s">
        <v>178</v>
      </c>
      <c r="BK3808" s="178">
        <f>SUM(BK3809:BK3839)</f>
        <v>0</v>
      </c>
    </row>
    <row r="3809" spans="2:65" s="1" customFormat="1" ht="25.5" customHeight="1">
      <c r="B3809" s="181"/>
      <c r="C3809" s="182" t="s">
        <v>5029</v>
      </c>
      <c r="D3809" s="182" t="s">
        <v>180</v>
      </c>
      <c r="E3809" s="183" t="s">
        <v>1754</v>
      </c>
      <c r="F3809" s="184" t="s">
        <v>1755</v>
      </c>
      <c r="G3809" s="185" t="s">
        <v>302</v>
      </c>
      <c r="H3809" s="186">
        <v>118.66200000000001</v>
      </c>
      <c r="I3809" s="187"/>
      <c r="J3809" s="188">
        <f>ROUND(I3809*H3809,2)</f>
        <v>0</v>
      </c>
      <c r="K3809" s="184" t="s">
        <v>1831</v>
      </c>
      <c r="L3809" s="42"/>
      <c r="M3809" s="189" t="s">
        <v>5</v>
      </c>
      <c r="N3809" s="190" t="s">
        <v>46</v>
      </c>
      <c r="O3809" s="43"/>
      <c r="P3809" s="191">
        <f>O3809*H3809</f>
        <v>0</v>
      </c>
      <c r="Q3809" s="191">
        <v>1.7000000000000001E-4</v>
      </c>
      <c r="R3809" s="191">
        <f>Q3809*H3809</f>
        <v>2.0172540000000003E-2</v>
      </c>
      <c r="S3809" s="191">
        <v>0</v>
      </c>
      <c r="T3809" s="192">
        <f>S3809*H3809</f>
        <v>0</v>
      </c>
      <c r="AR3809" s="25" t="s">
        <v>254</v>
      </c>
      <c r="AT3809" s="25" t="s">
        <v>180</v>
      </c>
      <c r="AU3809" s="25" t="s">
        <v>87</v>
      </c>
      <c r="AY3809" s="25" t="s">
        <v>178</v>
      </c>
      <c r="BE3809" s="193">
        <f>IF(N3809="základní",J3809,0)</f>
        <v>0</v>
      </c>
      <c r="BF3809" s="193">
        <f>IF(N3809="snížená",J3809,0)</f>
        <v>0</v>
      </c>
      <c r="BG3809" s="193">
        <f>IF(N3809="zákl. přenesená",J3809,0)</f>
        <v>0</v>
      </c>
      <c r="BH3809" s="193">
        <f>IF(N3809="sníž. přenesená",J3809,0)</f>
        <v>0</v>
      </c>
      <c r="BI3809" s="193">
        <f>IF(N3809="nulová",J3809,0)</f>
        <v>0</v>
      </c>
      <c r="BJ3809" s="25" t="s">
        <v>82</v>
      </c>
      <c r="BK3809" s="193">
        <f>ROUND(I3809*H3809,2)</f>
        <v>0</v>
      </c>
      <c r="BL3809" s="25" t="s">
        <v>254</v>
      </c>
      <c r="BM3809" s="25" t="s">
        <v>5030</v>
      </c>
    </row>
    <row r="3810" spans="2:65" s="12" customFormat="1">
      <c r="B3810" s="201"/>
      <c r="D3810" s="194" t="s">
        <v>304</v>
      </c>
      <c r="E3810" s="202" t="s">
        <v>5</v>
      </c>
      <c r="F3810" s="203" t="s">
        <v>5031</v>
      </c>
      <c r="H3810" s="202" t="s">
        <v>5</v>
      </c>
      <c r="I3810" s="204"/>
      <c r="L3810" s="201"/>
      <c r="M3810" s="205"/>
      <c r="N3810" s="206"/>
      <c r="O3810" s="206"/>
      <c r="P3810" s="206"/>
      <c r="Q3810" s="206"/>
      <c r="R3810" s="206"/>
      <c r="S3810" s="206"/>
      <c r="T3810" s="207"/>
      <c r="AT3810" s="202" t="s">
        <v>304</v>
      </c>
      <c r="AU3810" s="202" t="s">
        <v>87</v>
      </c>
      <c r="AV3810" s="12" t="s">
        <v>82</v>
      </c>
      <c r="AW3810" s="12" t="s">
        <v>38</v>
      </c>
      <c r="AX3810" s="12" t="s">
        <v>75</v>
      </c>
      <c r="AY3810" s="202" t="s">
        <v>178</v>
      </c>
    </row>
    <row r="3811" spans="2:65" s="13" customFormat="1">
      <c r="B3811" s="208"/>
      <c r="D3811" s="194" t="s">
        <v>304</v>
      </c>
      <c r="E3811" s="209" t="s">
        <v>5</v>
      </c>
      <c r="F3811" s="210" t="s">
        <v>5032</v>
      </c>
      <c r="H3811" s="211">
        <v>3.76</v>
      </c>
      <c r="I3811" s="212"/>
      <c r="L3811" s="208"/>
      <c r="M3811" s="213"/>
      <c r="N3811" s="214"/>
      <c r="O3811" s="214"/>
      <c r="P3811" s="214"/>
      <c r="Q3811" s="214"/>
      <c r="R3811" s="214"/>
      <c r="S3811" s="214"/>
      <c r="T3811" s="215"/>
      <c r="AT3811" s="209" t="s">
        <v>304</v>
      </c>
      <c r="AU3811" s="209" t="s">
        <v>87</v>
      </c>
      <c r="AV3811" s="13" t="s">
        <v>87</v>
      </c>
      <c r="AW3811" s="13" t="s">
        <v>38</v>
      </c>
      <c r="AX3811" s="13" t="s">
        <v>75</v>
      </c>
      <c r="AY3811" s="209" t="s">
        <v>178</v>
      </c>
    </row>
    <row r="3812" spans="2:65" s="13" customFormat="1">
      <c r="B3812" s="208"/>
      <c r="D3812" s="194" t="s">
        <v>304</v>
      </c>
      <c r="E3812" s="209" t="s">
        <v>5</v>
      </c>
      <c r="F3812" s="210" t="s">
        <v>5033</v>
      </c>
      <c r="H3812" s="211">
        <v>4.7</v>
      </c>
      <c r="I3812" s="212"/>
      <c r="L3812" s="208"/>
      <c r="M3812" s="213"/>
      <c r="N3812" s="214"/>
      <c r="O3812" s="214"/>
      <c r="P3812" s="214"/>
      <c r="Q3812" s="214"/>
      <c r="R3812" s="214"/>
      <c r="S3812" s="214"/>
      <c r="T3812" s="215"/>
      <c r="AT3812" s="209" t="s">
        <v>304</v>
      </c>
      <c r="AU3812" s="209" t="s">
        <v>87</v>
      </c>
      <c r="AV3812" s="13" t="s">
        <v>87</v>
      </c>
      <c r="AW3812" s="13" t="s">
        <v>38</v>
      </c>
      <c r="AX3812" s="13" t="s">
        <v>75</v>
      </c>
      <c r="AY3812" s="209" t="s">
        <v>178</v>
      </c>
    </row>
    <row r="3813" spans="2:65" s="13" customFormat="1">
      <c r="B3813" s="208"/>
      <c r="D3813" s="194" t="s">
        <v>304</v>
      </c>
      <c r="E3813" s="209" t="s">
        <v>5</v>
      </c>
      <c r="F3813" s="210" t="s">
        <v>5034</v>
      </c>
      <c r="H3813" s="211">
        <v>2.88</v>
      </c>
      <c r="I3813" s="212"/>
      <c r="L3813" s="208"/>
      <c r="M3813" s="213"/>
      <c r="N3813" s="214"/>
      <c r="O3813" s="214"/>
      <c r="P3813" s="214"/>
      <c r="Q3813" s="214"/>
      <c r="R3813" s="214"/>
      <c r="S3813" s="214"/>
      <c r="T3813" s="215"/>
      <c r="AT3813" s="209" t="s">
        <v>304</v>
      </c>
      <c r="AU3813" s="209" t="s">
        <v>87</v>
      </c>
      <c r="AV3813" s="13" t="s">
        <v>87</v>
      </c>
      <c r="AW3813" s="13" t="s">
        <v>38</v>
      </c>
      <c r="AX3813" s="13" t="s">
        <v>75</v>
      </c>
      <c r="AY3813" s="209" t="s">
        <v>178</v>
      </c>
    </row>
    <row r="3814" spans="2:65" s="13" customFormat="1">
      <c r="B3814" s="208"/>
      <c r="D3814" s="194" t="s">
        <v>304</v>
      </c>
      <c r="E3814" s="209" t="s">
        <v>5</v>
      </c>
      <c r="F3814" s="210" t="s">
        <v>5035</v>
      </c>
      <c r="H3814" s="211">
        <v>4.8</v>
      </c>
      <c r="I3814" s="212"/>
      <c r="L3814" s="208"/>
      <c r="M3814" s="213"/>
      <c r="N3814" s="214"/>
      <c r="O3814" s="214"/>
      <c r="P3814" s="214"/>
      <c r="Q3814" s="214"/>
      <c r="R3814" s="214"/>
      <c r="S3814" s="214"/>
      <c r="T3814" s="215"/>
      <c r="AT3814" s="209" t="s">
        <v>304</v>
      </c>
      <c r="AU3814" s="209" t="s">
        <v>87</v>
      </c>
      <c r="AV3814" s="13" t="s">
        <v>87</v>
      </c>
      <c r="AW3814" s="13" t="s">
        <v>38</v>
      </c>
      <c r="AX3814" s="13" t="s">
        <v>75</v>
      </c>
      <c r="AY3814" s="209" t="s">
        <v>178</v>
      </c>
    </row>
    <row r="3815" spans="2:65" s="13" customFormat="1">
      <c r="B3815" s="208"/>
      <c r="D3815" s="194" t="s">
        <v>304</v>
      </c>
      <c r="E3815" s="209" t="s">
        <v>5</v>
      </c>
      <c r="F3815" s="210" t="s">
        <v>5036</v>
      </c>
      <c r="H3815" s="211">
        <v>0.98</v>
      </c>
      <c r="I3815" s="212"/>
      <c r="L3815" s="208"/>
      <c r="M3815" s="213"/>
      <c r="N3815" s="214"/>
      <c r="O3815" s="214"/>
      <c r="P3815" s="214"/>
      <c r="Q3815" s="214"/>
      <c r="R3815" s="214"/>
      <c r="S3815" s="214"/>
      <c r="T3815" s="215"/>
      <c r="AT3815" s="209" t="s">
        <v>304</v>
      </c>
      <c r="AU3815" s="209" t="s">
        <v>87</v>
      </c>
      <c r="AV3815" s="13" t="s">
        <v>87</v>
      </c>
      <c r="AW3815" s="13" t="s">
        <v>38</v>
      </c>
      <c r="AX3815" s="13" t="s">
        <v>75</v>
      </c>
      <c r="AY3815" s="209" t="s">
        <v>178</v>
      </c>
    </row>
    <row r="3816" spans="2:65" s="13" customFormat="1">
      <c r="B3816" s="208"/>
      <c r="D3816" s="194" t="s">
        <v>304</v>
      </c>
      <c r="E3816" s="209" t="s">
        <v>5</v>
      </c>
      <c r="F3816" s="210" t="s">
        <v>5037</v>
      </c>
      <c r="H3816" s="211">
        <v>3.6749999999999998</v>
      </c>
      <c r="I3816" s="212"/>
      <c r="L3816" s="208"/>
      <c r="M3816" s="213"/>
      <c r="N3816" s="214"/>
      <c r="O3816" s="214"/>
      <c r="P3816" s="214"/>
      <c r="Q3816" s="214"/>
      <c r="R3816" s="214"/>
      <c r="S3816" s="214"/>
      <c r="T3816" s="215"/>
      <c r="AT3816" s="209" t="s">
        <v>304</v>
      </c>
      <c r="AU3816" s="209" t="s">
        <v>87</v>
      </c>
      <c r="AV3816" s="13" t="s">
        <v>87</v>
      </c>
      <c r="AW3816" s="13" t="s">
        <v>38</v>
      </c>
      <c r="AX3816" s="13" t="s">
        <v>75</v>
      </c>
      <c r="AY3816" s="209" t="s">
        <v>178</v>
      </c>
    </row>
    <row r="3817" spans="2:65" s="13" customFormat="1">
      <c r="B3817" s="208"/>
      <c r="D3817" s="194" t="s">
        <v>304</v>
      </c>
      <c r="E3817" s="209" t="s">
        <v>5</v>
      </c>
      <c r="F3817" s="210" t="s">
        <v>5038</v>
      </c>
      <c r="H3817" s="211">
        <v>1.2250000000000001</v>
      </c>
      <c r="I3817" s="212"/>
      <c r="L3817" s="208"/>
      <c r="M3817" s="213"/>
      <c r="N3817" s="214"/>
      <c r="O3817" s="214"/>
      <c r="P3817" s="214"/>
      <c r="Q3817" s="214"/>
      <c r="R3817" s="214"/>
      <c r="S3817" s="214"/>
      <c r="T3817" s="215"/>
      <c r="AT3817" s="209" t="s">
        <v>304</v>
      </c>
      <c r="AU3817" s="209" t="s">
        <v>87</v>
      </c>
      <c r="AV3817" s="13" t="s">
        <v>87</v>
      </c>
      <c r="AW3817" s="13" t="s">
        <v>38</v>
      </c>
      <c r="AX3817" s="13" t="s">
        <v>75</v>
      </c>
      <c r="AY3817" s="209" t="s">
        <v>178</v>
      </c>
    </row>
    <row r="3818" spans="2:65" s="13" customFormat="1">
      <c r="B3818" s="208"/>
      <c r="D3818" s="194" t="s">
        <v>304</v>
      </c>
      <c r="E3818" s="209" t="s">
        <v>5</v>
      </c>
      <c r="F3818" s="210" t="s">
        <v>5039</v>
      </c>
      <c r="H3818" s="211">
        <v>1.2</v>
      </c>
      <c r="I3818" s="212"/>
      <c r="L3818" s="208"/>
      <c r="M3818" s="213"/>
      <c r="N3818" s="214"/>
      <c r="O3818" s="214"/>
      <c r="P3818" s="214"/>
      <c r="Q3818" s="214"/>
      <c r="R3818" s="214"/>
      <c r="S3818" s="214"/>
      <c r="T3818" s="215"/>
      <c r="AT3818" s="209" t="s">
        <v>304</v>
      </c>
      <c r="AU3818" s="209" t="s">
        <v>87</v>
      </c>
      <c r="AV3818" s="13" t="s">
        <v>87</v>
      </c>
      <c r="AW3818" s="13" t="s">
        <v>38</v>
      </c>
      <c r="AX3818" s="13" t="s">
        <v>75</v>
      </c>
      <c r="AY3818" s="209" t="s">
        <v>178</v>
      </c>
    </row>
    <row r="3819" spans="2:65" s="13" customFormat="1">
      <c r="B3819" s="208"/>
      <c r="D3819" s="194" t="s">
        <v>304</v>
      </c>
      <c r="E3819" s="209" t="s">
        <v>5</v>
      </c>
      <c r="F3819" s="210" t="s">
        <v>5040</v>
      </c>
      <c r="H3819" s="211">
        <v>0.96</v>
      </c>
      <c r="I3819" s="212"/>
      <c r="L3819" s="208"/>
      <c r="M3819" s="213"/>
      <c r="N3819" s="214"/>
      <c r="O3819" s="214"/>
      <c r="P3819" s="214"/>
      <c r="Q3819" s="214"/>
      <c r="R3819" s="214"/>
      <c r="S3819" s="214"/>
      <c r="T3819" s="215"/>
      <c r="AT3819" s="209" t="s">
        <v>304</v>
      </c>
      <c r="AU3819" s="209" t="s">
        <v>87</v>
      </c>
      <c r="AV3819" s="13" t="s">
        <v>87</v>
      </c>
      <c r="AW3819" s="13" t="s">
        <v>38</v>
      </c>
      <c r="AX3819" s="13" t="s">
        <v>75</v>
      </c>
      <c r="AY3819" s="209" t="s">
        <v>178</v>
      </c>
    </row>
    <row r="3820" spans="2:65" s="13" customFormat="1">
      <c r="B3820" s="208"/>
      <c r="D3820" s="194" t="s">
        <v>304</v>
      </c>
      <c r="E3820" s="209" t="s">
        <v>5</v>
      </c>
      <c r="F3820" s="210" t="s">
        <v>5041</v>
      </c>
      <c r="H3820" s="211">
        <v>0.92</v>
      </c>
      <c r="I3820" s="212"/>
      <c r="L3820" s="208"/>
      <c r="M3820" s="213"/>
      <c r="N3820" s="214"/>
      <c r="O3820" s="214"/>
      <c r="P3820" s="214"/>
      <c r="Q3820" s="214"/>
      <c r="R3820" s="214"/>
      <c r="S3820" s="214"/>
      <c r="T3820" s="215"/>
      <c r="AT3820" s="209" t="s">
        <v>304</v>
      </c>
      <c r="AU3820" s="209" t="s">
        <v>87</v>
      </c>
      <c r="AV3820" s="13" t="s">
        <v>87</v>
      </c>
      <c r="AW3820" s="13" t="s">
        <v>38</v>
      </c>
      <c r="AX3820" s="13" t="s">
        <v>75</v>
      </c>
      <c r="AY3820" s="209" t="s">
        <v>178</v>
      </c>
    </row>
    <row r="3821" spans="2:65" s="13" customFormat="1">
      <c r="B3821" s="208"/>
      <c r="D3821" s="194" t="s">
        <v>304</v>
      </c>
      <c r="E3821" s="209" t="s">
        <v>5</v>
      </c>
      <c r="F3821" s="210" t="s">
        <v>5042</v>
      </c>
      <c r="H3821" s="211">
        <v>0.94</v>
      </c>
      <c r="I3821" s="212"/>
      <c r="L3821" s="208"/>
      <c r="M3821" s="213"/>
      <c r="N3821" s="214"/>
      <c r="O3821" s="214"/>
      <c r="P3821" s="214"/>
      <c r="Q3821" s="214"/>
      <c r="R3821" s="214"/>
      <c r="S3821" s="214"/>
      <c r="T3821" s="215"/>
      <c r="AT3821" s="209" t="s">
        <v>304</v>
      </c>
      <c r="AU3821" s="209" t="s">
        <v>87</v>
      </c>
      <c r="AV3821" s="13" t="s">
        <v>87</v>
      </c>
      <c r="AW3821" s="13" t="s">
        <v>38</v>
      </c>
      <c r="AX3821" s="13" t="s">
        <v>75</v>
      </c>
      <c r="AY3821" s="209" t="s">
        <v>178</v>
      </c>
    </row>
    <row r="3822" spans="2:65" s="13" customFormat="1">
      <c r="B3822" s="208"/>
      <c r="D3822" s="194" t="s">
        <v>304</v>
      </c>
      <c r="E3822" s="209" t="s">
        <v>5</v>
      </c>
      <c r="F3822" s="210" t="s">
        <v>5040</v>
      </c>
      <c r="H3822" s="211">
        <v>0.96</v>
      </c>
      <c r="I3822" s="212"/>
      <c r="L3822" s="208"/>
      <c r="M3822" s="213"/>
      <c r="N3822" s="214"/>
      <c r="O3822" s="214"/>
      <c r="P3822" s="214"/>
      <c r="Q3822" s="214"/>
      <c r="R3822" s="214"/>
      <c r="S3822" s="214"/>
      <c r="T3822" s="215"/>
      <c r="AT3822" s="209" t="s">
        <v>304</v>
      </c>
      <c r="AU3822" s="209" t="s">
        <v>87</v>
      </c>
      <c r="AV3822" s="13" t="s">
        <v>87</v>
      </c>
      <c r="AW3822" s="13" t="s">
        <v>38</v>
      </c>
      <c r="AX3822" s="13" t="s">
        <v>75</v>
      </c>
      <c r="AY3822" s="209" t="s">
        <v>178</v>
      </c>
    </row>
    <row r="3823" spans="2:65" s="13" customFormat="1">
      <c r="B3823" s="208"/>
      <c r="D3823" s="194" t="s">
        <v>304</v>
      </c>
      <c r="E3823" s="209" t="s">
        <v>5</v>
      </c>
      <c r="F3823" s="210" t="s">
        <v>5</v>
      </c>
      <c r="H3823" s="211">
        <v>0</v>
      </c>
      <c r="I3823" s="212"/>
      <c r="L3823" s="208"/>
      <c r="M3823" s="213"/>
      <c r="N3823" s="214"/>
      <c r="O3823" s="214"/>
      <c r="P3823" s="214"/>
      <c r="Q3823" s="214"/>
      <c r="R3823" s="214"/>
      <c r="S3823" s="214"/>
      <c r="T3823" s="215"/>
      <c r="AT3823" s="209" t="s">
        <v>304</v>
      </c>
      <c r="AU3823" s="209" t="s">
        <v>87</v>
      </c>
      <c r="AV3823" s="13" t="s">
        <v>87</v>
      </c>
      <c r="AW3823" s="13" t="s">
        <v>6</v>
      </c>
      <c r="AX3823" s="13" t="s">
        <v>75</v>
      </c>
      <c r="AY3823" s="209" t="s">
        <v>178</v>
      </c>
    </row>
    <row r="3824" spans="2:65" s="12" customFormat="1">
      <c r="B3824" s="201"/>
      <c r="D3824" s="194" t="s">
        <v>304</v>
      </c>
      <c r="E3824" s="202" t="s">
        <v>5</v>
      </c>
      <c r="F3824" s="203" t="s">
        <v>5043</v>
      </c>
      <c r="H3824" s="202" t="s">
        <v>5</v>
      </c>
      <c r="I3824" s="204"/>
      <c r="L3824" s="201"/>
      <c r="M3824" s="205"/>
      <c r="N3824" s="206"/>
      <c r="O3824" s="206"/>
      <c r="P3824" s="206"/>
      <c r="Q3824" s="206"/>
      <c r="R3824" s="206"/>
      <c r="S3824" s="206"/>
      <c r="T3824" s="207"/>
      <c r="AT3824" s="202" t="s">
        <v>304</v>
      </c>
      <c r="AU3824" s="202" t="s">
        <v>87</v>
      </c>
      <c r="AV3824" s="12" t="s">
        <v>82</v>
      </c>
      <c r="AW3824" s="12" t="s">
        <v>38</v>
      </c>
      <c r="AX3824" s="12" t="s">
        <v>75</v>
      </c>
      <c r="AY3824" s="202" t="s">
        <v>178</v>
      </c>
    </row>
    <row r="3825" spans="2:65" s="13" customFormat="1">
      <c r="B3825" s="208"/>
      <c r="D3825" s="194" t="s">
        <v>304</v>
      </c>
      <c r="E3825" s="209" t="s">
        <v>5</v>
      </c>
      <c r="F3825" s="210" t="s">
        <v>5044</v>
      </c>
      <c r="H3825" s="211">
        <v>1.728</v>
      </c>
      <c r="I3825" s="212"/>
      <c r="L3825" s="208"/>
      <c r="M3825" s="213"/>
      <c r="N3825" s="214"/>
      <c r="O3825" s="214"/>
      <c r="P3825" s="214"/>
      <c r="Q3825" s="214"/>
      <c r="R3825" s="214"/>
      <c r="S3825" s="214"/>
      <c r="T3825" s="215"/>
      <c r="AT3825" s="209" t="s">
        <v>304</v>
      </c>
      <c r="AU3825" s="209" t="s">
        <v>87</v>
      </c>
      <c r="AV3825" s="13" t="s">
        <v>87</v>
      </c>
      <c r="AW3825" s="13" t="s">
        <v>38</v>
      </c>
      <c r="AX3825" s="13" t="s">
        <v>75</v>
      </c>
      <c r="AY3825" s="209" t="s">
        <v>178</v>
      </c>
    </row>
    <row r="3826" spans="2:65" s="13" customFormat="1">
      <c r="B3826" s="208"/>
      <c r="D3826" s="194" t="s">
        <v>304</v>
      </c>
      <c r="E3826" s="209" t="s">
        <v>5</v>
      </c>
      <c r="F3826" s="210" t="s">
        <v>5045</v>
      </c>
      <c r="H3826" s="211">
        <v>1.881</v>
      </c>
      <c r="I3826" s="212"/>
      <c r="L3826" s="208"/>
      <c r="M3826" s="213"/>
      <c r="N3826" s="214"/>
      <c r="O3826" s="214"/>
      <c r="P3826" s="214"/>
      <c r="Q3826" s="214"/>
      <c r="R3826" s="214"/>
      <c r="S3826" s="214"/>
      <c r="T3826" s="215"/>
      <c r="AT3826" s="209" t="s">
        <v>304</v>
      </c>
      <c r="AU3826" s="209" t="s">
        <v>87</v>
      </c>
      <c r="AV3826" s="13" t="s">
        <v>87</v>
      </c>
      <c r="AW3826" s="13" t="s">
        <v>38</v>
      </c>
      <c r="AX3826" s="13" t="s">
        <v>75</v>
      </c>
      <c r="AY3826" s="209" t="s">
        <v>178</v>
      </c>
    </row>
    <row r="3827" spans="2:65" s="13" customFormat="1">
      <c r="B3827" s="208"/>
      <c r="D3827" s="194" t="s">
        <v>304</v>
      </c>
      <c r="E3827" s="209" t="s">
        <v>5</v>
      </c>
      <c r="F3827" s="210" t="s">
        <v>5046</v>
      </c>
      <c r="H3827" s="211">
        <v>1.4590000000000001</v>
      </c>
      <c r="I3827" s="212"/>
      <c r="L3827" s="208"/>
      <c r="M3827" s="213"/>
      <c r="N3827" s="214"/>
      <c r="O3827" s="214"/>
      <c r="P3827" s="214"/>
      <c r="Q3827" s="214"/>
      <c r="R3827" s="214"/>
      <c r="S3827" s="214"/>
      <c r="T3827" s="215"/>
      <c r="AT3827" s="209" t="s">
        <v>304</v>
      </c>
      <c r="AU3827" s="209" t="s">
        <v>87</v>
      </c>
      <c r="AV3827" s="13" t="s">
        <v>87</v>
      </c>
      <c r="AW3827" s="13" t="s">
        <v>38</v>
      </c>
      <c r="AX3827" s="13" t="s">
        <v>75</v>
      </c>
      <c r="AY3827" s="209" t="s">
        <v>178</v>
      </c>
    </row>
    <row r="3828" spans="2:65" s="13" customFormat="1">
      <c r="B3828" s="208"/>
      <c r="D3828" s="194" t="s">
        <v>304</v>
      </c>
      <c r="E3828" s="209" t="s">
        <v>5</v>
      </c>
      <c r="F3828" s="210" t="s">
        <v>5047</v>
      </c>
      <c r="H3828" s="211">
        <v>4.3140000000000001</v>
      </c>
      <c r="I3828" s="212"/>
      <c r="L3828" s="208"/>
      <c r="M3828" s="213"/>
      <c r="N3828" s="214"/>
      <c r="O3828" s="214"/>
      <c r="P3828" s="214"/>
      <c r="Q3828" s="214"/>
      <c r="R3828" s="214"/>
      <c r="S3828" s="214"/>
      <c r="T3828" s="215"/>
      <c r="AT3828" s="209" t="s">
        <v>304</v>
      </c>
      <c r="AU3828" s="209" t="s">
        <v>87</v>
      </c>
      <c r="AV3828" s="13" t="s">
        <v>87</v>
      </c>
      <c r="AW3828" s="13" t="s">
        <v>38</v>
      </c>
      <c r="AX3828" s="13" t="s">
        <v>75</v>
      </c>
      <c r="AY3828" s="209" t="s">
        <v>178</v>
      </c>
    </row>
    <row r="3829" spans="2:65" s="13" customFormat="1">
      <c r="B3829" s="208"/>
      <c r="D3829" s="194" t="s">
        <v>304</v>
      </c>
      <c r="E3829" s="209" t="s">
        <v>5</v>
      </c>
      <c r="F3829" s="210" t="s">
        <v>5048</v>
      </c>
      <c r="H3829" s="211">
        <v>4.8970000000000002</v>
      </c>
      <c r="I3829" s="212"/>
      <c r="L3829" s="208"/>
      <c r="M3829" s="213"/>
      <c r="N3829" s="214"/>
      <c r="O3829" s="214"/>
      <c r="P3829" s="214"/>
      <c r="Q3829" s="214"/>
      <c r="R3829" s="214"/>
      <c r="S3829" s="214"/>
      <c r="T3829" s="215"/>
      <c r="AT3829" s="209" t="s">
        <v>304</v>
      </c>
      <c r="AU3829" s="209" t="s">
        <v>87</v>
      </c>
      <c r="AV3829" s="13" t="s">
        <v>87</v>
      </c>
      <c r="AW3829" s="13" t="s">
        <v>38</v>
      </c>
      <c r="AX3829" s="13" t="s">
        <v>75</v>
      </c>
      <c r="AY3829" s="209" t="s">
        <v>178</v>
      </c>
    </row>
    <row r="3830" spans="2:65" s="13" customFormat="1">
      <c r="B3830" s="208"/>
      <c r="D3830" s="194" t="s">
        <v>304</v>
      </c>
      <c r="E3830" s="209" t="s">
        <v>5</v>
      </c>
      <c r="F3830" s="210" t="s">
        <v>5046</v>
      </c>
      <c r="H3830" s="211">
        <v>1.4590000000000001</v>
      </c>
      <c r="I3830" s="212"/>
      <c r="L3830" s="208"/>
      <c r="M3830" s="213"/>
      <c r="N3830" s="214"/>
      <c r="O3830" s="214"/>
      <c r="P3830" s="214"/>
      <c r="Q3830" s="214"/>
      <c r="R3830" s="214"/>
      <c r="S3830" s="214"/>
      <c r="T3830" s="215"/>
      <c r="AT3830" s="209" t="s">
        <v>304</v>
      </c>
      <c r="AU3830" s="209" t="s">
        <v>87</v>
      </c>
      <c r="AV3830" s="13" t="s">
        <v>87</v>
      </c>
      <c r="AW3830" s="13" t="s">
        <v>38</v>
      </c>
      <c r="AX3830" s="13" t="s">
        <v>75</v>
      </c>
      <c r="AY3830" s="209" t="s">
        <v>178</v>
      </c>
    </row>
    <row r="3831" spans="2:65" s="13" customFormat="1">
      <c r="B3831" s="208"/>
      <c r="D3831" s="194" t="s">
        <v>304</v>
      </c>
      <c r="E3831" s="209" t="s">
        <v>5</v>
      </c>
      <c r="F3831" s="210" t="s">
        <v>5049</v>
      </c>
      <c r="H3831" s="211">
        <v>7.37</v>
      </c>
      <c r="I3831" s="212"/>
      <c r="L3831" s="208"/>
      <c r="M3831" s="213"/>
      <c r="N3831" s="214"/>
      <c r="O3831" s="214"/>
      <c r="P3831" s="214"/>
      <c r="Q3831" s="214"/>
      <c r="R3831" s="214"/>
      <c r="S3831" s="214"/>
      <c r="T3831" s="215"/>
      <c r="AT3831" s="209" t="s">
        <v>304</v>
      </c>
      <c r="AU3831" s="209" t="s">
        <v>87</v>
      </c>
      <c r="AV3831" s="13" t="s">
        <v>87</v>
      </c>
      <c r="AW3831" s="13" t="s">
        <v>38</v>
      </c>
      <c r="AX3831" s="13" t="s">
        <v>75</v>
      </c>
      <c r="AY3831" s="209" t="s">
        <v>178</v>
      </c>
    </row>
    <row r="3832" spans="2:65" s="13" customFormat="1">
      <c r="B3832" s="208"/>
      <c r="D3832" s="194" t="s">
        <v>304</v>
      </c>
      <c r="E3832" s="209" t="s">
        <v>5</v>
      </c>
      <c r="F3832" s="210" t="s">
        <v>5050</v>
      </c>
      <c r="H3832" s="211">
        <v>2.274</v>
      </c>
      <c r="I3832" s="212"/>
      <c r="L3832" s="208"/>
      <c r="M3832" s="213"/>
      <c r="N3832" s="214"/>
      <c r="O3832" s="214"/>
      <c r="P3832" s="214"/>
      <c r="Q3832" s="214"/>
      <c r="R3832" s="214"/>
      <c r="S3832" s="214"/>
      <c r="T3832" s="215"/>
      <c r="AT3832" s="209" t="s">
        <v>304</v>
      </c>
      <c r="AU3832" s="209" t="s">
        <v>87</v>
      </c>
      <c r="AV3832" s="13" t="s">
        <v>87</v>
      </c>
      <c r="AW3832" s="13" t="s">
        <v>38</v>
      </c>
      <c r="AX3832" s="13" t="s">
        <v>75</v>
      </c>
      <c r="AY3832" s="209" t="s">
        <v>178</v>
      </c>
    </row>
    <row r="3833" spans="2:65" s="13" customFormat="1">
      <c r="B3833" s="208"/>
      <c r="D3833" s="194" t="s">
        <v>304</v>
      </c>
      <c r="E3833" s="209" t="s">
        <v>5</v>
      </c>
      <c r="F3833" s="210" t="s">
        <v>5</v>
      </c>
      <c r="H3833" s="211">
        <v>0</v>
      </c>
      <c r="I3833" s="212"/>
      <c r="L3833" s="208"/>
      <c r="M3833" s="213"/>
      <c r="N3833" s="214"/>
      <c r="O3833" s="214"/>
      <c r="P3833" s="214"/>
      <c r="Q3833" s="214"/>
      <c r="R3833" s="214"/>
      <c r="S3833" s="214"/>
      <c r="T3833" s="215"/>
      <c r="AT3833" s="209" t="s">
        <v>304</v>
      </c>
      <c r="AU3833" s="209" t="s">
        <v>87</v>
      </c>
      <c r="AV3833" s="13" t="s">
        <v>87</v>
      </c>
      <c r="AW3833" s="13" t="s">
        <v>6</v>
      </c>
      <c r="AX3833" s="13" t="s">
        <v>75</v>
      </c>
      <c r="AY3833" s="209" t="s">
        <v>178</v>
      </c>
    </row>
    <row r="3834" spans="2:65" s="12" customFormat="1">
      <c r="B3834" s="201"/>
      <c r="D3834" s="194" t="s">
        <v>304</v>
      </c>
      <c r="E3834" s="202" t="s">
        <v>5</v>
      </c>
      <c r="F3834" s="203" t="s">
        <v>5051</v>
      </c>
      <c r="H3834" s="202" t="s">
        <v>5</v>
      </c>
      <c r="I3834" s="204"/>
      <c r="L3834" s="201"/>
      <c r="M3834" s="205"/>
      <c r="N3834" s="206"/>
      <c r="O3834" s="206"/>
      <c r="P3834" s="206"/>
      <c r="Q3834" s="206"/>
      <c r="R3834" s="206"/>
      <c r="S3834" s="206"/>
      <c r="T3834" s="207"/>
      <c r="AT3834" s="202" t="s">
        <v>304</v>
      </c>
      <c r="AU3834" s="202" t="s">
        <v>87</v>
      </c>
      <c r="AV3834" s="12" t="s">
        <v>82</v>
      </c>
      <c r="AW3834" s="12" t="s">
        <v>38</v>
      </c>
      <c r="AX3834" s="12" t="s">
        <v>75</v>
      </c>
      <c r="AY3834" s="202" t="s">
        <v>178</v>
      </c>
    </row>
    <row r="3835" spans="2:65" s="13" customFormat="1">
      <c r="B3835" s="208"/>
      <c r="D3835" s="194" t="s">
        <v>304</v>
      </c>
      <c r="E3835" s="209" t="s">
        <v>5</v>
      </c>
      <c r="F3835" s="210" t="s">
        <v>5052</v>
      </c>
      <c r="H3835" s="211">
        <v>66.28</v>
      </c>
      <c r="I3835" s="212"/>
      <c r="L3835" s="208"/>
      <c r="M3835" s="213"/>
      <c r="N3835" s="214"/>
      <c r="O3835" s="214"/>
      <c r="P3835" s="214"/>
      <c r="Q3835" s="214"/>
      <c r="R3835" s="214"/>
      <c r="S3835" s="214"/>
      <c r="T3835" s="215"/>
      <c r="AT3835" s="209" t="s">
        <v>304</v>
      </c>
      <c r="AU3835" s="209" t="s">
        <v>87</v>
      </c>
      <c r="AV3835" s="13" t="s">
        <v>87</v>
      </c>
      <c r="AW3835" s="13" t="s">
        <v>38</v>
      </c>
      <c r="AX3835" s="13" t="s">
        <v>75</v>
      </c>
      <c r="AY3835" s="209" t="s">
        <v>178</v>
      </c>
    </row>
    <row r="3836" spans="2:65" s="14" customFormat="1">
      <c r="B3836" s="216"/>
      <c r="D3836" s="194" t="s">
        <v>304</v>
      </c>
      <c r="E3836" s="217" t="s">
        <v>5</v>
      </c>
      <c r="F3836" s="218" t="s">
        <v>309</v>
      </c>
      <c r="H3836" s="219">
        <v>118.66200000000001</v>
      </c>
      <c r="I3836" s="220"/>
      <c r="L3836" s="216"/>
      <c r="M3836" s="221"/>
      <c r="N3836" s="222"/>
      <c r="O3836" s="222"/>
      <c r="P3836" s="222"/>
      <c r="Q3836" s="222"/>
      <c r="R3836" s="222"/>
      <c r="S3836" s="222"/>
      <c r="T3836" s="223"/>
      <c r="AT3836" s="217" t="s">
        <v>304</v>
      </c>
      <c r="AU3836" s="217" t="s">
        <v>87</v>
      </c>
      <c r="AV3836" s="14" t="s">
        <v>177</v>
      </c>
      <c r="AW3836" s="14" t="s">
        <v>38</v>
      </c>
      <c r="AX3836" s="14" t="s">
        <v>82</v>
      </c>
      <c r="AY3836" s="217" t="s">
        <v>178</v>
      </c>
    </row>
    <row r="3837" spans="2:65" s="1" customFormat="1" ht="16.5" customHeight="1">
      <c r="B3837" s="181"/>
      <c r="C3837" s="182" t="s">
        <v>5053</v>
      </c>
      <c r="D3837" s="182" t="s">
        <v>180</v>
      </c>
      <c r="E3837" s="183" t="s">
        <v>5054</v>
      </c>
      <c r="F3837" s="184" t="s">
        <v>5055</v>
      </c>
      <c r="G3837" s="185" t="s">
        <v>302</v>
      </c>
      <c r="H3837" s="186">
        <v>237.32400000000001</v>
      </c>
      <c r="I3837" s="187"/>
      <c r="J3837" s="188">
        <f>ROUND(I3837*H3837,2)</f>
        <v>0</v>
      </c>
      <c r="K3837" s="184" t="s">
        <v>1831</v>
      </c>
      <c r="L3837" s="42"/>
      <c r="M3837" s="189" t="s">
        <v>5</v>
      </c>
      <c r="N3837" s="190" t="s">
        <v>46</v>
      </c>
      <c r="O3837" s="43"/>
      <c r="P3837" s="191">
        <f>O3837*H3837</f>
        <v>0</v>
      </c>
      <c r="Q3837" s="191">
        <v>1.2E-4</v>
      </c>
      <c r="R3837" s="191">
        <f>Q3837*H3837</f>
        <v>2.8478880000000002E-2</v>
      </c>
      <c r="S3837" s="191">
        <v>0</v>
      </c>
      <c r="T3837" s="192">
        <f>S3837*H3837</f>
        <v>0</v>
      </c>
      <c r="AR3837" s="25" t="s">
        <v>254</v>
      </c>
      <c r="AT3837" s="25" t="s">
        <v>180</v>
      </c>
      <c r="AU3837" s="25" t="s">
        <v>87</v>
      </c>
      <c r="AY3837" s="25" t="s">
        <v>178</v>
      </c>
      <c r="BE3837" s="193">
        <f>IF(N3837="základní",J3837,0)</f>
        <v>0</v>
      </c>
      <c r="BF3837" s="193">
        <f>IF(N3837="snížená",J3837,0)</f>
        <v>0</v>
      </c>
      <c r="BG3837" s="193">
        <f>IF(N3837="zákl. přenesená",J3837,0)</f>
        <v>0</v>
      </c>
      <c r="BH3837" s="193">
        <f>IF(N3837="sníž. přenesená",J3837,0)</f>
        <v>0</v>
      </c>
      <c r="BI3837" s="193">
        <f>IF(N3837="nulová",J3837,0)</f>
        <v>0</v>
      </c>
      <c r="BJ3837" s="25" t="s">
        <v>82</v>
      </c>
      <c r="BK3837" s="193">
        <f>ROUND(I3837*H3837,2)</f>
        <v>0</v>
      </c>
      <c r="BL3837" s="25" t="s">
        <v>254</v>
      </c>
      <c r="BM3837" s="25" t="s">
        <v>5056</v>
      </c>
    </row>
    <row r="3838" spans="2:65" s="13" customFormat="1">
      <c r="B3838" s="208"/>
      <c r="D3838" s="194" t="s">
        <v>304</v>
      </c>
      <c r="E3838" s="209" t="s">
        <v>5</v>
      </c>
      <c r="F3838" s="210" t="s">
        <v>5057</v>
      </c>
      <c r="H3838" s="211">
        <v>237.32400000000001</v>
      </c>
      <c r="I3838" s="212"/>
      <c r="L3838" s="208"/>
      <c r="M3838" s="213"/>
      <c r="N3838" s="214"/>
      <c r="O3838" s="214"/>
      <c r="P3838" s="214"/>
      <c r="Q3838" s="214"/>
      <c r="R3838" s="214"/>
      <c r="S3838" s="214"/>
      <c r="T3838" s="215"/>
      <c r="AT3838" s="209" t="s">
        <v>304</v>
      </c>
      <c r="AU3838" s="209" t="s">
        <v>87</v>
      </c>
      <c r="AV3838" s="13" t="s">
        <v>87</v>
      </c>
      <c r="AW3838" s="13" t="s">
        <v>38</v>
      </c>
      <c r="AX3838" s="13" t="s">
        <v>75</v>
      </c>
      <c r="AY3838" s="209" t="s">
        <v>178</v>
      </c>
    </row>
    <row r="3839" spans="2:65" s="14" customFormat="1">
      <c r="B3839" s="216"/>
      <c r="D3839" s="194" t="s">
        <v>304</v>
      </c>
      <c r="E3839" s="217" t="s">
        <v>5</v>
      </c>
      <c r="F3839" s="218" t="s">
        <v>309</v>
      </c>
      <c r="H3839" s="219">
        <v>237.32400000000001</v>
      </c>
      <c r="I3839" s="220"/>
      <c r="L3839" s="216"/>
      <c r="M3839" s="221"/>
      <c r="N3839" s="222"/>
      <c r="O3839" s="222"/>
      <c r="P3839" s="222"/>
      <c r="Q3839" s="222"/>
      <c r="R3839" s="222"/>
      <c r="S3839" s="222"/>
      <c r="T3839" s="223"/>
      <c r="AT3839" s="217" t="s">
        <v>304</v>
      </c>
      <c r="AU3839" s="217" t="s">
        <v>87</v>
      </c>
      <c r="AV3839" s="14" t="s">
        <v>177</v>
      </c>
      <c r="AW3839" s="14" t="s">
        <v>38</v>
      </c>
      <c r="AX3839" s="14" t="s">
        <v>82</v>
      </c>
      <c r="AY3839" s="217" t="s">
        <v>178</v>
      </c>
    </row>
    <row r="3840" spans="2:65" s="11" customFormat="1" ht="29.85" customHeight="1">
      <c r="B3840" s="168"/>
      <c r="D3840" s="169" t="s">
        <v>74</v>
      </c>
      <c r="E3840" s="179" t="s">
        <v>1784</v>
      </c>
      <c r="F3840" s="179" t="s">
        <v>1742</v>
      </c>
      <c r="I3840" s="171"/>
      <c r="J3840" s="180">
        <f>BK3840</f>
        <v>0</v>
      </c>
      <c r="L3840" s="168"/>
      <c r="M3840" s="173"/>
      <c r="N3840" s="174"/>
      <c r="O3840" s="174"/>
      <c r="P3840" s="175">
        <f>SUM(P3841:P3980)</f>
        <v>0</v>
      </c>
      <c r="Q3840" s="174"/>
      <c r="R3840" s="175">
        <f>SUM(R3841:R3980)</f>
        <v>3.81264995</v>
      </c>
      <c r="S3840" s="174"/>
      <c r="T3840" s="176">
        <f>SUM(T3841:T3980)</f>
        <v>0</v>
      </c>
      <c r="AR3840" s="169" t="s">
        <v>87</v>
      </c>
      <c r="AT3840" s="177" t="s">
        <v>74</v>
      </c>
      <c r="AU3840" s="177" t="s">
        <v>82</v>
      </c>
      <c r="AY3840" s="169" t="s">
        <v>178</v>
      </c>
      <c r="BK3840" s="178">
        <f>SUM(BK3841:BK3980)</f>
        <v>0</v>
      </c>
    </row>
    <row r="3841" spans="2:65" s="1" customFormat="1" ht="25.5" customHeight="1">
      <c r="B3841" s="181"/>
      <c r="C3841" s="182" t="s">
        <v>5058</v>
      </c>
      <c r="D3841" s="182" t="s">
        <v>180</v>
      </c>
      <c r="E3841" s="183" t="s">
        <v>5059</v>
      </c>
      <c r="F3841" s="184" t="s">
        <v>5060</v>
      </c>
      <c r="G3841" s="185" t="s">
        <v>302</v>
      </c>
      <c r="H3841" s="186">
        <v>600.81600000000003</v>
      </c>
      <c r="I3841" s="187"/>
      <c r="J3841" s="188">
        <f>ROUND(I3841*H3841,2)</f>
        <v>0</v>
      </c>
      <c r="K3841" s="184" t="s">
        <v>1831</v>
      </c>
      <c r="L3841" s="42"/>
      <c r="M3841" s="189" t="s">
        <v>5</v>
      </c>
      <c r="N3841" s="190" t="s">
        <v>46</v>
      </c>
      <c r="O3841" s="43"/>
      <c r="P3841" s="191">
        <f>O3841*H3841</f>
        <v>0</v>
      </c>
      <c r="Q3841" s="191">
        <v>4.4999999999999997E-3</v>
      </c>
      <c r="R3841" s="191">
        <f>Q3841*H3841</f>
        <v>2.7036720000000001</v>
      </c>
      <c r="S3841" s="191">
        <v>0</v>
      </c>
      <c r="T3841" s="192">
        <f>S3841*H3841</f>
        <v>0</v>
      </c>
      <c r="AR3841" s="25" t="s">
        <v>254</v>
      </c>
      <c r="AT3841" s="25" t="s">
        <v>180</v>
      </c>
      <c r="AU3841" s="25" t="s">
        <v>87</v>
      </c>
      <c r="AY3841" s="25" t="s">
        <v>178</v>
      </c>
      <c r="BE3841" s="193">
        <f>IF(N3841="základní",J3841,0)</f>
        <v>0</v>
      </c>
      <c r="BF3841" s="193">
        <f>IF(N3841="snížená",J3841,0)</f>
        <v>0</v>
      </c>
      <c r="BG3841" s="193">
        <f>IF(N3841="zákl. přenesená",J3841,0)</f>
        <v>0</v>
      </c>
      <c r="BH3841" s="193">
        <f>IF(N3841="sníž. přenesená",J3841,0)</f>
        <v>0</v>
      </c>
      <c r="BI3841" s="193">
        <f>IF(N3841="nulová",J3841,0)</f>
        <v>0</v>
      </c>
      <c r="BJ3841" s="25" t="s">
        <v>82</v>
      </c>
      <c r="BK3841" s="193">
        <f>ROUND(I3841*H3841,2)</f>
        <v>0</v>
      </c>
      <c r="BL3841" s="25" t="s">
        <v>254</v>
      </c>
      <c r="BM3841" s="25" t="s">
        <v>5061</v>
      </c>
    </row>
    <row r="3842" spans="2:65" s="12" customFormat="1">
      <c r="B3842" s="201"/>
      <c r="D3842" s="194" t="s">
        <v>304</v>
      </c>
      <c r="E3842" s="202" t="s">
        <v>5</v>
      </c>
      <c r="F3842" s="203" t="s">
        <v>5062</v>
      </c>
      <c r="H3842" s="202" t="s">
        <v>5</v>
      </c>
      <c r="I3842" s="204"/>
      <c r="L3842" s="201"/>
      <c r="M3842" s="205"/>
      <c r="N3842" s="206"/>
      <c r="O3842" s="206"/>
      <c r="P3842" s="206"/>
      <c r="Q3842" s="206"/>
      <c r="R3842" s="206"/>
      <c r="S3842" s="206"/>
      <c r="T3842" s="207"/>
      <c r="AT3842" s="202" t="s">
        <v>304</v>
      </c>
      <c r="AU3842" s="202" t="s">
        <v>87</v>
      </c>
      <c r="AV3842" s="12" t="s">
        <v>82</v>
      </c>
      <c r="AW3842" s="12" t="s">
        <v>38</v>
      </c>
      <c r="AX3842" s="12" t="s">
        <v>75</v>
      </c>
      <c r="AY3842" s="202" t="s">
        <v>178</v>
      </c>
    </row>
    <row r="3843" spans="2:65" s="13" customFormat="1">
      <c r="B3843" s="208"/>
      <c r="D3843" s="194" t="s">
        <v>304</v>
      </c>
      <c r="E3843" s="209" t="s">
        <v>5</v>
      </c>
      <c r="F3843" s="210" t="s">
        <v>5063</v>
      </c>
      <c r="H3843" s="211">
        <v>600.81600000000003</v>
      </c>
      <c r="I3843" s="212"/>
      <c r="L3843" s="208"/>
      <c r="M3843" s="213"/>
      <c r="N3843" s="214"/>
      <c r="O3843" s="214"/>
      <c r="P3843" s="214"/>
      <c r="Q3843" s="214"/>
      <c r="R3843" s="214"/>
      <c r="S3843" s="214"/>
      <c r="T3843" s="215"/>
      <c r="AT3843" s="209" t="s">
        <v>304</v>
      </c>
      <c r="AU3843" s="209" t="s">
        <v>87</v>
      </c>
      <c r="AV3843" s="13" t="s">
        <v>87</v>
      </c>
      <c r="AW3843" s="13" t="s">
        <v>38</v>
      </c>
      <c r="AX3843" s="13" t="s">
        <v>75</v>
      </c>
      <c r="AY3843" s="209" t="s">
        <v>178</v>
      </c>
    </row>
    <row r="3844" spans="2:65" s="14" customFormat="1">
      <c r="B3844" s="216"/>
      <c r="D3844" s="194" t="s">
        <v>304</v>
      </c>
      <c r="E3844" s="217" t="s">
        <v>5</v>
      </c>
      <c r="F3844" s="218" t="s">
        <v>309</v>
      </c>
      <c r="H3844" s="219">
        <v>600.81600000000003</v>
      </c>
      <c r="I3844" s="220"/>
      <c r="L3844" s="216"/>
      <c r="M3844" s="221"/>
      <c r="N3844" s="222"/>
      <c r="O3844" s="222"/>
      <c r="P3844" s="222"/>
      <c r="Q3844" s="222"/>
      <c r="R3844" s="222"/>
      <c r="S3844" s="222"/>
      <c r="T3844" s="223"/>
      <c r="AT3844" s="217" t="s">
        <v>304</v>
      </c>
      <c r="AU3844" s="217" t="s">
        <v>87</v>
      </c>
      <c r="AV3844" s="14" t="s">
        <v>177</v>
      </c>
      <c r="AW3844" s="14" t="s">
        <v>38</v>
      </c>
      <c r="AX3844" s="14" t="s">
        <v>82</v>
      </c>
      <c r="AY3844" s="217" t="s">
        <v>178</v>
      </c>
    </row>
    <row r="3845" spans="2:65" s="1" customFormat="1" ht="25.5" customHeight="1">
      <c r="B3845" s="181"/>
      <c r="C3845" s="182" t="s">
        <v>5064</v>
      </c>
      <c r="D3845" s="182" t="s">
        <v>180</v>
      </c>
      <c r="E3845" s="183" t="s">
        <v>5065</v>
      </c>
      <c r="F3845" s="184" t="s">
        <v>5066</v>
      </c>
      <c r="G3845" s="185" t="s">
        <v>302</v>
      </c>
      <c r="H3845" s="186">
        <v>1930.7249999999999</v>
      </c>
      <c r="I3845" s="187"/>
      <c r="J3845" s="188">
        <f>ROUND(I3845*H3845,2)</f>
        <v>0</v>
      </c>
      <c r="K3845" s="184" t="s">
        <v>1831</v>
      </c>
      <c r="L3845" s="42"/>
      <c r="M3845" s="189" t="s">
        <v>5</v>
      </c>
      <c r="N3845" s="190" t="s">
        <v>46</v>
      </c>
      <c r="O3845" s="43"/>
      <c r="P3845" s="191">
        <f>O3845*H3845</f>
        <v>0</v>
      </c>
      <c r="Q3845" s="191">
        <v>2.0000000000000001E-4</v>
      </c>
      <c r="R3845" s="191">
        <f>Q3845*H3845</f>
        <v>0.38614500000000002</v>
      </c>
      <c r="S3845" s="191">
        <v>0</v>
      </c>
      <c r="T3845" s="192">
        <f>S3845*H3845</f>
        <v>0</v>
      </c>
      <c r="AR3845" s="25" t="s">
        <v>254</v>
      </c>
      <c r="AT3845" s="25" t="s">
        <v>180</v>
      </c>
      <c r="AU3845" s="25" t="s">
        <v>87</v>
      </c>
      <c r="AY3845" s="25" t="s">
        <v>178</v>
      </c>
      <c r="BE3845" s="193">
        <f>IF(N3845="základní",J3845,0)</f>
        <v>0</v>
      </c>
      <c r="BF3845" s="193">
        <f>IF(N3845="snížená",J3845,0)</f>
        <v>0</v>
      </c>
      <c r="BG3845" s="193">
        <f>IF(N3845="zákl. přenesená",J3845,0)</f>
        <v>0</v>
      </c>
      <c r="BH3845" s="193">
        <f>IF(N3845="sníž. přenesená",J3845,0)</f>
        <v>0</v>
      </c>
      <c r="BI3845" s="193">
        <f>IF(N3845="nulová",J3845,0)</f>
        <v>0</v>
      </c>
      <c r="BJ3845" s="25" t="s">
        <v>82</v>
      </c>
      <c r="BK3845" s="193">
        <f>ROUND(I3845*H3845,2)</f>
        <v>0</v>
      </c>
      <c r="BL3845" s="25" t="s">
        <v>254</v>
      </c>
      <c r="BM3845" s="25" t="s">
        <v>5067</v>
      </c>
    </row>
    <row r="3846" spans="2:65" s="12" customFormat="1">
      <c r="B3846" s="201"/>
      <c r="D3846" s="194" t="s">
        <v>304</v>
      </c>
      <c r="E3846" s="202" t="s">
        <v>5</v>
      </c>
      <c r="F3846" s="203" t="s">
        <v>891</v>
      </c>
      <c r="H3846" s="202" t="s">
        <v>5</v>
      </c>
      <c r="I3846" s="204"/>
      <c r="L3846" s="201"/>
      <c r="M3846" s="205"/>
      <c r="N3846" s="206"/>
      <c r="O3846" s="206"/>
      <c r="P3846" s="206"/>
      <c r="Q3846" s="206"/>
      <c r="R3846" s="206"/>
      <c r="S3846" s="206"/>
      <c r="T3846" s="207"/>
      <c r="AT3846" s="202" t="s">
        <v>304</v>
      </c>
      <c r="AU3846" s="202" t="s">
        <v>87</v>
      </c>
      <c r="AV3846" s="12" t="s">
        <v>82</v>
      </c>
      <c r="AW3846" s="12" t="s">
        <v>38</v>
      </c>
      <c r="AX3846" s="12" t="s">
        <v>75</v>
      </c>
      <c r="AY3846" s="202" t="s">
        <v>178</v>
      </c>
    </row>
    <row r="3847" spans="2:65" s="13" customFormat="1">
      <c r="B3847" s="208"/>
      <c r="D3847" s="194" t="s">
        <v>304</v>
      </c>
      <c r="E3847" s="209" t="s">
        <v>5</v>
      </c>
      <c r="F3847" s="210" t="s">
        <v>1621</v>
      </c>
      <c r="H3847" s="211">
        <v>37.24</v>
      </c>
      <c r="I3847" s="212"/>
      <c r="L3847" s="208"/>
      <c r="M3847" s="213"/>
      <c r="N3847" s="214"/>
      <c r="O3847" s="214"/>
      <c r="P3847" s="214"/>
      <c r="Q3847" s="214"/>
      <c r="R3847" s="214"/>
      <c r="S3847" s="214"/>
      <c r="T3847" s="215"/>
      <c r="AT3847" s="209" t="s">
        <v>304</v>
      </c>
      <c r="AU3847" s="209" t="s">
        <v>87</v>
      </c>
      <c r="AV3847" s="13" t="s">
        <v>87</v>
      </c>
      <c r="AW3847" s="13" t="s">
        <v>38</v>
      </c>
      <c r="AX3847" s="13" t="s">
        <v>75</v>
      </c>
      <c r="AY3847" s="209" t="s">
        <v>178</v>
      </c>
    </row>
    <row r="3848" spans="2:65" s="13" customFormat="1">
      <c r="B3848" s="208"/>
      <c r="D3848" s="194" t="s">
        <v>304</v>
      </c>
      <c r="E3848" s="209" t="s">
        <v>5</v>
      </c>
      <c r="F3848" s="210" t="s">
        <v>5068</v>
      </c>
      <c r="H3848" s="211">
        <v>91.2</v>
      </c>
      <c r="I3848" s="212"/>
      <c r="L3848" s="208"/>
      <c r="M3848" s="213"/>
      <c r="N3848" s="214"/>
      <c r="O3848" s="214"/>
      <c r="P3848" s="214"/>
      <c r="Q3848" s="214"/>
      <c r="R3848" s="214"/>
      <c r="S3848" s="214"/>
      <c r="T3848" s="215"/>
      <c r="AT3848" s="209" t="s">
        <v>304</v>
      </c>
      <c r="AU3848" s="209" t="s">
        <v>87</v>
      </c>
      <c r="AV3848" s="13" t="s">
        <v>87</v>
      </c>
      <c r="AW3848" s="13" t="s">
        <v>38</v>
      </c>
      <c r="AX3848" s="13" t="s">
        <v>75</v>
      </c>
      <c r="AY3848" s="209" t="s">
        <v>178</v>
      </c>
    </row>
    <row r="3849" spans="2:65" s="12" customFormat="1">
      <c r="B3849" s="201"/>
      <c r="D3849" s="194" t="s">
        <v>304</v>
      </c>
      <c r="E3849" s="202" t="s">
        <v>5</v>
      </c>
      <c r="F3849" s="203" t="s">
        <v>675</v>
      </c>
      <c r="H3849" s="202" t="s">
        <v>5</v>
      </c>
      <c r="I3849" s="204"/>
      <c r="L3849" s="201"/>
      <c r="M3849" s="205"/>
      <c r="N3849" s="206"/>
      <c r="O3849" s="206"/>
      <c r="P3849" s="206"/>
      <c r="Q3849" s="206"/>
      <c r="R3849" s="206"/>
      <c r="S3849" s="206"/>
      <c r="T3849" s="207"/>
      <c r="AT3849" s="202" t="s">
        <v>304</v>
      </c>
      <c r="AU3849" s="202" t="s">
        <v>87</v>
      </c>
      <c r="AV3849" s="12" t="s">
        <v>82</v>
      </c>
      <c r="AW3849" s="12" t="s">
        <v>38</v>
      </c>
      <c r="AX3849" s="12" t="s">
        <v>75</v>
      </c>
      <c r="AY3849" s="202" t="s">
        <v>178</v>
      </c>
    </row>
    <row r="3850" spans="2:65" s="13" customFormat="1">
      <c r="B3850" s="208"/>
      <c r="D3850" s="194" t="s">
        <v>304</v>
      </c>
      <c r="E3850" s="209" t="s">
        <v>5</v>
      </c>
      <c r="F3850" s="210" t="s">
        <v>5069</v>
      </c>
      <c r="H3850" s="211">
        <v>32.9</v>
      </c>
      <c r="I3850" s="212"/>
      <c r="L3850" s="208"/>
      <c r="M3850" s="213"/>
      <c r="N3850" s="214"/>
      <c r="O3850" s="214"/>
      <c r="P3850" s="214"/>
      <c r="Q3850" s="214"/>
      <c r="R3850" s="214"/>
      <c r="S3850" s="214"/>
      <c r="T3850" s="215"/>
      <c r="AT3850" s="209" t="s">
        <v>304</v>
      </c>
      <c r="AU3850" s="209" t="s">
        <v>87</v>
      </c>
      <c r="AV3850" s="13" t="s">
        <v>87</v>
      </c>
      <c r="AW3850" s="13" t="s">
        <v>38</v>
      </c>
      <c r="AX3850" s="13" t="s">
        <v>75</v>
      </c>
      <c r="AY3850" s="209" t="s">
        <v>178</v>
      </c>
    </row>
    <row r="3851" spans="2:65" s="13" customFormat="1">
      <c r="B3851" s="208"/>
      <c r="D3851" s="194" t="s">
        <v>304</v>
      </c>
      <c r="E3851" s="209" t="s">
        <v>5</v>
      </c>
      <c r="F3851" s="210" t="s">
        <v>5070</v>
      </c>
      <c r="H3851" s="211">
        <v>138.64500000000001</v>
      </c>
      <c r="I3851" s="212"/>
      <c r="L3851" s="208"/>
      <c r="M3851" s="213"/>
      <c r="N3851" s="214"/>
      <c r="O3851" s="214"/>
      <c r="P3851" s="214"/>
      <c r="Q3851" s="214"/>
      <c r="R3851" s="214"/>
      <c r="S3851" s="214"/>
      <c r="T3851" s="215"/>
      <c r="AT3851" s="209" t="s">
        <v>304</v>
      </c>
      <c r="AU3851" s="209" t="s">
        <v>87</v>
      </c>
      <c r="AV3851" s="13" t="s">
        <v>87</v>
      </c>
      <c r="AW3851" s="13" t="s">
        <v>38</v>
      </c>
      <c r="AX3851" s="13" t="s">
        <v>75</v>
      </c>
      <c r="AY3851" s="209" t="s">
        <v>178</v>
      </c>
    </row>
    <row r="3852" spans="2:65" s="12" customFormat="1">
      <c r="B3852" s="201"/>
      <c r="D3852" s="194" t="s">
        <v>304</v>
      </c>
      <c r="E3852" s="202" t="s">
        <v>5</v>
      </c>
      <c r="F3852" s="203" t="s">
        <v>603</v>
      </c>
      <c r="H3852" s="202" t="s">
        <v>5</v>
      </c>
      <c r="I3852" s="204"/>
      <c r="L3852" s="201"/>
      <c r="M3852" s="205"/>
      <c r="N3852" s="206"/>
      <c r="O3852" s="206"/>
      <c r="P3852" s="206"/>
      <c r="Q3852" s="206"/>
      <c r="R3852" s="206"/>
      <c r="S3852" s="206"/>
      <c r="T3852" s="207"/>
      <c r="AT3852" s="202" t="s">
        <v>304</v>
      </c>
      <c r="AU3852" s="202" t="s">
        <v>87</v>
      </c>
      <c r="AV3852" s="12" t="s">
        <v>82</v>
      </c>
      <c r="AW3852" s="12" t="s">
        <v>38</v>
      </c>
      <c r="AX3852" s="12" t="s">
        <v>75</v>
      </c>
      <c r="AY3852" s="202" t="s">
        <v>178</v>
      </c>
    </row>
    <row r="3853" spans="2:65" s="13" customFormat="1">
      <c r="B3853" s="208"/>
      <c r="D3853" s="194" t="s">
        <v>304</v>
      </c>
      <c r="E3853" s="209" t="s">
        <v>5</v>
      </c>
      <c r="F3853" s="210" t="s">
        <v>3091</v>
      </c>
      <c r="H3853" s="211">
        <v>5.61</v>
      </c>
      <c r="I3853" s="212"/>
      <c r="L3853" s="208"/>
      <c r="M3853" s="213"/>
      <c r="N3853" s="214"/>
      <c r="O3853" s="214"/>
      <c r="P3853" s="214"/>
      <c r="Q3853" s="214"/>
      <c r="R3853" s="214"/>
      <c r="S3853" s="214"/>
      <c r="T3853" s="215"/>
      <c r="AT3853" s="209" t="s">
        <v>304</v>
      </c>
      <c r="AU3853" s="209" t="s">
        <v>87</v>
      </c>
      <c r="AV3853" s="13" t="s">
        <v>87</v>
      </c>
      <c r="AW3853" s="13" t="s">
        <v>38</v>
      </c>
      <c r="AX3853" s="13" t="s">
        <v>75</v>
      </c>
      <c r="AY3853" s="209" t="s">
        <v>178</v>
      </c>
    </row>
    <row r="3854" spans="2:65" s="13" customFormat="1">
      <c r="B3854" s="208"/>
      <c r="D3854" s="194" t="s">
        <v>304</v>
      </c>
      <c r="E3854" s="209" t="s">
        <v>5</v>
      </c>
      <c r="F3854" s="210" t="s">
        <v>5071</v>
      </c>
      <c r="H3854" s="211">
        <v>28.2</v>
      </c>
      <c r="I3854" s="212"/>
      <c r="L3854" s="208"/>
      <c r="M3854" s="213"/>
      <c r="N3854" s="214"/>
      <c r="O3854" s="214"/>
      <c r="P3854" s="214"/>
      <c r="Q3854" s="214"/>
      <c r="R3854" s="214"/>
      <c r="S3854" s="214"/>
      <c r="T3854" s="215"/>
      <c r="AT3854" s="209" t="s">
        <v>304</v>
      </c>
      <c r="AU3854" s="209" t="s">
        <v>87</v>
      </c>
      <c r="AV3854" s="13" t="s">
        <v>87</v>
      </c>
      <c r="AW3854" s="13" t="s">
        <v>38</v>
      </c>
      <c r="AX3854" s="13" t="s">
        <v>75</v>
      </c>
      <c r="AY3854" s="209" t="s">
        <v>178</v>
      </c>
    </row>
    <row r="3855" spans="2:65" s="12" customFormat="1">
      <c r="B3855" s="201"/>
      <c r="D3855" s="194" t="s">
        <v>304</v>
      </c>
      <c r="E3855" s="202" t="s">
        <v>5</v>
      </c>
      <c r="F3855" s="203" t="s">
        <v>410</v>
      </c>
      <c r="H3855" s="202" t="s">
        <v>5</v>
      </c>
      <c r="I3855" s="204"/>
      <c r="L3855" s="201"/>
      <c r="M3855" s="205"/>
      <c r="N3855" s="206"/>
      <c r="O3855" s="206"/>
      <c r="P3855" s="206"/>
      <c r="Q3855" s="206"/>
      <c r="R3855" s="206"/>
      <c r="S3855" s="206"/>
      <c r="T3855" s="207"/>
      <c r="AT3855" s="202" t="s">
        <v>304</v>
      </c>
      <c r="AU3855" s="202" t="s">
        <v>87</v>
      </c>
      <c r="AV3855" s="12" t="s">
        <v>82</v>
      </c>
      <c r="AW3855" s="12" t="s">
        <v>38</v>
      </c>
      <c r="AX3855" s="12" t="s">
        <v>75</v>
      </c>
      <c r="AY3855" s="202" t="s">
        <v>178</v>
      </c>
    </row>
    <row r="3856" spans="2:65" s="13" customFormat="1">
      <c r="B3856" s="208"/>
      <c r="D3856" s="194" t="s">
        <v>304</v>
      </c>
      <c r="E3856" s="209" t="s">
        <v>5</v>
      </c>
      <c r="F3856" s="210" t="s">
        <v>5072</v>
      </c>
      <c r="H3856" s="211">
        <v>11.89</v>
      </c>
      <c r="I3856" s="212"/>
      <c r="L3856" s="208"/>
      <c r="M3856" s="213"/>
      <c r="N3856" s="214"/>
      <c r="O3856" s="214"/>
      <c r="P3856" s="214"/>
      <c r="Q3856" s="214"/>
      <c r="R3856" s="214"/>
      <c r="S3856" s="214"/>
      <c r="T3856" s="215"/>
      <c r="AT3856" s="209" t="s">
        <v>304</v>
      </c>
      <c r="AU3856" s="209" t="s">
        <v>87</v>
      </c>
      <c r="AV3856" s="13" t="s">
        <v>87</v>
      </c>
      <c r="AW3856" s="13" t="s">
        <v>38</v>
      </c>
      <c r="AX3856" s="13" t="s">
        <v>75</v>
      </c>
      <c r="AY3856" s="209" t="s">
        <v>178</v>
      </c>
    </row>
    <row r="3857" spans="2:51" s="13" customFormat="1">
      <c r="B3857" s="208"/>
      <c r="D3857" s="194" t="s">
        <v>304</v>
      </c>
      <c r="E3857" s="209" t="s">
        <v>5</v>
      </c>
      <c r="F3857" s="210" t="s">
        <v>5073</v>
      </c>
      <c r="H3857" s="211">
        <v>42.6</v>
      </c>
      <c r="I3857" s="212"/>
      <c r="L3857" s="208"/>
      <c r="M3857" s="213"/>
      <c r="N3857" s="214"/>
      <c r="O3857" s="214"/>
      <c r="P3857" s="214"/>
      <c r="Q3857" s="214"/>
      <c r="R3857" s="214"/>
      <c r="S3857" s="214"/>
      <c r="T3857" s="215"/>
      <c r="AT3857" s="209" t="s">
        <v>304</v>
      </c>
      <c r="AU3857" s="209" t="s">
        <v>87</v>
      </c>
      <c r="AV3857" s="13" t="s">
        <v>87</v>
      </c>
      <c r="AW3857" s="13" t="s">
        <v>38</v>
      </c>
      <c r="AX3857" s="13" t="s">
        <v>75</v>
      </c>
      <c r="AY3857" s="209" t="s">
        <v>178</v>
      </c>
    </row>
    <row r="3858" spans="2:51" s="12" customFormat="1">
      <c r="B3858" s="201"/>
      <c r="D3858" s="194" t="s">
        <v>304</v>
      </c>
      <c r="E3858" s="202" t="s">
        <v>5</v>
      </c>
      <c r="F3858" s="203" t="s">
        <v>591</v>
      </c>
      <c r="H3858" s="202" t="s">
        <v>5</v>
      </c>
      <c r="I3858" s="204"/>
      <c r="L3858" s="201"/>
      <c r="M3858" s="205"/>
      <c r="N3858" s="206"/>
      <c r="O3858" s="206"/>
      <c r="P3858" s="206"/>
      <c r="Q3858" s="206"/>
      <c r="R3858" s="206"/>
      <c r="S3858" s="206"/>
      <c r="T3858" s="207"/>
      <c r="AT3858" s="202" t="s">
        <v>304</v>
      </c>
      <c r="AU3858" s="202" t="s">
        <v>87</v>
      </c>
      <c r="AV3858" s="12" t="s">
        <v>82</v>
      </c>
      <c r="AW3858" s="12" t="s">
        <v>38</v>
      </c>
      <c r="AX3858" s="12" t="s">
        <v>75</v>
      </c>
      <c r="AY3858" s="202" t="s">
        <v>178</v>
      </c>
    </row>
    <row r="3859" spans="2:51" s="13" customFormat="1">
      <c r="B3859" s="208"/>
      <c r="D3859" s="194" t="s">
        <v>304</v>
      </c>
      <c r="E3859" s="209" t="s">
        <v>5</v>
      </c>
      <c r="F3859" s="210" t="s">
        <v>5074</v>
      </c>
      <c r="H3859" s="211">
        <v>5.99</v>
      </c>
      <c r="I3859" s="212"/>
      <c r="L3859" s="208"/>
      <c r="M3859" s="213"/>
      <c r="N3859" s="214"/>
      <c r="O3859" s="214"/>
      <c r="P3859" s="214"/>
      <c r="Q3859" s="214"/>
      <c r="R3859" s="214"/>
      <c r="S3859" s="214"/>
      <c r="T3859" s="215"/>
      <c r="AT3859" s="209" t="s">
        <v>304</v>
      </c>
      <c r="AU3859" s="209" t="s">
        <v>87</v>
      </c>
      <c r="AV3859" s="13" t="s">
        <v>87</v>
      </c>
      <c r="AW3859" s="13" t="s">
        <v>38</v>
      </c>
      <c r="AX3859" s="13" t="s">
        <v>75</v>
      </c>
      <c r="AY3859" s="209" t="s">
        <v>178</v>
      </c>
    </row>
    <row r="3860" spans="2:51" s="13" customFormat="1">
      <c r="B3860" s="208"/>
      <c r="D3860" s="194" t="s">
        <v>304</v>
      </c>
      <c r="E3860" s="209" t="s">
        <v>5</v>
      </c>
      <c r="F3860" s="210" t="s">
        <v>5075</v>
      </c>
      <c r="H3860" s="211">
        <v>8.4</v>
      </c>
      <c r="I3860" s="212"/>
      <c r="L3860" s="208"/>
      <c r="M3860" s="213"/>
      <c r="N3860" s="214"/>
      <c r="O3860" s="214"/>
      <c r="P3860" s="214"/>
      <c r="Q3860" s="214"/>
      <c r="R3860" s="214"/>
      <c r="S3860" s="214"/>
      <c r="T3860" s="215"/>
      <c r="AT3860" s="209" t="s">
        <v>304</v>
      </c>
      <c r="AU3860" s="209" t="s">
        <v>87</v>
      </c>
      <c r="AV3860" s="13" t="s">
        <v>87</v>
      </c>
      <c r="AW3860" s="13" t="s">
        <v>38</v>
      </c>
      <c r="AX3860" s="13" t="s">
        <v>75</v>
      </c>
      <c r="AY3860" s="209" t="s">
        <v>178</v>
      </c>
    </row>
    <row r="3861" spans="2:51" s="12" customFormat="1">
      <c r="B3861" s="201"/>
      <c r="D3861" s="194" t="s">
        <v>304</v>
      </c>
      <c r="E3861" s="202" t="s">
        <v>5</v>
      </c>
      <c r="F3861" s="203" t="s">
        <v>407</v>
      </c>
      <c r="H3861" s="202" t="s">
        <v>5</v>
      </c>
      <c r="I3861" s="204"/>
      <c r="L3861" s="201"/>
      <c r="M3861" s="205"/>
      <c r="N3861" s="206"/>
      <c r="O3861" s="206"/>
      <c r="P3861" s="206"/>
      <c r="Q3861" s="206"/>
      <c r="R3861" s="206"/>
      <c r="S3861" s="206"/>
      <c r="T3861" s="207"/>
      <c r="AT3861" s="202" t="s">
        <v>304</v>
      </c>
      <c r="AU3861" s="202" t="s">
        <v>87</v>
      </c>
      <c r="AV3861" s="12" t="s">
        <v>82</v>
      </c>
      <c r="AW3861" s="12" t="s">
        <v>38</v>
      </c>
      <c r="AX3861" s="12" t="s">
        <v>75</v>
      </c>
      <c r="AY3861" s="202" t="s">
        <v>178</v>
      </c>
    </row>
    <row r="3862" spans="2:51" s="13" customFormat="1">
      <c r="B3862" s="208"/>
      <c r="D3862" s="194" t="s">
        <v>304</v>
      </c>
      <c r="E3862" s="209" t="s">
        <v>5</v>
      </c>
      <c r="F3862" s="210" t="s">
        <v>5076</v>
      </c>
      <c r="H3862" s="211">
        <v>11.75</v>
      </c>
      <c r="I3862" s="212"/>
      <c r="L3862" s="208"/>
      <c r="M3862" s="213"/>
      <c r="N3862" s="214"/>
      <c r="O3862" s="214"/>
      <c r="P3862" s="214"/>
      <c r="Q3862" s="214"/>
      <c r="R3862" s="214"/>
      <c r="S3862" s="214"/>
      <c r="T3862" s="215"/>
      <c r="AT3862" s="209" t="s">
        <v>304</v>
      </c>
      <c r="AU3862" s="209" t="s">
        <v>87</v>
      </c>
      <c r="AV3862" s="13" t="s">
        <v>87</v>
      </c>
      <c r="AW3862" s="13" t="s">
        <v>38</v>
      </c>
      <c r="AX3862" s="13" t="s">
        <v>75</v>
      </c>
      <c r="AY3862" s="209" t="s">
        <v>178</v>
      </c>
    </row>
    <row r="3863" spans="2:51" s="13" customFormat="1">
      <c r="B3863" s="208"/>
      <c r="D3863" s="194" t="s">
        <v>304</v>
      </c>
      <c r="E3863" s="209" t="s">
        <v>5</v>
      </c>
      <c r="F3863" s="210" t="s">
        <v>5077</v>
      </c>
      <c r="H3863" s="211">
        <v>43.2</v>
      </c>
      <c r="I3863" s="212"/>
      <c r="L3863" s="208"/>
      <c r="M3863" s="213"/>
      <c r="N3863" s="214"/>
      <c r="O3863" s="214"/>
      <c r="P3863" s="214"/>
      <c r="Q3863" s="214"/>
      <c r="R3863" s="214"/>
      <c r="S3863" s="214"/>
      <c r="T3863" s="215"/>
      <c r="AT3863" s="209" t="s">
        <v>304</v>
      </c>
      <c r="AU3863" s="209" t="s">
        <v>87</v>
      </c>
      <c r="AV3863" s="13" t="s">
        <v>87</v>
      </c>
      <c r="AW3863" s="13" t="s">
        <v>38</v>
      </c>
      <c r="AX3863" s="13" t="s">
        <v>75</v>
      </c>
      <c r="AY3863" s="209" t="s">
        <v>178</v>
      </c>
    </row>
    <row r="3864" spans="2:51" s="12" customFormat="1">
      <c r="B3864" s="201"/>
      <c r="D3864" s="194" t="s">
        <v>304</v>
      </c>
      <c r="E3864" s="202" t="s">
        <v>5</v>
      </c>
      <c r="F3864" s="203" t="s">
        <v>577</v>
      </c>
      <c r="H3864" s="202" t="s">
        <v>5</v>
      </c>
      <c r="I3864" s="204"/>
      <c r="L3864" s="201"/>
      <c r="M3864" s="205"/>
      <c r="N3864" s="206"/>
      <c r="O3864" s="206"/>
      <c r="P3864" s="206"/>
      <c r="Q3864" s="206"/>
      <c r="R3864" s="206"/>
      <c r="S3864" s="206"/>
      <c r="T3864" s="207"/>
      <c r="AT3864" s="202" t="s">
        <v>304</v>
      </c>
      <c r="AU3864" s="202" t="s">
        <v>87</v>
      </c>
      <c r="AV3864" s="12" t="s">
        <v>82</v>
      </c>
      <c r="AW3864" s="12" t="s">
        <v>38</v>
      </c>
      <c r="AX3864" s="12" t="s">
        <v>75</v>
      </c>
      <c r="AY3864" s="202" t="s">
        <v>178</v>
      </c>
    </row>
    <row r="3865" spans="2:51" s="13" customFormat="1">
      <c r="B3865" s="208"/>
      <c r="D3865" s="194" t="s">
        <v>304</v>
      </c>
      <c r="E3865" s="209" t="s">
        <v>5</v>
      </c>
      <c r="F3865" s="210" t="s">
        <v>191</v>
      </c>
      <c r="H3865" s="211">
        <v>3</v>
      </c>
      <c r="I3865" s="212"/>
      <c r="L3865" s="208"/>
      <c r="M3865" s="213"/>
      <c r="N3865" s="214"/>
      <c r="O3865" s="214"/>
      <c r="P3865" s="214"/>
      <c r="Q3865" s="214"/>
      <c r="R3865" s="214"/>
      <c r="S3865" s="214"/>
      <c r="T3865" s="215"/>
      <c r="AT3865" s="209" t="s">
        <v>304</v>
      </c>
      <c r="AU3865" s="209" t="s">
        <v>87</v>
      </c>
      <c r="AV3865" s="13" t="s">
        <v>87</v>
      </c>
      <c r="AW3865" s="13" t="s">
        <v>38</v>
      </c>
      <c r="AX3865" s="13" t="s">
        <v>75</v>
      </c>
      <c r="AY3865" s="209" t="s">
        <v>178</v>
      </c>
    </row>
    <row r="3866" spans="2:51" s="13" customFormat="1">
      <c r="B3866" s="208"/>
      <c r="D3866" s="194" t="s">
        <v>304</v>
      </c>
      <c r="E3866" s="209" t="s">
        <v>5</v>
      </c>
      <c r="F3866" s="210" t="s">
        <v>5078</v>
      </c>
      <c r="H3866" s="211">
        <v>6.7</v>
      </c>
      <c r="I3866" s="212"/>
      <c r="L3866" s="208"/>
      <c r="M3866" s="213"/>
      <c r="N3866" s="214"/>
      <c r="O3866" s="214"/>
      <c r="P3866" s="214"/>
      <c r="Q3866" s="214"/>
      <c r="R3866" s="214"/>
      <c r="S3866" s="214"/>
      <c r="T3866" s="215"/>
      <c r="AT3866" s="209" t="s">
        <v>304</v>
      </c>
      <c r="AU3866" s="209" t="s">
        <v>87</v>
      </c>
      <c r="AV3866" s="13" t="s">
        <v>87</v>
      </c>
      <c r="AW3866" s="13" t="s">
        <v>38</v>
      </c>
      <c r="AX3866" s="13" t="s">
        <v>75</v>
      </c>
      <c r="AY3866" s="209" t="s">
        <v>178</v>
      </c>
    </row>
    <row r="3867" spans="2:51" s="12" customFormat="1">
      <c r="B3867" s="201"/>
      <c r="D3867" s="194" t="s">
        <v>304</v>
      </c>
      <c r="E3867" s="202" t="s">
        <v>5</v>
      </c>
      <c r="F3867" s="203" t="s">
        <v>600</v>
      </c>
      <c r="H3867" s="202" t="s">
        <v>5</v>
      </c>
      <c r="I3867" s="204"/>
      <c r="L3867" s="201"/>
      <c r="M3867" s="205"/>
      <c r="N3867" s="206"/>
      <c r="O3867" s="206"/>
      <c r="P3867" s="206"/>
      <c r="Q3867" s="206"/>
      <c r="R3867" s="206"/>
      <c r="S3867" s="206"/>
      <c r="T3867" s="207"/>
      <c r="AT3867" s="202" t="s">
        <v>304</v>
      </c>
      <c r="AU3867" s="202" t="s">
        <v>87</v>
      </c>
      <c r="AV3867" s="12" t="s">
        <v>82</v>
      </c>
      <c r="AW3867" s="12" t="s">
        <v>38</v>
      </c>
      <c r="AX3867" s="12" t="s">
        <v>75</v>
      </c>
      <c r="AY3867" s="202" t="s">
        <v>178</v>
      </c>
    </row>
    <row r="3868" spans="2:51" s="13" customFormat="1">
      <c r="B3868" s="208"/>
      <c r="D3868" s="194" t="s">
        <v>304</v>
      </c>
      <c r="E3868" s="209" t="s">
        <v>5</v>
      </c>
      <c r="F3868" s="210" t="s">
        <v>5079</v>
      </c>
      <c r="H3868" s="211">
        <v>11.65</v>
      </c>
      <c r="I3868" s="212"/>
      <c r="L3868" s="208"/>
      <c r="M3868" s="213"/>
      <c r="N3868" s="214"/>
      <c r="O3868" s="214"/>
      <c r="P3868" s="214"/>
      <c r="Q3868" s="214"/>
      <c r="R3868" s="214"/>
      <c r="S3868" s="214"/>
      <c r="T3868" s="215"/>
      <c r="AT3868" s="209" t="s">
        <v>304</v>
      </c>
      <c r="AU3868" s="209" t="s">
        <v>87</v>
      </c>
      <c r="AV3868" s="13" t="s">
        <v>87</v>
      </c>
      <c r="AW3868" s="13" t="s">
        <v>38</v>
      </c>
      <c r="AX3868" s="13" t="s">
        <v>75</v>
      </c>
      <c r="AY3868" s="209" t="s">
        <v>178</v>
      </c>
    </row>
    <row r="3869" spans="2:51" s="13" customFormat="1">
      <c r="B3869" s="208"/>
      <c r="D3869" s="194" t="s">
        <v>304</v>
      </c>
      <c r="E3869" s="209" t="s">
        <v>5</v>
      </c>
      <c r="F3869" s="210" t="s">
        <v>5080</v>
      </c>
      <c r="H3869" s="211">
        <v>46.8</v>
      </c>
      <c r="I3869" s="212"/>
      <c r="L3869" s="208"/>
      <c r="M3869" s="213"/>
      <c r="N3869" s="214"/>
      <c r="O3869" s="214"/>
      <c r="P3869" s="214"/>
      <c r="Q3869" s="214"/>
      <c r="R3869" s="214"/>
      <c r="S3869" s="214"/>
      <c r="T3869" s="215"/>
      <c r="AT3869" s="209" t="s">
        <v>304</v>
      </c>
      <c r="AU3869" s="209" t="s">
        <v>87</v>
      </c>
      <c r="AV3869" s="13" t="s">
        <v>87</v>
      </c>
      <c r="AW3869" s="13" t="s">
        <v>38</v>
      </c>
      <c r="AX3869" s="13" t="s">
        <v>75</v>
      </c>
      <c r="AY3869" s="209" t="s">
        <v>178</v>
      </c>
    </row>
    <row r="3870" spans="2:51" s="12" customFormat="1">
      <c r="B3870" s="201"/>
      <c r="D3870" s="194" t="s">
        <v>304</v>
      </c>
      <c r="E3870" s="202" t="s">
        <v>5</v>
      </c>
      <c r="F3870" s="203" t="s">
        <v>3158</v>
      </c>
      <c r="H3870" s="202" t="s">
        <v>5</v>
      </c>
      <c r="I3870" s="204"/>
      <c r="L3870" s="201"/>
      <c r="M3870" s="205"/>
      <c r="N3870" s="206"/>
      <c r="O3870" s="206"/>
      <c r="P3870" s="206"/>
      <c r="Q3870" s="206"/>
      <c r="R3870" s="206"/>
      <c r="S3870" s="206"/>
      <c r="T3870" s="207"/>
      <c r="AT3870" s="202" t="s">
        <v>304</v>
      </c>
      <c r="AU3870" s="202" t="s">
        <v>87</v>
      </c>
      <c r="AV3870" s="12" t="s">
        <v>82</v>
      </c>
      <c r="AW3870" s="12" t="s">
        <v>38</v>
      </c>
      <c r="AX3870" s="12" t="s">
        <v>75</v>
      </c>
      <c r="AY3870" s="202" t="s">
        <v>178</v>
      </c>
    </row>
    <row r="3871" spans="2:51" s="13" customFormat="1">
      <c r="B3871" s="208"/>
      <c r="D3871" s="194" t="s">
        <v>304</v>
      </c>
      <c r="E3871" s="209" t="s">
        <v>5</v>
      </c>
      <c r="F3871" s="210" t="s">
        <v>5081</v>
      </c>
      <c r="H3871" s="211">
        <v>94.38</v>
      </c>
      <c r="I3871" s="212"/>
      <c r="L3871" s="208"/>
      <c r="M3871" s="213"/>
      <c r="N3871" s="214"/>
      <c r="O3871" s="214"/>
      <c r="P3871" s="214"/>
      <c r="Q3871" s="214"/>
      <c r="R3871" s="214"/>
      <c r="S3871" s="214"/>
      <c r="T3871" s="215"/>
      <c r="AT3871" s="209" t="s">
        <v>304</v>
      </c>
      <c r="AU3871" s="209" t="s">
        <v>87</v>
      </c>
      <c r="AV3871" s="13" t="s">
        <v>87</v>
      </c>
      <c r="AW3871" s="13" t="s">
        <v>38</v>
      </c>
      <c r="AX3871" s="13" t="s">
        <v>75</v>
      </c>
      <c r="AY3871" s="209" t="s">
        <v>178</v>
      </c>
    </row>
    <row r="3872" spans="2:51" s="13" customFormat="1">
      <c r="B3872" s="208"/>
      <c r="D3872" s="194" t="s">
        <v>304</v>
      </c>
      <c r="E3872" s="209" t="s">
        <v>5</v>
      </c>
      <c r="F3872" s="210" t="s">
        <v>5082</v>
      </c>
      <c r="H3872" s="211">
        <v>25.85</v>
      </c>
      <c r="I3872" s="212"/>
      <c r="L3872" s="208"/>
      <c r="M3872" s="213"/>
      <c r="N3872" s="214"/>
      <c r="O3872" s="214"/>
      <c r="P3872" s="214"/>
      <c r="Q3872" s="214"/>
      <c r="R3872" s="214"/>
      <c r="S3872" s="214"/>
      <c r="T3872" s="215"/>
      <c r="AT3872" s="209" t="s">
        <v>304</v>
      </c>
      <c r="AU3872" s="209" t="s">
        <v>87</v>
      </c>
      <c r="AV3872" s="13" t="s">
        <v>87</v>
      </c>
      <c r="AW3872" s="13" t="s">
        <v>38</v>
      </c>
      <c r="AX3872" s="13" t="s">
        <v>75</v>
      </c>
      <c r="AY3872" s="209" t="s">
        <v>178</v>
      </c>
    </row>
    <row r="3873" spans="2:51" s="13" customFormat="1">
      <c r="B3873" s="208"/>
      <c r="D3873" s="194" t="s">
        <v>304</v>
      </c>
      <c r="E3873" s="209" t="s">
        <v>5</v>
      </c>
      <c r="F3873" s="210" t="s">
        <v>5083</v>
      </c>
      <c r="H3873" s="211">
        <v>3</v>
      </c>
      <c r="I3873" s="212"/>
      <c r="L3873" s="208"/>
      <c r="M3873" s="213"/>
      <c r="N3873" s="214"/>
      <c r="O3873" s="214"/>
      <c r="P3873" s="214"/>
      <c r="Q3873" s="214"/>
      <c r="R3873" s="214"/>
      <c r="S3873" s="214"/>
      <c r="T3873" s="215"/>
      <c r="AT3873" s="209" t="s">
        <v>304</v>
      </c>
      <c r="AU3873" s="209" t="s">
        <v>87</v>
      </c>
      <c r="AV3873" s="13" t="s">
        <v>87</v>
      </c>
      <c r="AW3873" s="13" t="s">
        <v>38</v>
      </c>
      <c r="AX3873" s="13" t="s">
        <v>75</v>
      </c>
      <c r="AY3873" s="209" t="s">
        <v>178</v>
      </c>
    </row>
    <row r="3874" spans="2:51" s="13" customFormat="1">
      <c r="B3874" s="208"/>
      <c r="D3874" s="194" t="s">
        <v>304</v>
      </c>
      <c r="E3874" s="209" t="s">
        <v>5</v>
      </c>
      <c r="F3874" s="210" t="s">
        <v>5084</v>
      </c>
      <c r="H3874" s="211">
        <v>50.744999999999997</v>
      </c>
      <c r="I3874" s="212"/>
      <c r="L3874" s="208"/>
      <c r="M3874" s="213"/>
      <c r="N3874" s="214"/>
      <c r="O3874" s="214"/>
      <c r="P3874" s="214"/>
      <c r="Q3874" s="214"/>
      <c r="R3874" s="214"/>
      <c r="S3874" s="214"/>
      <c r="T3874" s="215"/>
      <c r="AT3874" s="209" t="s">
        <v>304</v>
      </c>
      <c r="AU3874" s="209" t="s">
        <v>87</v>
      </c>
      <c r="AV3874" s="13" t="s">
        <v>87</v>
      </c>
      <c r="AW3874" s="13" t="s">
        <v>38</v>
      </c>
      <c r="AX3874" s="13" t="s">
        <v>75</v>
      </c>
      <c r="AY3874" s="209" t="s">
        <v>178</v>
      </c>
    </row>
    <row r="3875" spans="2:51" s="12" customFormat="1">
      <c r="B3875" s="201"/>
      <c r="D3875" s="194" t="s">
        <v>304</v>
      </c>
      <c r="E3875" s="202" t="s">
        <v>5</v>
      </c>
      <c r="F3875" s="203" t="s">
        <v>1275</v>
      </c>
      <c r="H3875" s="202" t="s">
        <v>5</v>
      </c>
      <c r="I3875" s="204"/>
      <c r="L3875" s="201"/>
      <c r="M3875" s="205"/>
      <c r="N3875" s="206"/>
      <c r="O3875" s="206"/>
      <c r="P3875" s="206"/>
      <c r="Q3875" s="206"/>
      <c r="R3875" s="206"/>
      <c r="S3875" s="206"/>
      <c r="T3875" s="207"/>
      <c r="AT3875" s="202" t="s">
        <v>304</v>
      </c>
      <c r="AU3875" s="202" t="s">
        <v>87</v>
      </c>
      <c r="AV3875" s="12" t="s">
        <v>82</v>
      </c>
      <c r="AW3875" s="12" t="s">
        <v>38</v>
      </c>
      <c r="AX3875" s="12" t="s">
        <v>75</v>
      </c>
      <c r="AY3875" s="202" t="s">
        <v>178</v>
      </c>
    </row>
    <row r="3876" spans="2:51" s="13" customFormat="1">
      <c r="B3876" s="208"/>
      <c r="D3876" s="194" t="s">
        <v>304</v>
      </c>
      <c r="E3876" s="209" t="s">
        <v>5</v>
      </c>
      <c r="F3876" s="210" t="s">
        <v>5085</v>
      </c>
      <c r="H3876" s="211">
        <v>4.29</v>
      </c>
      <c r="I3876" s="212"/>
      <c r="L3876" s="208"/>
      <c r="M3876" s="213"/>
      <c r="N3876" s="214"/>
      <c r="O3876" s="214"/>
      <c r="P3876" s="214"/>
      <c r="Q3876" s="214"/>
      <c r="R3876" s="214"/>
      <c r="S3876" s="214"/>
      <c r="T3876" s="215"/>
      <c r="AT3876" s="209" t="s">
        <v>304</v>
      </c>
      <c r="AU3876" s="209" t="s">
        <v>87</v>
      </c>
      <c r="AV3876" s="13" t="s">
        <v>87</v>
      </c>
      <c r="AW3876" s="13" t="s">
        <v>38</v>
      </c>
      <c r="AX3876" s="13" t="s">
        <v>75</v>
      </c>
      <c r="AY3876" s="209" t="s">
        <v>178</v>
      </c>
    </row>
    <row r="3877" spans="2:51" s="13" customFormat="1">
      <c r="B3877" s="208"/>
      <c r="D3877" s="194" t="s">
        <v>304</v>
      </c>
      <c r="E3877" s="209" t="s">
        <v>5</v>
      </c>
      <c r="F3877" s="210" t="s">
        <v>5086</v>
      </c>
      <c r="H3877" s="211">
        <v>8.9</v>
      </c>
      <c r="I3877" s="212"/>
      <c r="L3877" s="208"/>
      <c r="M3877" s="213"/>
      <c r="N3877" s="214"/>
      <c r="O3877" s="214"/>
      <c r="P3877" s="214"/>
      <c r="Q3877" s="214"/>
      <c r="R3877" s="214"/>
      <c r="S3877" s="214"/>
      <c r="T3877" s="215"/>
      <c r="AT3877" s="209" t="s">
        <v>304</v>
      </c>
      <c r="AU3877" s="209" t="s">
        <v>87</v>
      </c>
      <c r="AV3877" s="13" t="s">
        <v>87</v>
      </c>
      <c r="AW3877" s="13" t="s">
        <v>38</v>
      </c>
      <c r="AX3877" s="13" t="s">
        <v>75</v>
      </c>
      <c r="AY3877" s="209" t="s">
        <v>178</v>
      </c>
    </row>
    <row r="3878" spans="2:51" s="12" customFormat="1">
      <c r="B3878" s="201"/>
      <c r="D3878" s="194" t="s">
        <v>304</v>
      </c>
      <c r="E3878" s="202" t="s">
        <v>5</v>
      </c>
      <c r="F3878" s="203" t="s">
        <v>1277</v>
      </c>
      <c r="H3878" s="202" t="s">
        <v>5</v>
      </c>
      <c r="I3878" s="204"/>
      <c r="L3878" s="201"/>
      <c r="M3878" s="205"/>
      <c r="N3878" s="206"/>
      <c r="O3878" s="206"/>
      <c r="P3878" s="206"/>
      <c r="Q3878" s="206"/>
      <c r="R3878" s="206"/>
      <c r="S3878" s="206"/>
      <c r="T3878" s="207"/>
      <c r="AT3878" s="202" t="s">
        <v>304</v>
      </c>
      <c r="AU3878" s="202" t="s">
        <v>87</v>
      </c>
      <c r="AV3878" s="12" t="s">
        <v>82</v>
      </c>
      <c r="AW3878" s="12" t="s">
        <v>38</v>
      </c>
      <c r="AX3878" s="12" t="s">
        <v>75</v>
      </c>
      <c r="AY3878" s="202" t="s">
        <v>178</v>
      </c>
    </row>
    <row r="3879" spans="2:51" s="13" customFormat="1">
      <c r="B3879" s="208"/>
      <c r="D3879" s="194" t="s">
        <v>304</v>
      </c>
      <c r="E3879" s="209" t="s">
        <v>5</v>
      </c>
      <c r="F3879" s="210" t="s">
        <v>5087</v>
      </c>
      <c r="H3879" s="211">
        <v>1.52</v>
      </c>
      <c r="I3879" s="212"/>
      <c r="L3879" s="208"/>
      <c r="M3879" s="213"/>
      <c r="N3879" s="214"/>
      <c r="O3879" s="214"/>
      <c r="P3879" s="214"/>
      <c r="Q3879" s="214"/>
      <c r="R3879" s="214"/>
      <c r="S3879" s="214"/>
      <c r="T3879" s="215"/>
      <c r="AT3879" s="209" t="s">
        <v>304</v>
      </c>
      <c r="AU3879" s="209" t="s">
        <v>87</v>
      </c>
      <c r="AV3879" s="13" t="s">
        <v>87</v>
      </c>
      <c r="AW3879" s="13" t="s">
        <v>38</v>
      </c>
      <c r="AX3879" s="13" t="s">
        <v>75</v>
      </c>
      <c r="AY3879" s="209" t="s">
        <v>178</v>
      </c>
    </row>
    <row r="3880" spans="2:51" s="13" customFormat="1">
      <c r="B3880" s="208"/>
      <c r="D3880" s="194" t="s">
        <v>304</v>
      </c>
      <c r="E3880" s="209" t="s">
        <v>5</v>
      </c>
      <c r="F3880" s="210" t="s">
        <v>5088</v>
      </c>
      <c r="H3880" s="211">
        <v>4.9000000000000004</v>
      </c>
      <c r="I3880" s="212"/>
      <c r="L3880" s="208"/>
      <c r="M3880" s="213"/>
      <c r="N3880" s="214"/>
      <c r="O3880" s="214"/>
      <c r="P3880" s="214"/>
      <c r="Q3880" s="214"/>
      <c r="R3880" s="214"/>
      <c r="S3880" s="214"/>
      <c r="T3880" s="215"/>
      <c r="AT3880" s="209" t="s">
        <v>304</v>
      </c>
      <c r="AU3880" s="209" t="s">
        <v>87</v>
      </c>
      <c r="AV3880" s="13" t="s">
        <v>87</v>
      </c>
      <c r="AW3880" s="13" t="s">
        <v>38</v>
      </c>
      <c r="AX3880" s="13" t="s">
        <v>75</v>
      </c>
      <c r="AY3880" s="209" t="s">
        <v>178</v>
      </c>
    </row>
    <row r="3881" spans="2:51" s="12" customFormat="1">
      <c r="B3881" s="201"/>
      <c r="D3881" s="194" t="s">
        <v>304</v>
      </c>
      <c r="E3881" s="202" t="s">
        <v>5</v>
      </c>
      <c r="F3881" s="203" t="s">
        <v>752</v>
      </c>
      <c r="H3881" s="202" t="s">
        <v>5</v>
      </c>
      <c r="I3881" s="204"/>
      <c r="L3881" s="201"/>
      <c r="M3881" s="205"/>
      <c r="N3881" s="206"/>
      <c r="O3881" s="206"/>
      <c r="P3881" s="206"/>
      <c r="Q3881" s="206"/>
      <c r="R3881" s="206"/>
      <c r="S3881" s="206"/>
      <c r="T3881" s="207"/>
      <c r="AT3881" s="202" t="s">
        <v>304</v>
      </c>
      <c r="AU3881" s="202" t="s">
        <v>87</v>
      </c>
      <c r="AV3881" s="12" t="s">
        <v>82</v>
      </c>
      <c r="AW3881" s="12" t="s">
        <v>38</v>
      </c>
      <c r="AX3881" s="12" t="s">
        <v>75</v>
      </c>
      <c r="AY3881" s="202" t="s">
        <v>178</v>
      </c>
    </row>
    <row r="3882" spans="2:51" s="13" customFormat="1">
      <c r="B3882" s="208"/>
      <c r="D3882" s="194" t="s">
        <v>304</v>
      </c>
      <c r="E3882" s="209" t="s">
        <v>5</v>
      </c>
      <c r="F3882" s="210" t="s">
        <v>1103</v>
      </c>
      <c r="H3882" s="211">
        <v>3.15</v>
      </c>
      <c r="I3882" s="212"/>
      <c r="L3882" s="208"/>
      <c r="M3882" s="213"/>
      <c r="N3882" s="214"/>
      <c r="O3882" s="214"/>
      <c r="P3882" s="214"/>
      <c r="Q3882" s="214"/>
      <c r="R3882" s="214"/>
      <c r="S3882" s="214"/>
      <c r="T3882" s="215"/>
      <c r="AT3882" s="209" t="s">
        <v>304</v>
      </c>
      <c r="AU3882" s="209" t="s">
        <v>87</v>
      </c>
      <c r="AV3882" s="13" t="s">
        <v>87</v>
      </c>
      <c r="AW3882" s="13" t="s">
        <v>38</v>
      </c>
      <c r="AX3882" s="13" t="s">
        <v>75</v>
      </c>
      <c r="AY3882" s="209" t="s">
        <v>178</v>
      </c>
    </row>
    <row r="3883" spans="2:51" s="13" customFormat="1">
      <c r="B3883" s="208"/>
      <c r="D3883" s="194" t="s">
        <v>304</v>
      </c>
      <c r="E3883" s="209" t="s">
        <v>5</v>
      </c>
      <c r="F3883" s="210" t="s">
        <v>5089</v>
      </c>
      <c r="H3883" s="211">
        <v>7.1</v>
      </c>
      <c r="I3883" s="212"/>
      <c r="L3883" s="208"/>
      <c r="M3883" s="213"/>
      <c r="N3883" s="214"/>
      <c r="O3883" s="214"/>
      <c r="P3883" s="214"/>
      <c r="Q3883" s="214"/>
      <c r="R3883" s="214"/>
      <c r="S3883" s="214"/>
      <c r="T3883" s="215"/>
      <c r="AT3883" s="209" t="s">
        <v>304</v>
      </c>
      <c r="AU3883" s="209" t="s">
        <v>87</v>
      </c>
      <c r="AV3883" s="13" t="s">
        <v>87</v>
      </c>
      <c r="AW3883" s="13" t="s">
        <v>38</v>
      </c>
      <c r="AX3883" s="13" t="s">
        <v>75</v>
      </c>
      <c r="AY3883" s="209" t="s">
        <v>178</v>
      </c>
    </row>
    <row r="3884" spans="2:51" s="12" customFormat="1">
      <c r="B3884" s="201"/>
      <c r="D3884" s="194" t="s">
        <v>304</v>
      </c>
      <c r="E3884" s="202" t="s">
        <v>5</v>
      </c>
      <c r="F3884" s="203" t="s">
        <v>2643</v>
      </c>
      <c r="H3884" s="202" t="s">
        <v>5</v>
      </c>
      <c r="I3884" s="204"/>
      <c r="L3884" s="201"/>
      <c r="M3884" s="205"/>
      <c r="N3884" s="206"/>
      <c r="O3884" s="206"/>
      <c r="P3884" s="206"/>
      <c r="Q3884" s="206"/>
      <c r="R3884" s="206"/>
      <c r="S3884" s="206"/>
      <c r="T3884" s="207"/>
      <c r="AT3884" s="202" t="s">
        <v>304</v>
      </c>
      <c r="AU3884" s="202" t="s">
        <v>87</v>
      </c>
      <c r="AV3884" s="12" t="s">
        <v>82</v>
      </c>
      <c r="AW3884" s="12" t="s">
        <v>38</v>
      </c>
      <c r="AX3884" s="12" t="s">
        <v>75</v>
      </c>
      <c r="AY3884" s="202" t="s">
        <v>178</v>
      </c>
    </row>
    <row r="3885" spans="2:51" s="13" customFormat="1">
      <c r="B3885" s="208"/>
      <c r="D3885" s="194" t="s">
        <v>304</v>
      </c>
      <c r="E3885" s="209" t="s">
        <v>5</v>
      </c>
      <c r="F3885" s="210" t="s">
        <v>5087</v>
      </c>
      <c r="H3885" s="211">
        <v>1.52</v>
      </c>
      <c r="I3885" s="212"/>
      <c r="L3885" s="208"/>
      <c r="M3885" s="213"/>
      <c r="N3885" s="214"/>
      <c r="O3885" s="214"/>
      <c r="P3885" s="214"/>
      <c r="Q3885" s="214"/>
      <c r="R3885" s="214"/>
      <c r="S3885" s="214"/>
      <c r="T3885" s="215"/>
      <c r="AT3885" s="209" t="s">
        <v>304</v>
      </c>
      <c r="AU3885" s="209" t="s">
        <v>87</v>
      </c>
      <c r="AV3885" s="13" t="s">
        <v>87</v>
      </c>
      <c r="AW3885" s="13" t="s">
        <v>38</v>
      </c>
      <c r="AX3885" s="13" t="s">
        <v>75</v>
      </c>
      <c r="AY3885" s="209" t="s">
        <v>178</v>
      </c>
    </row>
    <row r="3886" spans="2:51" s="13" customFormat="1">
      <c r="B3886" s="208"/>
      <c r="D3886" s="194" t="s">
        <v>304</v>
      </c>
      <c r="E3886" s="209" t="s">
        <v>5</v>
      </c>
      <c r="F3886" s="210" t="s">
        <v>5088</v>
      </c>
      <c r="H3886" s="211">
        <v>4.9000000000000004</v>
      </c>
      <c r="I3886" s="212"/>
      <c r="L3886" s="208"/>
      <c r="M3886" s="213"/>
      <c r="N3886" s="214"/>
      <c r="O3886" s="214"/>
      <c r="P3886" s="214"/>
      <c r="Q3886" s="214"/>
      <c r="R3886" s="214"/>
      <c r="S3886" s="214"/>
      <c r="T3886" s="215"/>
      <c r="AT3886" s="209" t="s">
        <v>304</v>
      </c>
      <c r="AU3886" s="209" t="s">
        <v>87</v>
      </c>
      <c r="AV3886" s="13" t="s">
        <v>87</v>
      </c>
      <c r="AW3886" s="13" t="s">
        <v>38</v>
      </c>
      <c r="AX3886" s="13" t="s">
        <v>75</v>
      </c>
      <c r="AY3886" s="209" t="s">
        <v>178</v>
      </c>
    </row>
    <row r="3887" spans="2:51" s="12" customFormat="1">
      <c r="B3887" s="201"/>
      <c r="D3887" s="194" t="s">
        <v>304</v>
      </c>
      <c r="E3887" s="202" t="s">
        <v>5</v>
      </c>
      <c r="F3887" s="203" t="s">
        <v>2236</v>
      </c>
      <c r="H3887" s="202" t="s">
        <v>5</v>
      </c>
      <c r="I3887" s="204"/>
      <c r="L3887" s="201"/>
      <c r="M3887" s="205"/>
      <c r="N3887" s="206"/>
      <c r="O3887" s="206"/>
      <c r="P3887" s="206"/>
      <c r="Q3887" s="206"/>
      <c r="R3887" s="206"/>
      <c r="S3887" s="206"/>
      <c r="T3887" s="207"/>
      <c r="AT3887" s="202" t="s">
        <v>304</v>
      </c>
      <c r="AU3887" s="202" t="s">
        <v>87</v>
      </c>
      <c r="AV3887" s="12" t="s">
        <v>82</v>
      </c>
      <c r="AW3887" s="12" t="s">
        <v>38</v>
      </c>
      <c r="AX3887" s="12" t="s">
        <v>75</v>
      </c>
      <c r="AY3887" s="202" t="s">
        <v>178</v>
      </c>
    </row>
    <row r="3888" spans="2:51" s="13" customFormat="1">
      <c r="B3888" s="208"/>
      <c r="D3888" s="194" t="s">
        <v>304</v>
      </c>
      <c r="E3888" s="209" t="s">
        <v>5</v>
      </c>
      <c r="F3888" s="210" t="s">
        <v>5090</v>
      </c>
      <c r="H3888" s="211">
        <v>39</v>
      </c>
      <c r="I3888" s="212"/>
      <c r="L3888" s="208"/>
      <c r="M3888" s="213"/>
      <c r="N3888" s="214"/>
      <c r="O3888" s="214"/>
      <c r="P3888" s="214"/>
      <c r="Q3888" s="214"/>
      <c r="R3888" s="214"/>
      <c r="S3888" s="214"/>
      <c r="T3888" s="215"/>
      <c r="AT3888" s="209" t="s">
        <v>304</v>
      </c>
      <c r="AU3888" s="209" t="s">
        <v>87</v>
      </c>
      <c r="AV3888" s="13" t="s">
        <v>87</v>
      </c>
      <c r="AW3888" s="13" t="s">
        <v>38</v>
      </c>
      <c r="AX3888" s="13" t="s">
        <v>75</v>
      </c>
      <c r="AY3888" s="209" t="s">
        <v>178</v>
      </c>
    </row>
    <row r="3889" spans="2:51" s="12" customFormat="1">
      <c r="B3889" s="201"/>
      <c r="D3889" s="194" t="s">
        <v>304</v>
      </c>
      <c r="E3889" s="202" t="s">
        <v>5</v>
      </c>
      <c r="F3889" s="203" t="s">
        <v>2334</v>
      </c>
      <c r="H3889" s="202" t="s">
        <v>5</v>
      </c>
      <c r="I3889" s="204"/>
      <c r="L3889" s="201"/>
      <c r="M3889" s="205"/>
      <c r="N3889" s="206"/>
      <c r="O3889" s="206"/>
      <c r="P3889" s="206"/>
      <c r="Q3889" s="206"/>
      <c r="R3889" s="206"/>
      <c r="S3889" s="206"/>
      <c r="T3889" s="207"/>
      <c r="AT3889" s="202" t="s">
        <v>304</v>
      </c>
      <c r="AU3889" s="202" t="s">
        <v>87</v>
      </c>
      <c r="AV3889" s="12" t="s">
        <v>82</v>
      </c>
      <c r="AW3889" s="12" t="s">
        <v>38</v>
      </c>
      <c r="AX3889" s="12" t="s">
        <v>75</v>
      </c>
      <c r="AY3889" s="202" t="s">
        <v>178</v>
      </c>
    </row>
    <row r="3890" spans="2:51" s="13" customFormat="1">
      <c r="B3890" s="208"/>
      <c r="D3890" s="194" t="s">
        <v>304</v>
      </c>
      <c r="E3890" s="209" t="s">
        <v>5</v>
      </c>
      <c r="F3890" s="210" t="s">
        <v>5091</v>
      </c>
      <c r="H3890" s="211">
        <v>4.9800000000000004</v>
      </c>
      <c r="I3890" s="212"/>
      <c r="L3890" s="208"/>
      <c r="M3890" s="213"/>
      <c r="N3890" s="214"/>
      <c r="O3890" s="214"/>
      <c r="P3890" s="214"/>
      <c r="Q3890" s="214"/>
      <c r="R3890" s="214"/>
      <c r="S3890" s="214"/>
      <c r="T3890" s="215"/>
      <c r="AT3890" s="209" t="s">
        <v>304</v>
      </c>
      <c r="AU3890" s="209" t="s">
        <v>87</v>
      </c>
      <c r="AV3890" s="13" t="s">
        <v>87</v>
      </c>
      <c r="AW3890" s="13" t="s">
        <v>38</v>
      </c>
      <c r="AX3890" s="13" t="s">
        <v>75</v>
      </c>
      <c r="AY3890" s="209" t="s">
        <v>178</v>
      </c>
    </row>
    <row r="3891" spans="2:51" s="13" customFormat="1">
      <c r="B3891" s="208"/>
      <c r="D3891" s="194" t="s">
        <v>304</v>
      </c>
      <c r="E3891" s="209" t="s">
        <v>5</v>
      </c>
      <c r="F3891" s="210" t="s">
        <v>5071</v>
      </c>
      <c r="H3891" s="211">
        <v>28.2</v>
      </c>
      <c r="I3891" s="212"/>
      <c r="L3891" s="208"/>
      <c r="M3891" s="213"/>
      <c r="N3891" s="214"/>
      <c r="O3891" s="214"/>
      <c r="P3891" s="214"/>
      <c r="Q3891" s="214"/>
      <c r="R3891" s="214"/>
      <c r="S3891" s="214"/>
      <c r="T3891" s="215"/>
      <c r="AT3891" s="209" t="s">
        <v>304</v>
      </c>
      <c r="AU3891" s="209" t="s">
        <v>87</v>
      </c>
      <c r="AV3891" s="13" t="s">
        <v>87</v>
      </c>
      <c r="AW3891" s="13" t="s">
        <v>38</v>
      </c>
      <c r="AX3891" s="13" t="s">
        <v>75</v>
      </c>
      <c r="AY3891" s="209" t="s">
        <v>178</v>
      </c>
    </row>
    <row r="3892" spans="2:51" s="12" customFormat="1">
      <c r="B3892" s="201"/>
      <c r="D3892" s="194" t="s">
        <v>304</v>
      </c>
      <c r="E3892" s="202" t="s">
        <v>5</v>
      </c>
      <c r="F3892" s="203" t="s">
        <v>5092</v>
      </c>
      <c r="H3892" s="202" t="s">
        <v>5</v>
      </c>
      <c r="I3892" s="204"/>
      <c r="L3892" s="201"/>
      <c r="M3892" s="205"/>
      <c r="N3892" s="206"/>
      <c r="O3892" s="206"/>
      <c r="P3892" s="206"/>
      <c r="Q3892" s="206"/>
      <c r="R3892" s="206"/>
      <c r="S3892" s="206"/>
      <c r="T3892" s="207"/>
      <c r="AT3892" s="202" t="s">
        <v>304</v>
      </c>
      <c r="AU3892" s="202" t="s">
        <v>87</v>
      </c>
      <c r="AV3892" s="12" t="s">
        <v>82</v>
      </c>
      <c r="AW3892" s="12" t="s">
        <v>38</v>
      </c>
      <c r="AX3892" s="12" t="s">
        <v>75</v>
      </c>
      <c r="AY3892" s="202" t="s">
        <v>178</v>
      </c>
    </row>
    <row r="3893" spans="2:51" s="13" customFormat="1">
      <c r="B3893" s="208"/>
      <c r="D3893" s="194" t="s">
        <v>304</v>
      </c>
      <c r="E3893" s="209" t="s">
        <v>5</v>
      </c>
      <c r="F3893" s="210" t="s">
        <v>5093</v>
      </c>
      <c r="H3893" s="211">
        <v>16.18</v>
      </c>
      <c r="I3893" s="212"/>
      <c r="L3893" s="208"/>
      <c r="M3893" s="213"/>
      <c r="N3893" s="214"/>
      <c r="O3893" s="214"/>
      <c r="P3893" s="214"/>
      <c r="Q3893" s="214"/>
      <c r="R3893" s="214"/>
      <c r="S3893" s="214"/>
      <c r="T3893" s="215"/>
      <c r="AT3893" s="209" t="s">
        <v>304</v>
      </c>
      <c r="AU3893" s="209" t="s">
        <v>87</v>
      </c>
      <c r="AV3893" s="13" t="s">
        <v>87</v>
      </c>
      <c r="AW3893" s="13" t="s">
        <v>38</v>
      </c>
      <c r="AX3893" s="13" t="s">
        <v>75</v>
      </c>
      <c r="AY3893" s="209" t="s">
        <v>178</v>
      </c>
    </row>
    <row r="3894" spans="2:51" s="13" customFormat="1">
      <c r="B3894" s="208"/>
      <c r="D3894" s="194" t="s">
        <v>304</v>
      </c>
      <c r="E3894" s="209" t="s">
        <v>5</v>
      </c>
      <c r="F3894" s="210" t="s">
        <v>5094</v>
      </c>
      <c r="H3894" s="211">
        <v>69.900000000000006</v>
      </c>
      <c r="I3894" s="212"/>
      <c r="L3894" s="208"/>
      <c r="M3894" s="213"/>
      <c r="N3894" s="214"/>
      <c r="O3894" s="214"/>
      <c r="P3894" s="214"/>
      <c r="Q3894" s="214"/>
      <c r="R3894" s="214"/>
      <c r="S3894" s="214"/>
      <c r="T3894" s="215"/>
      <c r="AT3894" s="209" t="s">
        <v>304</v>
      </c>
      <c r="AU3894" s="209" t="s">
        <v>87</v>
      </c>
      <c r="AV3894" s="13" t="s">
        <v>87</v>
      </c>
      <c r="AW3894" s="13" t="s">
        <v>38</v>
      </c>
      <c r="AX3894" s="13" t="s">
        <v>75</v>
      </c>
      <c r="AY3894" s="209" t="s">
        <v>178</v>
      </c>
    </row>
    <row r="3895" spans="2:51" s="12" customFormat="1">
      <c r="B3895" s="201"/>
      <c r="D3895" s="194" t="s">
        <v>304</v>
      </c>
      <c r="E3895" s="202" t="s">
        <v>5</v>
      </c>
      <c r="F3895" s="203" t="s">
        <v>1838</v>
      </c>
      <c r="H3895" s="202" t="s">
        <v>5</v>
      </c>
      <c r="I3895" s="204"/>
      <c r="L3895" s="201"/>
      <c r="M3895" s="205"/>
      <c r="N3895" s="206"/>
      <c r="O3895" s="206"/>
      <c r="P3895" s="206"/>
      <c r="Q3895" s="206"/>
      <c r="R3895" s="206"/>
      <c r="S3895" s="206"/>
      <c r="T3895" s="207"/>
      <c r="AT3895" s="202" t="s">
        <v>304</v>
      </c>
      <c r="AU3895" s="202" t="s">
        <v>87</v>
      </c>
      <c r="AV3895" s="12" t="s">
        <v>82</v>
      </c>
      <c r="AW3895" s="12" t="s">
        <v>38</v>
      </c>
      <c r="AX3895" s="12" t="s">
        <v>75</v>
      </c>
      <c r="AY3895" s="202" t="s">
        <v>178</v>
      </c>
    </row>
    <row r="3896" spans="2:51" s="13" customFormat="1">
      <c r="B3896" s="208"/>
      <c r="D3896" s="194" t="s">
        <v>304</v>
      </c>
      <c r="E3896" s="209" t="s">
        <v>5</v>
      </c>
      <c r="F3896" s="210" t="s">
        <v>2609</v>
      </c>
      <c r="H3896" s="211">
        <v>21.13</v>
      </c>
      <c r="I3896" s="212"/>
      <c r="L3896" s="208"/>
      <c r="M3896" s="213"/>
      <c r="N3896" s="214"/>
      <c r="O3896" s="214"/>
      <c r="P3896" s="214"/>
      <c r="Q3896" s="214"/>
      <c r="R3896" s="214"/>
      <c r="S3896" s="214"/>
      <c r="T3896" s="215"/>
      <c r="AT3896" s="209" t="s">
        <v>304</v>
      </c>
      <c r="AU3896" s="209" t="s">
        <v>87</v>
      </c>
      <c r="AV3896" s="13" t="s">
        <v>87</v>
      </c>
      <c r="AW3896" s="13" t="s">
        <v>38</v>
      </c>
      <c r="AX3896" s="13" t="s">
        <v>75</v>
      </c>
      <c r="AY3896" s="209" t="s">
        <v>178</v>
      </c>
    </row>
    <row r="3897" spans="2:51" s="13" customFormat="1">
      <c r="B3897" s="208"/>
      <c r="D3897" s="194" t="s">
        <v>304</v>
      </c>
      <c r="E3897" s="209" t="s">
        <v>5</v>
      </c>
      <c r="F3897" s="210" t="s">
        <v>5095</v>
      </c>
      <c r="H3897" s="211">
        <v>92.07</v>
      </c>
      <c r="I3897" s="212"/>
      <c r="L3897" s="208"/>
      <c r="M3897" s="213"/>
      <c r="N3897" s="214"/>
      <c r="O3897" s="214"/>
      <c r="P3897" s="214"/>
      <c r="Q3897" s="214"/>
      <c r="R3897" s="214"/>
      <c r="S3897" s="214"/>
      <c r="T3897" s="215"/>
      <c r="AT3897" s="209" t="s">
        <v>304</v>
      </c>
      <c r="AU3897" s="209" t="s">
        <v>87</v>
      </c>
      <c r="AV3897" s="13" t="s">
        <v>87</v>
      </c>
      <c r="AW3897" s="13" t="s">
        <v>38</v>
      </c>
      <c r="AX3897" s="13" t="s">
        <v>75</v>
      </c>
      <c r="AY3897" s="209" t="s">
        <v>178</v>
      </c>
    </row>
    <row r="3898" spans="2:51" s="13" customFormat="1">
      <c r="B3898" s="208"/>
      <c r="D3898" s="194" t="s">
        <v>304</v>
      </c>
      <c r="E3898" s="209" t="s">
        <v>5</v>
      </c>
      <c r="F3898" s="210" t="s">
        <v>5</v>
      </c>
      <c r="H3898" s="211">
        <v>0</v>
      </c>
      <c r="I3898" s="212"/>
      <c r="L3898" s="208"/>
      <c r="M3898" s="213"/>
      <c r="N3898" s="214"/>
      <c r="O3898" s="214"/>
      <c r="P3898" s="214"/>
      <c r="Q3898" s="214"/>
      <c r="R3898" s="214"/>
      <c r="S3898" s="214"/>
      <c r="T3898" s="215"/>
      <c r="AT3898" s="209" t="s">
        <v>304</v>
      </c>
      <c r="AU3898" s="209" t="s">
        <v>87</v>
      </c>
      <c r="AV3898" s="13" t="s">
        <v>87</v>
      </c>
      <c r="AW3898" s="13" t="s">
        <v>6</v>
      </c>
      <c r="AX3898" s="13" t="s">
        <v>75</v>
      </c>
      <c r="AY3898" s="209" t="s">
        <v>178</v>
      </c>
    </row>
    <row r="3899" spans="2:51" s="12" customFormat="1">
      <c r="B3899" s="201"/>
      <c r="D3899" s="194" t="s">
        <v>304</v>
      </c>
      <c r="E3899" s="202" t="s">
        <v>5</v>
      </c>
      <c r="F3899" s="203" t="s">
        <v>808</v>
      </c>
      <c r="H3899" s="202" t="s">
        <v>5</v>
      </c>
      <c r="I3899" s="204"/>
      <c r="L3899" s="201"/>
      <c r="M3899" s="205"/>
      <c r="N3899" s="206"/>
      <c r="O3899" s="206"/>
      <c r="P3899" s="206"/>
      <c r="Q3899" s="206"/>
      <c r="R3899" s="206"/>
      <c r="S3899" s="206"/>
      <c r="T3899" s="207"/>
      <c r="AT3899" s="202" t="s">
        <v>304</v>
      </c>
      <c r="AU3899" s="202" t="s">
        <v>87</v>
      </c>
      <c r="AV3899" s="12" t="s">
        <v>82</v>
      </c>
      <c r="AW3899" s="12" t="s">
        <v>38</v>
      </c>
      <c r="AX3899" s="12" t="s">
        <v>75</v>
      </c>
      <c r="AY3899" s="202" t="s">
        <v>178</v>
      </c>
    </row>
    <row r="3900" spans="2:51" s="13" customFormat="1">
      <c r="B3900" s="208"/>
      <c r="D3900" s="194" t="s">
        <v>304</v>
      </c>
      <c r="E3900" s="209" t="s">
        <v>5</v>
      </c>
      <c r="F3900" s="210" t="s">
        <v>809</v>
      </c>
      <c r="H3900" s="211">
        <v>13.17</v>
      </c>
      <c r="I3900" s="212"/>
      <c r="L3900" s="208"/>
      <c r="M3900" s="213"/>
      <c r="N3900" s="214"/>
      <c r="O3900" s="214"/>
      <c r="P3900" s="214"/>
      <c r="Q3900" s="214"/>
      <c r="R3900" s="214"/>
      <c r="S3900" s="214"/>
      <c r="T3900" s="215"/>
      <c r="AT3900" s="209" t="s">
        <v>304</v>
      </c>
      <c r="AU3900" s="209" t="s">
        <v>87</v>
      </c>
      <c r="AV3900" s="13" t="s">
        <v>87</v>
      </c>
      <c r="AW3900" s="13" t="s">
        <v>38</v>
      </c>
      <c r="AX3900" s="13" t="s">
        <v>75</v>
      </c>
      <c r="AY3900" s="209" t="s">
        <v>178</v>
      </c>
    </row>
    <row r="3901" spans="2:51" s="13" customFormat="1">
      <c r="B3901" s="208"/>
      <c r="D3901" s="194" t="s">
        <v>304</v>
      </c>
      <c r="E3901" s="209" t="s">
        <v>5</v>
      </c>
      <c r="F3901" s="210" t="s">
        <v>5096</v>
      </c>
      <c r="H3901" s="211">
        <v>47.085000000000001</v>
      </c>
      <c r="I3901" s="212"/>
      <c r="L3901" s="208"/>
      <c r="M3901" s="213"/>
      <c r="N3901" s="214"/>
      <c r="O3901" s="214"/>
      <c r="P3901" s="214"/>
      <c r="Q3901" s="214"/>
      <c r="R3901" s="214"/>
      <c r="S3901" s="214"/>
      <c r="T3901" s="215"/>
      <c r="AT3901" s="209" t="s">
        <v>304</v>
      </c>
      <c r="AU3901" s="209" t="s">
        <v>87</v>
      </c>
      <c r="AV3901" s="13" t="s">
        <v>87</v>
      </c>
      <c r="AW3901" s="13" t="s">
        <v>38</v>
      </c>
      <c r="AX3901" s="13" t="s">
        <v>75</v>
      </c>
      <c r="AY3901" s="209" t="s">
        <v>178</v>
      </c>
    </row>
    <row r="3902" spans="2:51" s="12" customFormat="1">
      <c r="B3902" s="201"/>
      <c r="D3902" s="194" t="s">
        <v>304</v>
      </c>
      <c r="E3902" s="202" t="s">
        <v>5</v>
      </c>
      <c r="F3902" s="203" t="s">
        <v>1200</v>
      </c>
      <c r="H3902" s="202" t="s">
        <v>5</v>
      </c>
      <c r="I3902" s="204"/>
      <c r="L3902" s="201"/>
      <c r="M3902" s="205"/>
      <c r="N3902" s="206"/>
      <c r="O3902" s="206"/>
      <c r="P3902" s="206"/>
      <c r="Q3902" s="206"/>
      <c r="R3902" s="206"/>
      <c r="S3902" s="206"/>
      <c r="T3902" s="207"/>
      <c r="AT3902" s="202" t="s">
        <v>304</v>
      </c>
      <c r="AU3902" s="202" t="s">
        <v>87</v>
      </c>
      <c r="AV3902" s="12" t="s">
        <v>82</v>
      </c>
      <c r="AW3902" s="12" t="s">
        <v>38</v>
      </c>
      <c r="AX3902" s="12" t="s">
        <v>75</v>
      </c>
      <c r="AY3902" s="202" t="s">
        <v>178</v>
      </c>
    </row>
    <row r="3903" spans="2:51" s="13" customFormat="1">
      <c r="B3903" s="208"/>
      <c r="D3903" s="194" t="s">
        <v>304</v>
      </c>
      <c r="E3903" s="209" t="s">
        <v>5</v>
      </c>
      <c r="F3903" s="210" t="s">
        <v>1201</v>
      </c>
      <c r="H3903" s="211">
        <v>11.88</v>
      </c>
      <c r="I3903" s="212"/>
      <c r="L3903" s="208"/>
      <c r="M3903" s="213"/>
      <c r="N3903" s="214"/>
      <c r="O3903" s="214"/>
      <c r="P3903" s="214"/>
      <c r="Q3903" s="214"/>
      <c r="R3903" s="214"/>
      <c r="S3903" s="214"/>
      <c r="T3903" s="215"/>
      <c r="AT3903" s="209" t="s">
        <v>304</v>
      </c>
      <c r="AU3903" s="209" t="s">
        <v>87</v>
      </c>
      <c r="AV3903" s="13" t="s">
        <v>87</v>
      </c>
      <c r="AW3903" s="13" t="s">
        <v>38</v>
      </c>
      <c r="AX3903" s="13" t="s">
        <v>75</v>
      </c>
      <c r="AY3903" s="209" t="s">
        <v>178</v>
      </c>
    </row>
    <row r="3904" spans="2:51" s="13" customFormat="1">
      <c r="B3904" s="208"/>
      <c r="D3904" s="194" t="s">
        <v>304</v>
      </c>
      <c r="E3904" s="209" t="s">
        <v>5</v>
      </c>
      <c r="F3904" s="210" t="s">
        <v>5097</v>
      </c>
      <c r="H3904" s="211">
        <v>54.384999999999998</v>
      </c>
      <c r="I3904" s="212"/>
      <c r="L3904" s="208"/>
      <c r="M3904" s="213"/>
      <c r="N3904" s="214"/>
      <c r="O3904" s="214"/>
      <c r="P3904" s="214"/>
      <c r="Q3904" s="214"/>
      <c r="R3904" s="214"/>
      <c r="S3904" s="214"/>
      <c r="T3904" s="215"/>
      <c r="AT3904" s="209" t="s">
        <v>304</v>
      </c>
      <c r="AU3904" s="209" t="s">
        <v>87</v>
      </c>
      <c r="AV3904" s="13" t="s">
        <v>87</v>
      </c>
      <c r="AW3904" s="13" t="s">
        <v>38</v>
      </c>
      <c r="AX3904" s="13" t="s">
        <v>75</v>
      </c>
      <c r="AY3904" s="209" t="s">
        <v>178</v>
      </c>
    </row>
    <row r="3905" spans="2:51" s="12" customFormat="1">
      <c r="B3905" s="201"/>
      <c r="D3905" s="194" t="s">
        <v>304</v>
      </c>
      <c r="E3905" s="202" t="s">
        <v>5</v>
      </c>
      <c r="F3905" s="203" t="s">
        <v>639</v>
      </c>
      <c r="H3905" s="202" t="s">
        <v>5</v>
      </c>
      <c r="I3905" s="204"/>
      <c r="L3905" s="201"/>
      <c r="M3905" s="205"/>
      <c r="N3905" s="206"/>
      <c r="O3905" s="206"/>
      <c r="P3905" s="206"/>
      <c r="Q3905" s="206"/>
      <c r="R3905" s="206"/>
      <c r="S3905" s="206"/>
      <c r="T3905" s="207"/>
      <c r="AT3905" s="202" t="s">
        <v>304</v>
      </c>
      <c r="AU3905" s="202" t="s">
        <v>87</v>
      </c>
      <c r="AV3905" s="12" t="s">
        <v>82</v>
      </c>
      <c r="AW3905" s="12" t="s">
        <v>38</v>
      </c>
      <c r="AX3905" s="12" t="s">
        <v>75</v>
      </c>
      <c r="AY3905" s="202" t="s">
        <v>178</v>
      </c>
    </row>
    <row r="3906" spans="2:51" s="13" customFormat="1">
      <c r="B3906" s="208"/>
      <c r="D3906" s="194" t="s">
        <v>304</v>
      </c>
      <c r="E3906" s="209" t="s">
        <v>5</v>
      </c>
      <c r="F3906" s="210" t="s">
        <v>3094</v>
      </c>
      <c r="H3906" s="211">
        <v>7.76</v>
      </c>
      <c r="I3906" s="212"/>
      <c r="L3906" s="208"/>
      <c r="M3906" s="213"/>
      <c r="N3906" s="214"/>
      <c r="O3906" s="214"/>
      <c r="P3906" s="214"/>
      <c r="Q3906" s="214"/>
      <c r="R3906" s="214"/>
      <c r="S3906" s="214"/>
      <c r="T3906" s="215"/>
      <c r="AT3906" s="209" t="s">
        <v>304</v>
      </c>
      <c r="AU3906" s="209" t="s">
        <v>87</v>
      </c>
      <c r="AV3906" s="13" t="s">
        <v>87</v>
      </c>
      <c r="AW3906" s="13" t="s">
        <v>38</v>
      </c>
      <c r="AX3906" s="13" t="s">
        <v>75</v>
      </c>
      <c r="AY3906" s="209" t="s">
        <v>178</v>
      </c>
    </row>
    <row r="3907" spans="2:51" s="13" customFormat="1">
      <c r="B3907" s="208"/>
      <c r="D3907" s="194" t="s">
        <v>304</v>
      </c>
      <c r="E3907" s="209" t="s">
        <v>5</v>
      </c>
      <c r="F3907" s="210" t="s">
        <v>5098</v>
      </c>
      <c r="H3907" s="211">
        <v>18.190000000000001</v>
      </c>
      <c r="I3907" s="212"/>
      <c r="L3907" s="208"/>
      <c r="M3907" s="213"/>
      <c r="N3907" s="214"/>
      <c r="O3907" s="214"/>
      <c r="P3907" s="214"/>
      <c r="Q3907" s="214"/>
      <c r="R3907" s="214"/>
      <c r="S3907" s="214"/>
      <c r="T3907" s="215"/>
      <c r="AT3907" s="209" t="s">
        <v>304</v>
      </c>
      <c r="AU3907" s="209" t="s">
        <v>87</v>
      </c>
      <c r="AV3907" s="13" t="s">
        <v>87</v>
      </c>
      <c r="AW3907" s="13" t="s">
        <v>38</v>
      </c>
      <c r="AX3907" s="13" t="s">
        <v>75</v>
      </c>
      <c r="AY3907" s="209" t="s">
        <v>178</v>
      </c>
    </row>
    <row r="3908" spans="2:51" s="12" customFormat="1">
      <c r="B3908" s="201"/>
      <c r="D3908" s="194" t="s">
        <v>304</v>
      </c>
      <c r="E3908" s="202" t="s">
        <v>5</v>
      </c>
      <c r="F3908" s="203" t="s">
        <v>581</v>
      </c>
      <c r="H3908" s="202" t="s">
        <v>5</v>
      </c>
      <c r="I3908" s="204"/>
      <c r="L3908" s="201"/>
      <c r="M3908" s="205"/>
      <c r="N3908" s="206"/>
      <c r="O3908" s="206"/>
      <c r="P3908" s="206"/>
      <c r="Q3908" s="206"/>
      <c r="R3908" s="206"/>
      <c r="S3908" s="206"/>
      <c r="T3908" s="207"/>
      <c r="AT3908" s="202" t="s">
        <v>304</v>
      </c>
      <c r="AU3908" s="202" t="s">
        <v>87</v>
      </c>
      <c r="AV3908" s="12" t="s">
        <v>82</v>
      </c>
      <c r="AW3908" s="12" t="s">
        <v>38</v>
      </c>
      <c r="AX3908" s="12" t="s">
        <v>75</v>
      </c>
      <c r="AY3908" s="202" t="s">
        <v>178</v>
      </c>
    </row>
    <row r="3909" spans="2:51" s="13" customFormat="1">
      <c r="B3909" s="208"/>
      <c r="D3909" s="194" t="s">
        <v>304</v>
      </c>
      <c r="E3909" s="209" t="s">
        <v>5</v>
      </c>
      <c r="F3909" s="210" t="s">
        <v>5099</v>
      </c>
      <c r="H3909" s="211">
        <v>4.96</v>
      </c>
      <c r="I3909" s="212"/>
      <c r="L3909" s="208"/>
      <c r="M3909" s="213"/>
      <c r="N3909" s="214"/>
      <c r="O3909" s="214"/>
      <c r="P3909" s="214"/>
      <c r="Q3909" s="214"/>
      <c r="R3909" s="214"/>
      <c r="S3909" s="214"/>
      <c r="T3909" s="215"/>
      <c r="AT3909" s="209" t="s">
        <v>304</v>
      </c>
      <c r="AU3909" s="209" t="s">
        <v>87</v>
      </c>
      <c r="AV3909" s="13" t="s">
        <v>87</v>
      </c>
      <c r="AW3909" s="13" t="s">
        <v>38</v>
      </c>
      <c r="AX3909" s="13" t="s">
        <v>75</v>
      </c>
      <c r="AY3909" s="209" t="s">
        <v>178</v>
      </c>
    </row>
    <row r="3910" spans="2:51" s="13" customFormat="1">
      <c r="B3910" s="208"/>
      <c r="D3910" s="194" t="s">
        <v>304</v>
      </c>
      <c r="E3910" s="209" t="s">
        <v>5</v>
      </c>
      <c r="F3910" s="210" t="s">
        <v>5100</v>
      </c>
      <c r="H3910" s="211">
        <v>14.96</v>
      </c>
      <c r="I3910" s="212"/>
      <c r="L3910" s="208"/>
      <c r="M3910" s="213"/>
      <c r="N3910" s="214"/>
      <c r="O3910" s="214"/>
      <c r="P3910" s="214"/>
      <c r="Q3910" s="214"/>
      <c r="R3910" s="214"/>
      <c r="S3910" s="214"/>
      <c r="T3910" s="215"/>
      <c r="AT3910" s="209" t="s">
        <v>304</v>
      </c>
      <c r="AU3910" s="209" t="s">
        <v>87</v>
      </c>
      <c r="AV3910" s="13" t="s">
        <v>87</v>
      </c>
      <c r="AW3910" s="13" t="s">
        <v>38</v>
      </c>
      <c r="AX3910" s="13" t="s">
        <v>75</v>
      </c>
      <c r="AY3910" s="209" t="s">
        <v>178</v>
      </c>
    </row>
    <row r="3911" spans="2:51" s="12" customFormat="1">
      <c r="B3911" s="201"/>
      <c r="D3911" s="194" t="s">
        <v>304</v>
      </c>
      <c r="E3911" s="202" t="s">
        <v>5</v>
      </c>
      <c r="F3911" s="203" t="s">
        <v>794</v>
      </c>
      <c r="H3911" s="202" t="s">
        <v>5</v>
      </c>
      <c r="I3911" s="204"/>
      <c r="L3911" s="201"/>
      <c r="M3911" s="205"/>
      <c r="N3911" s="206"/>
      <c r="O3911" s="206"/>
      <c r="P3911" s="206"/>
      <c r="Q3911" s="206"/>
      <c r="R3911" s="206"/>
      <c r="S3911" s="206"/>
      <c r="T3911" s="207"/>
      <c r="AT3911" s="202" t="s">
        <v>304</v>
      </c>
      <c r="AU3911" s="202" t="s">
        <v>87</v>
      </c>
      <c r="AV3911" s="12" t="s">
        <v>82</v>
      </c>
      <c r="AW3911" s="12" t="s">
        <v>38</v>
      </c>
      <c r="AX3911" s="12" t="s">
        <v>75</v>
      </c>
      <c r="AY3911" s="202" t="s">
        <v>178</v>
      </c>
    </row>
    <row r="3912" spans="2:51" s="13" customFormat="1">
      <c r="B3912" s="208"/>
      <c r="D3912" s="194" t="s">
        <v>304</v>
      </c>
      <c r="E3912" s="209" t="s">
        <v>5</v>
      </c>
      <c r="F3912" s="210" t="s">
        <v>5101</v>
      </c>
      <c r="H3912" s="211">
        <v>8.27</v>
      </c>
      <c r="I3912" s="212"/>
      <c r="L3912" s="208"/>
      <c r="M3912" s="213"/>
      <c r="N3912" s="214"/>
      <c r="O3912" s="214"/>
      <c r="P3912" s="214"/>
      <c r="Q3912" s="214"/>
      <c r="R3912" s="214"/>
      <c r="S3912" s="214"/>
      <c r="T3912" s="215"/>
      <c r="AT3912" s="209" t="s">
        <v>304</v>
      </c>
      <c r="AU3912" s="209" t="s">
        <v>87</v>
      </c>
      <c r="AV3912" s="13" t="s">
        <v>87</v>
      </c>
      <c r="AW3912" s="13" t="s">
        <v>38</v>
      </c>
      <c r="AX3912" s="13" t="s">
        <v>75</v>
      </c>
      <c r="AY3912" s="209" t="s">
        <v>178</v>
      </c>
    </row>
    <row r="3913" spans="2:51" s="13" customFormat="1">
      <c r="B3913" s="208"/>
      <c r="D3913" s="194" t="s">
        <v>304</v>
      </c>
      <c r="E3913" s="209" t="s">
        <v>5</v>
      </c>
      <c r="F3913" s="210" t="s">
        <v>5102</v>
      </c>
      <c r="H3913" s="211">
        <v>19.55</v>
      </c>
      <c r="I3913" s="212"/>
      <c r="L3913" s="208"/>
      <c r="M3913" s="213"/>
      <c r="N3913" s="214"/>
      <c r="O3913" s="214"/>
      <c r="P3913" s="214"/>
      <c r="Q3913" s="214"/>
      <c r="R3913" s="214"/>
      <c r="S3913" s="214"/>
      <c r="T3913" s="215"/>
      <c r="AT3913" s="209" t="s">
        <v>304</v>
      </c>
      <c r="AU3913" s="209" t="s">
        <v>87</v>
      </c>
      <c r="AV3913" s="13" t="s">
        <v>87</v>
      </c>
      <c r="AW3913" s="13" t="s">
        <v>38</v>
      </c>
      <c r="AX3913" s="13" t="s">
        <v>75</v>
      </c>
      <c r="AY3913" s="209" t="s">
        <v>178</v>
      </c>
    </row>
    <row r="3914" spans="2:51" s="12" customFormat="1">
      <c r="B3914" s="201"/>
      <c r="D3914" s="194" t="s">
        <v>304</v>
      </c>
      <c r="E3914" s="202" t="s">
        <v>5</v>
      </c>
      <c r="F3914" s="203" t="s">
        <v>654</v>
      </c>
      <c r="H3914" s="202" t="s">
        <v>5</v>
      </c>
      <c r="I3914" s="204"/>
      <c r="L3914" s="201"/>
      <c r="M3914" s="205"/>
      <c r="N3914" s="206"/>
      <c r="O3914" s="206"/>
      <c r="P3914" s="206"/>
      <c r="Q3914" s="206"/>
      <c r="R3914" s="206"/>
      <c r="S3914" s="206"/>
      <c r="T3914" s="207"/>
      <c r="AT3914" s="202" t="s">
        <v>304</v>
      </c>
      <c r="AU3914" s="202" t="s">
        <v>87</v>
      </c>
      <c r="AV3914" s="12" t="s">
        <v>82</v>
      </c>
      <c r="AW3914" s="12" t="s">
        <v>38</v>
      </c>
      <c r="AX3914" s="12" t="s">
        <v>75</v>
      </c>
      <c r="AY3914" s="202" t="s">
        <v>178</v>
      </c>
    </row>
    <row r="3915" spans="2:51" s="13" customFormat="1">
      <c r="B3915" s="208"/>
      <c r="D3915" s="194" t="s">
        <v>304</v>
      </c>
      <c r="E3915" s="209" t="s">
        <v>5</v>
      </c>
      <c r="F3915" s="210" t="s">
        <v>3108</v>
      </c>
      <c r="H3915" s="211">
        <v>2.0699999999999998</v>
      </c>
      <c r="I3915" s="212"/>
      <c r="L3915" s="208"/>
      <c r="M3915" s="213"/>
      <c r="N3915" s="214"/>
      <c r="O3915" s="214"/>
      <c r="P3915" s="214"/>
      <c r="Q3915" s="214"/>
      <c r="R3915" s="214"/>
      <c r="S3915" s="214"/>
      <c r="T3915" s="215"/>
      <c r="AT3915" s="209" t="s">
        <v>304</v>
      </c>
      <c r="AU3915" s="209" t="s">
        <v>87</v>
      </c>
      <c r="AV3915" s="13" t="s">
        <v>87</v>
      </c>
      <c r="AW3915" s="13" t="s">
        <v>38</v>
      </c>
      <c r="AX3915" s="13" t="s">
        <v>75</v>
      </c>
      <c r="AY3915" s="209" t="s">
        <v>178</v>
      </c>
    </row>
    <row r="3916" spans="2:51" s="13" customFormat="1">
      <c r="B3916" s="208"/>
      <c r="D3916" s="194" t="s">
        <v>304</v>
      </c>
      <c r="E3916" s="209" t="s">
        <v>5</v>
      </c>
      <c r="F3916" s="210" t="s">
        <v>5103</v>
      </c>
      <c r="H3916" s="211">
        <v>6.4</v>
      </c>
      <c r="I3916" s="212"/>
      <c r="L3916" s="208"/>
      <c r="M3916" s="213"/>
      <c r="N3916" s="214"/>
      <c r="O3916" s="214"/>
      <c r="P3916" s="214"/>
      <c r="Q3916" s="214"/>
      <c r="R3916" s="214"/>
      <c r="S3916" s="214"/>
      <c r="T3916" s="215"/>
      <c r="AT3916" s="209" t="s">
        <v>304</v>
      </c>
      <c r="AU3916" s="209" t="s">
        <v>87</v>
      </c>
      <c r="AV3916" s="13" t="s">
        <v>87</v>
      </c>
      <c r="AW3916" s="13" t="s">
        <v>38</v>
      </c>
      <c r="AX3916" s="13" t="s">
        <v>75</v>
      </c>
      <c r="AY3916" s="209" t="s">
        <v>178</v>
      </c>
    </row>
    <row r="3917" spans="2:51" s="12" customFormat="1">
      <c r="B3917" s="201"/>
      <c r="D3917" s="194" t="s">
        <v>304</v>
      </c>
      <c r="E3917" s="202" t="s">
        <v>5</v>
      </c>
      <c r="F3917" s="203" t="s">
        <v>754</v>
      </c>
      <c r="H3917" s="202" t="s">
        <v>5</v>
      </c>
      <c r="I3917" s="204"/>
      <c r="L3917" s="201"/>
      <c r="M3917" s="205"/>
      <c r="N3917" s="206"/>
      <c r="O3917" s="206"/>
      <c r="P3917" s="206"/>
      <c r="Q3917" s="206"/>
      <c r="R3917" s="206"/>
      <c r="S3917" s="206"/>
      <c r="T3917" s="207"/>
      <c r="AT3917" s="202" t="s">
        <v>304</v>
      </c>
      <c r="AU3917" s="202" t="s">
        <v>87</v>
      </c>
      <c r="AV3917" s="12" t="s">
        <v>82</v>
      </c>
      <c r="AW3917" s="12" t="s">
        <v>38</v>
      </c>
      <c r="AX3917" s="12" t="s">
        <v>75</v>
      </c>
      <c r="AY3917" s="202" t="s">
        <v>178</v>
      </c>
    </row>
    <row r="3918" spans="2:51" s="13" customFormat="1">
      <c r="B3918" s="208"/>
      <c r="D3918" s="194" t="s">
        <v>304</v>
      </c>
      <c r="E3918" s="209" t="s">
        <v>5</v>
      </c>
      <c r="F3918" s="210" t="s">
        <v>3835</v>
      </c>
      <c r="H3918" s="211">
        <v>15.33</v>
      </c>
      <c r="I3918" s="212"/>
      <c r="L3918" s="208"/>
      <c r="M3918" s="213"/>
      <c r="N3918" s="214"/>
      <c r="O3918" s="214"/>
      <c r="P3918" s="214"/>
      <c r="Q3918" s="214"/>
      <c r="R3918" s="214"/>
      <c r="S3918" s="214"/>
      <c r="T3918" s="215"/>
      <c r="AT3918" s="209" t="s">
        <v>304</v>
      </c>
      <c r="AU3918" s="209" t="s">
        <v>87</v>
      </c>
      <c r="AV3918" s="13" t="s">
        <v>87</v>
      </c>
      <c r="AW3918" s="13" t="s">
        <v>38</v>
      </c>
      <c r="AX3918" s="13" t="s">
        <v>75</v>
      </c>
      <c r="AY3918" s="209" t="s">
        <v>178</v>
      </c>
    </row>
    <row r="3919" spans="2:51" s="13" customFormat="1">
      <c r="B3919" s="208"/>
      <c r="D3919" s="194" t="s">
        <v>304</v>
      </c>
      <c r="E3919" s="209" t="s">
        <v>5</v>
      </c>
      <c r="F3919" s="210" t="s">
        <v>5104</v>
      </c>
      <c r="H3919" s="211">
        <v>28.22</v>
      </c>
      <c r="I3919" s="212"/>
      <c r="L3919" s="208"/>
      <c r="M3919" s="213"/>
      <c r="N3919" s="214"/>
      <c r="O3919" s="214"/>
      <c r="P3919" s="214"/>
      <c r="Q3919" s="214"/>
      <c r="R3919" s="214"/>
      <c r="S3919" s="214"/>
      <c r="T3919" s="215"/>
      <c r="AT3919" s="209" t="s">
        <v>304</v>
      </c>
      <c r="AU3919" s="209" t="s">
        <v>87</v>
      </c>
      <c r="AV3919" s="13" t="s">
        <v>87</v>
      </c>
      <c r="AW3919" s="13" t="s">
        <v>38</v>
      </c>
      <c r="AX3919" s="13" t="s">
        <v>75</v>
      </c>
      <c r="AY3919" s="209" t="s">
        <v>178</v>
      </c>
    </row>
    <row r="3920" spans="2:51" s="12" customFormat="1">
      <c r="B3920" s="201"/>
      <c r="D3920" s="194" t="s">
        <v>304</v>
      </c>
      <c r="E3920" s="202" t="s">
        <v>5</v>
      </c>
      <c r="F3920" s="203" t="s">
        <v>2244</v>
      </c>
      <c r="H3920" s="202" t="s">
        <v>5</v>
      </c>
      <c r="I3920" s="204"/>
      <c r="L3920" s="201"/>
      <c r="M3920" s="205"/>
      <c r="N3920" s="206"/>
      <c r="O3920" s="206"/>
      <c r="P3920" s="206"/>
      <c r="Q3920" s="206"/>
      <c r="R3920" s="206"/>
      <c r="S3920" s="206"/>
      <c r="T3920" s="207"/>
      <c r="AT3920" s="202" t="s">
        <v>304</v>
      </c>
      <c r="AU3920" s="202" t="s">
        <v>87</v>
      </c>
      <c r="AV3920" s="12" t="s">
        <v>82</v>
      </c>
      <c r="AW3920" s="12" t="s">
        <v>38</v>
      </c>
      <c r="AX3920" s="12" t="s">
        <v>75</v>
      </c>
      <c r="AY3920" s="202" t="s">
        <v>178</v>
      </c>
    </row>
    <row r="3921" spans="2:51" s="13" customFormat="1">
      <c r="B3921" s="208"/>
      <c r="D3921" s="194" t="s">
        <v>304</v>
      </c>
      <c r="E3921" s="209" t="s">
        <v>5</v>
      </c>
      <c r="F3921" s="210" t="s">
        <v>5105</v>
      </c>
      <c r="H3921" s="211">
        <v>7.26</v>
      </c>
      <c r="I3921" s="212"/>
      <c r="L3921" s="208"/>
      <c r="M3921" s="213"/>
      <c r="N3921" s="214"/>
      <c r="O3921" s="214"/>
      <c r="P3921" s="214"/>
      <c r="Q3921" s="214"/>
      <c r="R3921" s="214"/>
      <c r="S3921" s="214"/>
      <c r="T3921" s="215"/>
      <c r="AT3921" s="209" t="s">
        <v>304</v>
      </c>
      <c r="AU3921" s="209" t="s">
        <v>87</v>
      </c>
      <c r="AV3921" s="13" t="s">
        <v>87</v>
      </c>
      <c r="AW3921" s="13" t="s">
        <v>38</v>
      </c>
      <c r="AX3921" s="13" t="s">
        <v>75</v>
      </c>
      <c r="AY3921" s="209" t="s">
        <v>178</v>
      </c>
    </row>
    <row r="3922" spans="2:51" s="13" customFormat="1">
      <c r="B3922" s="208"/>
      <c r="D3922" s="194" t="s">
        <v>304</v>
      </c>
      <c r="E3922" s="209" t="s">
        <v>5</v>
      </c>
      <c r="F3922" s="210" t="s">
        <v>5106</v>
      </c>
      <c r="H3922" s="211">
        <v>10.9</v>
      </c>
      <c r="I3922" s="212"/>
      <c r="L3922" s="208"/>
      <c r="M3922" s="213"/>
      <c r="N3922" s="214"/>
      <c r="O3922" s="214"/>
      <c r="P3922" s="214"/>
      <c r="Q3922" s="214"/>
      <c r="R3922" s="214"/>
      <c r="S3922" s="214"/>
      <c r="T3922" s="215"/>
      <c r="AT3922" s="209" t="s">
        <v>304</v>
      </c>
      <c r="AU3922" s="209" t="s">
        <v>87</v>
      </c>
      <c r="AV3922" s="13" t="s">
        <v>87</v>
      </c>
      <c r="AW3922" s="13" t="s">
        <v>38</v>
      </c>
      <c r="AX3922" s="13" t="s">
        <v>75</v>
      </c>
      <c r="AY3922" s="209" t="s">
        <v>178</v>
      </c>
    </row>
    <row r="3923" spans="2:51" s="12" customFormat="1">
      <c r="B3923" s="201"/>
      <c r="D3923" s="194" t="s">
        <v>304</v>
      </c>
      <c r="E3923" s="202" t="s">
        <v>5</v>
      </c>
      <c r="F3923" s="203" t="s">
        <v>5107</v>
      </c>
      <c r="H3923" s="202" t="s">
        <v>5</v>
      </c>
      <c r="I3923" s="204"/>
      <c r="L3923" s="201"/>
      <c r="M3923" s="205"/>
      <c r="N3923" s="206"/>
      <c r="O3923" s="206"/>
      <c r="P3923" s="206"/>
      <c r="Q3923" s="206"/>
      <c r="R3923" s="206"/>
      <c r="S3923" s="206"/>
      <c r="T3923" s="207"/>
      <c r="AT3923" s="202" t="s">
        <v>304</v>
      </c>
      <c r="AU3923" s="202" t="s">
        <v>87</v>
      </c>
      <c r="AV3923" s="12" t="s">
        <v>82</v>
      </c>
      <c r="AW3923" s="12" t="s">
        <v>38</v>
      </c>
      <c r="AX3923" s="12" t="s">
        <v>75</v>
      </c>
      <c r="AY3923" s="202" t="s">
        <v>178</v>
      </c>
    </row>
    <row r="3924" spans="2:51" s="13" customFormat="1">
      <c r="B3924" s="208"/>
      <c r="D3924" s="194" t="s">
        <v>304</v>
      </c>
      <c r="E3924" s="209" t="s">
        <v>5</v>
      </c>
      <c r="F3924" s="210" t="s">
        <v>5108</v>
      </c>
      <c r="H3924" s="211">
        <v>11.23</v>
      </c>
      <c r="I3924" s="212"/>
      <c r="L3924" s="208"/>
      <c r="M3924" s="213"/>
      <c r="N3924" s="214"/>
      <c r="O3924" s="214"/>
      <c r="P3924" s="214"/>
      <c r="Q3924" s="214"/>
      <c r="R3924" s="214"/>
      <c r="S3924" s="214"/>
      <c r="T3924" s="215"/>
      <c r="AT3924" s="209" t="s">
        <v>304</v>
      </c>
      <c r="AU3924" s="209" t="s">
        <v>87</v>
      </c>
      <c r="AV3924" s="13" t="s">
        <v>87</v>
      </c>
      <c r="AW3924" s="13" t="s">
        <v>38</v>
      </c>
      <c r="AX3924" s="13" t="s">
        <v>75</v>
      </c>
      <c r="AY3924" s="209" t="s">
        <v>178</v>
      </c>
    </row>
    <row r="3925" spans="2:51" s="13" customFormat="1">
      <c r="B3925" s="208"/>
      <c r="D3925" s="194" t="s">
        <v>304</v>
      </c>
      <c r="E3925" s="209" t="s">
        <v>5</v>
      </c>
      <c r="F3925" s="210" t="s">
        <v>5109</v>
      </c>
      <c r="H3925" s="211">
        <v>13.5</v>
      </c>
      <c r="I3925" s="212"/>
      <c r="L3925" s="208"/>
      <c r="M3925" s="213"/>
      <c r="N3925" s="214"/>
      <c r="O3925" s="214"/>
      <c r="P3925" s="214"/>
      <c r="Q3925" s="214"/>
      <c r="R3925" s="214"/>
      <c r="S3925" s="214"/>
      <c r="T3925" s="215"/>
      <c r="AT3925" s="209" t="s">
        <v>304</v>
      </c>
      <c r="AU3925" s="209" t="s">
        <v>87</v>
      </c>
      <c r="AV3925" s="13" t="s">
        <v>87</v>
      </c>
      <c r="AW3925" s="13" t="s">
        <v>38</v>
      </c>
      <c r="AX3925" s="13" t="s">
        <v>75</v>
      </c>
      <c r="AY3925" s="209" t="s">
        <v>178</v>
      </c>
    </row>
    <row r="3926" spans="2:51" s="12" customFormat="1">
      <c r="B3926" s="201"/>
      <c r="D3926" s="194" t="s">
        <v>304</v>
      </c>
      <c r="E3926" s="202" t="s">
        <v>5</v>
      </c>
      <c r="F3926" s="203" t="s">
        <v>1353</v>
      </c>
      <c r="H3926" s="202" t="s">
        <v>5</v>
      </c>
      <c r="I3926" s="204"/>
      <c r="L3926" s="201"/>
      <c r="M3926" s="205"/>
      <c r="N3926" s="206"/>
      <c r="O3926" s="206"/>
      <c r="P3926" s="206"/>
      <c r="Q3926" s="206"/>
      <c r="R3926" s="206"/>
      <c r="S3926" s="206"/>
      <c r="T3926" s="207"/>
      <c r="AT3926" s="202" t="s">
        <v>304</v>
      </c>
      <c r="AU3926" s="202" t="s">
        <v>87</v>
      </c>
      <c r="AV3926" s="12" t="s">
        <v>82</v>
      </c>
      <c r="AW3926" s="12" t="s">
        <v>38</v>
      </c>
      <c r="AX3926" s="12" t="s">
        <v>75</v>
      </c>
      <c r="AY3926" s="202" t="s">
        <v>178</v>
      </c>
    </row>
    <row r="3927" spans="2:51" s="13" customFormat="1">
      <c r="B3927" s="208"/>
      <c r="D3927" s="194" t="s">
        <v>304</v>
      </c>
      <c r="E3927" s="209" t="s">
        <v>5</v>
      </c>
      <c r="F3927" s="210" t="s">
        <v>5105</v>
      </c>
      <c r="H3927" s="211">
        <v>7.26</v>
      </c>
      <c r="I3927" s="212"/>
      <c r="L3927" s="208"/>
      <c r="M3927" s="213"/>
      <c r="N3927" s="214"/>
      <c r="O3927" s="214"/>
      <c r="P3927" s="214"/>
      <c r="Q3927" s="214"/>
      <c r="R3927" s="214"/>
      <c r="S3927" s="214"/>
      <c r="T3927" s="215"/>
      <c r="AT3927" s="209" t="s">
        <v>304</v>
      </c>
      <c r="AU3927" s="209" t="s">
        <v>87</v>
      </c>
      <c r="AV3927" s="13" t="s">
        <v>87</v>
      </c>
      <c r="AW3927" s="13" t="s">
        <v>38</v>
      </c>
      <c r="AX3927" s="13" t="s">
        <v>75</v>
      </c>
      <c r="AY3927" s="209" t="s">
        <v>178</v>
      </c>
    </row>
    <row r="3928" spans="2:51" s="13" customFormat="1">
      <c r="B3928" s="208"/>
      <c r="D3928" s="194" t="s">
        <v>304</v>
      </c>
      <c r="E3928" s="209" t="s">
        <v>5</v>
      </c>
      <c r="F3928" s="210" t="s">
        <v>5106</v>
      </c>
      <c r="H3928" s="211">
        <v>10.9</v>
      </c>
      <c r="I3928" s="212"/>
      <c r="L3928" s="208"/>
      <c r="M3928" s="213"/>
      <c r="N3928" s="214"/>
      <c r="O3928" s="214"/>
      <c r="P3928" s="214"/>
      <c r="Q3928" s="214"/>
      <c r="R3928" s="214"/>
      <c r="S3928" s="214"/>
      <c r="T3928" s="215"/>
      <c r="AT3928" s="209" t="s">
        <v>304</v>
      </c>
      <c r="AU3928" s="209" t="s">
        <v>87</v>
      </c>
      <c r="AV3928" s="13" t="s">
        <v>87</v>
      </c>
      <c r="AW3928" s="13" t="s">
        <v>38</v>
      </c>
      <c r="AX3928" s="13" t="s">
        <v>75</v>
      </c>
      <c r="AY3928" s="209" t="s">
        <v>178</v>
      </c>
    </row>
    <row r="3929" spans="2:51" s="12" customFormat="1">
      <c r="B3929" s="201"/>
      <c r="D3929" s="194" t="s">
        <v>304</v>
      </c>
      <c r="E3929" s="202" t="s">
        <v>5</v>
      </c>
      <c r="F3929" s="203" t="s">
        <v>2658</v>
      </c>
      <c r="H3929" s="202" t="s">
        <v>5</v>
      </c>
      <c r="I3929" s="204"/>
      <c r="L3929" s="201"/>
      <c r="M3929" s="205"/>
      <c r="N3929" s="206"/>
      <c r="O3929" s="206"/>
      <c r="P3929" s="206"/>
      <c r="Q3929" s="206"/>
      <c r="R3929" s="206"/>
      <c r="S3929" s="206"/>
      <c r="T3929" s="207"/>
      <c r="AT3929" s="202" t="s">
        <v>304</v>
      </c>
      <c r="AU3929" s="202" t="s">
        <v>87</v>
      </c>
      <c r="AV3929" s="12" t="s">
        <v>82</v>
      </c>
      <c r="AW3929" s="12" t="s">
        <v>38</v>
      </c>
      <c r="AX3929" s="12" t="s">
        <v>75</v>
      </c>
      <c r="AY3929" s="202" t="s">
        <v>178</v>
      </c>
    </row>
    <row r="3930" spans="2:51" s="13" customFormat="1">
      <c r="B3930" s="208"/>
      <c r="D3930" s="194" t="s">
        <v>304</v>
      </c>
      <c r="E3930" s="209" t="s">
        <v>5</v>
      </c>
      <c r="F3930" s="210" t="s">
        <v>5110</v>
      </c>
      <c r="H3930" s="211">
        <v>10.119999999999999</v>
      </c>
      <c r="I3930" s="212"/>
      <c r="L3930" s="208"/>
      <c r="M3930" s="213"/>
      <c r="N3930" s="214"/>
      <c r="O3930" s="214"/>
      <c r="P3930" s="214"/>
      <c r="Q3930" s="214"/>
      <c r="R3930" s="214"/>
      <c r="S3930" s="214"/>
      <c r="T3930" s="215"/>
      <c r="AT3930" s="209" t="s">
        <v>304</v>
      </c>
      <c r="AU3930" s="209" t="s">
        <v>87</v>
      </c>
      <c r="AV3930" s="13" t="s">
        <v>87</v>
      </c>
      <c r="AW3930" s="13" t="s">
        <v>38</v>
      </c>
      <c r="AX3930" s="13" t="s">
        <v>75</v>
      </c>
      <c r="AY3930" s="209" t="s">
        <v>178</v>
      </c>
    </row>
    <row r="3931" spans="2:51" s="13" customFormat="1">
      <c r="B3931" s="208"/>
      <c r="D3931" s="194" t="s">
        <v>304</v>
      </c>
      <c r="E3931" s="209" t="s">
        <v>5</v>
      </c>
      <c r="F3931" s="210" t="s">
        <v>5111</v>
      </c>
      <c r="H3931" s="211">
        <v>12.8</v>
      </c>
      <c r="I3931" s="212"/>
      <c r="L3931" s="208"/>
      <c r="M3931" s="213"/>
      <c r="N3931" s="214"/>
      <c r="O3931" s="214"/>
      <c r="P3931" s="214"/>
      <c r="Q3931" s="214"/>
      <c r="R3931" s="214"/>
      <c r="S3931" s="214"/>
      <c r="T3931" s="215"/>
      <c r="AT3931" s="209" t="s">
        <v>304</v>
      </c>
      <c r="AU3931" s="209" t="s">
        <v>87</v>
      </c>
      <c r="AV3931" s="13" t="s">
        <v>87</v>
      </c>
      <c r="AW3931" s="13" t="s">
        <v>38</v>
      </c>
      <c r="AX3931" s="13" t="s">
        <v>75</v>
      </c>
      <c r="AY3931" s="209" t="s">
        <v>178</v>
      </c>
    </row>
    <row r="3932" spans="2:51" s="12" customFormat="1">
      <c r="B3932" s="201"/>
      <c r="D3932" s="194" t="s">
        <v>304</v>
      </c>
      <c r="E3932" s="202" t="s">
        <v>5</v>
      </c>
      <c r="F3932" s="203" t="s">
        <v>2125</v>
      </c>
      <c r="H3932" s="202" t="s">
        <v>5</v>
      </c>
      <c r="I3932" s="204"/>
      <c r="L3932" s="201"/>
      <c r="M3932" s="205"/>
      <c r="N3932" s="206"/>
      <c r="O3932" s="206"/>
      <c r="P3932" s="206"/>
      <c r="Q3932" s="206"/>
      <c r="R3932" s="206"/>
      <c r="S3932" s="206"/>
      <c r="T3932" s="207"/>
      <c r="AT3932" s="202" t="s">
        <v>304</v>
      </c>
      <c r="AU3932" s="202" t="s">
        <v>87</v>
      </c>
      <c r="AV3932" s="12" t="s">
        <v>82</v>
      </c>
      <c r="AW3932" s="12" t="s">
        <v>38</v>
      </c>
      <c r="AX3932" s="12" t="s">
        <v>75</v>
      </c>
      <c r="AY3932" s="202" t="s">
        <v>178</v>
      </c>
    </row>
    <row r="3933" spans="2:51" s="13" customFormat="1">
      <c r="B3933" s="208"/>
      <c r="D3933" s="194" t="s">
        <v>304</v>
      </c>
      <c r="E3933" s="209" t="s">
        <v>5</v>
      </c>
      <c r="F3933" s="210" t="s">
        <v>1537</v>
      </c>
      <c r="H3933" s="211">
        <v>130</v>
      </c>
      <c r="I3933" s="212"/>
      <c r="L3933" s="208"/>
      <c r="M3933" s="213"/>
      <c r="N3933" s="214"/>
      <c r="O3933" s="214"/>
      <c r="P3933" s="214"/>
      <c r="Q3933" s="214"/>
      <c r="R3933" s="214"/>
      <c r="S3933" s="214"/>
      <c r="T3933" s="215"/>
      <c r="AT3933" s="209" t="s">
        <v>304</v>
      </c>
      <c r="AU3933" s="209" t="s">
        <v>87</v>
      </c>
      <c r="AV3933" s="13" t="s">
        <v>87</v>
      </c>
      <c r="AW3933" s="13" t="s">
        <v>38</v>
      </c>
      <c r="AX3933" s="13" t="s">
        <v>75</v>
      </c>
      <c r="AY3933" s="209" t="s">
        <v>178</v>
      </c>
    </row>
    <row r="3934" spans="2:51" s="13" customFormat="1">
      <c r="B3934" s="208"/>
      <c r="D3934" s="194" t="s">
        <v>304</v>
      </c>
      <c r="E3934" s="209" t="s">
        <v>5</v>
      </c>
      <c r="F3934" s="210" t="s">
        <v>5112</v>
      </c>
      <c r="H3934" s="211">
        <v>84.745000000000005</v>
      </c>
      <c r="I3934" s="212"/>
      <c r="L3934" s="208"/>
      <c r="M3934" s="213"/>
      <c r="N3934" s="214"/>
      <c r="O3934" s="214"/>
      <c r="P3934" s="214"/>
      <c r="Q3934" s="214"/>
      <c r="R3934" s="214"/>
      <c r="S3934" s="214"/>
      <c r="T3934" s="215"/>
      <c r="AT3934" s="209" t="s">
        <v>304</v>
      </c>
      <c r="AU3934" s="209" t="s">
        <v>87</v>
      </c>
      <c r="AV3934" s="13" t="s">
        <v>87</v>
      </c>
      <c r="AW3934" s="13" t="s">
        <v>38</v>
      </c>
      <c r="AX3934" s="13" t="s">
        <v>75</v>
      </c>
      <c r="AY3934" s="209" t="s">
        <v>178</v>
      </c>
    </row>
    <row r="3935" spans="2:51" s="12" customFormat="1">
      <c r="B3935" s="201"/>
      <c r="D3935" s="194" t="s">
        <v>304</v>
      </c>
      <c r="E3935" s="202" t="s">
        <v>5</v>
      </c>
      <c r="F3935" s="203" t="s">
        <v>2108</v>
      </c>
      <c r="H3935" s="202" t="s">
        <v>5</v>
      </c>
      <c r="I3935" s="204"/>
      <c r="L3935" s="201"/>
      <c r="M3935" s="205"/>
      <c r="N3935" s="206"/>
      <c r="O3935" s="206"/>
      <c r="P3935" s="206"/>
      <c r="Q3935" s="206"/>
      <c r="R3935" s="206"/>
      <c r="S3935" s="206"/>
      <c r="T3935" s="207"/>
      <c r="AT3935" s="202" t="s">
        <v>304</v>
      </c>
      <c r="AU3935" s="202" t="s">
        <v>87</v>
      </c>
      <c r="AV3935" s="12" t="s">
        <v>82</v>
      </c>
      <c r="AW3935" s="12" t="s">
        <v>38</v>
      </c>
      <c r="AX3935" s="12" t="s">
        <v>75</v>
      </c>
      <c r="AY3935" s="202" t="s">
        <v>178</v>
      </c>
    </row>
    <row r="3936" spans="2:51" s="13" customFormat="1">
      <c r="B3936" s="208"/>
      <c r="D3936" s="194" t="s">
        <v>304</v>
      </c>
      <c r="E3936" s="209" t="s">
        <v>5</v>
      </c>
      <c r="F3936" s="210" t="s">
        <v>5113</v>
      </c>
      <c r="H3936" s="211">
        <v>32.090000000000003</v>
      </c>
      <c r="I3936" s="212"/>
      <c r="L3936" s="208"/>
      <c r="M3936" s="213"/>
      <c r="N3936" s="214"/>
      <c r="O3936" s="214"/>
      <c r="P3936" s="214"/>
      <c r="Q3936" s="214"/>
      <c r="R3936" s="214"/>
      <c r="S3936" s="214"/>
      <c r="T3936" s="215"/>
      <c r="AT3936" s="209" t="s">
        <v>304</v>
      </c>
      <c r="AU3936" s="209" t="s">
        <v>87</v>
      </c>
      <c r="AV3936" s="13" t="s">
        <v>87</v>
      </c>
      <c r="AW3936" s="13" t="s">
        <v>38</v>
      </c>
      <c r="AX3936" s="13" t="s">
        <v>75</v>
      </c>
      <c r="AY3936" s="209" t="s">
        <v>178</v>
      </c>
    </row>
    <row r="3937" spans="2:51" s="13" customFormat="1">
      <c r="B3937" s="208"/>
      <c r="D3937" s="194" t="s">
        <v>304</v>
      </c>
      <c r="E3937" s="209" t="s">
        <v>5</v>
      </c>
      <c r="F3937" s="210" t="s">
        <v>5114</v>
      </c>
      <c r="H3937" s="211">
        <v>23.7</v>
      </c>
      <c r="I3937" s="212"/>
      <c r="L3937" s="208"/>
      <c r="M3937" s="213"/>
      <c r="N3937" s="214"/>
      <c r="O3937" s="214"/>
      <c r="P3937" s="214"/>
      <c r="Q3937" s="214"/>
      <c r="R3937" s="214"/>
      <c r="S3937" s="214"/>
      <c r="T3937" s="215"/>
      <c r="AT3937" s="209" t="s">
        <v>304</v>
      </c>
      <c r="AU3937" s="209" t="s">
        <v>87</v>
      </c>
      <c r="AV3937" s="13" t="s">
        <v>87</v>
      </c>
      <c r="AW3937" s="13" t="s">
        <v>38</v>
      </c>
      <c r="AX3937" s="13" t="s">
        <v>75</v>
      </c>
      <c r="AY3937" s="209" t="s">
        <v>178</v>
      </c>
    </row>
    <row r="3938" spans="2:51" s="12" customFormat="1">
      <c r="B3938" s="201"/>
      <c r="D3938" s="194" t="s">
        <v>304</v>
      </c>
      <c r="E3938" s="202" t="s">
        <v>5</v>
      </c>
      <c r="F3938" s="203" t="s">
        <v>2213</v>
      </c>
      <c r="H3938" s="202" t="s">
        <v>5</v>
      </c>
      <c r="I3938" s="204"/>
      <c r="L3938" s="201"/>
      <c r="M3938" s="205"/>
      <c r="N3938" s="206"/>
      <c r="O3938" s="206"/>
      <c r="P3938" s="206"/>
      <c r="Q3938" s="206"/>
      <c r="R3938" s="206"/>
      <c r="S3938" s="206"/>
      <c r="T3938" s="207"/>
      <c r="AT3938" s="202" t="s">
        <v>304</v>
      </c>
      <c r="AU3938" s="202" t="s">
        <v>87</v>
      </c>
      <c r="AV3938" s="12" t="s">
        <v>82</v>
      </c>
      <c r="AW3938" s="12" t="s">
        <v>38</v>
      </c>
      <c r="AX3938" s="12" t="s">
        <v>75</v>
      </c>
      <c r="AY3938" s="202" t="s">
        <v>178</v>
      </c>
    </row>
    <row r="3939" spans="2:51" s="13" customFormat="1">
      <c r="B3939" s="208"/>
      <c r="D3939" s="194" t="s">
        <v>304</v>
      </c>
      <c r="E3939" s="209" t="s">
        <v>5</v>
      </c>
      <c r="F3939" s="210" t="s">
        <v>5115</v>
      </c>
      <c r="H3939" s="211">
        <v>12.28</v>
      </c>
      <c r="I3939" s="212"/>
      <c r="L3939" s="208"/>
      <c r="M3939" s="213"/>
      <c r="N3939" s="214"/>
      <c r="O3939" s="214"/>
      <c r="P3939" s="214"/>
      <c r="Q3939" s="214"/>
      <c r="R3939" s="214"/>
      <c r="S3939" s="214"/>
      <c r="T3939" s="215"/>
      <c r="AT3939" s="209" t="s">
        <v>304</v>
      </c>
      <c r="AU3939" s="209" t="s">
        <v>87</v>
      </c>
      <c r="AV3939" s="13" t="s">
        <v>87</v>
      </c>
      <c r="AW3939" s="13" t="s">
        <v>38</v>
      </c>
      <c r="AX3939" s="13" t="s">
        <v>75</v>
      </c>
      <c r="AY3939" s="209" t="s">
        <v>178</v>
      </c>
    </row>
    <row r="3940" spans="2:51" s="13" customFormat="1">
      <c r="B3940" s="208"/>
      <c r="D3940" s="194" t="s">
        <v>304</v>
      </c>
      <c r="E3940" s="209" t="s">
        <v>5</v>
      </c>
      <c r="F3940" s="210" t="s">
        <v>5116</v>
      </c>
      <c r="H3940" s="211">
        <v>14.32</v>
      </c>
      <c r="I3940" s="212"/>
      <c r="L3940" s="208"/>
      <c r="M3940" s="213"/>
      <c r="N3940" s="214"/>
      <c r="O3940" s="214"/>
      <c r="P3940" s="214"/>
      <c r="Q3940" s="214"/>
      <c r="R3940" s="214"/>
      <c r="S3940" s="214"/>
      <c r="T3940" s="215"/>
      <c r="AT3940" s="209" t="s">
        <v>304</v>
      </c>
      <c r="AU3940" s="209" t="s">
        <v>87</v>
      </c>
      <c r="AV3940" s="13" t="s">
        <v>87</v>
      </c>
      <c r="AW3940" s="13" t="s">
        <v>38</v>
      </c>
      <c r="AX3940" s="13" t="s">
        <v>75</v>
      </c>
      <c r="AY3940" s="209" t="s">
        <v>178</v>
      </c>
    </row>
    <row r="3941" spans="2:51" s="12" customFormat="1">
      <c r="B3941" s="201"/>
      <c r="D3941" s="194" t="s">
        <v>304</v>
      </c>
      <c r="E3941" s="202" t="s">
        <v>5</v>
      </c>
      <c r="F3941" s="203" t="s">
        <v>2215</v>
      </c>
      <c r="H3941" s="202" t="s">
        <v>5</v>
      </c>
      <c r="I3941" s="204"/>
      <c r="L3941" s="201"/>
      <c r="M3941" s="205"/>
      <c r="N3941" s="206"/>
      <c r="O3941" s="206"/>
      <c r="P3941" s="206"/>
      <c r="Q3941" s="206"/>
      <c r="R3941" s="206"/>
      <c r="S3941" s="206"/>
      <c r="T3941" s="207"/>
      <c r="AT3941" s="202" t="s">
        <v>304</v>
      </c>
      <c r="AU3941" s="202" t="s">
        <v>87</v>
      </c>
      <c r="AV3941" s="12" t="s">
        <v>82</v>
      </c>
      <c r="AW3941" s="12" t="s">
        <v>38</v>
      </c>
      <c r="AX3941" s="12" t="s">
        <v>75</v>
      </c>
      <c r="AY3941" s="202" t="s">
        <v>178</v>
      </c>
    </row>
    <row r="3942" spans="2:51" s="13" customFormat="1">
      <c r="B3942" s="208"/>
      <c r="D3942" s="194" t="s">
        <v>304</v>
      </c>
      <c r="E3942" s="209" t="s">
        <v>5</v>
      </c>
      <c r="F3942" s="210" t="s">
        <v>5117</v>
      </c>
      <c r="H3942" s="211">
        <v>13.4</v>
      </c>
      <c r="I3942" s="212"/>
      <c r="L3942" s="208"/>
      <c r="M3942" s="213"/>
      <c r="N3942" s="214"/>
      <c r="O3942" s="214"/>
      <c r="P3942" s="214"/>
      <c r="Q3942" s="214"/>
      <c r="R3942" s="214"/>
      <c r="S3942" s="214"/>
      <c r="T3942" s="215"/>
      <c r="AT3942" s="209" t="s">
        <v>304</v>
      </c>
      <c r="AU3942" s="209" t="s">
        <v>87</v>
      </c>
      <c r="AV3942" s="13" t="s">
        <v>87</v>
      </c>
      <c r="AW3942" s="13" t="s">
        <v>38</v>
      </c>
      <c r="AX3942" s="13" t="s">
        <v>75</v>
      </c>
      <c r="AY3942" s="209" t="s">
        <v>178</v>
      </c>
    </row>
    <row r="3943" spans="2:51" s="13" customFormat="1">
      <c r="B3943" s="208"/>
      <c r="D3943" s="194" t="s">
        <v>304</v>
      </c>
      <c r="E3943" s="209" t="s">
        <v>5</v>
      </c>
      <c r="F3943" s="210" t="s">
        <v>5118</v>
      </c>
      <c r="H3943" s="211">
        <v>44.4</v>
      </c>
      <c r="I3943" s="212"/>
      <c r="L3943" s="208"/>
      <c r="M3943" s="213"/>
      <c r="N3943" s="214"/>
      <c r="O3943" s="214"/>
      <c r="P3943" s="214"/>
      <c r="Q3943" s="214"/>
      <c r="R3943" s="214"/>
      <c r="S3943" s="214"/>
      <c r="T3943" s="215"/>
      <c r="AT3943" s="209" t="s">
        <v>304</v>
      </c>
      <c r="AU3943" s="209" t="s">
        <v>87</v>
      </c>
      <c r="AV3943" s="13" t="s">
        <v>87</v>
      </c>
      <c r="AW3943" s="13" t="s">
        <v>38</v>
      </c>
      <c r="AX3943" s="13" t="s">
        <v>75</v>
      </c>
      <c r="AY3943" s="209" t="s">
        <v>178</v>
      </c>
    </row>
    <row r="3944" spans="2:51" s="12" customFormat="1">
      <c r="B3944" s="201"/>
      <c r="D3944" s="194" t="s">
        <v>304</v>
      </c>
      <c r="E3944" s="202" t="s">
        <v>5</v>
      </c>
      <c r="F3944" s="203" t="s">
        <v>2252</v>
      </c>
      <c r="H3944" s="202" t="s">
        <v>5</v>
      </c>
      <c r="I3944" s="204"/>
      <c r="L3944" s="201"/>
      <c r="M3944" s="205"/>
      <c r="N3944" s="206"/>
      <c r="O3944" s="206"/>
      <c r="P3944" s="206"/>
      <c r="Q3944" s="206"/>
      <c r="R3944" s="206"/>
      <c r="S3944" s="206"/>
      <c r="T3944" s="207"/>
      <c r="AT3944" s="202" t="s">
        <v>304</v>
      </c>
      <c r="AU3944" s="202" t="s">
        <v>87</v>
      </c>
      <c r="AV3944" s="12" t="s">
        <v>82</v>
      </c>
      <c r="AW3944" s="12" t="s">
        <v>38</v>
      </c>
      <c r="AX3944" s="12" t="s">
        <v>75</v>
      </c>
      <c r="AY3944" s="202" t="s">
        <v>178</v>
      </c>
    </row>
    <row r="3945" spans="2:51" s="13" customFormat="1">
      <c r="B3945" s="208"/>
      <c r="D3945" s="194" t="s">
        <v>304</v>
      </c>
      <c r="E3945" s="209" t="s">
        <v>5</v>
      </c>
      <c r="F3945" s="210" t="s">
        <v>5119</v>
      </c>
      <c r="H3945" s="211">
        <v>1.68</v>
      </c>
      <c r="I3945" s="212"/>
      <c r="L3945" s="208"/>
      <c r="M3945" s="213"/>
      <c r="N3945" s="214"/>
      <c r="O3945" s="214"/>
      <c r="P3945" s="214"/>
      <c r="Q3945" s="214"/>
      <c r="R3945" s="214"/>
      <c r="S3945" s="214"/>
      <c r="T3945" s="215"/>
      <c r="AT3945" s="209" t="s">
        <v>304</v>
      </c>
      <c r="AU3945" s="209" t="s">
        <v>87</v>
      </c>
      <c r="AV3945" s="13" t="s">
        <v>87</v>
      </c>
      <c r="AW3945" s="13" t="s">
        <v>38</v>
      </c>
      <c r="AX3945" s="13" t="s">
        <v>75</v>
      </c>
      <c r="AY3945" s="209" t="s">
        <v>178</v>
      </c>
    </row>
    <row r="3946" spans="2:51" s="13" customFormat="1">
      <c r="B3946" s="208"/>
      <c r="D3946" s="194" t="s">
        <v>304</v>
      </c>
      <c r="E3946" s="209" t="s">
        <v>5</v>
      </c>
      <c r="F3946" s="210" t="s">
        <v>5120</v>
      </c>
      <c r="H3946" s="211">
        <v>5.0999999999999996</v>
      </c>
      <c r="I3946" s="212"/>
      <c r="L3946" s="208"/>
      <c r="M3946" s="213"/>
      <c r="N3946" s="214"/>
      <c r="O3946" s="214"/>
      <c r="P3946" s="214"/>
      <c r="Q3946" s="214"/>
      <c r="R3946" s="214"/>
      <c r="S3946" s="214"/>
      <c r="T3946" s="215"/>
      <c r="AT3946" s="209" t="s">
        <v>304</v>
      </c>
      <c r="AU3946" s="209" t="s">
        <v>87</v>
      </c>
      <c r="AV3946" s="13" t="s">
        <v>87</v>
      </c>
      <c r="AW3946" s="13" t="s">
        <v>38</v>
      </c>
      <c r="AX3946" s="13" t="s">
        <v>75</v>
      </c>
      <c r="AY3946" s="209" t="s">
        <v>178</v>
      </c>
    </row>
    <row r="3947" spans="2:51" s="12" customFormat="1">
      <c r="B3947" s="201"/>
      <c r="D3947" s="194" t="s">
        <v>304</v>
      </c>
      <c r="E3947" s="202" t="s">
        <v>5</v>
      </c>
      <c r="F3947" s="203" t="s">
        <v>2665</v>
      </c>
      <c r="H3947" s="202" t="s">
        <v>5</v>
      </c>
      <c r="I3947" s="204"/>
      <c r="L3947" s="201"/>
      <c r="M3947" s="205"/>
      <c r="N3947" s="206"/>
      <c r="O3947" s="206"/>
      <c r="P3947" s="206"/>
      <c r="Q3947" s="206"/>
      <c r="R3947" s="206"/>
      <c r="S3947" s="206"/>
      <c r="T3947" s="207"/>
      <c r="AT3947" s="202" t="s">
        <v>304</v>
      </c>
      <c r="AU3947" s="202" t="s">
        <v>87</v>
      </c>
      <c r="AV3947" s="12" t="s">
        <v>82</v>
      </c>
      <c r="AW3947" s="12" t="s">
        <v>38</v>
      </c>
      <c r="AX3947" s="12" t="s">
        <v>75</v>
      </c>
      <c r="AY3947" s="202" t="s">
        <v>178</v>
      </c>
    </row>
    <row r="3948" spans="2:51" s="13" customFormat="1">
      <c r="B3948" s="208"/>
      <c r="D3948" s="194" t="s">
        <v>304</v>
      </c>
      <c r="E3948" s="209" t="s">
        <v>5</v>
      </c>
      <c r="F3948" s="210" t="s">
        <v>5121</v>
      </c>
      <c r="H3948" s="211">
        <v>1.58</v>
      </c>
      <c r="I3948" s="212"/>
      <c r="L3948" s="208"/>
      <c r="M3948" s="213"/>
      <c r="N3948" s="214"/>
      <c r="O3948" s="214"/>
      <c r="P3948" s="214"/>
      <c r="Q3948" s="214"/>
      <c r="R3948" s="214"/>
      <c r="S3948" s="214"/>
      <c r="T3948" s="215"/>
      <c r="AT3948" s="209" t="s">
        <v>304</v>
      </c>
      <c r="AU3948" s="209" t="s">
        <v>87</v>
      </c>
      <c r="AV3948" s="13" t="s">
        <v>87</v>
      </c>
      <c r="AW3948" s="13" t="s">
        <v>38</v>
      </c>
      <c r="AX3948" s="13" t="s">
        <v>75</v>
      </c>
      <c r="AY3948" s="209" t="s">
        <v>178</v>
      </c>
    </row>
    <row r="3949" spans="2:51" s="13" customFormat="1">
      <c r="B3949" s="208"/>
      <c r="D3949" s="194" t="s">
        <v>304</v>
      </c>
      <c r="E3949" s="209" t="s">
        <v>5</v>
      </c>
      <c r="F3949" s="210" t="s">
        <v>5122</v>
      </c>
      <c r="H3949" s="211">
        <v>4.9000000000000004</v>
      </c>
      <c r="I3949" s="212"/>
      <c r="L3949" s="208"/>
      <c r="M3949" s="213"/>
      <c r="N3949" s="214"/>
      <c r="O3949" s="214"/>
      <c r="P3949" s="214"/>
      <c r="Q3949" s="214"/>
      <c r="R3949" s="214"/>
      <c r="S3949" s="214"/>
      <c r="T3949" s="215"/>
      <c r="AT3949" s="209" t="s">
        <v>304</v>
      </c>
      <c r="AU3949" s="209" t="s">
        <v>87</v>
      </c>
      <c r="AV3949" s="13" t="s">
        <v>87</v>
      </c>
      <c r="AW3949" s="13" t="s">
        <v>38</v>
      </c>
      <c r="AX3949" s="13" t="s">
        <v>75</v>
      </c>
      <c r="AY3949" s="209" t="s">
        <v>178</v>
      </c>
    </row>
    <row r="3950" spans="2:51" s="12" customFormat="1">
      <c r="B3950" s="201"/>
      <c r="D3950" s="194" t="s">
        <v>304</v>
      </c>
      <c r="E3950" s="202" t="s">
        <v>5</v>
      </c>
      <c r="F3950" s="203" t="s">
        <v>2343</v>
      </c>
      <c r="H3950" s="202" t="s">
        <v>5</v>
      </c>
      <c r="I3950" s="204"/>
      <c r="L3950" s="201"/>
      <c r="M3950" s="205"/>
      <c r="N3950" s="206"/>
      <c r="O3950" s="206"/>
      <c r="P3950" s="206"/>
      <c r="Q3950" s="206"/>
      <c r="R3950" s="206"/>
      <c r="S3950" s="206"/>
      <c r="T3950" s="207"/>
      <c r="AT3950" s="202" t="s">
        <v>304</v>
      </c>
      <c r="AU3950" s="202" t="s">
        <v>87</v>
      </c>
      <c r="AV3950" s="12" t="s">
        <v>82</v>
      </c>
      <c r="AW3950" s="12" t="s">
        <v>38</v>
      </c>
      <c r="AX3950" s="12" t="s">
        <v>75</v>
      </c>
      <c r="AY3950" s="202" t="s">
        <v>178</v>
      </c>
    </row>
    <row r="3951" spans="2:51" s="13" customFormat="1">
      <c r="B3951" s="208"/>
      <c r="D3951" s="194" t="s">
        <v>304</v>
      </c>
      <c r="E3951" s="209" t="s">
        <v>5</v>
      </c>
      <c r="F3951" s="210" t="s">
        <v>5123</v>
      </c>
      <c r="H3951" s="211">
        <v>2.44</v>
      </c>
      <c r="I3951" s="212"/>
      <c r="L3951" s="208"/>
      <c r="M3951" s="213"/>
      <c r="N3951" s="214"/>
      <c r="O3951" s="214"/>
      <c r="P3951" s="214"/>
      <c r="Q3951" s="214"/>
      <c r="R3951" s="214"/>
      <c r="S3951" s="214"/>
      <c r="T3951" s="215"/>
      <c r="AT3951" s="209" t="s">
        <v>304</v>
      </c>
      <c r="AU3951" s="209" t="s">
        <v>87</v>
      </c>
      <c r="AV3951" s="13" t="s">
        <v>87</v>
      </c>
      <c r="AW3951" s="13" t="s">
        <v>38</v>
      </c>
      <c r="AX3951" s="13" t="s">
        <v>75</v>
      </c>
      <c r="AY3951" s="209" t="s">
        <v>178</v>
      </c>
    </row>
    <row r="3952" spans="2:51" s="13" customFormat="1">
      <c r="B3952" s="208"/>
      <c r="D3952" s="194" t="s">
        <v>304</v>
      </c>
      <c r="E3952" s="209" t="s">
        <v>5</v>
      </c>
      <c r="F3952" s="210" t="s">
        <v>5124</v>
      </c>
      <c r="H3952" s="211">
        <v>6.5</v>
      </c>
      <c r="I3952" s="212"/>
      <c r="L3952" s="208"/>
      <c r="M3952" s="213"/>
      <c r="N3952" s="214"/>
      <c r="O3952" s="214"/>
      <c r="P3952" s="214"/>
      <c r="Q3952" s="214"/>
      <c r="R3952" s="214"/>
      <c r="S3952" s="214"/>
      <c r="T3952" s="215"/>
      <c r="AT3952" s="209" t="s">
        <v>304</v>
      </c>
      <c r="AU3952" s="209" t="s">
        <v>87</v>
      </c>
      <c r="AV3952" s="13" t="s">
        <v>87</v>
      </c>
      <c r="AW3952" s="13" t="s">
        <v>38</v>
      </c>
      <c r="AX3952" s="13" t="s">
        <v>75</v>
      </c>
      <c r="AY3952" s="209" t="s">
        <v>178</v>
      </c>
    </row>
    <row r="3953" spans="2:65" s="12" customFormat="1">
      <c r="B3953" s="201"/>
      <c r="D3953" s="194" t="s">
        <v>304</v>
      </c>
      <c r="E3953" s="202" t="s">
        <v>5</v>
      </c>
      <c r="F3953" s="203" t="s">
        <v>5125</v>
      </c>
      <c r="H3953" s="202" t="s">
        <v>5</v>
      </c>
      <c r="I3953" s="204"/>
      <c r="L3953" s="201"/>
      <c r="M3953" s="205"/>
      <c r="N3953" s="206"/>
      <c r="O3953" s="206"/>
      <c r="P3953" s="206"/>
      <c r="Q3953" s="206"/>
      <c r="R3953" s="206"/>
      <c r="S3953" s="206"/>
      <c r="T3953" s="207"/>
      <c r="AT3953" s="202" t="s">
        <v>304</v>
      </c>
      <c r="AU3953" s="202" t="s">
        <v>87</v>
      </c>
      <c r="AV3953" s="12" t="s">
        <v>82</v>
      </c>
      <c r="AW3953" s="12" t="s">
        <v>38</v>
      </c>
      <c r="AX3953" s="12" t="s">
        <v>75</v>
      </c>
      <c r="AY3953" s="202" t="s">
        <v>178</v>
      </c>
    </row>
    <row r="3954" spans="2:65" s="13" customFormat="1">
      <c r="B3954" s="208"/>
      <c r="D3954" s="194" t="s">
        <v>304</v>
      </c>
      <c r="E3954" s="209" t="s">
        <v>5</v>
      </c>
      <c r="F3954" s="210" t="s">
        <v>5126</v>
      </c>
      <c r="H3954" s="211">
        <v>19.010000000000002</v>
      </c>
      <c r="I3954" s="212"/>
      <c r="L3954" s="208"/>
      <c r="M3954" s="213"/>
      <c r="N3954" s="214"/>
      <c r="O3954" s="214"/>
      <c r="P3954" s="214"/>
      <c r="Q3954" s="214"/>
      <c r="R3954" s="214"/>
      <c r="S3954" s="214"/>
      <c r="T3954" s="215"/>
      <c r="AT3954" s="209" t="s">
        <v>304</v>
      </c>
      <c r="AU3954" s="209" t="s">
        <v>87</v>
      </c>
      <c r="AV3954" s="13" t="s">
        <v>87</v>
      </c>
      <c r="AW3954" s="13" t="s">
        <v>38</v>
      </c>
      <c r="AX3954" s="13" t="s">
        <v>75</v>
      </c>
      <c r="AY3954" s="209" t="s">
        <v>178</v>
      </c>
    </row>
    <row r="3955" spans="2:65" s="13" customFormat="1">
      <c r="B3955" s="208"/>
      <c r="D3955" s="194" t="s">
        <v>304</v>
      </c>
      <c r="E3955" s="209" t="s">
        <v>5</v>
      </c>
      <c r="F3955" s="210" t="s">
        <v>5127</v>
      </c>
      <c r="H3955" s="211">
        <v>60</v>
      </c>
      <c r="I3955" s="212"/>
      <c r="L3955" s="208"/>
      <c r="M3955" s="213"/>
      <c r="N3955" s="214"/>
      <c r="O3955" s="214"/>
      <c r="P3955" s="214"/>
      <c r="Q3955" s="214"/>
      <c r="R3955" s="214"/>
      <c r="S3955" s="214"/>
      <c r="T3955" s="215"/>
      <c r="AT3955" s="209" t="s">
        <v>304</v>
      </c>
      <c r="AU3955" s="209" t="s">
        <v>87</v>
      </c>
      <c r="AV3955" s="13" t="s">
        <v>87</v>
      </c>
      <c r="AW3955" s="13" t="s">
        <v>38</v>
      </c>
      <c r="AX3955" s="13" t="s">
        <v>75</v>
      </c>
      <c r="AY3955" s="209" t="s">
        <v>178</v>
      </c>
    </row>
    <row r="3956" spans="2:65" s="12" customFormat="1">
      <c r="B3956" s="201"/>
      <c r="D3956" s="194" t="s">
        <v>304</v>
      </c>
      <c r="E3956" s="202" t="s">
        <v>5</v>
      </c>
      <c r="F3956" s="203" t="s">
        <v>2670</v>
      </c>
      <c r="H3956" s="202" t="s">
        <v>5</v>
      </c>
      <c r="I3956" s="204"/>
      <c r="L3956" s="201"/>
      <c r="M3956" s="205"/>
      <c r="N3956" s="206"/>
      <c r="O3956" s="206"/>
      <c r="P3956" s="206"/>
      <c r="Q3956" s="206"/>
      <c r="R3956" s="206"/>
      <c r="S3956" s="206"/>
      <c r="T3956" s="207"/>
      <c r="AT3956" s="202" t="s">
        <v>304</v>
      </c>
      <c r="AU3956" s="202" t="s">
        <v>87</v>
      </c>
      <c r="AV3956" s="12" t="s">
        <v>82</v>
      </c>
      <c r="AW3956" s="12" t="s">
        <v>38</v>
      </c>
      <c r="AX3956" s="12" t="s">
        <v>75</v>
      </c>
      <c r="AY3956" s="202" t="s">
        <v>178</v>
      </c>
    </row>
    <row r="3957" spans="2:65" s="13" customFormat="1">
      <c r="B3957" s="208"/>
      <c r="D3957" s="194" t="s">
        <v>304</v>
      </c>
      <c r="E3957" s="209" t="s">
        <v>5</v>
      </c>
      <c r="F3957" s="210" t="s">
        <v>5128</v>
      </c>
      <c r="H3957" s="211">
        <v>13.84</v>
      </c>
      <c r="I3957" s="212"/>
      <c r="L3957" s="208"/>
      <c r="M3957" s="213"/>
      <c r="N3957" s="214"/>
      <c r="O3957" s="214"/>
      <c r="P3957" s="214"/>
      <c r="Q3957" s="214"/>
      <c r="R3957" s="214"/>
      <c r="S3957" s="214"/>
      <c r="T3957" s="215"/>
      <c r="AT3957" s="209" t="s">
        <v>304</v>
      </c>
      <c r="AU3957" s="209" t="s">
        <v>87</v>
      </c>
      <c r="AV3957" s="13" t="s">
        <v>87</v>
      </c>
      <c r="AW3957" s="13" t="s">
        <v>38</v>
      </c>
      <c r="AX3957" s="13" t="s">
        <v>75</v>
      </c>
      <c r="AY3957" s="209" t="s">
        <v>178</v>
      </c>
    </row>
    <row r="3958" spans="2:65" s="13" customFormat="1">
      <c r="B3958" s="208"/>
      <c r="D3958" s="194" t="s">
        <v>304</v>
      </c>
      <c r="E3958" s="209" t="s">
        <v>5</v>
      </c>
      <c r="F3958" s="210" t="s">
        <v>5129</v>
      </c>
      <c r="H3958" s="211">
        <v>48.6</v>
      </c>
      <c r="I3958" s="212"/>
      <c r="L3958" s="208"/>
      <c r="M3958" s="213"/>
      <c r="N3958" s="214"/>
      <c r="O3958" s="214"/>
      <c r="P3958" s="214"/>
      <c r="Q3958" s="214"/>
      <c r="R3958" s="214"/>
      <c r="S3958" s="214"/>
      <c r="T3958" s="215"/>
      <c r="AT3958" s="209" t="s">
        <v>304</v>
      </c>
      <c r="AU3958" s="209" t="s">
        <v>87</v>
      </c>
      <c r="AV3958" s="13" t="s">
        <v>87</v>
      </c>
      <c r="AW3958" s="13" t="s">
        <v>38</v>
      </c>
      <c r="AX3958" s="13" t="s">
        <v>75</v>
      </c>
      <c r="AY3958" s="209" t="s">
        <v>178</v>
      </c>
    </row>
    <row r="3959" spans="2:65" s="12" customFormat="1">
      <c r="B3959" s="201"/>
      <c r="D3959" s="194" t="s">
        <v>304</v>
      </c>
      <c r="E3959" s="202" t="s">
        <v>5</v>
      </c>
      <c r="F3959" s="203" t="s">
        <v>2220</v>
      </c>
      <c r="H3959" s="202" t="s">
        <v>5</v>
      </c>
      <c r="I3959" s="204"/>
      <c r="L3959" s="201"/>
      <c r="M3959" s="205"/>
      <c r="N3959" s="206"/>
      <c r="O3959" s="206"/>
      <c r="P3959" s="206"/>
      <c r="Q3959" s="206"/>
      <c r="R3959" s="206"/>
      <c r="S3959" s="206"/>
      <c r="T3959" s="207"/>
      <c r="AT3959" s="202" t="s">
        <v>304</v>
      </c>
      <c r="AU3959" s="202" t="s">
        <v>87</v>
      </c>
      <c r="AV3959" s="12" t="s">
        <v>82</v>
      </c>
      <c r="AW3959" s="12" t="s">
        <v>38</v>
      </c>
      <c r="AX3959" s="12" t="s">
        <v>75</v>
      </c>
      <c r="AY3959" s="202" t="s">
        <v>178</v>
      </c>
    </row>
    <row r="3960" spans="2:65" s="13" customFormat="1">
      <c r="B3960" s="208"/>
      <c r="D3960" s="194" t="s">
        <v>304</v>
      </c>
      <c r="E3960" s="209" t="s">
        <v>5</v>
      </c>
      <c r="F3960" s="210" t="s">
        <v>2802</v>
      </c>
      <c r="H3960" s="211">
        <v>16.25</v>
      </c>
      <c r="I3960" s="212"/>
      <c r="L3960" s="208"/>
      <c r="M3960" s="213"/>
      <c r="N3960" s="214"/>
      <c r="O3960" s="214"/>
      <c r="P3960" s="214"/>
      <c r="Q3960" s="214"/>
      <c r="R3960" s="214"/>
      <c r="S3960" s="214"/>
      <c r="T3960" s="215"/>
      <c r="AT3960" s="209" t="s">
        <v>304</v>
      </c>
      <c r="AU3960" s="209" t="s">
        <v>87</v>
      </c>
      <c r="AV3960" s="13" t="s">
        <v>87</v>
      </c>
      <c r="AW3960" s="13" t="s">
        <v>38</v>
      </c>
      <c r="AX3960" s="13" t="s">
        <v>75</v>
      </c>
      <c r="AY3960" s="209" t="s">
        <v>178</v>
      </c>
    </row>
    <row r="3961" spans="2:65" s="13" customFormat="1">
      <c r="B3961" s="208"/>
      <c r="D3961" s="194" t="s">
        <v>304</v>
      </c>
      <c r="E3961" s="209" t="s">
        <v>5</v>
      </c>
      <c r="F3961" s="210" t="s">
        <v>5130</v>
      </c>
      <c r="H3961" s="211">
        <v>52.2</v>
      </c>
      <c r="I3961" s="212"/>
      <c r="L3961" s="208"/>
      <c r="M3961" s="213"/>
      <c r="N3961" s="214"/>
      <c r="O3961" s="214"/>
      <c r="P3961" s="214"/>
      <c r="Q3961" s="214"/>
      <c r="R3961" s="214"/>
      <c r="S3961" s="214"/>
      <c r="T3961" s="215"/>
      <c r="AT3961" s="209" t="s">
        <v>304</v>
      </c>
      <c r="AU3961" s="209" t="s">
        <v>87</v>
      </c>
      <c r="AV3961" s="13" t="s">
        <v>87</v>
      </c>
      <c r="AW3961" s="13" t="s">
        <v>38</v>
      </c>
      <c r="AX3961" s="13" t="s">
        <v>75</v>
      </c>
      <c r="AY3961" s="209" t="s">
        <v>178</v>
      </c>
    </row>
    <row r="3962" spans="2:65" s="14" customFormat="1">
      <c r="B3962" s="216"/>
      <c r="D3962" s="194" t="s">
        <v>304</v>
      </c>
      <c r="E3962" s="217" t="s">
        <v>5</v>
      </c>
      <c r="F3962" s="218" t="s">
        <v>309</v>
      </c>
      <c r="H3962" s="219">
        <v>1930.7249999999999</v>
      </c>
      <c r="I3962" s="220"/>
      <c r="L3962" s="216"/>
      <c r="M3962" s="221"/>
      <c r="N3962" s="222"/>
      <c r="O3962" s="222"/>
      <c r="P3962" s="222"/>
      <c r="Q3962" s="222"/>
      <c r="R3962" s="222"/>
      <c r="S3962" s="222"/>
      <c r="T3962" s="223"/>
      <c r="AT3962" s="217" t="s">
        <v>304</v>
      </c>
      <c r="AU3962" s="217" t="s">
        <v>87</v>
      </c>
      <c r="AV3962" s="14" t="s">
        <v>177</v>
      </c>
      <c r="AW3962" s="14" t="s">
        <v>38</v>
      </c>
      <c r="AX3962" s="14" t="s">
        <v>82</v>
      </c>
      <c r="AY3962" s="217" t="s">
        <v>178</v>
      </c>
    </row>
    <row r="3963" spans="2:65" s="1" customFormat="1" ht="25.5" customHeight="1">
      <c r="B3963" s="181"/>
      <c r="C3963" s="182" t="s">
        <v>5131</v>
      </c>
      <c r="D3963" s="182" t="s">
        <v>180</v>
      </c>
      <c r="E3963" s="183" t="s">
        <v>5132</v>
      </c>
      <c r="F3963" s="184" t="s">
        <v>5133</v>
      </c>
      <c r="G3963" s="185" t="s">
        <v>302</v>
      </c>
      <c r="H3963" s="186">
        <v>84.07</v>
      </c>
      <c r="I3963" s="187"/>
      <c r="J3963" s="188">
        <f>ROUND(I3963*H3963,2)</f>
        <v>0</v>
      </c>
      <c r="K3963" s="184" t="s">
        <v>1831</v>
      </c>
      <c r="L3963" s="42"/>
      <c r="M3963" s="189" t="s">
        <v>5</v>
      </c>
      <c r="N3963" s="190" t="s">
        <v>46</v>
      </c>
      <c r="O3963" s="43"/>
      <c r="P3963" s="191">
        <f>O3963*H3963</f>
        <v>0</v>
      </c>
      <c r="Q3963" s="191">
        <v>2.1000000000000001E-4</v>
      </c>
      <c r="R3963" s="191">
        <f>Q3963*H3963</f>
        <v>1.7654699999999999E-2</v>
      </c>
      <c r="S3963" s="191">
        <v>0</v>
      </c>
      <c r="T3963" s="192">
        <f>S3963*H3963</f>
        <v>0</v>
      </c>
      <c r="AR3963" s="25" t="s">
        <v>254</v>
      </c>
      <c r="AT3963" s="25" t="s">
        <v>180</v>
      </c>
      <c r="AU3963" s="25" t="s">
        <v>87</v>
      </c>
      <c r="AY3963" s="25" t="s">
        <v>178</v>
      </c>
      <c r="BE3963" s="193">
        <f>IF(N3963="základní",J3963,0)</f>
        <v>0</v>
      </c>
      <c r="BF3963" s="193">
        <f>IF(N3963="snížená",J3963,0)</f>
        <v>0</v>
      </c>
      <c r="BG3963" s="193">
        <f>IF(N3963="zákl. přenesená",J3963,0)</f>
        <v>0</v>
      </c>
      <c r="BH3963" s="193">
        <f>IF(N3963="sníž. přenesená",J3963,0)</f>
        <v>0</v>
      </c>
      <c r="BI3963" s="193">
        <f>IF(N3963="nulová",J3963,0)</f>
        <v>0</v>
      </c>
      <c r="BJ3963" s="25" t="s">
        <v>82</v>
      </c>
      <c r="BK3963" s="193">
        <f>ROUND(I3963*H3963,2)</f>
        <v>0</v>
      </c>
      <c r="BL3963" s="25" t="s">
        <v>254</v>
      </c>
      <c r="BM3963" s="25" t="s">
        <v>5134</v>
      </c>
    </row>
    <row r="3964" spans="2:65" s="12" customFormat="1">
      <c r="B3964" s="201"/>
      <c r="D3964" s="194" t="s">
        <v>304</v>
      </c>
      <c r="E3964" s="202" t="s">
        <v>5</v>
      </c>
      <c r="F3964" s="203" t="s">
        <v>1376</v>
      </c>
      <c r="H3964" s="202" t="s">
        <v>5</v>
      </c>
      <c r="I3964" s="204"/>
      <c r="L3964" s="201"/>
      <c r="M3964" s="205"/>
      <c r="N3964" s="206"/>
      <c r="O3964" s="206"/>
      <c r="P3964" s="206"/>
      <c r="Q3964" s="206"/>
      <c r="R3964" s="206"/>
      <c r="S3964" s="206"/>
      <c r="T3964" s="207"/>
      <c r="AT3964" s="202" t="s">
        <v>304</v>
      </c>
      <c r="AU3964" s="202" t="s">
        <v>87</v>
      </c>
      <c r="AV3964" s="12" t="s">
        <v>82</v>
      </c>
      <c r="AW3964" s="12" t="s">
        <v>38</v>
      </c>
      <c r="AX3964" s="12" t="s">
        <v>75</v>
      </c>
      <c r="AY3964" s="202" t="s">
        <v>178</v>
      </c>
    </row>
    <row r="3965" spans="2:65" s="13" customFormat="1">
      <c r="B3965" s="208"/>
      <c r="D3965" s="194" t="s">
        <v>304</v>
      </c>
      <c r="E3965" s="209" t="s">
        <v>5</v>
      </c>
      <c r="F3965" s="210" t="s">
        <v>5135</v>
      </c>
      <c r="H3965" s="211">
        <v>31.54</v>
      </c>
      <c r="I3965" s="212"/>
      <c r="L3965" s="208"/>
      <c r="M3965" s="213"/>
      <c r="N3965" s="214"/>
      <c r="O3965" s="214"/>
      <c r="P3965" s="214"/>
      <c r="Q3965" s="214"/>
      <c r="R3965" s="214"/>
      <c r="S3965" s="214"/>
      <c r="T3965" s="215"/>
      <c r="AT3965" s="209" t="s">
        <v>304</v>
      </c>
      <c r="AU3965" s="209" t="s">
        <v>87</v>
      </c>
      <c r="AV3965" s="13" t="s">
        <v>87</v>
      </c>
      <c r="AW3965" s="13" t="s">
        <v>38</v>
      </c>
      <c r="AX3965" s="13" t="s">
        <v>75</v>
      </c>
      <c r="AY3965" s="209" t="s">
        <v>178</v>
      </c>
    </row>
    <row r="3966" spans="2:65" s="12" customFormat="1">
      <c r="B3966" s="201"/>
      <c r="D3966" s="194" t="s">
        <v>304</v>
      </c>
      <c r="E3966" s="202" t="s">
        <v>5</v>
      </c>
      <c r="F3966" s="203" t="s">
        <v>1181</v>
      </c>
      <c r="H3966" s="202" t="s">
        <v>5</v>
      </c>
      <c r="I3966" s="204"/>
      <c r="L3966" s="201"/>
      <c r="M3966" s="205"/>
      <c r="N3966" s="206"/>
      <c r="O3966" s="206"/>
      <c r="P3966" s="206"/>
      <c r="Q3966" s="206"/>
      <c r="R3966" s="206"/>
      <c r="S3966" s="206"/>
      <c r="T3966" s="207"/>
      <c r="AT3966" s="202" t="s">
        <v>304</v>
      </c>
      <c r="AU3966" s="202" t="s">
        <v>87</v>
      </c>
      <c r="AV3966" s="12" t="s">
        <v>82</v>
      </c>
      <c r="AW3966" s="12" t="s">
        <v>38</v>
      </c>
      <c r="AX3966" s="12" t="s">
        <v>75</v>
      </c>
      <c r="AY3966" s="202" t="s">
        <v>178</v>
      </c>
    </row>
    <row r="3967" spans="2:65" s="13" customFormat="1">
      <c r="B3967" s="208"/>
      <c r="D3967" s="194" t="s">
        <v>304</v>
      </c>
      <c r="E3967" s="209" t="s">
        <v>5</v>
      </c>
      <c r="F3967" s="210" t="s">
        <v>5136</v>
      </c>
      <c r="H3967" s="211">
        <v>15.11</v>
      </c>
      <c r="I3967" s="212"/>
      <c r="L3967" s="208"/>
      <c r="M3967" s="213"/>
      <c r="N3967" s="214"/>
      <c r="O3967" s="214"/>
      <c r="P3967" s="214"/>
      <c r="Q3967" s="214"/>
      <c r="R3967" s="214"/>
      <c r="S3967" s="214"/>
      <c r="T3967" s="215"/>
      <c r="AT3967" s="209" t="s">
        <v>304</v>
      </c>
      <c r="AU3967" s="209" t="s">
        <v>87</v>
      </c>
      <c r="AV3967" s="13" t="s">
        <v>87</v>
      </c>
      <c r="AW3967" s="13" t="s">
        <v>38</v>
      </c>
      <c r="AX3967" s="13" t="s">
        <v>75</v>
      </c>
      <c r="AY3967" s="209" t="s">
        <v>178</v>
      </c>
    </row>
    <row r="3968" spans="2:65" s="12" customFormat="1">
      <c r="B3968" s="201"/>
      <c r="D3968" s="194" t="s">
        <v>304</v>
      </c>
      <c r="E3968" s="202" t="s">
        <v>5</v>
      </c>
      <c r="F3968" s="203" t="s">
        <v>1183</v>
      </c>
      <c r="H3968" s="202" t="s">
        <v>5</v>
      </c>
      <c r="I3968" s="204"/>
      <c r="L3968" s="201"/>
      <c r="M3968" s="205"/>
      <c r="N3968" s="206"/>
      <c r="O3968" s="206"/>
      <c r="P3968" s="206"/>
      <c r="Q3968" s="206"/>
      <c r="R3968" s="206"/>
      <c r="S3968" s="206"/>
      <c r="T3968" s="207"/>
      <c r="AT3968" s="202" t="s">
        <v>304</v>
      </c>
      <c r="AU3968" s="202" t="s">
        <v>87</v>
      </c>
      <c r="AV3968" s="12" t="s">
        <v>82</v>
      </c>
      <c r="AW3968" s="12" t="s">
        <v>38</v>
      </c>
      <c r="AX3968" s="12" t="s">
        <v>75</v>
      </c>
      <c r="AY3968" s="202" t="s">
        <v>178</v>
      </c>
    </row>
    <row r="3969" spans="2:65" s="13" customFormat="1">
      <c r="B3969" s="208"/>
      <c r="D3969" s="194" t="s">
        <v>304</v>
      </c>
      <c r="E3969" s="209" t="s">
        <v>5</v>
      </c>
      <c r="F3969" s="210" t="s">
        <v>5137</v>
      </c>
      <c r="H3969" s="211">
        <v>15.51</v>
      </c>
      <c r="I3969" s="212"/>
      <c r="L3969" s="208"/>
      <c r="M3969" s="213"/>
      <c r="N3969" s="214"/>
      <c r="O3969" s="214"/>
      <c r="P3969" s="214"/>
      <c r="Q3969" s="214"/>
      <c r="R3969" s="214"/>
      <c r="S3969" s="214"/>
      <c r="T3969" s="215"/>
      <c r="AT3969" s="209" t="s">
        <v>304</v>
      </c>
      <c r="AU3969" s="209" t="s">
        <v>87</v>
      </c>
      <c r="AV3969" s="13" t="s">
        <v>87</v>
      </c>
      <c r="AW3969" s="13" t="s">
        <v>38</v>
      </c>
      <c r="AX3969" s="13" t="s">
        <v>75</v>
      </c>
      <c r="AY3969" s="209" t="s">
        <v>178</v>
      </c>
    </row>
    <row r="3970" spans="2:65" s="12" customFormat="1">
      <c r="B3970" s="201"/>
      <c r="D3970" s="194" t="s">
        <v>304</v>
      </c>
      <c r="E3970" s="202" t="s">
        <v>5</v>
      </c>
      <c r="F3970" s="203" t="s">
        <v>951</v>
      </c>
      <c r="H3970" s="202" t="s">
        <v>5</v>
      </c>
      <c r="I3970" s="204"/>
      <c r="L3970" s="201"/>
      <c r="M3970" s="205"/>
      <c r="N3970" s="206"/>
      <c r="O3970" s="206"/>
      <c r="P3970" s="206"/>
      <c r="Q3970" s="206"/>
      <c r="R3970" s="206"/>
      <c r="S3970" s="206"/>
      <c r="T3970" s="207"/>
      <c r="AT3970" s="202" t="s">
        <v>304</v>
      </c>
      <c r="AU3970" s="202" t="s">
        <v>87</v>
      </c>
      <c r="AV3970" s="12" t="s">
        <v>82</v>
      </c>
      <c r="AW3970" s="12" t="s">
        <v>38</v>
      </c>
      <c r="AX3970" s="12" t="s">
        <v>75</v>
      </c>
      <c r="AY3970" s="202" t="s">
        <v>178</v>
      </c>
    </row>
    <row r="3971" spans="2:65" s="13" customFormat="1">
      <c r="B3971" s="208"/>
      <c r="D3971" s="194" t="s">
        <v>304</v>
      </c>
      <c r="E3971" s="209" t="s">
        <v>5</v>
      </c>
      <c r="F3971" s="210" t="s">
        <v>5138</v>
      </c>
      <c r="H3971" s="211">
        <v>2.86</v>
      </c>
      <c r="I3971" s="212"/>
      <c r="L3971" s="208"/>
      <c r="M3971" s="213"/>
      <c r="N3971" s="214"/>
      <c r="O3971" s="214"/>
      <c r="P3971" s="214"/>
      <c r="Q3971" s="214"/>
      <c r="R3971" s="214"/>
      <c r="S3971" s="214"/>
      <c r="T3971" s="215"/>
      <c r="AT3971" s="209" t="s">
        <v>304</v>
      </c>
      <c r="AU3971" s="209" t="s">
        <v>87</v>
      </c>
      <c r="AV3971" s="13" t="s">
        <v>87</v>
      </c>
      <c r="AW3971" s="13" t="s">
        <v>38</v>
      </c>
      <c r="AX3971" s="13" t="s">
        <v>75</v>
      </c>
      <c r="AY3971" s="209" t="s">
        <v>178</v>
      </c>
    </row>
    <row r="3972" spans="2:65" s="12" customFormat="1">
      <c r="B3972" s="201"/>
      <c r="D3972" s="194" t="s">
        <v>304</v>
      </c>
      <c r="E3972" s="202" t="s">
        <v>5</v>
      </c>
      <c r="F3972" s="203" t="s">
        <v>1187</v>
      </c>
      <c r="H3972" s="202" t="s">
        <v>5</v>
      </c>
      <c r="I3972" s="204"/>
      <c r="L3972" s="201"/>
      <c r="M3972" s="205"/>
      <c r="N3972" s="206"/>
      <c r="O3972" s="206"/>
      <c r="P3972" s="206"/>
      <c r="Q3972" s="206"/>
      <c r="R3972" s="206"/>
      <c r="S3972" s="206"/>
      <c r="T3972" s="207"/>
      <c r="AT3972" s="202" t="s">
        <v>304</v>
      </c>
      <c r="AU3972" s="202" t="s">
        <v>87</v>
      </c>
      <c r="AV3972" s="12" t="s">
        <v>82</v>
      </c>
      <c r="AW3972" s="12" t="s">
        <v>38</v>
      </c>
      <c r="AX3972" s="12" t="s">
        <v>75</v>
      </c>
      <c r="AY3972" s="202" t="s">
        <v>178</v>
      </c>
    </row>
    <row r="3973" spans="2:65" s="13" customFormat="1">
      <c r="B3973" s="208"/>
      <c r="D3973" s="194" t="s">
        <v>304</v>
      </c>
      <c r="E3973" s="209" t="s">
        <v>5</v>
      </c>
      <c r="F3973" s="210" t="s">
        <v>5139</v>
      </c>
      <c r="H3973" s="211">
        <v>15.81</v>
      </c>
      <c r="I3973" s="212"/>
      <c r="L3973" s="208"/>
      <c r="M3973" s="213"/>
      <c r="N3973" s="214"/>
      <c r="O3973" s="214"/>
      <c r="P3973" s="214"/>
      <c r="Q3973" s="214"/>
      <c r="R3973" s="214"/>
      <c r="S3973" s="214"/>
      <c r="T3973" s="215"/>
      <c r="AT3973" s="209" t="s">
        <v>304</v>
      </c>
      <c r="AU3973" s="209" t="s">
        <v>87</v>
      </c>
      <c r="AV3973" s="13" t="s">
        <v>87</v>
      </c>
      <c r="AW3973" s="13" t="s">
        <v>38</v>
      </c>
      <c r="AX3973" s="13" t="s">
        <v>75</v>
      </c>
      <c r="AY3973" s="209" t="s">
        <v>178</v>
      </c>
    </row>
    <row r="3974" spans="2:65" s="12" customFormat="1">
      <c r="B3974" s="201"/>
      <c r="D3974" s="194" t="s">
        <v>304</v>
      </c>
      <c r="E3974" s="202" t="s">
        <v>5</v>
      </c>
      <c r="F3974" s="203" t="s">
        <v>5140</v>
      </c>
      <c r="H3974" s="202" t="s">
        <v>5</v>
      </c>
      <c r="I3974" s="204"/>
      <c r="L3974" s="201"/>
      <c r="M3974" s="205"/>
      <c r="N3974" s="206"/>
      <c r="O3974" s="206"/>
      <c r="P3974" s="206"/>
      <c r="Q3974" s="206"/>
      <c r="R3974" s="206"/>
      <c r="S3974" s="206"/>
      <c r="T3974" s="207"/>
      <c r="AT3974" s="202" t="s">
        <v>304</v>
      </c>
      <c r="AU3974" s="202" t="s">
        <v>87</v>
      </c>
      <c r="AV3974" s="12" t="s">
        <v>82</v>
      </c>
      <c r="AW3974" s="12" t="s">
        <v>38</v>
      </c>
      <c r="AX3974" s="12" t="s">
        <v>75</v>
      </c>
      <c r="AY3974" s="202" t="s">
        <v>178</v>
      </c>
    </row>
    <row r="3975" spans="2:65" s="13" customFormat="1">
      <c r="B3975" s="208"/>
      <c r="D3975" s="194" t="s">
        <v>304</v>
      </c>
      <c r="E3975" s="209" t="s">
        <v>5</v>
      </c>
      <c r="F3975" s="210" t="s">
        <v>3403</v>
      </c>
      <c r="H3975" s="211">
        <v>3.24</v>
      </c>
      <c r="I3975" s="212"/>
      <c r="L3975" s="208"/>
      <c r="M3975" s="213"/>
      <c r="N3975" s="214"/>
      <c r="O3975" s="214"/>
      <c r="P3975" s="214"/>
      <c r="Q3975" s="214"/>
      <c r="R3975" s="214"/>
      <c r="S3975" s="214"/>
      <c r="T3975" s="215"/>
      <c r="AT3975" s="209" t="s">
        <v>304</v>
      </c>
      <c r="AU3975" s="209" t="s">
        <v>87</v>
      </c>
      <c r="AV3975" s="13" t="s">
        <v>87</v>
      </c>
      <c r="AW3975" s="13" t="s">
        <v>38</v>
      </c>
      <c r="AX3975" s="13" t="s">
        <v>75</v>
      </c>
      <c r="AY3975" s="209" t="s">
        <v>178</v>
      </c>
    </row>
    <row r="3976" spans="2:65" s="14" customFormat="1">
      <c r="B3976" s="216"/>
      <c r="D3976" s="194" t="s">
        <v>304</v>
      </c>
      <c r="E3976" s="217" t="s">
        <v>5</v>
      </c>
      <c r="F3976" s="218" t="s">
        <v>309</v>
      </c>
      <c r="H3976" s="219">
        <v>84.07</v>
      </c>
      <c r="I3976" s="220"/>
      <c r="L3976" s="216"/>
      <c r="M3976" s="221"/>
      <c r="N3976" s="222"/>
      <c r="O3976" s="222"/>
      <c r="P3976" s="222"/>
      <c r="Q3976" s="222"/>
      <c r="R3976" s="222"/>
      <c r="S3976" s="222"/>
      <c r="T3976" s="223"/>
      <c r="AT3976" s="217" t="s">
        <v>304</v>
      </c>
      <c r="AU3976" s="217" t="s">
        <v>87</v>
      </c>
      <c r="AV3976" s="14" t="s">
        <v>177</v>
      </c>
      <c r="AW3976" s="14" t="s">
        <v>38</v>
      </c>
      <c r="AX3976" s="14" t="s">
        <v>82</v>
      </c>
      <c r="AY3976" s="217" t="s">
        <v>178</v>
      </c>
    </row>
    <row r="3977" spans="2:65" s="1" customFormat="1" ht="25.5" customHeight="1">
      <c r="B3977" s="181"/>
      <c r="C3977" s="182" t="s">
        <v>5141</v>
      </c>
      <c r="D3977" s="182" t="s">
        <v>180</v>
      </c>
      <c r="E3977" s="183" t="s">
        <v>5142</v>
      </c>
      <c r="F3977" s="184" t="s">
        <v>5143</v>
      </c>
      <c r="G3977" s="185" t="s">
        <v>302</v>
      </c>
      <c r="H3977" s="186">
        <v>84.07</v>
      </c>
      <c r="I3977" s="187"/>
      <c r="J3977" s="188">
        <f>ROUND(I3977*H3977,2)</f>
        <v>0</v>
      </c>
      <c r="K3977" s="184" t="s">
        <v>1831</v>
      </c>
      <c r="L3977" s="42"/>
      <c r="M3977" s="189" t="s">
        <v>5</v>
      </c>
      <c r="N3977" s="190" t="s">
        <v>46</v>
      </c>
      <c r="O3977" s="43"/>
      <c r="P3977" s="191">
        <f>O3977*H3977</f>
        <v>0</v>
      </c>
      <c r="Q3977" s="191">
        <v>2.0000000000000002E-5</v>
      </c>
      <c r="R3977" s="191">
        <f>Q3977*H3977</f>
        <v>1.6814E-3</v>
      </c>
      <c r="S3977" s="191">
        <v>0</v>
      </c>
      <c r="T3977" s="192">
        <f>S3977*H3977</f>
        <v>0</v>
      </c>
      <c r="AR3977" s="25" t="s">
        <v>254</v>
      </c>
      <c r="AT3977" s="25" t="s">
        <v>180</v>
      </c>
      <c r="AU3977" s="25" t="s">
        <v>87</v>
      </c>
      <c r="AY3977" s="25" t="s">
        <v>178</v>
      </c>
      <c r="BE3977" s="193">
        <f>IF(N3977="základní",J3977,0)</f>
        <v>0</v>
      </c>
      <c r="BF3977" s="193">
        <f>IF(N3977="snížená",J3977,0)</f>
        <v>0</v>
      </c>
      <c r="BG3977" s="193">
        <f>IF(N3977="zákl. přenesená",J3977,0)</f>
        <v>0</v>
      </c>
      <c r="BH3977" s="193">
        <f>IF(N3977="sníž. přenesená",J3977,0)</f>
        <v>0</v>
      </c>
      <c r="BI3977" s="193">
        <f>IF(N3977="nulová",J3977,0)</f>
        <v>0</v>
      </c>
      <c r="BJ3977" s="25" t="s">
        <v>82</v>
      </c>
      <c r="BK3977" s="193">
        <f>ROUND(I3977*H3977,2)</f>
        <v>0</v>
      </c>
      <c r="BL3977" s="25" t="s">
        <v>254</v>
      </c>
      <c r="BM3977" s="25" t="s">
        <v>5144</v>
      </c>
    </row>
    <row r="3978" spans="2:65" s="1" customFormat="1" ht="16.5" customHeight="1">
      <c r="B3978" s="181"/>
      <c r="C3978" s="182" t="s">
        <v>5145</v>
      </c>
      <c r="D3978" s="182" t="s">
        <v>180</v>
      </c>
      <c r="E3978" s="183" t="s">
        <v>5146</v>
      </c>
      <c r="F3978" s="184" t="s">
        <v>5147</v>
      </c>
      <c r="G3978" s="185" t="s">
        <v>302</v>
      </c>
      <c r="H3978" s="186">
        <v>84.07</v>
      </c>
      <c r="I3978" s="187"/>
      <c r="J3978" s="188">
        <f>ROUND(I3978*H3978,2)</f>
        <v>0</v>
      </c>
      <c r="K3978" s="184" t="s">
        <v>1831</v>
      </c>
      <c r="L3978" s="42"/>
      <c r="M3978" s="189" t="s">
        <v>5</v>
      </c>
      <c r="N3978" s="190" t="s">
        <v>46</v>
      </c>
      <c r="O3978" s="43"/>
      <c r="P3978" s="191">
        <f>O3978*H3978</f>
        <v>0</v>
      </c>
      <c r="Q3978" s="191">
        <v>3.3E-4</v>
      </c>
      <c r="R3978" s="191">
        <f>Q3978*H3978</f>
        <v>2.7743099999999996E-2</v>
      </c>
      <c r="S3978" s="191">
        <v>0</v>
      </c>
      <c r="T3978" s="192">
        <f>S3978*H3978</f>
        <v>0</v>
      </c>
      <c r="AR3978" s="25" t="s">
        <v>254</v>
      </c>
      <c r="AT3978" s="25" t="s">
        <v>180</v>
      </c>
      <c r="AU3978" s="25" t="s">
        <v>87</v>
      </c>
      <c r="AY3978" s="25" t="s">
        <v>178</v>
      </c>
      <c r="BE3978" s="193">
        <f>IF(N3978="základní",J3978,0)</f>
        <v>0</v>
      </c>
      <c r="BF3978" s="193">
        <f>IF(N3978="snížená",J3978,0)</f>
        <v>0</v>
      </c>
      <c r="BG3978" s="193">
        <f>IF(N3978="zákl. přenesená",J3978,0)</f>
        <v>0</v>
      </c>
      <c r="BH3978" s="193">
        <f>IF(N3978="sníž. přenesená",J3978,0)</f>
        <v>0</v>
      </c>
      <c r="BI3978" s="193">
        <f>IF(N3978="nulová",J3978,0)</f>
        <v>0</v>
      </c>
      <c r="BJ3978" s="25" t="s">
        <v>82</v>
      </c>
      <c r="BK3978" s="193">
        <f>ROUND(I3978*H3978,2)</f>
        <v>0</v>
      </c>
      <c r="BL3978" s="25" t="s">
        <v>254</v>
      </c>
      <c r="BM3978" s="25" t="s">
        <v>5148</v>
      </c>
    </row>
    <row r="3979" spans="2:65" s="1" customFormat="1" ht="25.5" customHeight="1">
      <c r="B3979" s="181"/>
      <c r="C3979" s="182" t="s">
        <v>5149</v>
      </c>
      <c r="D3979" s="182" t="s">
        <v>180</v>
      </c>
      <c r="E3979" s="183" t="s">
        <v>5150</v>
      </c>
      <c r="F3979" s="184" t="s">
        <v>5151</v>
      </c>
      <c r="G3979" s="185" t="s">
        <v>302</v>
      </c>
      <c r="H3979" s="186">
        <v>1930.7249999999999</v>
      </c>
      <c r="I3979" s="187"/>
      <c r="J3979" s="188">
        <f>ROUND(I3979*H3979,2)</f>
        <v>0</v>
      </c>
      <c r="K3979" s="184" t="s">
        <v>1831</v>
      </c>
      <c r="L3979" s="42"/>
      <c r="M3979" s="189" t="s">
        <v>5</v>
      </c>
      <c r="N3979" s="190" t="s">
        <v>46</v>
      </c>
      <c r="O3979" s="43"/>
      <c r="P3979" s="191">
        <f>O3979*H3979</f>
        <v>0</v>
      </c>
      <c r="Q3979" s="191">
        <v>3.2000000000000003E-4</v>
      </c>
      <c r="R3979" s="191">
        <f>Q3979*H3979</f>
        <v>0.61783200000000005</v>
      </c>
      <c r="S3979" s="191">
        <v>0</v>
      </c>
      <c r="T3979" s="192">
        <f>S3979*H3979</f>
        <v>0</v>
      </c>
      <c r="AR3979" s="25" t="s">
        <v>254</v>
      </c>
      <c r="AT3979" s="25" t="s">
        <v>180</v>
      </c>
      <c r="AU3979" s="25" t="s">
        <v>87</v>
      </c>
      <c r="AY3979" s="25" t="s">
        <v>178</v>
      </c>
      <c r="BE3979" s="193">
        <f>IF(N3979="základní",J3979,0)</f>
        <v>0</v>
      </c>
      <c r="BF3979" s="193">
        <f>IF(N3979="snížená",J3979,0)</f>
        <v>0</v>
      </c>
      <c r="BG3979" s="193">
        <f>IF(N3979="zákl. přenesená",J3979,0)</f>
        <v>0</v>
      </c>
      <c r="BH3979" s="193">
        <f>IF(N3979="sníž. přenesená",J3979,0)</f>
        <v>0</v>
      </c>
      <c r="BI3979" s="193">
        <f>IF(N3979="nulová",J3979,0)</f>
        <v>0</v>
      </c>
      <c r="BJ3979" s="25" t="s">
        <v>82</v>
      </c>
      <c r="BK3979" s="193">
        <f>ROUND(I3979*H3979,2)</f>
        <v>0</v>
      </c>
      <c r="BL3979" s="25" t="s">
        <v>254</v>
      </c>
      <c r="BM3979" s="25" t="s">
        <v>5152</v>
      </c>
    </row>
    <row r="3980" spans="2:65" s="1" customFormat="1" ht="16.5" customHeight="1">
      <c r="B3980" s="181"/>
      <c r="C3980" s="182" t="s">
        <v>5153</v>
      </c>
      <c r="D3980" s="182" t="s">
        <v>180</v>
      </c>
      <c r="E3980" s="183" t="s">
        <v>5154</v>
      </c>
      <c r="F3980" s="184" t="s">
        <v>5155</v>
      </c>
      <c r="G3980" s="185" t="s">
        <v>302</v>
      </c>
      <c r="H3980" s="186">
        <v>1930.7249999999999</v>
      </c>
      <c r="I3980" s="187"/>
      <c r="J3980" s="188">
        <f>ROUND(I3980*H3980,2)</f>
        <v>0</v>
      </c>
      <c r="K3980" s="184" t="s">
        <v>1831</v>
      </c>
      <c r="L3980" s="42"/>
      <c r="M3980" s="189" t="s">
        <v>5</v>
      </c>
      <c r="N3980" s="190" t="s">
        <v>46</v>
      </c>
      <c r="O3980" s="43"/>
      <c r="P3980" s="191">
        <f>O3980*H3980</f>
        <v>0</v>
      </c>
      <c r="Q3980" s="191">
        <v>3.0000000000000001E-5</v>
      </c>
      <c r="R3980" s="191">
        <f>Q3980*H3980</f>
        <v>5.7921750000000001E-2</v>
      </c>
      <c r="S3980" s="191">
        <v>0</v>
      </c>
      <c r="T3980" s="192">
        <f>S3980*H3980</f>
        <v>0</v>
      </c>
      <c r="AR3980" s="25" t="s">
        <v>254</v>
      </c>
      <c r="AT3980" s="25" t="s">
        <v>180</v>
      </c>
      <c r="AU3980" s="25" t="s">
        <v>87</v>
      </c>
      <c r="AY3980" s="25" t="s">
        <v>178</v>
      </c>
      <c r="BE3980" s="193">
        <f>IF(N3980="základní",J3980,0)</f>
        <v>0</v>
      </c>
      <c r="BF3980" s="193">
        <f>IF(N3980="snížená",J3980,0)</f>
        <v>0</v>
      </c>
      <c r="BG3980" s="193">
        <f>IF(N3980="zákl. přenesená",J3980,0)</f>
        <v>0</v>
      </c>
      <c r="BH3980" s="193">
        <f>IF(N3980="sníž. přenesená",J3980,0)</f>
        <v>0</v>
      </c>
      <c r="BI3980" s="193">
        <f>IF(N3980="nulová",J3980,0)</f>
        <v>0</v>
      </c>
      <c r="BJ3980" s="25" t="s">
        <v>82</v>
      </c>
      <c r="BK3980" s="193">
        <f>ROUND(I3980*H3980,2)</f>
        <v>0</v>
      </c>
      <c r="BL3980" s="25" t="s">
        <v>254</v>
      </c>
      <c r="BM3980" s="25" t="s">
        <v>5156</v>
      </c>
    </row>
    <row r="3981" spans="2:65" s="11" customFormat="1" ht="29.85" customHeight="1">
      <c r="B3981" s="168"/>
      <c r="D3981" s="169" t="s">
        <v>74</v>
      </c>
      <c r="E3981" s="179" t="s">
        <v>5157</v>
      </c>
      <c r="F3981" s="179" t="s">
        <v>5158</v>
      </c>
      <c r="I3981" s="171"/>
      <c r="J3981" s="180">
        <f>BK3981</f>
        <v>0</v>
      </c>
      <c r="L3981" s="168"/>
      <c r="M3981" s="173"/>
      <c r="N3981" s="174"/>
      <c r="O3981" s="174"/>
      <c r="P3981" s="175">
        <f>SUM(P3982:P3988)</f>
        <v>0</v>
      </c>
      <c r="Q3981" s="174"/>
      <c r="R3981" s="175">
        <f>SUM(R3982:R3988)</f>
        <v>0</v>
      </c>
      <c r="S3981" s="174"/>
      <c r="T3981" s="176">
        <f>SUM(T3982:T3988)</f>
        <v>0</v>
      </c>
      <c r="AR3981" s="169" t="s">
        <v>87</v>
      </c>
      <c r="AT3981" s="177" t="s">
        <v>74</v>
      </c>
      <c r="AU3981" s="177" t="s">
        <v>82</v>
      </c>
      <c r="AY3981" s="169" t="s">
        <v>178</v>
      </c>
      <c r="BK3981" s="178">
        <f>SUM(BK3982:BK3988)</f>
        <v>0</v>
      </c>
    </row>
    <row r="3982" spans="2:65" s="1" customFormat="1" ht="16.5" customHeight="1">
      <c r="B3982" s="181"/>
      <c r="C3982" s="182" t="s">
        <v>5159</v>
      </c>
      <c r="D3982" s="182" t="s">
        <v>180</v>
      </c>
      <c r="E3982" s="183" t="s">
        <v>5160</v>
      </c>
      <c r="F3982" s="184" t="s">
        <v>5161</v>
      </c>
      <c r="G3982" s="185" t="s">
        <v>442</v>
      </c>
      <c r="H3982" s="186">
        <v>1</v>
      </c>
      <c r="I3982" s="187"/>
      <c r="J3982" s="188">
        <f t="shared" ref="J3982:J3988" si="60">ROUND(I3982*H3982,2)</f>
        <v>0</v>
      </c>
      <c r="K3982" s="184" t="s">
        <v>5</v>
      </c>
      <c r="L3982" s="42"/>
      <c r="M3982" s="189" t="s">
        <v>5</v>
      </c>
      <c r="N3982" s="190" t="s">
        <v>46</v>
      </c>
      <c r="O3982" s="43"/>
      <c r="P3982" s="191">
        <f t="shared" ref="P3982:P3988" si="61">O3982*H3982</f>
        <v>0</v>
      </c>
      <c r="Q3982" s="191">
        <v>0</v>
      </c>
      <c r="R3982" s="191">
        <f t="shared" ref="R3982:R3988" si="62">Q3982*H3982</f>
        <v>0</v>
      </c>
      <c r="S3982" s="191">
        <v>0</v>
      </c>
      <c r="T3982" s="192">
        <f t="shared" ref="T3982:T3988" si="63">S3982*H3982</f>
        <v>0</v>
      </c>
      <c r="AR3982" s="25" t="s">
        <v>254</v>
      </c>
      <c r="AT3982" s="25" t="s">
        <v>180</v>
      </c>
      <c r="AU3982" s="25" t="s">
        <v>87</v>
      </c>
      <c r="AY3982" s="25" t="s">
        <v>178</v>
      </c>
      <c r="BE3982" s="193">
        <f t="shared" ref="BE3982:BE3988" si="64">IF(N3982="základní",J3982,0)</f>
        <v>0</v>
      </c>
      <c r="BF3982" s="193">
        <f t="shared" ref="BF3982:BF3988" si="65">IF(N3982="snížená",J3982,0)</f>
        <v>0</v>
      </c>
      <c r="BG3982" s="193">
        <f t="shared" ref="BG3982:BG3988" si="66">IF(N3982="zákl. přenesená",J3982,0)</f>
        <v>0</v>
      </c>
      <c r="BH3982" s="193">
        <f t="shared" ref="BH3982:BH3988" si="67">IF(N3982="sníž. přenesená",J3982,0)</f>
        <v>0</v>
      </c>
      <c r="BI3982" s="193">
        <f t="shared" ref="BI3982:BI3988" si="68">IF(N3982="nulová",J3982,0)</f>
        <v>0</v>
      </c>
      <c r="BJ3982" s="25" t="s">
        <v>82</v>
      </c>
      <c r="BK3982" s="193">
        <f t="shared" ref="BK3982:BK3988" si="69">ROUND(I3982*H3982,2)</f>
        <v>0</v>
      </c>
      <c r="BL3982" s="25" t="s">
        <v>254</v>
      </c>
      <c r="BM3982" s="25" t="s">
        <v>5162</v>
      </c>
    </row>
    <row r="3983" spans="2:65" s="1" customFormat="1" ht="16.5" customHeight="1">
      <c r="B3983" s="181"/>
      <c r="C3983" s="182" t="s">
        <v>5163</v>
      </c>
      <c r="D3983" s="182" t="s">
        <v>180</v>
      </c>
      <c r="E3983" s="183" t="s">
        <v>5164</v>
      </c>
      <c r="F3983" s="184" t="s">
        <v>5165</v>
      </c>
      <c r="G3983" s="185" t="s">
        <v>442</v>
      </c>
      <c r="H3983" s="186">
        <v>1</v>
      </c>
      <c r="I3983" s="187"/>
      <c r="J3983" s="188">
        <f t="shared" si="60"/>
        <v>0</v>
      </c>
      <c r="K3983" s="184" t="s">
        <v>5</v>
      </c>
      <c r="L3983" s="42"/>
      <c r="M3983" s="189" t="s">
        <v>5</v>
      </c>
      <c r="N3983" s="190" t="s">
        <v>46</v>
      </c>
      <c r="O3983" s="43"/>
      <c r="P3983" s="191">
        <f t="shared" si="61"/>
        <v>0</v>
      </c>
      <c r="Q3983" s="191">
        <v>0</v>
      </c>
      <c r="R3983" s="191">
        <f t="shared" si="62"/>
        <v>0</v>
      </c>
      <c r="S3983" s="191">
        <v>0</v>
      </c>
      <c r="T3983" s="192">
        <f t="shared" si="63"/>
        <v>0</v>
      </c>
      <c r="AR3983" s="25" t="s">
        <v>254</v>
      </c>
      <c r="AT3983" s="25" t="s">
        <v>180</v>
      </c>
      <c r="AU3983" s="25" t="s">
        <v>87</v>
      </c>
      <c r="AY3983" s="25" t="s">
        <v>178</v>
      </c>
      <c r="BE3983" s="193">
        <f t="shared" si="64"/>
        <v>0</v>
      </c>
      <c r="BF3983" s="193">
        <f t="shared" si="65"/>
        <v>0</v>
      </c>
      <c r="BG3983" s="193">
        <f t="shared" si="66"/>
        <v>0</v>
      </c>
      <c r="BH3983" s="193">
        <f t="shared" si="67"/>
        <v>0</v>
      </c>
      <c r="BI3983" s="193">
        <f t="shared" si="68"/>
        <v>0</v>
      </c>
      <c r="BJ3983" s="25" t="s">
        <v>82</v>
      </c>
      <c r="BK3983" s="193">
        <f t="shared" si="69"/>
        <v>0</v>
      </c>
      <c r="BL3983" s="25" t="s">
        <v>254</v>
      </c>
      <c r="BM3983" s="25" t="s">
        <v>5166</v>
      </c>
    </row>
    <row r="3984" spans="2:65" s="1" customFormat="1" ht="16.5" customHeight="1">
      <c r="B3984" s="181"/>
      <c r="C3984" s="182" t="s">
        <v>5167</v>
      </c>
      <c r="D3984" s="182" t="s">
        <v>180</v>
      </c>
      <c r="E3984" s="183" t="s">
        <v>5168</v>
      </c>
      <c r="F3984" s="184" t="s">
        <v>5169</v>
      </c>
      <c r="G3984" s="185" t="s">
        <v>442</v>
      </c>
      <c r="H3984" s="186">
        <v>2</v>
      </c>
      <c r="I3984" s="187"/>
      <c r="J3984" s="188">
        <f t="shared" si="60"/>
        <v>0</v>
      </c>
      <c r="K3984" s="184" t="s">
        <v>5</v>
      </c>
      <c r="L3984" s="42"/>
      <c r="M3984" s="189" t="s">
        <v>5</v>
      </c>
      <c r="N3984" s="190" t="s">
        <v>46</v>
      </c>
      <c r="O3984" s="43"/>
      <c r="P3984" s="191">
        <f t="shared" si="61"/>
        <v>0</v>
      </c>
      <c r="Q3984" s="191">
        <v>0</v>
      </c>
      <c r="R3984" s="191">
        <f t="shared" si="62"/>
        <v>0</v>
      </c>
      <c r="S3984" s="191">
        <v>0</v>
      </c>
      <c r="T3984" s="192">
        <f t="shared" si="63"/>
        <v>0</v>
      </c>
      <c r="AR3984" s="25" t="s">
        <v>254</v>
      </c>
      <c r="AT3984" s="25" t="s">
        <v>180</v>
      </c>
      <c r="AU3984" s="25" t="s">
        <v>87</v>
      </c>
      <c r="AY3984" s="25" t="s">
        <v>178</v>
      </c>
      <c r="BE3984" s="193">
        <f t="shared" si="64"/>
        <v>0</v>
      </c>
      <c r="BF3984" s="193">
        <f t="shared" si="65"/>
        <v>0</v>
      </c>
      <c r="BG3984" s="193">
        <f t="shared" si="66"/>
        <v>0</v>
      </c>
      <c r="BH3984" s="193">
        <f t="shared" si="67"/>
        <v>0</v>
      </c>
      <c r="BI3984" s="193">
        <f t="shared" si="68"/>
        <v>0</v>
      </c>
      <c r="BJ3984" s="25" t="s">
        <v>82</v>
      </c>
      <c r="BK3984" s="193">
        <f t="shared" si="69"/>
        <v>0</v>
      </c>
      <c r="BL3984" s="25" t="s">
        <v>254</v>
      </c>
      <c r="BM3984" s="25" t="s">
        <v>5170</v>
      </c>
    </row>
    <row r="3985" spans="2:65" s="1" customFormat="1" ht="16.5" customHeight="1">
      <c r="B3985" s="181"/>
      <c r="C3985" s="182" t="s">
        <v>5171</v>
      </c>
      <c r="D3985" s="182" t="s">
        <v>180</v>
      </c>
      <c r="E3985" s="183" t="s">
        <v>5172</v>
      </c>
      <c r="F3985" s="184" t="s">
        <v>5173</v>
      </c>
      <c r="G3985" s="185" t="s">
        <v>442</v>
      </c>
      <c r="H3985" s="186">
        <v>6</v>
      </c>
      <c r="I3985" s="187"/>
      <c r="J3985" s="188">
        <f t="shared" si="60"/>
        <v>0</v>
      </c>
      <c r="K3985" s="184" t="s">
        <v>5</v>
      </c>
      <c r="L3985" s="42"/>
      <c r="M3985" s="189" t="s">
        <v>5</v>
      </c>
      <c r="N3985" s="190" t="s">
        <v>46</v>
      </c>
      <c r="O3985" s="43"/>
      <c r="P3985" s="191">
        <f t="shared" si="61"/>
        <v>0</v>
      </c>
      <c r="Q3985" s="191">
        <v>0</v>
      </c>
      <c r="R3985" s="191">
        <f t="shared" si="62"/>
        <v>0</v>
      </c>
      <c r="S3985" s="191">
        <v>0</v>
      </c>
      <c r="T3985" s="192">
        <f t="shared" si="63"/>
        <v>0</v>
      </c>
      <c r="AR3985" s="25" t="s">
        <v>254</v>
      </c>
      <c r="AT3985" s="25" t="s">
        <v>180</v>
      </c>
      <c r="AU3985" s="25" t="s">
        <v>87</v>
      </c>
      <c r="AY3985" s="25" t="s">
        <v>178</v>
      </c>
      <c r="BE3985" s="193">
        <f t="shared" si="64"/>
        <v>0</v>
      </c>
      <c r="BF3985" s="193">
        <f t="shared" si="65"/>
        <v>0</v>
      </c>
      <c r="BG3985" s="193">
        <f t="shared" si="66"/>
        <v>0</v>
      </c>
      <c r="BH3985" s="193">
        <f t="shared" si="67"/>
        <v>0</v>
      </c>
      <c r="BI3985" s="193">
        <f t="shared" si="68"/>
        <v>0</v>
      </c>
      <c r="BJ3985" s="25" t="s">
        <v>82</v>
      </c>
      <c r="BK3985" s="193">
        <f t="shared" si="69"/>
        <v>0</v>
      </c>
      <c r="BL3985" s="25" t="s">
        <v>254</v>
      </c>
      <c r="BM3985" s="25" t="s">
        <v>5174</v>
      </c>
    </row>
    <row r="3986" spans="2:65" s="1" customFormat="1" ht="16.5" customHeight="1">
      <c r="B3986" s="181"/>
      <c r="C3986" s="182" t="s">
        <v>5175</v>
      </c>
      <c r="D3986" s="182" t="s">
        <v>180</v>
      </c>
      <c r="E3986" s="183" t="s">
        <v>5176</v>
      </c>
      <c r="F3986" s="184" t="s">
        <v>5177</v>
      </c>
      <c r="G3986" s="185" t="s">
        <v>442</v>
      </c>
      <c r="H3986" s="186">
        <v>1</v>
      </c>
      <c r="I3986" s="187"/>
      <c r="J3986" s="188">
        <f t="shared" si="60"/>
        <v>0</v>
      </c>
      <c r="K3986" s="184" t="s">
        <v>5</v>
      </c>
      <c r="L3986" s="42"/>
      <c r="M3986" s="189" t="s">
        <v>5</v>
      </c>
      <c r="N3986" s="190" t="s">
        <v>46</v>
      </c>
      <c r="O3986" s="43"/>
      <c r="P3986" s="191">
        <f t="shared" si="61"/>
        <v>0</v>
      </c>
      <c r="Q3986" s="191">
        <v>0</v>
      </c>
      <c r="R3986" s="191">
        <f t="shared" si="62"/>
        <v>0</v>
      </c>
      <c r="S3986" s="191">
        <v>0</v>
      </c>
      <c r="T3986" s="192">
        <f t="shared" si="63"/>
        <v>0</v>
      </c>
      <c r="AR3986" s="25" t="s">
        <v>254</v>
      </c>
      <c r="AT3986" s="25" t="s">
        <v>180</v>
      </c>
      <c r="AU3986" s="25" t="s">
        <v>87</v>
      </c>
      <c r="AY3986" s="25" t="s">
        <v>178</v>
      </c>
      <c r="BE3986" s="193">
        <f t="shared" si="64"/>
        <v>0</v>
      </c>
      <c r="BF3986" s="193">
        <f t="shared" si="65"/>
        <v>0</v>
      </c>
      <c r="BG3986" s="193">
        <f t="shared" si="66"/>
        <v>0</v>
      </c>
      <c r="BH3986" s="193">
        <f t="shared" si="67"/>
        <v>0</v>
      </c>
      <c r="BI3986" s="193">
        <f t="shared" si="68"/>
        <v>0</v>
      </c>
      <c r="BJ3986" s="25" t="s">
        <v>82</v>
      </c>
      <c r="BK3986" s="193">
        <f t="shared" si="69"/>
        <v>0</v>
      </c>
      <c r="BL3986" s="25" t="s">
        <v>254</v>
      </c>
      <c r="BM3986" s="25" t="s">
        <v>5178</v>
      </c>
    </row>
    <row r="3987" spans="2:65" s="1" customFormat="1" ht="16.5" customHeight="1">
      <c r="B3987" s="181"/>
      <c r="C3987" s="182" t="s">
        <v>5179</v>
      </c>
      <c r="D3987" s="182" t="s">
        <v>180</v>
      </c>
      <c r="E3987" s="183" t="s">
        <v>5180</v>
      </c>
      <c r="F3987" s="184" t="s">
        <v>5181</v>
      </c>
      <c r="G3987" s="185" t="s">
        <v>442</v>
      </c>
      <c r="H3987" s="186">
        <v>2</v>
      </c>
      <c r="I3987" s="187"/>
      <c r="J3987" s="188">
        <f t="shared" si="60"/>
        <v>0</v>
      </c>
      <c r="K3987" s="184" t="s">
        <v>5</v>
      </c>
      <c r="L3987" s="42"/>
      <c r="M3987" s="189" t="s">
        <v>5</v>
      </c>
      <c r="N3987" s="190" t="s">
        <v>46</v>
      </c>
      <c r="O3987" s="43"/>
      <c r="P3987" s="191">
        <f t="shared" si="61"/>
        <v>0</v>
      </c>
      <c r="Q3987" s="191">
        <v>0</v>
      </c>
      <c r="R3987" s="191">
        <f t="shared" si="62"/>
        <v>0</v>
      </c>
      <c r="S3987" s="191">
        <v>0</v>
      </c>
      <c r="T3987" s="192">
        <f t="shared" si="63"/>
        <v>0</v>
      </c>
      <c r="AR3987" s="25" t="s">
        <v>254</v>
      </c>
      <c r="AT3987" s="25" t="s">
        <v>180</v>
      </c>
      <c r="AU3987" s="25" t="s">
        <v>87</v>
      </c>
      <c r="AY3987" s="25" t="s">
        <v>178</v>
      </c>
      <c r="BE3987" s="193">
        <f t="shared" si="64"/>
        <v>0</v>
      </c>
      <c r="BF3987" s="193">
        <f t="shared" si="65"/>
        <v>0</v>
      </c>
      <c r="BG3987" s="193">
        <f t="shared" si="66"/>
        <v>0</v>
      </c>
      <c r="BH3987" s="193">
        <f t="shared" si="67"/>
        <v>0</v>
      </c>
      <c r="BI3987" s="193">
        <f t="shared" si="68"/>
        <v>0</v>
      </c>
      <c r="BJ3987" s="25" t="s">
        <v>82</v>
      </c>
      <c r="BK3987" s="193">
        <f t="shared" si="69"/>
        <v>0</v>
      </c>
      <c r="BL3987" s="25" t="s">
        <v>254</v>
      </c>
      <c r="BM3987" s="25" t="s">
        <v>5182</v>
      </c>
    </row>
    <row r="3988" spans="2:65" s="1" customFormat="1" ht="16.5" customHeight="1">
      <c r="B3988" s="181"/>
      <c r="C3988" s="182" t="s">
        <v>5183</v>
      </c>
      <c r="D3988" s="182" t="s">
        <v>180</v>
      </c>
      <c r="E3988" s="183" t="s">
        <v>5184</v>
      </c>
      <c r="F3988" s="184" t="s">
        <v>5185</v>
      </c>
      <c r="G3988" s="185" t="s">
        <v>442</v>
      </c>
      <c r="H3988" s="186">
        <v>1</v>
      </c>
      <c r="I3988" s="187"/>
      <c r="J3988" s="188">
        <f t="shared" si="60"/>
        <v>0</v>
      </c>
      <c r="K3988" s="184" t="s">
        <v>5</v>
      </c>
      <c r="L3988" s="42"/>
      <c r="M3988" s="189" t="s">
        <v>5</v>
      </c>
      <c r="N3988" s="190" t="s">
        <v>46</v>
      </c>
      <c r="O3988" s="43"/>
      <c r="P3988" s="191">
        <f t="shared" si="61"/>
        <v>0</v>
      </c>
      <c r="Q3988" s="191">
        <v>0</v>
      </c>
      <c r="R3988" s="191">
        <f t="shared" si="62"/>
        <v>0</v>
      </c>
      <c r="S3988" s="191">
        <v>0</v>
      </c>
      <c r="T3988" s="192">
        <f t="shared" si="63"/>
        <v>0</v>
      </c>
      <c r="AR3988" s="25" t="s">
        <v>254</v>
      </c>
      <c r="AT3988" s="25" t="s">
        <v>180</v>
      </c>
      <c r="AU3988" s="25" t="s">
        <v>87</v>
      </c>
      <c r="AY3988" s="25" t="s">
        <v>178</v>
      </c>
      <c r="BE3988" s="193">
        <f t="shared" si="64"/>
        <v>0</v>
      </c>
      <c r="BF3988" s="193">
        <f t="shared" si="65"/>
        <v>0</v>
      </c>
      <c r="BG3988" s="193">
        <f t="shared" si="66"/>
        <v>0</v>
      </c>
      <c r="BH3988" s="193">
        <f t="shared" si="67"/>
        <v>0</v>
      </c>
      <c r="BI3988" s="193">
        <f t="shared" si="68"/>
        <v>0</v>
      </c>
      <c r="BJ3988" s="25" t="s">
        <v>82</v>
      </c>
      <c r="BK3988" s="193">
        <f t="shared" si="69"/>
        <v>0</v>
      </c>
      <c r="BL3988" s="25" t="s">
        <v>254</v>
      </c>
      <c r="BM3988" s="25" t="s">
        <v>5186</v>
      </c>
    </row>
    <row r="3989" spans="2:65" s="11" customFormat="1" ht="37.35" customHeight="1">
      <c r="B3989" s="168"/>
      <c r="D3989" s="169" t="s">
        <v>74</v>
      </c>
      <c r="E3989" s="170" t="s">
        <v>1620</v>
      </c>
      <c r="F3989" s="170" t="s">
        <v>1796</v>
      </c>
      <c r="I3989" s="171"/>
      <c r="J3989" s="172">
        <f>BK3989</f>
        <v>0</v>
      </c>
      <c r="L3989" s="168"/>
      <c r="M3989" s="173"/>
      <c r="N3989" s="174"/>
      <c r="O3989" s="174"/>
      <c r="P3989" s="175">
        <f>P3990</f>
        <v>0</v>
      </c>
      <c r="Q3989" s="174"/>
      <c r="R3989" s="175">
        <f>R3990</f>
        <v>0</v>
      </c>
      <c r="S3989" s="174"/>
      <c r="T3989" s="176">
        <f>T3990</f>
        <v>0</v>
      </c>
      <c r="AR3989" s="169" t="s">
        <v>191</v>
      </c>
      <c r="AT3989" s="177" t="s">
        <v>74</v>
      </c>
      <c r="AU3989" s="177" t="s">
        <v>75</v>
      </c>
      <c r="AY3989" s="169" t="s">
        <v>178</v>
      </c>
      <c r="BK3989" s="178">
        <f>BK3990</f>
        <v>0</v>
      </c>
    </row>
    <row r="3990" spans="2:65" s="11" customFormat="1" ht="19.899999999999999" customHeight="1">
      <c r="B3990" s="168"/>
      <c r="D3990" s="169" t="s">
        <v>74</v>
      </c>
      <c r="E3990" s="179" t="s">
        <v>1797</v>
      </c>
      <c r="F3990" s="179" t="s">
        <v>1798</v>
      </c>
      <c r="I3990" s="171"/>
      <c r="J3990" s="180">
        <f>BK3990</f>
        <v>0</v>
      </c>
      <c r="L3990" s="168"/>
      <c r="M3990" s="173"/>
      <c r="N3990" s="174"/>
      <c r="O3990" s="174"/>
      <c r="P3990" s="175">
        <f>SUM(P3991:P3992)</f>
        <v>0</v>
      </c>
      <c r="Q3990" s="174"/>
      <c r="R3990" s="175">
        <f>SUM(R3991:R3992)</f>
        <v>0</v>
      </c>
      <c r="S3990" s="174"/>
      <c r="T3990" s="176">
        <f>SUM(T3991:T3992)</f>
        <v>0</v>
      </c>
      <c r="AR3990" s="169" t="s">
        <v>191</v>
      </c>
      <c r="AT3990" s="177" t="s">
        <v>74</v>
      </c>
      <c r="AU3990" s="177" t="s">
        <v>82</v>
      </c>
      <c r="AY3990" s="169" t="s">
        <v>178</v>
      </c>
      <c r="BK3990" s="178">
        <f>SUM(BK3991:BK3992)</f>
        <v>0</v>
      </c>
    </row>
    <row r="3991" spans="2:65" s="1" customFormat="1" ht="25.5" customHeight="1">
      <c r="B3991" s="181"/>
      <c r="C3991" s="182" t="s">
        <v>5187</v>
      </c>
      <c r="D3991" s="182" t="s">
        <v>180</v>
      </c>
      <c r="E3991" s="183" t="s">
        <v>1800</v>
      </c>
      <c r="F3991" s="184" t="s">
        <v>5188</v>
      </c>
      <c r="G3991" s="185" t="s">
        <v>183</v>
      </c>
      <c r="H3991" s="186">
        <v>1</v>
      </c>
      <c r="I3991" s="187"/>
      <c r="J3991" s="188">
        <f>ROUND(I3991*H3991,2)</f>
        <v>0</v>
      </c>
      <c r="K3991" s="184" t="s">
        <v>5</v>
      </c>
      <c r="L3991" s="42"/>
      <c r="M3991" s="189" t="s">
        <v>5</v>
      </c>
      <c r="N3991" s="190" t="s">
        <v>46</v>
      </c>
      <c r="O3991" s="43"/>
      <c r="P3991" s="191">
        <f>O3991*H3991</f>
        <v>0</v>
      </c>
      <c r="Q3991" s="191">
        <v>0</v>
      </c>
      <c r="R3991" s="191">
        <f>Q3991*H3991</f>
        <v>0</v>
      </c>
      <c r="S3991" s="191">
        <v>0</v>
      </c>
      <c r="T3991" s="192">
        <f>S3991*H3991</f>
        <v>0</v>
      </c>
      <c r="AR3991" s="25" t="s">
        <v>860</v>
      </c>
      <c r="AT3991" s="25" t="s">
        <v>180</v>
      </c>
      <c r="AU3991" s="25" t="s">
        <v>87</v>
      </c>
      <c r="AY3991" s="25" t="s">
        <v>178</v>
      </c>
      <c r="BE3991" s="193">
        <f>IF(N3991="základní",J3991,0)</f>
        <v>0</v>
      </c>
      <c r="BF3991" s="193">
        <f>IF(N3991="snížená",J3991,0)</f>
        <v>0</v>
      </c>
      <c r="BG3991" s="193">
        <f>IF(N3991="zákl. přenesená",J3991,0)</f>
        <v>0</v>
      </c>
      <c r="BH3991" s="193">
        <f>IF(N3991="sníž. přenesená",J3991,0)</f>
        <v>0</v>
      </c>
      <c r="BI3991" s="193">
        <f>IF(N3991="nulová",J3991,0)</f>
        <v>0</v>
      </c>
      <c r="BJ3991" s="25" t="s">
        <v>82</v>
      </c>
      <c r="BK3991" s="193">
        <f>ROUND(I3991*H3991,2)</f>
        <v>0</v>
      </c>
      <c r="BL3991" s="25" t="s">
        <v>860</v>
      </c>
      <c r="BM3991" s="25" t="s">
        <v>5189</v>
      </c>
    </row>
    <row r="3992" spans="2:65" s="1" customFormat="1" ht="25.5" customHeight="1">
      <c r="B3992" s="181"/>
      <c r="C3992" s="182" t="s">
        <v>5190</v>
      </c>
      <c r="D3992" s="182" t="s">
        <v>180</v>
      </c>
      <c r="E3992" s="183" t="s">
        <v>5191</v>
      </c>
      <c r="F3992" s="184" t="s">
        <v>5192</v>
      </c>
      <c r="G3992" s="185" t="s">
        <v>183</v>
      </c>
      <c r="H3992" s="186">
        <v>1</v>
      </c>
      <c r="I3992" s="187"/>
      <c r="J3992" s="188">
        <f>ROUND(I3992*H3992,2)</f>
        <v>0</v>
      </c>
      <c r="K3992" s="184" t="s">
        <v>5</v>
      </c>
      <c r="L3992" s="42"/>
      <c r="M3992" s="189" t="s">
        <v>5</v>
      </c>
      <c r="N3992" s="232" t="s">
        <v>46</v>
      </c>
      <c r="O3992" s="199"/>
      <c r="P3992" s="233">
        <f>O3992*H3992</f>
        <v>0</v>
      </c>
      <c r="Q3992" s="233">
        <v>0</v>
      </c>
      <c r="R3992" s="233">
        <f>Q3992*H3992</f>
        <v>0</v>
      </c>
      <c r="S3992" s="233">
        <v>0</v>
      </c>
      <c r="T3992" s="234">
        <f>S3992*H3992</f>
        <v>0</v>
      </c>
      <c r="AR3992" s="25" t="s">
        <v>860</v>
      </c>
      <c r="AT3992" s="25" t="s">
        <v>180</v>
      </c>
      <c r="AU3992" s="25" t="s">
        <v>87</v>
      </c>
      <c r="AY3992" s="25" t="s">
        <v>178</v>
      </c>
      <c r="BE3992" s="193">
        <f>IF(N3992="základní",J3992,0)</f>
        <v>0</v>
      </c>
      <c r="BF3992" s="193">
        <f>IF(N3992="snížená",J3992,0)</f>
        <v>0</v>
      </c>
      <c r="BG3992" s="193">
        <f>IF(N3992="zákl. přenesená",J3992,0)</f>
        <v>0</v>
      </c>
      <c r="BH3992" s="193">
        <f>IF(N3992="sníž. přenesená",J3992,0)</f>
        <v>0</v>
      </c>
      <c r="BI3992" s="193">
        <f>IF(N3992="nulová",J3992,0)</f>
        <v>0</v>
      </c>
      <c r="BJ3992" s="25" t="s">
        <v>82</v>
      </c>
      <c r="BK3992" s="193">
        <f>ROUND(I3992*H3992,2)</f>
        <v>0</v>
      </c>
      <c r="BL3992" s="25" t="s">
        <v>860</v>
      </c>
      <c r="BM3992" s="25" t="s">
        <v>5193</v>
      </c>
    </row>
    <row r="3993" spans="2:65" s="1" customFormat="1" ht="6.95" customHeight="1">
      <c r="B3993" s="57"/>
      <c r="C3993" s="58"/>
      <c r="D3993" s="58"/>
      <c r="E3993" s="58"/>
      <c r="F3993" s="58"/>
      <c r="G3993" s="58"/>
      <c r="H3993" s="58"/>
      <c r="I3993" s="135"/>
      <c r="J3993" s="58"/>
      <c r="K3993" s="58"/>
      <c r="L3993" s="42"/>
    </row>
  </sheetData>
  <autoFilter ref="C117:K3992"/>
  <mergeCells count="13">
    <mergeCell ref="E110:H110"/>
    <mergeCell ref="G1:H1"/>
    <mergeCell ref="L2:V2"/>
    <mergeCell ref="E49:H49"/>
    <mergeCell ref="E51:H51"/>
    <mergeCell ref="J55:J56"/>
    <mergeCell ref="E106:H106"/>
    <mergeCell ref="E108:H108"/>
    <mergeCell ref="E7:H7"/>
    <mergeCell ref="E9:H9"/>
    <mergeCell ref="E11:H11"/>
    <mergeCell ref="E26:H26"/>
    <mergeCell ref="E47:H47"/>
  </mergeCells>
  <hyperlinks>
    <hyperlink ref="F1:G1" location="C2" display="1) Krycí list soupisu"/>
    <hyperlink ref="G1:H1" location="C58" display="2) Rekapitulace"/>
    <hyperlink ref="J1" location="C11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6"/>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103</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5194</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3" t="s">
        <v>5195</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ROUND(SUM(BE87:BE185), 2)</f>
        <v>0</v>
      </c>
      <c r="G32" s="43"/>
      <c r="H32" s="43"/>
      <c r="I32" s="127">
        <v>0.21</v>
      </c>
      <c r="J32" s="126">
        <f>ROUND(ROUND((SUM(BE87:BE185)), 2)*I32, 2)</f>
        <v>0</v>
      </c>
      <c r="K32" s="46"/>
    </row>
    <row r="33" spans="2:11" s="1" customFormat="1" ht="14.45" customHeight="1">
      <c r="B33" s="42"/>
      <c r="C33" s="43"/>
      <c r="D33" s="43"/>
      <c r="E33" s="50" t="s">
        <v>47</v>
      </c>
      <c r="F33" s="126">
        <f>ROUND(SUM(BF87:BF185), 2)</f>
        <v>0</v>
      </c>
      <c r="G33" s="43"/>
      <c r="H33" s="43"/>
      <c r="I33" s="127">
        <v>0.15</v>
      </c>
      <c r="J33" s="126">
        <f>ROUND(ROUND((SUM(BF87:BF185)), 2)*I33, 2)</f>
        <v>0</v>
      </c>
      <c r="K33" s="46"/>
    </row>
    <row r="34" spans="2:11" s="1" customFormat="1" ht="14.45" hidden="1" customHeight="1">
      <c r="B34" s="42"/>
      <c r="C34" s="43"/>
      <c r="D34" s="43"/>
      <c r="E34" s="50" t="s">
        <v>48</v>
      </c>
      <c r="F34" s="126">
        <f>ROUND(SUM(BG87:BG185), 2)</f>
        <v>0</v>
      </c>
      <c r="G34" s="43"/>
      <c r="H34" s="43"/>
      <c r="I34" s="127">
        <v>0.21</v>
      </c>
      <c r="J34" s="126">
        <v>0</v>
      </c>
      <c r="K34" s="46"/>
    </row>
    <row r="35" spans="2:11" s="1" customFormat="1" ht="14.45" hidden="1" customHeight="1">
      <c r="B35" s="42"/>
      <c r="C35" s="43"/>
      <c r="D35" s="43"/>
      <c r="E35" s="50" t="s">
        <v>49</v>
      </c>
      <c r="F35" s="126">
        <f>ROUND(SUM(BH87:BH185), 2)</f>
        <v>0</v>
      </c>
      <c r="G35" s="43"/>
      <c r="H35" s="43"/>
      <c r="I35" s="127">
        <v>0.15</v>
      </c>
      <c r="J35" s="126">
        <v>0</v>
      </c>
      <c r="K35" s="46"/>
    </row>
    <row r="36" spans="2:11" s="1" customFormat="1" ht="14.45" hidden="1" customHeight="1">
      <c r="B36" s="42"/>
      <c r="C36" s="43"/>
      <c r="D36" s="43"/>
      <c r="E36" s="50" t="s">
        <v>50</v>
      </c>
      <c r="F36" s="126">
        <f>ROUND(SUM(BI87:BI185),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02-2 - Sanace</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J87</f>
        <v>0</v>
      </c>
      <c r="K60" s="46"/>
      <c r="AU60" s="25" t="s">
        <v>158</v>
      </c>
    </row>
    <row r="61" spans="2:47" s="8" customFormat="1" ht="24.95" customHeight="1">
      <c r="B61" s="143"/>
      <c r="C61" s="144"/>
      <c r="D61" s="145" t="s">
        <v>268</v>
      </c>
      <c r="E61" s="146"/>
      <c r="F61" s="146"/>
      <c r="G61" s="146"/>
      <c r="H61" s="146"/>
      <c r="I61" s="147"/>
      <c r="J61" s="148">
        <f>J88</f>
        <v>0</v>
      </c>
      <c r="K61" s="149"/>
    </row>
    <row r="62" spans="2:47" s="9" customFormat="1" ht="19.899999999999999" customHeight="1">
      <c r="B62" s="150"/>
      <c r="C62" s="151"/>
      <c r="D62" s="152" t="s">
        <v>270</v>
      </c>
      <c r="E62" s="153"/>
      <c r="F62" s="153"/>
      <c r="G62" s="153"/>
      <c r="H62" s="153"/>
      <c r="I62" s="154"/>
      <c r="J62" s="155">
        <f>J89</f>
        <v>0</v>
      </c>
      <c r="K62" s="156"/>
    </row>
    <row r="63" spans="2:47" s="9" customFormat="1" ht="19.899999999999999" customHeight="1">
      <c r="B63" s="150"/>
      <c r="C63" s="151"/>
      <c r="D63" s="152" t="s">
        <v>273</v>
      </c>
      <c r="E63" s="153"/>
      <c r="F63" s="153"/>
      <c r="G63" s="153"/>
      <c r="H63" s="153"/>
      <c r="I63" s="154"/>
      <c r="J63" s="155">
        <f>J168</f>
        <v>0</v>
      </c>
      <c r="K63" s="156"/>
    </row>
    <row r="64" spans="2:47" s="9" customFormat="1" ht="19.899999999999999" customHeight="1">
      <c r="B64" s="150"/>
      <c r="C64" s="151"/>
      <c r="D64" s="152" t="s">
        <v>274</v>
      </c>
      <c r="E64" s="153"/>
      <c r="F64" s="153"/>
      <c r="G64" s="153"/>
      <c r="H64" s="153"/>
      <c r="I64" s="154"/>
      <c r="J64" s="155">
        <f>J177</f>
        <v>0</v>
      </c>
      <c r="K64" s="156"/>
    </row>
    <row r="65" spans="2:12" s="9" customFormat="1" ht="19.899999999999999" customHeight="1">
      <c r="B65" s="150"/>
      <c r="C65" s="151"/>
      <c r="D65" s="152" t="s">
        <v>275</v>
      </c>
      <c r="E65" s="153"/>
      <c r="F65" s="153"/>
      <c r="G65" s="153"/>
      <c r="H65" s="153"/>
      <c r="I65" s="154"/>
      <c r="J65" s="155">
        <f>J184</f>
        <v>0</v>
      </c>
      <c r="K65" s="156"/>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161</v>
      </c>
      <c r="L72" s="42"/>
    </row>
    <row r="73" spans="2:12" s="1" customFormat="1" ht="6.95" customHeight="1">
      <c r="B73" s="42"/>
      <c r="L73" s="42"/>
    </row>
    <row r="74" spans="2:12" s="1" customFormat="1" ht="14.45" customHeight="1">
      <c r="B74" s="42"/>
      <c r="C74" s="64" t="s">
        <v>19</v>
      </c>
      <c r="L74" s="42"/>
    </row>
    <row r="75" spans="2:12" s="1" customFormat="1" ht="16.5" customHeight="1">
      <c r="B75" s="42"/>
      <c r="E75" s="373" t="str">
        <f>E7</f>
        <v>Areál nemocnice v Českém Brodě - oprava a stavební úpravy a přístavba jídelny v č.p.1099</v>
      </c>
      <c r="F75" s="374"/>
      <c r="G75" s="374"/>
      <c r="H75" s="374"/>
      <c r="L75" s="42"/>
    </row>
    <row r="76" spans="2:12" ht="15">
      <c r="B76" s="29"/>
      <c r="C76" s="64" t="s">
        <v>149</v>
      </c>
      <c r="L76" s="29"/>
    </row>
    <row r="77" spans="2:12" s="1" customFormat="1" ht="16.5" customHeight="1">
      <c r="B77" s="42"/>
      <c r="E77" s="373" t="s">
        <v>265</v>
      </c>
      <c r="F77" s="367"/>
      <c r="G77" s="367"/>
      <c r="H77" s="367"/>
      <c r="L77" s="42"/>
    </row>
    <row r="78" spans="2:12" s="1" customFormat="1" ht="14.45" customHeight="1">
      <c r="B78" s="42"/>
      <c r="C78" s="64" t="s">
        <v>151</v>
      </c>
      <c r="L78" s="42"/>
    </row>
    <row r="79" spans="2:12" s="1" customFormat="1" ht="17.25" customHeight="1">
      <c r="B79" s="42"/>
      <c r="E79" s="344" t="str">
        <f>E11</f>
        <v>02-2 - Sanace</v>
      </c>
      <c r="F79" s="367"/>
      <c r="G79" s="367"/>
      <c r="H79" s="367"/>
      <c r="L79" s="42"/>
    </row>
    <row r="80" spans="2:12" s="1" customFormat="1" ht="6.95" customHeight="1">
      <c r="B80" s="42"/>
      <c r="L80" s="42"/>
    </row>
    <row r="81" spans="2:65" s="1" customFormat="1" ht="18" customHeight="1">
      <c r="B81" s="42"/>
      <c r="C81" s="64" t="s">
        <v>23</v>
      </c>
      <c r="F81" s="157" t="str">
        <f>F14</f>
        <v>Český Brod, ul. Žižkova, areál nemocnice</v>
      </c>
      <c r="I81" s="158" t="s">
        <v>25</v>
      </c>
      <c r="J81" s="68" t="str">
        <f>IF(J14="","",J14)</f>
        <v>16. 7. 2018</v>
      </c>
      <c r="L81" s="42"/>
    </row>
    <row r="82" spans="2:65" s="1" customFormat="1" ht="6.95" customHeight="1">
      <c r="B82" s="42"/>
      <c r="L82" s="42"/>
    </row>
    <row r="83" spans="2:65" s="1" customFormat="1" ht="15">
      <c r="B83" s="42"/>
      <c r="C83" s="64" t="s">
        <v>27</v>
      </c>
      <c r="F83" s="157" t="str">
        <f>E17</f>
        <v>Město Český Brod</v>
      </c>
      <c r="I83" s="158" t="s">
        <v>34</v>
      </c>
      <c r="J83" s="157" t="str">
        <f>E23</f>
        <v>PROJEKT CENTRUM NOVA s.r.o.</v>
      </c>
      <c r="L83" s="42"/>
    </row>
    <row r="84" spans="2:65" s="1" customFormat="1" ht="14.45" customHeight="1">
      <c r="B84" s="42"/>
      <c r="C84" s="64" t="s">
        <v>32</v>
      </c>
      <c r="F84" s="157" t="str">
        <f>IF(E20="","",E20)</f>
        <v/>
      </c>
      <c r="L84" s="42"/>
    </row>
    <row r="85" spans="2:65" s="1" customFormat="1" ht="10.35" customHeight="1">
      <c r="B85" s="42"/>
      <c r="L85" s="42"/>
    </row>
    <row r="86" spans="2:65" s="10" customFormat="1" ht="29.25" customHeight="1">
      <c r="B86" s="159"/>
      <c r="C86" s="160" t="s">
        <v>162</v>
      </c>
      <c r="D86" s="161" t="s">
        <v>60</v>
      </c>
      <c r="E86" s="161" t="s">
        <v>56</v>
      </c>
      <c r="F86" s="161" t="s">
        <v>163</v>
      </c>
      <c r="G86" s="161" t="s">
        <v>164</v>
      </c>
      <c r="H86" s="161" t="s">
        <v>165</v>
      </c>
      <c r="I86" s="162" t="s">
        <v>166</v>
      </c>
      <c r="J86" s="161" t="s">
        <v>156</v>
      </c>
      <c r="K86" s="163" t="s">
        <v>167</v>
      </c>
      <c r="L86" s="159"/>
      <c r="M86" s="74" t="s">
        <v>168</v>
      </c>
      <c r="N86" s="75" t="s">
        <v>45</v>
      </c>
      <c r="O86" s="75" t="s">
        <v>169</v>
      </c>
      <c r="P86" s="75" t="s">
        <v>170</v>
      </c>
      <c r="Q86" s="75" t="s">
        <v>171</v>
      </c>
      <c r="R86" s="75" t="s">
        <v>172</v>
      </c>
      <c r="S86" s="75" t="s">
        <v>173</v>
      </c>
      <c r="T86" s="76" t="s">
        <v>174</v>
      </c>
    </row>
    <row r="87" spans="2:65" s="1" customFormat="1" ht="29.25" customHeight="1">
      <c r="B87" s="42"/>
      <c r="C87" s="78" t="s">
        <v>157</v>
      </c>
      <c r="J87" s="164">
        <f>BK87</f>
        <v>0</v>
      </c>
      <c r="L87" s="42"/>
      <c r="M87" s="77"/>
      <c r="N87" s="69"/>
      <c r="O87" s="69"/>
      <c r="P87" s="165">
        <f>P88</f>
        <v>0</v>
      </c>
      <c r="Q87" s="69"/>
      <c r="R87" s="165">
        <f>R88</f>
        <v>2.4191760599999999</v>
      </c>
      <c r="S87" s="69"/>
      <c r="T87" s="166">
        <f>T88</f>
        <v>1.2156524000000002</v>
      </c>
      <c r="AT87" s="25" t="s">
        <v>74</v>
      </c>
      <c r="AU87" s="25" t="s">
        <v>158</v>
      </c>
      <c r="BK87" s="167">
        <f>BK88</f>
        <v>0</v>
      </c>
    </row>
    <row r="88" spans="2:65" s="11" customFormat="1" ht="37.35" customHeight="1">
      <c r="B88" s="168"/>
      <c r="D88" s="169" t="s">
        <v>74</v>
      </c>
      <c r="E88" s="170" t="s">
        <v>297</v>
      </c>
      <c r="F88" s="170" t="s">
        <v>298</v>
      </c>
      <c r="I88" s="171"/>
      <c r="J88" s="172">
        <f>BK88</f>
        <v>0</v>
      </c>
      <c r="L88" s="168"/>
      <c r="M88" s="173"/>
      <c r="N88" s="174"/>
      <c r="O88" s="174"/>
      <c r="P88" s="175">
        <f>P89+P168+P177+P184</f>
        <v>0</v>
      </c>
      <c r="Q88" s="174"/>
      <c r="R88" s="175">
        <f>R89+R168+R177+R184</f>
        <v>2.4191760599999999</v>
      </c>
      <c r="S88" s="174"/>
      <c r="T88" s="176">
        <f>T89+T168+T177+T184</f>
        <v>1.2156524000000002</v>
      </c>
      <c r="AR88" s="169" t="s">
        <v>82</v>
      </c>
      <c r="AT88" s="177" t="s">
        <v>74</v>
      </c>
      <c r="AU88" s="177" t="s">
        <v>75</v>
      </c>
      <c r="AY88" s="169" t="s">
        <v>178</v>
      </c>
      <c r="BK88" s="178">
        <f>BK89+BK168+BK177+BK184</f>
        <v>0</v>
      </c>
    </row>
    <row r="89" spans="2:65" s="11" customFormat="1" ht="19.899999999999999" customHeight="1">
      <c r="B89" s="168"/>
      <c r="D89" s="169" t="s">
        <v>74</v>
      </c>
      <c r="E89" s="179" t="s">
        <v>191</v>
      </c>
      <c r="F89" s="179" t="s">
        <v>324</v>
      </c>
      <c r="I89" s="171"/>
      <c r="J89" s="180">
        <f>BK89</f>
        <v>0</v>
      </c>
      <c r="L89" s="168"/>
      <c r="M89" s="173"/>
      <c r="N89" s="174"/>
      <c r="O89" s="174"/>
      <c r="P89" s="175">
        <f>SUM(P90:P167)</f>
        <v>0</v>
      </c>
      <c r="Q89" s="174"/>
      <c r="R89" s="175">
        <f>SUM(R90:R167)</f>
        <v>1.15863048</v>
      </c>
      <c r="S89" s="174"/>
      <c r="T89" s="176">
        <f>SUM(T90:T167)</f>
        <v>5.0444000000000001E-3</v>
      </c>
      <c r="AR89" s="169" t="s">
        <v>82</v>
      </c>
      <c r="AT89" s="177" t="s">
        <v>74</v>
      </c>
      <c r="AU89" s="177" t="s">
        <v>82</v>
      </c>
      <c r="AY89" s="169" t="s">
        <v>178</v>
      </c>
      <c r="BK89" s="178">
        <f>SUM(BK90:BK167)</f>
        <v>0</v>
      </c>
    </row>
    <row r="90" spans="2:65" s="1" customFormat="1" ht="25.5" customHeight="1">
      <c r="B90" s="181"/>
      <c r="C90" s="182" t="s">
        <v>82</v>
      </c>
      <c r="D90" s="182" t="s">
        <v>180</v>
      </c>
      <c r="E90" s="183" t="s">
        <v>5196</v>
      </c>
      <c r="F90" s="184" t="s">
        <v>5197</v>
      </c>
      <c r="G90" s="185" t="s">
        <v>315</v>
      </c>
      <c r="H90" s="186">
        <v>12</v>
      </c>
      <c r="I90" s="187"/>
      <c r="J90" s="188">
        <f>ROUND(I90*H90,2)</f>
        <v>0</v>
      </c>
      <c r="K90" s="184" t="s">
        <v>5</v>
      </c>
      <c r="L90" s="42"/>
      <c r="M90" s="189" t="s">
        <v>5</v>
      </c>
      <c r="N90" s="190" t="s">
        <v>46</v>
      </c>
      <c r="O90" s="43"/>
      <c r="P90" s="191">
        <f>O90*H90</f>
        <v>0</v>
      </c>
      <c r="Q90" s="191">
        <v>2.0000000000000001E-4</v>
      </c>
      <c r="R90" s="191">
        <f>Q90*H90</f>
        <v>2.4000000000000002E-3</v>
      </c>
      <c r="S90" s="191">
        <v>1.0000000000000001E-5</v>
      </c>
      <c r="T90" s="192">
        <f>S90*H90</f>
        <v>1.2000000000000002E-4</v>
      </c>
      <c r="AR90" s="25" t="s">
        <v>177</v>
      </c>
      <c r="AT90" s="25" t="s">
        <v>180</v>
      </c>
      <c r="AU90" s="25" t="s">
        <v>87</v>
      </c>
      <c r="AY90" s="25" t="s">
        <v>178</v>
      </c>
      <c r="BE90" s="193">
        <f>IF(N90="základní",J90,0)</f>
        <v>0</v>
      </c>
      <c r="BF90" s="193">
        <f>IF(N90="snížená",J90,0)</f>
        <v>0</v>
      </c>
      <c r="BG90" s="193">
        <f>IF(N90="zákl. přenesená",J90,0)</f>
        <v>0</v>
      </c>
      <c r="BH90" s="193">
        <f>IF(N90="sníž. přenesená",J90,0)</f>
        <v>0</v>
      </c>
      <c r="BI90" s="193">
        <f>IF(N90="nulová",J90,0)</f>
        <v>0</v>
      </c>
      <c r="BJ90" s="25" t="s">
        <v>82</v>
      </c>
      <c r="BK90" s="193">
        <f>ROUND(I90*H90,2)</f>
        <v>0</v>
      </c>
      <c r="BL90" s="25" t="s">
        <v>177</v>
      </c>
      <c r="BM90" s="25" t="s">
        <v>5198</v>
      </c>
    </row>
    <row r="91" spans="2:65" s="12" customFormat="1">
      <c r="B91" s="201"/>
      <c r="D91" s="194" t="s">
        <v>304</v>
      </c>
      <c r="E91" s="202" t="s">
        <v>5</v>
      </c>
      <c r="F91" s="203" t="s">
        <v>543</v>
      </c>
      <c r="H91" s="202" t="s">
        <v>5</v>
      </c>
      <c r="I91" s="204"/>
      <c r="L91" s="201"/>
      <c r="M91" s="205"/>
      <c r="N91" s="206"/>
      <c r="O91" s="206"/>
      <c r="P91" s="206"/>
      <c r="Q91" s="206"/>
      <c r="R91" s="206"/>
      <c r="S91" s="206"/>
      <c r="T91" s="207"/>
      <c r="AT91" s="202" t="s">
        <v>304</v>
      </c>
      <c r="AU91" s="202" t="s">
        <v>87</v>
      </c>
      <c r="AV91" s="12" t="s">
        <v>82</v>
      </c>
      <c r="AW91" s="12" t="s">
        <v>38</v>
      </c>
      <c r="AX91" s="12" t="s">
        <v>75</v>
      </c>
      <c r="AY91" s="202" t="s">
        <v>178</v>
      </c>
    </row>
    <row r="92" spans="2:65" s="12" customFormat="1">
      <c r="B92" s="201"/>
      <c r="D92" s="194" t="s">
        <v>304</v>
      </c>
      <c r="E92" s="202" t="s">
        <v>5</v>
      </c>
      <c r="F92" s="203" t="s">
        <v>5199</v>
      </c>
      <c r="H92" s="202" t="s">
        <v>5</v>
      </c>
      <c r="I92" s="204"/>
      <c r="L92" s="201"/>
      <c r="M92" s="205"/>
      <c r="N92" s="206"/>
      <c r="O92" s="206"/>
      <c r="P92" s="206"/>
      <c r="Q92" s="206"/>
      <c r="R92" s="206"/>
      <c r="S92" s="206"/>
      <c r="T92" s="207"/>
      <c r="AT92" s="202" t="s">
        <v>304</v>
      </c>
      <c r="AU92" s="202" t="s">
        <v>87</v>
      </c>
      <c r="AV92" s="12" t="s">
        <v>82</v>
      </c>
      <c r="AW92" s="12" t="s">
        <v>38</v>
      </c>
      <c r="AX92" s="12" t="s">
        <v>75</v>
      </c>
      <c r="AY92" s="202" t="s">
        <v>178</v>
      </c>
    </row>
    <row r="93" spans="2:65" s="12" customFormat="1">
      <c r="B93" s="201"/>
      <c r="D93" s="194" t="s">
        <v>304</v>
      </c>
      <c r="E93" s="202" t="s">
        <v>5</v>
      </c>
      <c r="F93" s="203" t="s">
        <v>5200</v>
      </c>
      <c r="H93" s="202" t="s">
        <v>5</v>
      </c>
      <c r="I93" s="204"/>
      <c r="L93" s="201"/>
      <c r="M93" s="205"/>
      <c r="N93" s="206"/>
      <c r="O93" s="206"/>
      <c r="P93" s="206"/>
      <c r="Q93" s="206"/>
      <c r="R93" s="206"/>
      <c r="S93" s="206"/>
      <c r="T93" s="207"/>
      <c r="AT93" s="202" t="s">
        <v>304</v>
      </c>
      <c r="AU93" s="202" t="s">
        <v>87</v>
      </c>
      <c r="AV93" s="12" t="s">
        <v>82</v>
      </c>
      <c r="AW93" s="12" t="s">
        <v>38</v>
      </c>
      <c r="AX93" s="12" t="s">
        <v>75</v>
      </c>
      <c r="AY93" s="202" t="s">
        <v>178</v>
      </c>
    </row>
    <row r="94" spans="2:65" s="13" customFormat="1">
      <c r="B94" s="208"/>
      <c r="D94" s="194" t="s">
        <v>304</v>
      </c>
      <c r="E94" s="209" t="s">
        <v>5</v>
      </c>
      <c r="F94" s="210" t="s">
        <v>5201</v>
      </c>
      <c r="H94" s="211">
        <v>12</v>
      </c>
      <c r="I94" s="212"/>
      <c r="L94" s="208"/>
      <c r="M94" s="213"/>
      <c r="N94" s="214"/>
      <c r="O94" s="214"/>
      <c r="P94" s="214"/>
      <c r="Q94" s="214"/>
      <c r="R94" s="214"/>
      <c r="S94" s="214"/>
      <c r="T94" s="215"/>
      <c r="AT94" s="209" t="s">
        <v>304</v>
      </c>
      <c r="AU94" s="209" t="s">
        <v>87</v>
      </c>
      <c r="AV94" s="13" t="s">
        <v>87</v>
      </c>
      <c r="AW94" s="13" t="s">
        <v>38</v>
      </c>
      <c r="AX94" s="13" t="s">
        <v>75</v>
      </c>
      <c r="AY94" s="209" t="s">
        <v>178</v>
      </c>
    </row>
    <row r="95" spans="2:65" s="14" customFormat="1">
      <c r="B95" s="216"/>
      <c r="D95" s="194" t="s">
        <v>304</v>
      </c>
      <c r="E95" s="217" t="s">
        <v>5</v>
      </c>
      <c r="F95" s="218" t="s">
        <v>309</v>
      </c>
      <c r="H95" s="219">
        <v>12</v>
      </c>
      <c r="I95" s="220"/>
      <c r="L95" s="216"/>
      <c r="M95" s="221"/>
      <c r="N95" s="222"/>
      <c r="O95" s="222"/>
      <c r="P95" s="222"/>
      <c r="Q95" s="222"/>
      <c r="R95" s="222"/>
      <c r="S95" s="222"/>
      <c r="T95" s="223"/>
      <c r="AT95" s="217" t="s">
        <v>304</v>
      </c>
      <c r="AU95" s="217" t="s">
        <v>87</v>
      </c>
      <c r="AV95" s="14" t="s">
        <v>177</v>
      </c>
      <c r="AW95" s="14" t="s">
        <v>38</v>
      </c>
      <c r="AX95" s="14" t="s">
        <v>82</v>
      </c>
      <c r="AY95" s="217" t="s">
        <v>178</v>
      </c>
    </row>
    <row r="96" spans="2:65" s="1" customFormat="1" ht="25.5" customHeight="1">
      <c r="B96" s="181"/>
      <c r="C96" s="182" t="s">
        <v>87</v>
      </c>
      <c r="D96" s="182" t="s">
        <v>180</v>
      </c>
      <c r="E96" s="183" t="s">
        <v>5202</v>
      </c>
      <c r="F96" s="184" t="s">
        <v>5203</v>
      </c>
      <c r="G96" s="185" t="s">
        <v>315</v>
      </c>
      <c r="H96" s="186">
        <v>44</v>
      </c>
      <c r="I96" s="187"/>
      <c r="J96" s="188">
        <f>ROUND(I96*H96,2)</f>
        <v>0</v>
      </c>
      <c r="K96" s="184" t="s">
        <v>5</v>
      </c>
      <c r="L96" s="42"/>
      <c r="M96" s="189" t="s">
        <v>5</v>
      </c>
      <c r="N96" s="190" t="s">
        <v>46</v>
      </c>
      <c r="O96" s="43"/>
      <c r="P96" s="191">
        <f>O96*H96</f>
        <v>0</v>
      </c>
      <c r="Q96" s="191">
        <v>3.8999999999999999E-4</v>
      </c>
      <c r="R96" s="191">
        <f>Q96*H96</f>
        <v>1.7159999999999998E-2</v>
      </c>
      <c r="S96" s="191">
        <v>1.0000000000000001E-5</v>
      </c>
      <c r="T96" s="192">
        <f>S96*H96</f>
        <v>4.4000000000000002E-4</v>
      </c>
      <c r="AR96" s="25" t="s">
        <v>177</v>
      </c>
      <c r="AT96" s="25" t="s">
        <v>180</v>
      </c>
      <c r="AU96" s="25" t="s">
        <v>87</v>
      </c>
      <c r="AY96" s="25" t="s">
        <v>178</v>
      </c>
      <c r="BE96" s="193">
        <f>IF(N96="základní",J96,0)</f>
        <v>0</v>
      </c>
      <c r="BF96" s="193">
        <f>IF(N96="snížená",J96,0)</f>
        <v>0</v>
      </c>
      <c r="BG96" s="193">
        <f>IF(N96="zákl. přenesená",J96,0)</f>
        <v>0</v>
      </c>
      <c r="BH96" s="193">
        <f>IF(N96="sníž. přenesená",J96,0)</f>
        <v>0</v>
      </c>
      <c r="BI96" s="193">
        <f>IF(N96="nulová",J96,0)</f>
        <v>0</v>
      </c>
      <c r="BJ96" s="25" t="s">
        <v>82</v>
      </c>
      <c r="BK96" s="193">
        <f>ROUND(I96*H96,2)</f>
        <v>0</v>
      </c>
      <c r="BL96" s="25" t="s">
        <v>177</v>
      </c>
      <c r="BM96" s="25" t="s">
        <v>5204</v>
      </c>
    </row>
    <row r="97" spans="2:65" s="12" customFormat="1">
      <c r="B97" s="201"/>
      <c r="D97" s="194" t="s">
        <v>304</v>
      </c>
      <c r="E97" s="202" t="s">
        <v>5</v>
      </c>
      <c r="F97" s="203" t="s">
        <v>543</v>
      </c>
      <c r="H97" s="202" t="s">
        <v>5</v>
      </c>
      <c r="I97" s="204"/>
      <c r="L97" s="201"/>
      <c r="M97" s="205"/>
      <c r="N97" s="206"/>
      <c r="O97" s="206"/>
      <c r="P97" s="206"/>
      <c r="Q97" s="206"/>
      <c r="R97" s="206"/>
      <c r="S97" s="206"/>
      <c r="T97" s="207"/>
      <c r="AT97" s="202" t="s">
        <v>304</v>
      </c>
      <c r="AU97" s="202" t="s">
        <v>87</v>
      </c>
      <c r="AV97" s="12" t="s">
        <v>82</v>
      </c>
      <c r="AW97" s="12" t="s">
        <v>38</v>
      </c>
      <c r="AX97" s="12" t="s">
        <v>75</v>
      </c>
      <c r="AY97" s="202" t="s">
        <v>178</v>
      </c>
    </row>
    <row r="98" spans="2:65" s="12" customFormat="1">
      <c r="B98" s="201"/>
      <c r="D98" s="194" t="s">
        <v>304</v>
      </c>
      <c r="E98" s="202" t="s">
        <v>5</v>
      </c>
      <c r="F98" s="203" t="s">
        <v>5199</v>
      </c>
      <c r="H98" s="202" t="s">
        <v>5</v>
      </c>
      <c r="I98" s="204"/>
      <c r="L98" s="201"/>
      <c r="M98" s="205"/>
      <c r="N98" s="206"/>
      <c r="O98" s="206"/>
      <c r="P98" s="206"/>
      <c r="Q98" s="206"/>
      <c r="R98" s="206"/>
      <c r="S98" s="206"/>
      <c r="T98" s="207"/>
      <c r="AT98" s="202" t="s">
        <v>304</v>
      </c>
      <c r="AU98" s="202" t="s">
        <v>87</v>
      </c>
      <c r="AV98" s="12" t="s">
        <v>82</v>
      </c>
      <c r="AW98" s="12" t="s">
        <v>38</v>
      </c>
      <c r="AX98" s="12" t="s">
        <v>75</v>
      </c>
      <c r="AY98" s="202" t="s">
        <v>178</v>
      </c>
    </row>
    <row r="99" spans="2:65" s="12" customFormat="1">
      <c r="B99" s="201"/>
      <c r="D99" s="194" t="s">
        <v>304</v>
      </c>
      <c r="E99" s="202" t="s">
        <v>5</v>
      </c>
      <c r="F99" s="203" t="s">
        <v>5205</v>
      </c>
      <c r="H99" s="202" t="s">
        <v>5</v>
      </c>
      <c r="I99" s="204"/>
      <c r="L99" s="201"/>
      <c r="M99" s="205"/>
      <c r="N99" s="206"/>
      <c r="O99" s="206"/>
      <c r="P99" s="206"/>
      <c r="Q99" s="206"/>
      <c r="R99" s="206"/>
      <c r="S99" s="206"/>
      <c r="T99" s="207"/>
      <c r="AT99" s="202" t="s">
        <v>304</v>
      </c>
      <c r="AU99" s="202" t="s">
        <v>87</v>
      </c>
      <c r="AV99" s="12" t="s">
        <v>82</v>
      </c>
      <c r="AW99" s="12" t="s">
        <v>38</v>
      </c>
      <c r="AX99" s="12" t="s">
        <v>75</v>
      </c>
      <c r="AY99" s="202" t="s">
        <v>178</v>
      </c>
    </row>
    <row r="100" spans="2:65" s="13" customFormat="1">
      <c r="B100" s="208"/>
      <c r="D100" s="194" t="s">
        <v>304</v>
      </c>
      <c r="E100" s="209" t="s">
        <v>5</v>
      </c>
      <c r="F100" s="210" t="s">
        <v>5206</v>
      </c>
      <c r="H100" s="211">
        <v>25.2</v>
      </c>
      <c r="I100" s="212"/>
      <c r="L100" s="208"/>
      <c r="M100" s="213"/>
      <c r="N100" s="214"/>
      <c r="O100" s="214"/>
      <c r="P100" s="214"/>
      <c r="Q100" s="214"/>
      <c r="R100" s="214"/>
      <c r="S100" s="214"/>
      <c r="T100" s="215"/>
      <c r="AT100" s="209" t="s">
        <v>304</v>
      </c>
      <c r="AU100" s="209" t="s">
        <v>87</v>
      </c>
      <c r="AV100" s="13" t="s">
        <v>87</v>
      </c>
      <c r="AW100" s="13" t="s">
        <v>38</v>
      </c>
      <c r="AX100" s="13" t="s">
        <v>75</v>
      </c>
      <c r="AY100" s="209" t="s">
        <v>178</v>
      </c>
    </row>
    <row r="101" spans="2:65" s="12" customFormat="1">
      <c r="B101" s="201"/>
      <c r="D101" s="194" t="s">
        <v>304</v>
      </c>
      <c r="E101" s="202" t="s">
        <v>5</v>
      </c>
      <c r="F101" s="203" t="s">
        <v>5207</v>
      </c>
      <c r="H101" s="202" t="s">
        <v>5</v>
      </c>
      <c r="I101" s="204"/>
      <c r="L101" s="201"/>
      <c r="M101" s="205"/>
      <c r="N101" s="206"/>
      <c r="O101" s="206"/>
      <c r="P101" s="206"/>
      <c r="Q101" s="206"/>
      <c r="R101" s="206"/>
      <c r="S101" s="206"/>
      <c r="T101" s="207"/>
      <c r="AT101" s="202" t="s">
        <v>304</v>
      </c>
      <c r="AU101" s="202" t="s">
        <v>87</v>
      </c>
      <c r="AV101" s="12" t="s">
        <v>82</v>
      </c>
      <c r="AW101" s="12" t="s">
        <v>38</v>
      </c>
      <c r="AX101" s="12" t="s">
        <v>75</v>
      </c>
      <c r="AY101" s="202" t="s">
        <v>178</v>
      </c>
    </row>
    <row r="102" spans="2:65" s="13" customFormat="1">
      <c r="B102" s="208"/>
      <c r="D102" s="194" t="s">
        <v>304</v>
      </c>
      <c r="E102" s="209" t="s">
        <v>5</v>
      </c>
      <c r="F102" s="210" t="s">
        <v>5201</v>
      </c>
      <c r="H102" s="211">
        <v>12</v>
      </c>
      <c r="I102" s="212"/>
      <c r="L102" s="208"/>
      <c r="M102" s="213"/>
      <c r="N102" s="214"/>
      <c r="O102" s="214"/>
      <c r="P102" s="214"/>
      <c r="Q102" s="214"/>
      <c r="R102" s="214"/>
      <c r="S102" s="214"/>
      <c r="T102" s="215"/>
      <c r="AT102" s="209" t="s">
        <v>304</v>
      </c>
      <c r="AU102" s="209" t="s">
        <v>87</v>
      </c>
      <c r="AV102" s="13" t="s">
        <v>87</v>
      </c>
      <c r="AW102" s="13" t="s">
        <v>38</v>
      </c>
      <c r="AX102" s="13" t="s">
        <v>75</v>
      </c>
      <c r="AY102" s="209" t="s">
        <v>178</v>
      </c>
    </row>
    <row r="103" spans="2:65" s="12" customFormat="1">
      <c r="B103" s="201"/>
      <c r="D103" s="194" t="s">
        <v>304</v>
      </c>
      <c r="E103" s="202" t="s">
        <v>5</v>
      </c>
      <c r="F103" s="203" t="s">
        <v>5208</v>
      </c>
      <c r="H103" s="202" t="s">
        <v>5</v>
      </c>
      <c r="I103" s="204"/>
      <c r="L103" s="201"/>
      <c r="M103" s="205"/>
      <c r="N103" s="206"/>
      <c r="O103" s="206"/>
      <c r="P103" s="206"/>
      <c r="Q103" s="206"/>
      <c r="R103" s="206"/>
      <c r="S103" s="206"/>
      <c r="T103" s="207"/>
      <c r="AT103" s="202" t="s">
        <v>304</v>
      </c>
      <c r="AU103" s="202" t="s">
        <v>87</v>
      </c>
      <c r="AV103" s="12" t="s">
        <v>82</v>
      </c>
      <c r="AW103" s="12" t="s">
        <v>38</v>
      </c>
      <c r="AX103" s="12" t="s">
        <v>75</v>
      </c>
      <c r="AY103" s="202" t="s">
        <v>178</v>
      </c>
    </row>
    <row r="104" spans="2:65" s="12" customFormat="1">
      <c r="B104" s="201"/>
      <c r="D104" s="194" t="s">
        <v>304</v>
      </c>
      <c r="E104" s="202" t="s">
        <v>5</v>
      </c>
      <c r="F104" s="203" t="s">
        <v>5209</v>
      </c>
      <c r="H104" s="202" t="s">
        <v>5</v>
      </c>
      <c r="I104" s="204"/>
      <c r="L104" s="201"/>
      <c r="M104" s="205"/>
      <c r="N104" s="206"/>
      <c r="O104" s="206"/>
      <c r="P104" s="206"/>
      <c r="Q104" s="206"/>
      <c r="R104" s="206"/>
      <c r="S104" s="206"/>
      <c r="T104" s="207"/>
      <c r="AT104" s="202" t="s">
        <v>304</v>
      </c>
      <c r="AU104" s="202" t="s">
        <v>87</v>
      </c>
      <c r="AV104" s="12" t="s">
        <v>82</v>
      </c>
      <c r="AW104" s="12" t="s">
        <v>38</v>
      </c>
      <c r="AX104" s="12" t="s">
        <v>75</v>
      </c>
      <c r="AY104" s="202" t="s">
        <v>178</v>
      </c>
    </row>
    <row r="105" spans="2:65" s="13" customFormat="1">
      <c r="B105" s="208"/>
      <c r="D105" s="194" t="s">
        <v>304</v>
      </c>
      <c r="E105" s="209" t="s">
        <v>5</v>
      </c>
      <c r="F105" s="210" t="s">
        <v>5210</v>
      </c>
      <c r="H105" s="211">
        <v>6.8</v>
      </c>
      <c r="I105" s="212"/>
      <c r="L105" s="208"/>
      <c r="M105" s="213"/>
      <c r="N105" s="214"/>
      <c r="O105" s="214"/>
      <c r="P105" s="214"/>
      <c r="Q105" s="214"/>
      <c r="R105" s="214"/>
      <c r="S105" s="214"/>
      <c r="T105" s="215"/>
      <c r="AT105" s="209" t="s">
        <v>304</v>
      </c>
      <c r="AU105" s="209" t="s">
        <v>87</v>
      </c>
      <c r="AV105" s="13" t="s">
        <v>87</v>
      </c>
      <c r="AW105" s="13" t="s">
        <v>38</v>
      </c>
      <c r="AX105" s="13" t="s">
        <v>75</v>
      </c>
      <c r="AY105" s="209" t="s">
        <v>178</v>
      </c>
    </row>
    <row r="106" spans="2:65" s="14" customFormat="1">
      <c r="B106" s="216"/>
      <c r="D106" s="194" t="s">
        <v>304</v>
      </c>
      <c r="E106" s="217" t="s">
        <v>5</v>
      </c>
      <c r="F106" s="218" t="s">
        <v>309</v>
      </c>
      <c r="H106" s="219">
        <v>44</v>
      </c>
      <c r="I106" s="220"/>
      <c r="L106" s="216"/>
      <c r="M106" s="221"/>
      <c r="N106" s="222"/>
      <c r="O106" s="222"/>
      <c r="P106" s="222"/>
      <c r="Q106" s="222"/>
      <c r="R106" s="222"/>
      <c r="S106" s="222"/>
      <c r="T106" s="223"/>
      <c r="AT106" s="217" t="s">
        <v>304</v>
      </c>
      <c r="AU106" s="217" t="s">
        <v>87</v>
      </c>
      <c r="AV106" s="14" t="s">
        <v>177</v>
      </c>
      <c r="AW106" s="14" t="s">
        <v>38</v>
      </c>
      <c r="AX106" s="14" t="s">
        <v>82</v>
      </c>
      <c r="AY106" s="217" t="s">
        <v>178</v>
      </c>
    </row>
    <row r="107" spans="2:65" s="1" customFormat="1" ht="25.5" customHeight="1">
      <c r="B107" s="181"/>
      <c r="C107" s="182" t="s">
        <v>191</v>
      </c>
      <c r="D107" s="182" t="s">
        <v>180</v>
      </c>
      <c r="E107" s="183" t="s">
        <v>5211</v>
      </c>
      <c r="F107" s="184" t="s">
        <v>5212</v>
      </c>
      <c r="G107" s="185" t="s">
        <v>315</v>
      </c>
      <c r="H107" s="186">
        <v>6.04</v>
      </c>
      <c r="I107" s="187"/>
      <c r="J107" s="188">
        <f>ROUND(I107*H107,2)</f>
        <v>0</v>
      </c>
      <c r="K107" s="184" t="s">
        <v>5</v>
      </c>
      <c r="L107" s="42"/>
      <c r="M107" s="189" t="s">
        <v>5</v>
      </c>
      <c r="N107" s="190" t="s">
        <v>46</v>
      </c>
      <c r="O107" s="43"/>
      <c r="P107" s="191">
        <f>O107*H107</f>
        <v>0</v>
      </c>
      <c r="Q107" s="191">
        <v>5.9999999999999995E-4</v>
      </c>
      <c r="R107" s="191">
        <f>Q107*H107</f>
        <v>3.6239999999999996E-3</v>
      </c>
      <c r="S107" s="191">
        <v>1.0000000000000001E-5</v>
      </c>
      <c r="T107" s="192">
        <f>S107*H107</f>
        <v>6.0400000000000004E-5</v>
      </c>
      <c r="AR107" s="25" t="s">
        <v>177</v>
      </c>
      <c r="AT107" s="25" t="s">
        <v>180</v>
      </c>
      <c r="AU107" s="25" t="s">
        <v>87</v>
      </c>
      <c r="AY107" s="25" t="s">
        <v>178</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177</v>
      </c>
      <c r="BM107" s="25" t="s">
        <v>5213</v>
      </c>
    </row>
    <row r="108" spans="2:65" s="12" customFormat="1">
      <c r="B108" s="201"/>
      <c r="D108" s="194" t="s">
        <v>304</v>
      </c>
      <c r="E108" s="202" t="s">
        <v>5</v>
      </c>
      <c r="F108" s="203" t="s">
        <v>543</v>
      </c>
      <c r="H108" s="202" t="s">
        <v>5</v>
      </c>
      <c r="I108" s="204"/>
      <c r="L108" s="201"/>
      <c r="M108" s="205"/>
      <c r="N108" s="206"/>
      <c r="O108" s="206"/>
      <c r="P108" s="206"/>
      <c r="Q108" s="206"/>
      <c r="R108" s="206"/>
      <c r="S108" s="206"/>
      <c r="T108" s="207"/>
      <c r="AT108" s="202" t="s">
        <v>304</v>
      </c>
      <c r="AU108" s="202" t="s">
        <v>87</v>
      </c>
      <c r="AV108" s="12" t="s">
        <v>82</v>
      </c>
      <c r="AW108" s="12" t="s">
        <v>38</v>
      </c>
      <c r="AX108" s="12" t="s">
        <v>75</v>
      </c>
      <c r="AY108" s="202" t="s">
        <v>178</v>
      </c>
    </row>
    <row r="109" spans="2:65" s="12" customFormat="1">
      <c r="B109" s="201"/>
      <c r="D109" s="194" t="s">
        <v>304</v>
      </c>
      <c r="E109" s="202" t="s">
        <v>5</v>
      </c>
      <c r="F109" s="203" t="s">
        <v>5199</v>
      </c>
      <c r="H109" s="202" t="s">
        <v>5</v>
      </c>
      <c r="I109" s="204"/>
      <c r="L109" s="201"/>
      <c r="M109" s="205"/>
      <c r="N109" s="206"/>
      <c r="O109" s="206"/>
      <c r="P109" s="206"/>
      <c r="Q109" s="206"/>
      <c r="R109" s="206"/>
      <c r="S109" s="206"/>
      <c r="T109" s="207"/>
      <c r="AT109" s="202" t="s">
        <v>304</v>
      </c>
      <c r="AU109" s="202" t="s">
        <v>87</v>
      </c>
      <c r="AV109" s="12" t="s">
        <v>82</v>
      </c>
      <c r="AW109" s="12" t="s">
        <v>38</v>
      </c>
      <c r="AX109" s="12" t="s">
        <v>75</v>
      </c>
      <c r="AY109" s="202" t="s">
        <v>178</v>
      </c>
    </row>
    <row r="110" spans="2:65" s="12" customFormat="1">
      <c r="B110" s="201"/>
      <c r="D110" s="194" t="s">
        <v>304</v>
      </c>
      <c r="E110" s="202" t="s">
        <v>5</v>
      </c>
      <c r="F110" s="203" t="s">
        <v>675</v>
      </c>
      <c r="H110" s="202" t="s">
        <v>5</v>
      </c>
      <c r="I110" s="204"/>
      <c r="L110" s="201"/>
      <c r="M110" s="205"/>
      <c r="N110" s="206"/>
      <c r="O110" s="206"/>
      <c r="P110" s="206"/>
      <c r="Q110" s="206"/>
      <c r="R110" s="206"/>
      <c r="S110" s="206"/>
      <c r="T110" s="207"/>
      <c r="AT110" s="202" t="s">
        <v>304</v>
      </c>
      <c r="AU110" s="202" t="s">
        <v>87</v>
      </c>
      <c r="AV110" s="12" t="s">
        <v>82</v>
      </c>
      <c r="AW110" s="12" t="s">
        <v>38</v>
      </c>
      <c r="AX110" s="12" t="s">
        <v>75</v>
      </c>
      <c r="AY110" s="202" t="s">
        <v>178</v>
      </c>
    </row>
    <row r="111" spans="2:65" s="13" customFormat="1">
      <c r="B111" s="208"/>
      <c r="D111" s="194" t="s">
        <v>304</v>
      </c>
      <c r="E111" s="209" t="s">
        <v>5</v>
      </c>
      <c r="F111" s="210" t="s">
        <v>5214</v>
      </c>
      <c r="H111" s="211">
        <v>6.04</v>
      </c>
      <c r="I111" s="212"/>
      <c r="L111" s="208"/>
      <c r="M111" s="213"/>
      <c r="N111" s="214"/>
      <c r="O111" s="214"/>
      <c r="P111" s="214"/>
      <c r="Q111" s="214"/>
      <c r="R111" s="214"/>
      <c r="S111" s="214"/>
      <c r="T111" s="215"/>
      <c r="AT111" s="209" t="s">
        <v>304</v>
      </c>
      <c r="AU111" s="209" t="s">
        <v>87</v>
      </c>
      <c r="AV111" s="13" t="s">
        <v>87</v>
      </c>
      <c r="AW111" s="13" t="s">
        <v>38</v>
      </c>
      <c r="AX111" s="13" t="s">
        <v>75</v>
      </c>
      <c r="AY111" s="209" t="s">
        <v>178</v>
      </c>
    </row>
    <row r="112" spans="2:65" s="14" customFormat="1">
      <c r="B112" s="216"/>
      <c r="D112" s="194" t="s">
        <v>304</v>
      </c>
      <c r="E112" s="217" t="s">
        <v>5</v>
      </c>
      <c r="F112" s="218" t="s">
        <v>309</v>
      </c>
      <c r="H112" s="219">
        <v>6.04</v>
      </c>
      <c r="I112" s="220"/>
      <c r="L112" s="216"/>
      <c r="M112" s="221"/>
      <c r="N112" s="222"/>
      <c r="O112" s="222"/>
      <c r="P112" s="222"/>
      <c r="Q112" s="222"/>
      <c r="R112" s="222"/>
      <c r="S112" s="222"/>
      <c r="T112" s="223"/>
      <c r="AT112" s="217" t="s">
        <v>304</v>
      </c>
      <c r="AU112" s="217" t="s">
        <v>87</v>
      </c>
      <c r="AV112" s="14" t="s">
        <v>177</v>
      </c>
      <c r="AW112" s="14" t="s">
        <v>38</v>
      </c>
      <c r="AX112" s="14" t="s">
        <v>82</v>
      </c>
      <c r="AY112" s="217" t="s">
        <v>178</v>
      </c>
    </row>
    <row r="113" spans="2:65" s="1" customFormat="1" ht="25.5" customHeight="1">
      <c r="B113" s="181"/>
      <c r="C113" s="182" t="s">
        <v>177</v>
      </c>
      <c r="D113" s="182" t="s">
        <v>180</v>
      </c>
      <c r="E113" s="183" t="s">
        <v>5215</v>
      </c>
      <c r="F113" s="184" t="s">
        <v>5216</v>
      </c>
      <c r="G113" s="185" t="s">
        <v>315</v>
      </c>
      <c r="H113" s="186">
        <v>157.19999999999999</v>
      </c>
      <c r="I113" s="187"/>
      <c r="J113" s="188">
        <f>ROUND(I113*H113,2)</f>
        <v>0</v>
      </c>
      <c r="K113" s="184" t="s">
        <v>5</v>
      </c>
      <c r="L113" s="42"/>
      <c r="M113" s="189" t="s">
        <v>5</v>
      </c>
      <c r="N113" s="190" t="s">
        <v>46</v>
      </c>
      <c r="O113" s="43"/>
      <c r="P113" s="191">
        <f>O113*H113</f>
        <v>0</v>
      </c>
      <c r="Q113" s="191">
        <v>8.0000000000000004E-4</v>
      </c>
      <c r="R113" s="191">
        <f>Q113*H113</f>
        <v>0.12576000000000001</v>
      </c>
      <c r="S113" s="191">
        <v>1.0000000000000001E-5</v>
      </c>
      <c r="T113" s="192">
        <f>S113*H113</f>
        <v>1.572E-3</v>
      </c>
      <c r="AR113" s="25" t="s">
        <v>177</v>
      </c>
      <c r="AT113" s="25" t="s">
        <v>180</v>
      </c>
      <c r="AU113" s="25" t="s">
        <v>87</v>
      </c>
      <c r="AY113" s="25" t="s">
        <v>178</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177</v>
      </c>
      <c r="BM113" s="25" t="s">
        <v>5217</v>
      </c>
    </row>
    <row r="114" spans="2:65" s="12" customFormat="1">
      <c r="B114" s="201"/>
      <c r="D114" s="194" t="s">
        <v>304</v>
      </c>
      <c r="E114" s="202" t="s">
        <v>5</v>
      </c>
      <c r="F114" s="203" t="s">
        <v>543</v>
      </c>
      <c r="H114" s="202" t="s">
        <v>5</v>
      </c>
      <c r="I114" s="204"/>
      <c r="L114" s="201"/>
      <c r="M114" s="205"/>
      <c r="N114" s="206"/>
      <c r="O114" s="206"/>
      <c r="P114" s="206"/>
      <c r="Q114" s="206"/>
      <c r="R114" s="206"/>
      <c r="S114" s="206"/>
      <c r="T114" s="207"/>
      <c r="AT114" s="202" t="s">
        <v>304</v>
      </c>
      <c r="AU114" s="202" t="s">
        <v>87</v>
      </c>
      <c r="AV114" s="12" t="s">
        <v>82</v>
      </c>
      <c r="AW114" s="12" t="s">
        <v>38</v>
      </c>
      <c r="AX114" s="12" t="s">
        <v>75</v>
      </c>
      <c r="AY114" s="202" t="s">
        <v>178</v>
      </c>
    </row>
    <row r="115" spans="2:65" s="12" customFormat="1">
      <c r="B115" s="201"/>
      <c r="D115" s="194" t="s">
        <v>304</v>
      </c>
      <c r="E115" s="202" t="s">
        <v>5</v>
      </c>
      <c r="F115" s="203" t="s">
        <v>5218</v>
      </c>
      <c r="H115" s="202" t="s">
        <v>5</v>
      </c>
      <c r="I115" s="204"/>
      <c r="L115" s="201"/>
      <c r="M115" s="205"/>
      <c r="N115" s="206"/>
      <c r="O115" s="206"/>
      <c r="P115" s="206"/>
      <c r="Q115" s="206"/>
      <c r="R115" s="206"/>
      <c r="S115" s="206"/>
      <c r="T115" s="207"/>
      <c r="AT115" s="202" t="s">
        <v>304</v>
      </c>
      <c r="AU115" s="202" t="s">
        <v>87</v>
      </c>
      <c r="AV115" s="12" t="s">
        <v>82</v>
      </c>
      <c r="AW115" s="12" t="s">
        <v>38</v>
      </c>
      <c r="AX115" s="12" t="s">
        <v>75</v>
      </c>
      <c r="AY115" s="202" t="s">
        <v>178</v>
      </c>
    </row>
    <row r="116" spans="2:65" s="12" customFormat="1">
      <c r="B116" s="201"/>
      <c r="D116" s="194" t="s">
        <v>304</v>
      </c>
      <c r="E116" s="202" t="s">
        <v>5</v>
      </c>
      <c r="F116" s="203" t="s">
        <v>410</v>
      </c>
      <c r="H116" s="202" t="s">
        <v>5</v>
      </c>
      <c r="I116" s="204"/>
      <c r="L116" s="201"/>
      <c r="M116" s="205"/>
      <c r="N116" s="206"/>
      <c r="O116" s="206"/>
      <c r="P116" s="206"/>
      <c r="Q116" s="206"/>
      <c r="R116" s="206"/>
      <c r="S116" s="206"/>
      <c r="T116" s="207"/>
      <c r="AT116" s="202" t="s">
        <v>304</v>
      </c>
      <c r="AU116" s="202" t="s">
        <v>87</v>
      </c>
      <c r="AV116" s="12" t="s">
        <v>82</v>
      </c>
      <c r="AW116" s="12" t="s">
        <v>38</v>
      </c>
      <c r="AX116" s="12" t="s">
        <v>75</v>
      </c>
      <c r="AY116" s="202" t="s">
        <v>178</v>
      </c>
    </row>
    <row r="117" spans="2:65" s="13" customFormat="1">
      <c r="B117" s="208"/>
      <c r="D117" s="194" t="s">
        <v>304</v>
      </c>
      <c r="E117" s="209" t="s">
        <v>5</v>
      </c>
      <c r="F117" s="210" t="s">
        <v>5219</v>
      </c>
      <c r="H117" s="211">
        <v>32.4</v>
      </c>
      <c r="I117" s="212"/>
      <c r="L117" s="208"/>
      <c r="M117" s="213"/>
      <c r="N117" s="214"/>
      <c r="O117" s="214"/>
      <c r="P117" s="214"/>
      <c r="Q117" s="214"/>
      <c r="R117" s="214"/>
      <c r="S117" s="214"/>
      <c r="T117" s="215"/>
      <c r="AT117" s="209" t="s">
        <v>304</v>
      </c>
      <c r="AU117" s="209" t="s">
        <v>87</v>
      </c>
      <c r="AV117" s="13" t="s">
        <v>87</v>
      </c>
      <c r="AW117" s="13" t="s">
        <v>38</v>
      </c>
      <c r="AX117" s="13" t="s">
        <v>75</v>
      </c>
      <c r="AY117" s="209" t="s">
        <v>178</v>
      </c>
    </row>
    <row r="118" spans="2:65" s="12" customFormat="1">
      <c r="B118" s="201"/>
      <c r="D118" s="194" t="s">
        <v>304</v>
      </c>
      <c r="E118" s="202" t="s">
        <v>5</v>
      </c>
      <c r="F118" s="203" t="s">
        <v>413</v>
      </c>
      <c r="H118" s="202" t="s">
        <v>5</v>
      </c>
      <c r="I118" s="204"/>
      <c r="L118" s="201"/>
      <c r="M118" s="205"/>
      <c r="N118" s="206"/>
      <c r="O118" s="206"/>
      <c r="P118" s="206"/>
      <c r="Q118" s="206"/>
      <c r="R118" s="206"/>
      <c r="S118" s="206"/>
      <c r="T118" s="207"/>
      <c r="AT118" s="202" t="s">
        <v>304</v>
      </c>
      <c r="AU118" s="202" t="s">
        <v>87</v>
      </c>
      <c r="AV118" s="12" t="s">
        <v>82</v>
      </c>
      <c r="AW118" s="12" t="s">
        <v>38</v>
      </c>
      <c r="AX118" s="12" t="s">
        <v>75</v>
      </c>
      <c r="AY118" s="202" t="s">
        <v>178</v>
      </c>
    </row>
    <row r="119" spans="2:65" s="13" customFormat="1">
      <c r="B119" s="208"/>
      <c r="D119" s="194" t="s">
        <v>304</v>
      </c>
      <c r="E119" s="209" t="s">
        <v>5</v>
      </c>
      <c r="F119" s="210" t="s">
        <v>5220</v>
      </c>
      <c r="H119" s="211">
        <v>4</v>
      </c>
      <c r="I119" s="212"/>
      <c r="L119" s="208"/>
      <c r="M119" s="213"/>
      <c r="N119" s="214"/>
      <c r="O119" s="214"/>
      <c r="P119" s="214"/>
      <c r="Q119" s="214"/>
      <c r="R119" s="214"/>
      <c r="S119" s="214"/>
      <c r="T119" s="215"/>
      <c r="AT119" s="209" t="s">
        <v>304</v>
      </c>
      <c r="AU119" s="209" t="s">
        <v>87</v>
      </c>
      <c r="AV119" s="13" t="s">
        <v>87</v>
      </c>
      <c r="AW119" s="13" t="s">
        <v>38</v>
      </c>
      <c r="AX119" s="13" t="s">
        <v>75</v>
      </c>
      <c r="AY119" s="209" t="s">
        <v>178</v>
      </c>
    </row>
    <row r="120" spans="2:65" s="12" customFormat="1">
      <c r="B120" s="201"/>
      <c r="D120" s="194" t="s">
        <v>304</v>
      </c>
      <c r="E120" s="202" t="s">
        <v>5</v>
      </c>
      <c r="F120" s="203" t="s">
        <v>5221</v>
      </c>
      <c r="H120" s="202" t="s">
        <v>5</v>
      </c>
      <c r="I120" s="204"/>
      <c r="L120" s="201"/>
      <c r="M120" s="205"/>
      <c r="N120" s="206"/>
      <c r="O120" s="206"/>
      <c r="P120" s="206"/>
      <c r="Q120" s="206"/>
      <c r="R120" s="206"/>
      <c r="S120" s="206"/>
      <c r="T120" s="207"/>
      <c r="AT120" s="202" t="s">
        <v>304</v>
      </c>
      <c r="AU120" s="202" t="s">
        <v>87</v>
      </c>
      <c r="AV120" s="12" t="s">
        <v>82</v>
      </c>
      <c r="AW120" s="12" t="s">
        <v>38</v>
      </c>
      <c r="AX120" s="12" t="s">
        <v>75</v>
      </c>
      <c r="AY120" s="202" t="s">
        <v>178</v>
      </c>
    </row>
    <row r="121" spans="2:65" s="12" customFormat="1">
      <c r="B121" s="201"/>
      <c r="D121" s="194" t="s">
        <v>304</v>
      </c>
      <c r="E121" s="202" t="s">
        <v>5</v>
      </c>
      <c r="F121" s="203" t="s">
        <v>675</v>
      </c>
      <c r="H121" s="202" t="s">
        <v>5</v>
      </c>
      <c r="I121" s="204"/>
      <c r="L121" s="201"/>
      <c r="M121" s="205"/>
      <c r="N121" s="206"/>
      <c r="O121" s="206"/>
      <c r="P121" s="206"/>
      <c r="Q121" s="206"/>
      <c r="R121" s="206"/>
      <c r="S121" s="206"/>
      <c r="T121" s="207"/>
      <c r="AT121" s="202" t="s">
        <v>304</v>
      </c>
      <c r="AU121" s="202" t="s">
        <v>87</v>
      </c>
      <c r="AV121" s="12" t="s">
        <v>82</v>
      </c>
      <c r="AW121" s="12" t="s">
        <v>38</v>
      </c>
      <c r="AX121" s="12" t="s">
        <v>75</v>
      </c>
      <c r="AY121" s="202" t="s">
        <v>178</v>
      </c>
    </row>
    <row r="122" spans="2:65" s="13" customFormat="1">
      <c r="B122" s="208"/>
      <c r="D122" s="194" t="s">
        <v>304</v>
      </c>
      <c r="E122" s="209" t="s">
        <v>5</v>
      </c>
      <c r="F122" s="210" t="s">
        <v>5222</v>
      </c>
      <c r="H122" s="211">
        <v>13.6</v>
      </c>
      <c r="I122" s="212"/>
      <c r="L122" s="208"/>
      <c r="M122" s="213"/>
      <c r="N122" s="214"/>
      <c r="O122" s="214"/>
      <c r="P122" s="214"/>
      <c r="Q122" s="214"/>
      <c r="R122" s="214"/>
      <c r="S122" s="214"/>
      <c r="T122" s="215"/>
      <c r="AT122" s="209" t="s">
        <v>304</v>
      </c>
      <c r="AU122" s="209" t="s">
        <v>87</v>
      </c>
      <c r="AV122" s="13" t="s">
        <v>87</v>
      </c>
      <c r="AW122" s="13" t="s">
        <v>38</v>
      </c>
      <c r="AX122" s="13" t="s">
        <v>75</v>
      </c>
      <c r="AY122" s="209" t="s">
        <v>178</v>
      </c>
    </row>
    <row r="123" spans="2:65" s="12" customFormat="1">
      <c r="B123" s="201"/>
      <c r="D123" s="194" t="s">
        <v>304</v>
      </c>
      <c r="E123" s="202" t="s">
        <v>5</v>
      </c>
      <c r="F123" s="203" t="s">
        <v>2236</v>
      </c>
      <c r="H123" s="202" t="s">
        <v>5</v>
      </c>
      <c r="I123" s="204"/>
      <c r="L123" s="201"/>
      <c r="M123" s="205"/>
      <c r="N123" s="206"/>
      <c r="O123" s="206"/>
      <c r="P123" s="206"/>
      <c r="Q123" s="206"/>
      <c r="R123" s="206"/>
      <c r="S123" s="206"/>
      <c r="T123" s="207"/>
      <c r="AT123" s="202" t="s">
        <v>304</v>
      </c>
      <c r="AU123" s="202" t="s">
        <v>87</v>
      </c>
      <c r="AV123" s="12" t="s">
        <v>82</v>
      </c>
      <c r="AW123" s="12" t="s">
        <v>38</v>
      </c>
      <c r="AX123" s="12" t="s">
        <v>75</v>
      </c>
      <c r="AY123" s="202" t="s">
        <v>178</v>
      </c>
    </row>
    <row r="124" spans="2:65" s="13" customFormat="1">
      <c r="B124" s="208"/>
      <c r="D124" s="194" t="s">
        <v>304</v>
      </c>
      <c r="E124" s="209" t="s">
        <v>5</v>
      </c>
      <c r="F124" s="210" t="s">
        <v>5222</v>
      </c>
      <c r="H124" s="211">
        <v>13.6</v>
      </c>
      <c r="I124" s="212"/>
      <c r="L124" s="208"/>
      <c r="M124" s="213"/>
      <c r="N124" s="214"/>
      <c r="O124" s="214"/>
      <c r="P124" s="214"/>
      <c r="Q124" s="214"/>
      <c r="R124" s="214"/>
      <c r="S124" s="214"/>
      <c r="T124" s="215"/>
      <c r="AT124" s="209" t="s">
        <v>304</v>
      </c>
      <c r="AU124" s="209" t="s">
        <v>87</v>
      </c>
      <c r="AV124" s="13" t="s">
        <v>87</v>
      </c>
      <c r="AW124" s="13" t="s">
        <v>38</v>
      </c>
      <c r="AX124" s="13" t="s">
        <v>75</v>
      </c>
      <c r="AY124" s="209" t="s">
        <v>178</v>
      </c>
    </row>
    <row r="125" spans="2:65" s="12" customFormat="1">
      <c r="B125" s="201"/>
      <c r="D125" s="194" t="s">
        <v>304</v>
      </c>
      <c r="E125" s="202" t="s">
        <v>5</v>
      </c>
      <c r="F125" s="203" t="s">
        <v>5208</v>
      </c>
      <c r="H125" s="202" t="s">
        <v>5</v>
      </c>
      <c r="I125" s="204"/>
      <c r="L125" s="201"/>
      <c r="M125" s="205"/>
      <c r="N125" s="206"/>
      <c r="O125" s="206"/>
      <c r="P125" s="206"/>
      <c r="Q125" s="206"/>
      <c r="R125" s="206"/>
      <c r="S125" s="206"/>
      <c r="T125" s="207"/>
      <c r="AT125" s="202" t="s">
        <v>304</v>
      </c>
      <c r="AU125" s="202" t="s">
        <v>87</v>
      </c>
      <c r="AV125" s="12" t="s">
        <v>82</v>
      </c>
      <c r="AW125" s="12" t="s">
        <v>38</v>
      </c>
      <c r="AX125" s="12" t="s">
        <v>75</v>
      </c>
      <c r="AY125" s="202" t="s">
        <v>178</v>
      </c>
    </row>
    <row r="126" spans="2:65" s="12" customFormat="1">
      <c r="B126" s="201"/>
      <c r="D126" s="194" t="s">
        <v>304</v>
      </c>
      <c r="E126" s="202" t="s">
        <v>5</v>
      </c>
      <c r="F126" s="203" t="s">
        <v>5207</v>
      </c>
      <c r="H126" s="202" t="s">
        <v>5</v>
      </c>
      <c r="I126" s="204"/>
      <c r="L126" s="201"/>
      <c r="M126" s="205"/>
      <c r="N126" s="206"/>
      <c r="O126" s="206"/>
      <c r="P126" s="206"/>
      <c r="Q126" s="206"/>
      <c r="R126" s="206"/>
      <c r="S126" s="206"/>
      <c r="T126" s="207"/>
      <c r="AT126" s="202" t="s">
        <v>304</v>
      </c>
      <c r="AU126" s="202" t="s">
        <v>87</v>
      </c>
      <c r="AV126" s="12" t="s">
        <v>82</v>
      </c>
      <c r="AW126" s="12" t="s">
        <v>38</v>
      </c>
      <c r="AX126" s="12" t="s">
        <v>75</v>
      </c>
      <c r="AY126" s="202" t="s">
        <v>178</v>
      </c>
    </row>
    <row r="127" spans="2:65" s="13" customFormat="1">
      <c r="B127" s="208"/>
      <c r="D127" s="194" t="s">
        <v>304</v>
      </c>
      <c r="E127" s="209" t="s">
        <v>5</v>
      </c>
      <c r="F127" s="210" t="s">
        <v>5223</v>
      </c>
      <c r="H127" s="211">
        <v>8</v>
      </c>
      <c r="I127" s="212"/>
      <c r="L127" s="208"/>
      <c r="M127" s="213"/>
      <c r="N127" s="214"/>
      <c r="O127" s="214"/>
      <c r="P127" s="214"/>
      <c r="Q127" s="214"/>
      <c r="R127" s="214"/>
      <c r="S127" s="214"/>
      <c r="T127" s="215"/>
      <c r="AT127" s="209" t="s">
        <v>304</v>
      </c>
      <c r="AU127" s="209" t="s">
        <v>87</v>
      </c>
      <c r="AV127" s="13" t="s">
        <v>87</v>
      </c>
      <c r="AW127" s="13" t="s">
        <v>38</v>
      </c>
      <c r="AX127" s="13" t="s">
        <v>75</v>
      </c>
      <c r="AY127" s="209" t="s">
        <v>178</v>
      </c>
    </row>
    <row r="128" spans="2:65" s="12" customFormat="1">
      <c r="B128" s="201"/>
      <c r="D128" s="194" t="s">
        <v>304</v>
      </c>
      <c r="E128" s="202" t="s">
        <v>5</v>
      </c>
      <c r="F128" s="203" t="s">
        <v>5224</v>
      </c>
      <c r="H128" s="202" t="s">
        <v>5</v>
      </c>
      <c r="I128" s="204"/>
      <c r="L128" s="201"/>
      <c r="M128" s="205"/>
      <c r="N128" s="206"/>
      <c r="O128" s="206"/>
      <c r="P128" s="206"/>
      <c r="Q128" s="206"/>
      <c r="R128" s="206"/>
      <c r="S128" s="206"/>
      <c r="T128" s="207"/>
      <c r="AT128" s="202" t="s">
        <v>304</v>
      </c>
      <c r="AU128" s="202" t="s">
        <v>87</v>
      </c>
      <c r="AV128" s="12" t="s">
        <v>82</v>
      </c>
      <c r="AW128" s="12" t="s">
        <v>38</v>
      </c>
      <c r="AX128" s="12" t="s">
        <v>75</v>
      </c>
      <c r="AY128" s="202" t="s">
        <v>178</v>
      </c>
    </row>
    <row r="129" spans="2:65" s="13" customFormat="1">
      <c r="B129" s="208"/>
      <c r="D129" s="194" t="s">
        <v>304</v>
      </c>
      <c r="E129" s="209" t="s">
        <v>5</v>
      </c>
      <c r="F129" s="210" t="s">
        <v>5225</v>
      </c>
      <c r="H129" s="211">
        <v>6</v>
      </c>
      <c r="I129" s="212"/>
      <c r="L129" s="208"/>
      <c r="M129" s="213"/>
      <c r="N129" s="214"/>
      <c r="O129" s="214"/>
      <c r="P129" s="214"/>
      <c r="Q129" s="214"/>
      <c r="R129" s="214"/>
      <c r="S129" s="214"/>
      <c r="T129" s="215"/>
      <c r="AT129" s="209" t="s">
        <v>304</v>
      </c>
      <c r="AU129" s="209" t="s">
        <v>87</v>
      </c>
      <c r="AV129" s="13" t="s">
        <v>87</v>
      </c>
      <c r="AW129" s="13" t="s">
        <v>38</v>
      </c>
      <c r="AX129" s="13" t="s">
        <v>75</v>
      </c>
      <c r="AY129" s="209" t="s">
        <v>178</v>
      </c>
    </row>
    <row r="130" spans="2:65" s="12" customFormat="1">
      <c r="B130" s="201"/>
      <c r="D130" s="194" t="s">
        <v>304</v>
      </c>
      <c r="E130" s="202" t="s">
        <v>5</v>
      </c>
      <c r="F130" s="203" t="s">
        <v>5205</v>
      </c>
      <c r="H130" s="202" t="s">
        <v>5</v>
      </c>
      <c r="I130" s="204"/>
      <c r="L130" s="201"/>
      <c r="M130" s="205"/>
      <c r="N130" s="206"/>
      <c r="O130" s="206"/>
      <c r="P130" s="206"/>
      <c r="Q130" s="206"/>
      <c r="R130" s="206"/>
      <c r="S130" s="206"/>
      <c r="T130" s="207"/>
      <c r="AT130" s="202" t="s">
        <v>304</v>
      </c>
      <c r="AU130" s="202" t="s">
        <v>87</v>
      </c>
      <c r="AV130" s="12" t="s">
        <v>82</v>
      </c>
      <c r="AW130" s="12" t="s">
        <v>38</v>
      </c>
      <c r="AX130" s="12" t="s">
        <v>75</v>
      </c>
      <c r="AY130" s="202" t="s">
        <v>178</v>
      </c>
    </row>
    <row r="131" spans="2:65" s="13" customFormat="1">
      <c r="B131" s="208"/>
      <c r="D131" s="194" t="s">
        <v>304</v>
      </c>
      <c r="E131" s="209" t="s">
        <v>5</v>
      </c>
      <c r="F131" s="210" t="s">
        <v>5226</v>
      </c>
      <c r="H131" s="211">
        <v>79.599999999999994</v>
      </c>
      <c r="I131" s="212"/>
      <c r="L131" s="208"/>
      <c r="M131" s="213"/>
      <c r="N131" s="214"/>
      <c r="O131" s="214"/>
      <c r="P131" s="214"/>
      <c r="Q131" s="214"/>
      <c r="R131" s="214"/>
      <c r="S131" s="214"/>
      <c r="T131" s="215"/>
      <c r="AT131" s="209" t="s">
        <v>304</v>
      </c>
      <c r="AU131" s="209" t="s">
        <v>87</v>
      </c>
      <c r="AV131" s="13" t="s">
        <v>87</v>
      </c>
      <c r="AW131" s="13" t="s">
        <v>38</v>
      </c>
      <c r="AX131" s="13" t="s">
        <v>75</v>
      </c>
      <c r="AY131" s="209" t="s">
        <v>178</v>
      </c>
    </row>
    <row r="132" spans="2:65" s="14" customFormat="1">
      <c r="B132" s="216"/>
      <c r="D132" s="194" t="s">
        <v>304</v>
      </c>
      <c r="E132" s="217" t="s">
        <v>5</v>
      </c>
      <c r="F132" s="218" t="s">
        <v>309</v>
      </c>
      <c r="H132" s="219">
        <v>157.19999999999999</v>
      </c>
      <c r="I132" s="220"/>
      <c r="L132" s="216"/>
      <c r="M132" s="221"/>
      <c r="N132" s="222"/>
      <c r="O132" s="222"/>
      <c r="P132" s="222"/>
      <c r="Q132" s="222"/>
      <c r="R132" s="222"/>
      <c r="S132" s="222"/>
      <c r="T132" s="223"/>
      <c r="AT132" s="217" t="s">
        <v>304</v>
      </c>
      <c r="AU132" s="217" t="s">
        <v>87</v>
      </c>
      <c r="AV132" s="14" t="s">
        <v>177</v>
      </c>
      <c r="AW132" s="14" t="s">
        <v>38</v>
      </c>
      <c r="AX132" s="14" t="s">
        <v>82</v>
      </c>
      <c r="AY132" s="217" t="s">
        <v>178</v>
      </c>
    </row>
    <row r="133" spans="2:65" s="1" customFormat="1" ht="25.5" customHeight="1">
      <c r="B133" s="181"/>
      <c r="C133" s="182" t="s">
        <v>200</v>
      </c>
      <c r="D133" s="182" t="s">
        <v>180</v>
      </c>
      <c r="E133" s="183" t="s">
        <v>5227</v>
      </c>
      <c r="F133" s="184" t="s">
        <v>5228</v>
      </c>
      <c r="G133" s="185" t="s">
        <v>315</v>
      </c>
      <c r="H133" s="186">
        <v>285.2</v>
      </c>
      <c r="I133" s="187"/>
      <c r="J133" s="188">
        <f>ROUND(I133*H133,2)</f>
        <v>0</v>
      </c>
      <c r="K133" s="184" t="s">
        <v>5</v>
      </c>
      <c r="L133" s="42"/>
      <c r="M133" s="189" t="s">
        <v>5</v>
      </c>
      <c r="N133" s="190" t="s">
        <v>46</v>
      </c>
      <c r="O133" s="43"/>
      <c r="P133" s="191">
        <f>O133*H133</f>
        <v>0</v>
      </c>
      <c r="Q133" s="191">
        <v>1.1999999999999999E-3</v>
      </c>
      <c r="R133" s="191">
        <f>Q133*H133</f>
        <v>0.34223999999999993</v>
      </c>
      <c r="S133" s="191">
        <v>1.0000000000000001E-5</v>
      </c>
      <c r="T133" s="192">
        <f>S133*H133</f>
        <v>2.8519999999999999E-3</v>
      </c>
      <c r="AR133" s="25" t="s">
        <v>177</v>
      </c>
      <c r="AT133" s="25" t="s">
        <v>180</v>
      </c>
      <c r="AU133" s="25" t="s">
        <v>87</v>
      </c>
      <c r="AY133" s="25" t="s">
        <v>178</v>
      </c>
      <c r="BE133" s="193">
        <f>IF(N133="základní",J133,0)</f>
        <v>0</v>
      </c>
      <c r="BF133" s="193">
        <f>IF(N133="snížená",J133,0)</f>
        <v>0</v>
      </c>
      <c r="BG133" s="193">
        <f>IF(N133="zákl. přenesená",J133,0)</f>
        <v>0</v>
      </c>
      <c r="BH133" s="193">
        <f>IF(N133="sníž. přenesená",J133,0)</f>
        <v>0</v>
      </c>
      <c r="BI133" s="193">
        <f>IF(N133="nulová",J133,0)</f>
        <v>0</v>
      </c>
      <c r="BJ133" s="25" t="s">
        <v>82</v>
      </c>
      <c r="BK133" s="193">
        <f>ROUND(I133*H133,2)</f>
        <v>0</v>
      </c>
      <c r="BL133" s="25" t="s">
        <v>177</v>
      </c>
      <c r="BM133" s="25" t="s">
        <v>5229</v>
      </c>
    </row>
    <row r="134" spans="2:65" s="12" customFormat="1">
      <c r="B134" s="201"/>
      <c r="D134" s="194" t="s">
        <v>304</v>
      </c>
      <c r="E134" s="202" t="s">
        <v>5</v>
      </c>
      <c r="F134" s="203" t="s">
        <v>543</v>
      </c>
      <c r="H134" s="202" t="s">
        <v>5</v>
      </c>
      <c r="I134" s="204"/>
      <c r="L134" s="201"/>
      <c r="M134" s="205"/>
      <c r="N134" s="206"/>
      <c r="O134" s="206"/>
      <c r="P134" s="206"/>
      <c r="Q134" s="206"/>
      <c r="R134" s="206"/>
      <c r="S134" s="206"/>
      <c r="T134" s="207"/>
      <c r="AT134" s="202" t="s">
        <v>304</v>
      </c>
      <c r="AU134" s="202" t="s">
        <v>87</v>
      </c>
      <c r="AV134" s="12" t="s">
        <v>82</v>
      </c>
      <c r="AW134" s="12" t="s">
        <v>38</v>
      </c>
      <c r="AX134" s="12" t="s">
        <v>75</v>
      </c>
      <c r="AY134" s="202" t="s">
        <v>178</v>
      </c>
    </row>
    <row r="135" spans="2:65" s="12" customFormat="1">
      <c r="B135" s="201"/>
      <c r="D135" s="194" t="s">
        <v>304</v>
      </c>
      <c r="E135" s="202" t="s">
        <v>5</v>
      </c>
      <c r="F135" s="203" t="s">
        <v>5218</v>
      </c>
      <c r="H135" s="202" t="s">
        <v>5</v>
      </c>
      <c r="I135" s="204"/>
      <c r="L135" s="201"/>
      <c r="M135" s="205"/>
      <c r="N135" s="206"/>
      <c r="O135" s="206"/>
      <c r="P135" s="206"/>
      <c r="Q135" s="206"/>
      <c r="R135" s="206"/>
      <c r="S135" s="206"/>
      <c r="T135" s="207"/>
      <c r="AT135" s="202" t="s">
        <v>304</v>
      </c>
      <c r="AU135" s="202" t="s">
        <v>87</v>
      </c>
      <c r="AV135" s="12" t="s">
        <v>82</v>
      </c>
      <c r="AW135" s="12" t="s">
        <v>38</v>
      </c>
      <c r="AX135" s="12" t="s">
        <v>75</v>
      </c>
      <c r="AY135" s="202" t="s">
        <v>178</v>
      </c>
    </row>
    <row r="136" spans="2:65" s="12" customFormat="1">
      <c r="B136" s="201"/>
      <c r="D136" s="194" t="s">
        <v>304</v>
      </c>
      <c r="E136" s="202" t="s">
        <v>5</v>
      </c>
      <c r="F136" s="203" t="s">
        <v>413</v>
      </c>
      <c r="H136" s="202" t="s">
        <v>5</v>
      </c>
      <c r="I136" s="204"/>
      <c r="L136" s="201"/>
      <c r="M136" s="205"/>
      <c r="N136" s="206"/>
      <c r="O136" s="206"/>
      <c r="P136" s="206"/>
      <c r="Q136" s="206"/>
      <c r="R136" s="206"/>
      <c r="S136" s="206"/>
      <c r="T136" s="207"/>
      <c r="AT136" s="202" t="s">
        <v>304</v>
      </c>
      <c r="AU136" s="202" t="s">
        <v>87</v>
      </c>
      <c r="AV136" s="12" t="s">
        <v>82</v>
      </c>
      <c r="AW136" s="12" t="s">
        <v>38</v>
      </c>
      <c r="AX136" s="12" t="s">
        <v>75</v>
      </c>
      <c r="AY136" s="202" t="s">
        <v>178</v>
      </c>
    </row>
    <row r="137" spans="2:65" s="13" customFormat="1">
      <c r="B137" s="208"/>
      <c r="D137" s="194" t="s">
        <v>304</v>
      </c>
      <c r="E137" s="209" t="s">
        <v>5</v>
      </c>
      <c r="F137" s="210" t="s">
        <v>5230</v>
      </c>
      <c r="H137" s="211">
        <v>40</v>
      </c>
      <c r="I137" s="212"/>
      <c r="L137" s="208"/>
      <c r="M137" s="213"/>
      <c r="N137" s="214"/>
      <c r="O137" s="214"/>
      <c r="P137" s="214"/>
      <c r="Q137" s="214"/>
      <c r="R137" s="214"/>
      <c r="S137" s="214"/>
      <c r="T137" s="215"/>
      <c r="AT137" s="209" t="s">
        <v>304</v>
      </c>
      <c r="AU137" s="209" t="s">
        <v>87</v>
      </c>
      <c r="AV137" s="13" t="s">
        <v>87</v>
      </c>
      <c r="AW137" s="13" t="s">
        <v>38</v>
      </c>
      <c r="AX137" s="13" t="s">
        <v>75</v>
      </c>
      <c r="AY137" s="209" t="s">
        <v>178</v>
      </c>
    </row>
    <row r="138" spans="2:65" s="12" customFormat="1">
      <c r="B138" s="201"/>
      <c r="D138" s="194" t="s">
        <v>304</v>
      </c>
      <c r="E138" s="202" t="s">
        <v>5</v>
      </c>
      <c r="F138" s="203" t="s">
        <v>5221</v>
      </c>
      <c r="H138" s="202" t="s">
        <v>5</v>
      </c>
      <c r="I138" s="204"/>
      <c r="L138" s="201"/>
      <c r="M138" s="205"/>
      <c r="N138" s="206"/>
      <c r="O138" s="206"/>
      <c r="P138" s="206"/>
      <c r="Q138" s="206"/>
      <c r="R138" s="206"/>
      <c r="S138" s="206"/>
      <c r="T138" s="207"/>
      <c r="AT138" s="202" t="s">
        <v>304</v>
      </c>
      <c r="AU138" s="202" t="s">
        <v>87</v>
      </c>
      <c r="AV138" s="12" t="s">
        <v>82</v>
      </c>
      <c r="AW138" s="12" t="s">
        <v>38</v>
      </c>
      <c r="AX138" s="12" t="s">
        <v>75</v>
      </c>
      <c r="AY138" s="202" t="s">
        <v>178</v>
      </c>
    </row>
    <row r="139" spans="2:65" s="12" customFormat="1">
      <c r="B139" s="201"/>
      <c r="D139" s="194" t="s">
        <v>304</v>
      </c>
      <c r="E139" s="202" t="s">
        <v>5</v>
      </c>
      <c r="F139" s="203" t="s">
        <v>1198</v>
      </c>
      <c r="H139" s="202" t="s">
        <v>5</v>
      </c>
      <c r="I139" s="204"/>
      <c r="L139" s="201"/>
      <c r="M139" s="205"/>
      <c r="N139" s="206"/>
      <c r="O139" s="206"/>
      <c r="P139" s="206"/>
      <c r="Q139" s="206"/>
      <c r="R139" s="206"/>
      <c r="S139" s="206"/>
      <c r="T139" s="207"/>
      <c r="AT139" s="202" t="s">
        <v>304</v>
      </c>
      <c r="AU139" s="202" t="s">
        <v>87</v>
      </c>
      <c r="AV139" s="12" t="s">
        <v>82</v>
      </c>
      <c r="AW139" s="12" t="s">
        <v>38</v>
      </c>
      <c r="AX139" s="12" t="s">
        <v>75</v>
      </c>
      <c r="AY139" s="202" t="s">
        <v>178</v>
      </c>
    </row>
    <row r="140" spans="2:65" s="13" customFormat="1">
      <c r="B140" s="208"/>
      <c r="D140" s="194" t="s">
        <v>304</v>
      </c>
      <c r="E140" s="209" t="s">
        <v>5</v>
      </c>
      <c r="F140" s="210" t="s">
        <v>5231</v>
      </c>
      <c r="H140" s="211">
        <v>152</v>
      </c>
      <c r="I140" s="212"/>
      <c r="L140" s="208"/>
      <c r="M140" s="213"/>
      <c r="N140" s="214"/>
      <c r="O140" s="214"/>
      <c r="P140" s="214"/>
      <c r="Q140" s="214"/>
      <c r="R140" s="214"/>
      <c r="S140" s="214"/>
      <c r="T140" s="215"/>
      <c r="AT140" s="209" t="s">
        <v>304</v>
      </c>
      <c r="AU140" s="209" t="s">
        <v>87</v>
      </c>
      <c r="AV140" s="13" t="s">
        <v>87</v>
      </c>
      <c r="AW140" s="13" t="s">
        <v>38</v>
      </c>
      <c r="AX140" s="13" t="s">
        <v>75</v>
      </c>
      <c r="AY140" s="209" t="s">
        <v>178</v>
      </c>
    </row>
    <row r="141" spans="2:65" s="12" customFormat="1">
      <c r="B141" s="201"/>
      <c r="D141" s="194" t="s">
        <v>304</v>
      </c>
      <c r="E141" s="202" t="s">
        <v>5</v>
      </c>
      <c r="F141" s="203" t="s">
        <v>5208</v>
      </c>
      <c r="H141" s="202" t="s">
        <v>5</v>
      </c>
      <c r="I141" s="204"/>
      <c r="L141" s="201"/>
      <c r="M141" s="205"/>
      <c r="N141" s="206"/>
      <c r="O141" s="206"/>
      <c r="P141" s="206"/>
      <c r="Q141" s="206"/>
      <c r="R141" s="206"/>
      <c r="S141" s="206"/>
      <c r="T141" s="207"/>
      <c r="AT141" s="202" t="s">
        <v>304</v>
      </c>
      <c r="AU141" s="202" t="s">
        <v>87</v>
      </c>
      <c r="AV141" s="12" t="s">
        <v>82</v>
      </c>
      <c r="AW141" s="12" t="s">
        <v>38</v>
      </c>
      <c r="AX141" s="12" t="s">
        <v>75</v>
      </c>
      <c r="AY141" s="202" t="s">
        <v>178</v>
      </c>
    </row>
    <row r="142" spans="2:65" s="12" customFormat="1">
      <c r="B142" s="201"/>
      <c r="D142" s="194" t="s">
        <v>304</v>
      </c>
      <c r="E142" s="202" t="s">
        <v>5</v>
      </c>
      <c r="F142" s="203" t="s">
        <v>5232</v>
      </c>
      <c r="H142" s="202" t="s">
        <v>5</v>
      </c>
      <c r="I142" s="204"/>
      <c r="L142" s="201"/>
      <c r="M142" s="205"/>
      <c r="N142" s="206"/>
      <c r="O142" s="206"/>
      <c r="P142" s="206"/>
      <c r="Q142" s="206"/>
      <c r="R142" s="206"/>
      <c r="S142" s="206"/>
      <c r="T142" s="207"/>
      <c r="AT142" s="202" t="s">
        <v>304</v>
      </c>
      <c r="AU142" s="202" t="s">
        <v>87</v>
      </c>
      <c r="AV142" s="12" t="s">
        <v>82</v>
      </c>
      <c r="AW142" s="12" t="s">
        <v>38</v>
      </c>
      <c r="AX142" s="12" t="s">
        <v>75</v>
      </c>
      <c r="AY142" s="202" t="s">
        <v>178</v>
      </c>
    </row>
    <row r="143" spans="2:65" s="13" customFormat="1">
      <c r="B143" s="208"/>
      <c r="D143" s="194" t="s">
        <v>304</v>
      </c>
      <c r="E143" s="209" t="s">
        <v>5</v>
      </c>
      <c r="F143" s="210" t="s">
        <v>5223</v>
      </c>
      <c r="H143" s="211">
        <v>8</v>
      </c>
      <c r="I143" s="212"/>
      <c r="L143" s="208"/>
      <c r="M143" s="213"/>
      <c r="N143" s="214"/>
      <c r="O143" s="214"/>
      <c r="P143" s="214"/>
      <c r="Q143" s="214"/>
      <c r="R143" s="214"/>
      <c r="S143" s="214"/>
      <c r="T143" s="215"/>
      <c r="AT143" s="209" t="s">
        <v>304</v>
      </c>
      <c r="AU143" s="209" t="s">
        <v>87</v>
      </c>
      <c r="AV143" s="13" t="s">
        <v>87</v>
      </c>
      <c r="AW143" s="13" t="s">
        <v>38</v>
      </c>
      <c r="AX143" s="13" t="s">
        <v>75</v>
      </c>
      <c r="AY143" s="209" t="s">
        <v>178</v>
      </c>
    </row>
    <row r="144" spans="2:65" s="12" customFormat="1">
      <c r="B144" s="201"/>
      <c r="D144" s="194" t="s">
        <v>304</v>
      </c>
      <c r="E144" s="202" t="s">
        <v>5</v>
      </c>
      <c r="F144" s="203" t="s">
        <v>5233</v>
      </c>
      <c r="H144" s="202" t="s">
        <v>5</v>
      </c>
      <c r="I144" s="204"/>
      <c r="L144" s="201"/>
      <c r="M144" s="205"/>
      <c r="N144" s="206"/>
      <c r="O144" s="206"/>
      <c r="P144" s="206"/>
      <c r="Q144" s="206"/>
      <c r="R144" s="206"/>
      <c r="S144" s="206"/>
      <c r="T144" s="207"/>
      <c r="AT144" s="202" t="s">
        <v>304</v>
      </c>
      <c r="AU144" s="202" t="s">
        <v>87</v>
      </c>
      <c r="AV144" s="12" t="s">
        <v>82</v>
      </c>
      <c r="AW144" s="12" t="s">
        <v>38</v>
      </c>
      <c r="AX144" s="12" t="s">
        <v>75</v>
      </c>
      <c r="AY144" s="202" t="s">
        <v>178</v>
      </c>
    </row>
    <row r="145" spans="2:65" s="13" customFormat="1">
      <c r="B145" s="208"/>
      <c r="D145" s="194" t="s">
        <v>304</v>
      </c>
      <c r="E145" s="209" t="s">
        <v>5</v>
      </c>
      <c r="F145" s="210" t="s">
        <v>5234</v>
      </c>
      <c r="H145" s="211">
        <v>85.2</v>
      </c>
      <c r="I145" s="212"/>
      <c r="L145" s="208"/>
      <c r="M145" s="213"/>
      <c r="N145" s="214"/>
      <c r="O145" s="214"/>
      <c r="P145" s="214"/>
      <c r="Q145" s="214"/>
      <c r="R145" s="214"/>
      <c r="S145" s="214"/>
      <c r="T145" s="215"/>
      <c r="AT145" s="209" t="s">
        <v>304</v>
      </c>
      <c r="AU145" s="209" t="s">
        <v>87</v>
      </c>
      <c r="AV145" s="13" t="s">
        <v>87</v>
      </c>
      <c r="AW145" s="13" t="s">
        <v>38</v>
      </c>
      <c r="AX145" s="13" t="s">
        <v>75</v>
      </c>
      <c r="AY145" s="209" t="s">
        <v>178</v>
      </c>
    </row>
    <row r="146" spans="2:65" s="14" customFormat="1">
      <c r="B146" s="216"/>
      <c r="D146" s="194" t="s">
        <v>304</v>
      </c>
      <c r="E146" s="217" t="s">
        <v>5</v>
      </c>
      <c r="F146" s="218" t="s">
        <v>309</v>
      </c>
      <c r="H146" s="219">
        <v>285.2</v>
      </c>
      <c r="I146" s="220"/>
      <c r="L146" s="216"/>
      <c r="M146" s="221"/>
      <c r="N146" s="222"/>
      <c r="O146" s="222"/>
      <c r="P146" s="222"/>
      <c r="Q146" s="222"/>
      <c r="R146" s="222"/>
      <c r="S146" s="222"/>
      <c r="T146" s="223"/>
      <c r="AT146" s="217" t="s">
        <v>304</v>
      </c>
      <c r="AU146" s="217" t="s">
        <v>87</v>
      </c>
      <c r="AV146" s="14" t="s">
        <v>177</v>
      </c>
      <c r="AW146" s="14" t="s">
        <v>38</v>
      </c>
      <c r="AX146" s="14" t="s">
        <v>82</v>
      </c>
      <c r="AY146" s="217" t="s">
        <v>178</v>
      </c>
    </row>
    <row r="147" spans="2:65" s="1" customFormat="1" ht="16.5" customHeight="1">
      <c r="B147" s="181"/>
      <c r="C147" s="182" t="s">
        <v>205</v>
      </c>
      <c r="D147" s="182" t="s">
        <v>180</v>
      </c>
      <c r="E147" s="183" t="s">
        <v>5235</v>
      </c>
      <c r="F147" s="184" t="s">
        <v>5236</v>
      </c>
      <c r="G147" s="185" t="s">
        <v>302</v>
      </c>
      <c r="H147" s="186">
        <v>1.194</v>
      </c>
      <c r="I147" s="187"/>
      <c r="J147" s="188">
        <f>ROUND(I147*H147,2)</f>
        <v>0</v>
      </c>
      <c r="K147" s="184" t="s">
        <v>5</v>
      </c>
      <c r="L147" s="42"/>
      <c r="M147" s="189" t="s">
        <v>5</v>
      </c>
      <c r="N147" s="190" t="s">
        <v>46</v>
      </c>
      <c r="O147" s="43"/>
      <c r="P147" s="191">
        <f>O147*H147</f>
        <v>0</v>
      </c>
      <c r="Q147" s="191">
        <v>2.2120000000000001E-2</v>
      </c>
      <c r="R147" s="191">
        <f>Q147*H147</f>
        <v>2.6411279999999999E-2</v>
      </c>
      <c r="S147" s="191">
        <v>0</v>
      </c>
      <c r="T147" s="192">
        <f>S147*H147</f>
        <v>0</v>
      </c>
      <c r="AR147" s="25" t="s">
        <v>177</v>
      </c>
      <c r="AT147" s="25" t="s">
        <v>180</v>
      </c>
      <c r="AU147" s="25" t="s">
        <v>87</v>
      </c>
      <c r="AY147" s="25" t="s">
        <v>178</v>
      </c>
      <c r="BE147" s="193">
        <f>IF(N147="základní",J147,0)</f>
        <v>0</v>
      </c>
      <c r="BF147" s="193">
        <f>IF(N147="snížená",J147,0)</f>
        <v>0</v>
      </c>
      <c r="BG147" s="193">
        <f>IF(N147="zákl. přenesená",J147,0)</f>
        <v>0</v>
      </c>
      <c r="BH147" s="193">
        <f>IF(N147="sníž. přenesená",J147,0)</f>
        <v>0</v>
      </c>
      <c r="BI147" s="193">
        <f>IF(N147="nulová",J147,0)</f>
        <v>0</v>
      </c>
      <c r="BJ147" s="25" t="s">
        <v>82</v>
      </c>
      <c r="BK147" s="193">
        <f>ROUND(I147*H147,2)</f>
        <v>0</v>
      </c>
      <c r="BL147" s="25" t="s">
        <v>177</v>
      </c>
      <c r="BM147" s="25" t="s">
        <v>5237</v>
      </c>
    </row>
    <row r="148" spans="2:65" s="12" customFormat="1">
      <c r="B148" s="201"/>
      <c r="D148" s="194" t="s">
        <v>304</v>
      </c>
      <c r="E148" s="202" t="s">
        <v>5</v>
      </c>
      <c r="F148" s="203" t="s">
        <v>543</v>
      </c>
      <c r="H148" s="202" t="s">
        <v>5</v>
      </c>
      <c r="I148" s="204"/>
      <c r="L148" s="201"/>
      <c r="M148" s="205"/>
      <c r="N148" s="206"/>
      <c r="O148" s="206"/>
      <c r="P148" s="206"/>
      <c r="Q148" s="206"/>
      <c r="R148" s="206"/>
      <c r="S148" s="206"/>
      <c r="T148" s="207"/>
      <c r="AT148" s="202" t="s">
        <v>304</v>
      </c>
      <c r="AU148" s="202" t="s">
        <v>87</v>
      </c>
      <c r="AV148" s="12" t="s">
        <v>82</v>
      </c>
      <c r="AW148" s="12" t="s">
        <v>38</v>
      </c>
      <c r="AX148" s="12" t="s">
        <v>75</v>
      </c>
      <c r="AY148" s="202" t="s">
        <v>178</v>
      </c>
    </row>
    <row r="149" spans="2:65" s="12" customFormat="1">
      <c r="B149" s="201"/>
      <c r="D149" s="194" t="s">
        <v>304</v>
      </c>
      <c r="E149" s="202" t="s">
        <v>5</v>
      </c>
      <c r="F149" s="203" t="s">
        <v>2097</v>
      </c>
      <c r="H149" s="202" t="s">
        <v>5</v>
      </c>
      <c r="I149" s="204"/>
      <c r="L149" s="201"/>
      <c r="M149" s="205"/>
      <c r="N149" s="206"/>
      <c r="O149" s="206"/>
      <c r="P149" s="206"/>
      <c r="Q149" s="206"/>
      <c r="R149" s="206"/>
      <c r="S149" s="206"/>
      <c r="T149" s="207"/>
      <c r="AT149" s="202" t="s">
        <v>304</v>
      </c>
      <c r="AU149" s="202" t="s">
        <v>87</v>
      </c>
      <c r="AV149" s="12" t="s">
        <v>82</v>
      </c>
      <c r="AW149" s="12" t="s">
        <v>38</v>
      </c>
      <c r="AX149" s="12" t="s">
        <v>75</v>
      </c>
      <c r="AY149" s="202" t="s">
        <v>178</v>
      </c>
    </row>
    <row r="150" spans="2:65" s="13" customFormat="1">
      <c r="B150" s="208"/>
      <c r="D150" s="194" t="s">
        <v>304</v>
      </c>
      <c r="E150" s="209" t="s">
        <v>5</v>
      </c>
      <c r="F150" s="210" t="s">
        <v>5238</v>
      </c>
      <c r="H150" s="211">
        <v>1.05</v>
      </c>
      <c r="I150" s="212"/>
      <c r="L150" s="208"/>
      <c r="M150" s="213"/>
      <c r="N150" s="214"/>
      <c r="O150" s="214"/>
      <c r="P150" s="214"/>
      <c r="Q150" s="214"/>
      <c r="R150" s="214"/>
      <c r="S150" s="214"/>
      <c r="T150" s="215"/>
      <c r="AT150" s="209" t="s">
        <v>304</v>
      </c>
      <c r="AU150" s="209" t="s">
        <v>87</v>
      </c>
      <c r="AV150" s="13" t="s">
        <v>87</v>
      </c>
      <c r="AW150" s="13" t="s">
        <v>38</v>
      </c>
      <c r="AX150" s="13" t="s">
        <v>75</v>
      </c>
      <c r="AY150" s="209" t="s">
        <v>178</v>
      </c>
    </row>
    <row r="151" spans="2:65" s="12" customFormat="1">
      <c r="B151" s="201"/>
      <c r="D151" s="194" t="s">
        <v>304</v>
      </c>
      <c r="E151" s="202" t="s">
        <v>5</v>
      </c>
      <c r="F151" s="203" t="s">
        <v>5239</v>
      </c>
      <c r="H151" s="202" t="s">
        <v>5</v>
      </c>
      <c r="I151" s="204"/>
      <c r="L151" s="201"/>
      <c r="M151" s="205"/>
      <c r="N151" s="206"/>
      <c r="O151" s="206"/>
      <c r="P151" s="206"/>
      <c r="Q151" s="206"/>
      <c r="R151" s="206"/>
      <c r="S151" s="206"/>
      <c r="T151" s="207"/>
      <c r="AT151" s="202" t="s">
        <v>304</v>
      </c>
      <c r="AU151" s="202" t="s">
        <v>87</v>
      </c>
      <c r="AV151" s="12" t="s">
        <v>82</v>
      </c>
      <c r="AW151" s="12" t="s">
        <v>38</v>
      </c>
      <c r="AX151" s="12" t="s">
        <v>75</v>
      </c>
      <c r="AY151" s="202" t="s">
        <v>178</v>
      </c>
    </row>
    <row r="152" spans="2:65" s="13" customFormat="1">
      <c r="B152" s="208"/>
      <c r="D152" s="194" t="s">
        <v>304</v>
      </c>
      <c r="E152" s="209" t="s">
        <v>5</v>
      </c>
      <c r="F152" s="210" t="s">
        <v>5240</v>
      </c>
      <c r="H152" s="211">
        <v>0.14399999999999999</v>
      </c>
      <c r="I152" s="212"/>
      <c r="L152" s="208"/>
      <c r="M152" s="213"/>
      <c r="N152" s="214"/>
      <c r="O152" s="214"/>
      <c r="P152" s="214"/>
      <c r="Q152" s="214"/>
      <c r="R152" s="214"/>
      <c r="S152" s="214"/>
      <c r="T152" s="215"/>
      <c r="AT152" s="209" t="s">
        <v>304</v>
      </c>
      <c r="AU152" s="209" t="s">
        <v>87</v>
      </c>
      <c r="AV152" s="13" t="s">
        <v>87</v>
      </c>
      <c r="AW152" s="13" t="s">
        <v>38</v>
      </c>
      <c r="AX152" s="13" t="s">
        <v>75</v>
      </c>
      <c r="AY152" s="209" t="s">
        <v>178</v>
      </c>
    </row>
    <row r="153" spans="2:65" s="14" customFormat="1">
      <c r="B153" s="216"/>
      <c r="D153" s="194" t="s">
        <v>304</v>
      </c>
      <c r="E153" s="217" t="s">
        <v>5</v>
      </c>
      <c r="F153" s="218" t="s">
        <v>309</v>
      </c>
      <c r="H153" s="219">
        <v>1.194</v>
      </c>
      <c r="I153" s="220"/>
      <c r="L153" s="216"/>
      <c r="M153" s="221"/>
      <c r="N153" s="222"/>
      <c r="O153" s="222"/>
      <c r="P153" s="222"/>
      <c r="Q153" s="222"/>
      <c r="R153" s="222"/>
      <c r="S153" s="222"/>
      <c r="T153" s="223"/>
      <c r="AT153" s="217" t="s">
        <v>304</v>
      </c>
      <c r="AU153" s="217" t="s">
        <v>87</v>
      </c>
      <c r="AV153" s="14" t="s">
        <v>177</v>
      </c>
      <c r="AW153" s="14" t="s">
        <v>38</v>
      </c>
      <c r="AX153" s="14" t="s">
        <v>82</v>
      </c>
      <c r="AY153" s="217" t="s">
        <v>178</v>
      </c>
    </row>
    <row r="154" spans="2:65" s="1" customFormat="1" ht="16.5" customHeight="1">
      <c r="B154" s="181"/>
      <c r="C154" s="182" t="s">
        <v>210</v>
      </c>
      <c r="D154" s="182" t="s">
        <v>180</v>
      </c>
      <c r="E154" s="183" t="s">
        <v>5241</v>
      </c>
      <c r="F154" s="184" t="s">
        <v>5242</v>
      </c>
      <c r="G154" s="185" t="s">
        <v>302</v>
      </c>
      <c r="H154" s="186">
        <v>22.524999999999999</v>
      </c>
      <c r="I154" s="187"/>
      <c r="J154" s="188">
        <f>ROUND(I154*H154,2)</f>
        <v>0</v>
      </c>
      <c r="K154" s="184" t="s">
        <v>5</v>
      </c>
      <c r="L154" s="42"/>
      <c r="M154" s="189" t="s">
        <v>5</v>
      </c>
      <c r="N154" s="190" t="s">
        <v>46</v>
      </c>
      <c r="O154" s="43"/>
      <c r="P154" s="191">
        <f>O154*H154</f>
        <v>0</v>
      </c>
      <c r="Q154" s="191">
        <v>2.496E-2</v>
      </c>
      <c r="R154" s="191">
        <f>Q154*H154</f>
        <v>0.56222399999999995</v>
      </c>
      <c r="S154" s="191">
        <v>0</v>
      </c>
      <c r="T154" s="192">
        <f>S154*H154</f>
        <v>0</v>
      </c>
      <c r="AR154" s="25" t="s">
        <v>177</v>
      </c>
      <c r="AT154" s="25" t="s">
        <v>180</v>
      </c>
      <c r="AU154" s="25" t="s">
        <v>87</v>
      </c>
      <c r="AY154" s="25" t="s">
        <v>178</v>
      </c>
      <c r="BE154" s="193">
        <f>IF(N154="základní",J154,0)</f>
        <v>0</v>
      </c>
      <c r="BF154" s="193">
        <f>IF(N154="snížená",J154,0)</f>
        <v>0</v>
      </c>
      <c r="BG154" s="193">
        <f>IF(N154="zákl. přenesená",J154,0)</f>
        <v>0</v>
      </c>
      <c r="BH154" s="193">
        <f>IF(N154="sníž. přenesená",J154,0)</f>
        <v>0</v>
      </c>
      <c r="BI154" s="193">
        <f>IF(N154="nulová",J154,0)</f>
        <v>0</v>
      </c>
      <c r="BJ154" s="25" t="s">
        <v>82</v>
      </c>
      <c r="BK154" s="193">
        <f>ROUND(I154*H154,2)</f>
        <v>0</v>
      </c>
      <c r="BL154" s="25" t="s">
        <v>177</v>
      </c>
      <c r="BM154" s="25" t="s">
        <v>5243</v>
      </c>
    </row>
    <row r="155" spans="2:65" s="12" customFormat="1">
      <c r="B155" s="201"/>
      <c r="D155" s="194" t="s">
        <v>304</v>
      </c>
      <c r="E155" s="202" t="s">
        <v>5</v>
      </c>
      <c r="F155" s="203" t="s">
        <v>543</v>
      </c>
      <c r="H155" s="202" t="s">
        <v>5</v>
      </c>
      <c r="I155" s="204"/>
      <c r="L155" s="201"/>
      <c r="M155" s="205"/>
      <c r="N155" s="206"/>
      <c r="O155" s="206"/>
      <c r="P155" s="206"/>
      <c r="Q155" s="206"/>
      <c r="R155" s="206"/>
      <c r="S155" s="206"/>
      <c r="T155" s="207"/>
      <c r="AT155" s="202" t="s">
        <v>304</v>
      </c>
      <c r="AU155" s="202" t="s">
        <v>87</v>
      </c>
      <c r="AV155" s="12" t="s">
        <v>82</v>
      </c>
      <c r="AW155" s="12" t="s">
        <v>38</v>
      </c>
      <c r="AX155" s="12" t="s">
        <v>75</v>
      </c>
      <c r="AY155" s="202" t="s">
        <v>178</v>
      </c>
    </row>
    <row r="156" spans="2:65" s="12" customFormat="1">
      <c r="B156" s="201"/>
      <c r="D156" s="194" t="s">
        <v>304</v>
      </c>
      <c r="E156" s="202" t="s">
        <v>5</v>
      </c>
      <c r="F156" s="203" t="s">
        <v>5244</v>
      </c>
      <c r="H156" s="202" t="s">
        <v>5</v>
      </c>
      <c r="I156" s="204"/>
      <c r="L156" s="201"/>
      <c r="M156" s="205"/>
      <c r="N156" s="206"/>
      <c r="O156" s="206"/>
      <c r="P156" s="206"/>
      <c r="Q156" s="206"/>
      <c r="R156" s="206"/>
      <c r="S156" s="206"/>
      <c r="T156" s="207"/>
      <c r="AT156" s="202" t="s">
        <v>304</v>
      </c>
      <c r="AU156" s="202" t="s">
        <v>87</v>
      </c>
      <c r="AV156" s="12" t="s">
        <v>82</v>
      </c>
      <c r="AW156" s="12" t="s">
        <v>38</v>
      </c>
      <c r="AX156" s="12" t="s">
        <v>75</v>
      </c>
      <c r="AY156" s="202" t="s">
        <v>178</v>
      </c>
    </row>
    <row r="157" spans="2:65" s="13" customFormat="1">
      <c r="B157" s="208"/>
      <c r="D157" s="194" t="s">
        <v>304</v>
      </c>
      <c r="E157" s="209" t="s">
        <v>5</v>
      </c>
      <c r="F157" s="210" t="s">
        <v>5245</v>
      </c>
      <c r="H157" s="211">
        <v>1.8</v>
      </c>
      <c r="I157" s="212"/>
      <c r="L157" s="208"/>
      <c r="M157" s="213"/>
      <c r="N157" s="214"/>
      <c r="O157" s="214"/>
      <c r="P157" s="214"/>
      <c r="Q157" s="214"/>
      <c r="R157" s="214"/>
      <c r="S157" s="214"/>
      <c r="T157" s="215"/>
      <c r="AT157" s="209" t="s">
        <v>304</v>
      </c>
      <c r="AU157" s="209" t="s">
        <v>87</v>
      </c>
      <c r="AV157" s="13" t="s">
        <v>87</v>
      </c>
      <c r="AW157" s="13" t="s">
        <v>38</v>
      </c>
      <c r="AX157" s="13" t="s">
        <v>75</v>
      </c>
      <c r="AY157" s="209" t="s">
        <v>178</v>
      </c>
    </row>
    <row r="158" spans="2:65" s="12" customFormat="1">
      <c r="B158" s="201"/>
      <c r="D158" s="194" t="s">
        <v>304</v>
      </c>
      <c r="E158" s="202" t="s">
        <v>5</v>
      </c>
      <c r="F158" s="203" t="s">
        <v>908</v>
      </c>
      <c r="H158" s="202" t="s">
        <v>5</v>
      </c>
      <c r="I158" s="204"/>
      <c r="L158" s="201"/>
      <c r="M158" s="205"/>
      <c r="N158" s="206"/>
      <c r="O158" s="206"/>
      <c r="P158" s="206"/>
      <c r="Q158" s="206"/>
      <c r="R158" s="206"/>
      <c r="S158" s="206"/>
      <c r="T158" s="207"/>
      <c r="AT158" s="202" t="s">
        <v>304</v>
      </c>
      <c r="AU158" s="202" t="s">
        <v>87</v>
      </c>
      <c r="AV158" s="12" t="s">
        <v>82</v>
      </c>
      <c r="AW158" s="12" t="s">
        <v>38</v>
      </c>
      <c r="AX158" s="12" t="s">
        <v>75</v>
      </c>
      <c r="AY158" s="202" t="s">
        <v>178</v>
      </c>
    </row>
    <row r="159" spans="2:65" s="13" customFormat="1">
      <c r="B159" s="208"/>
      <c r="D159" s="194" t="s">
        <v>304</v>
      </c>
      <c r="E159" s="209" t="s">
        <v>5</v>
      </c>
      <c r="F159" s="210" t="s">
        <v>5246</v>
      </c>
      <c r="H159" s="211">
        <v>14.725</v>
      </c>
      <c r="I159" s="212"/>
      <c r="L159" s="208"/>
      <c r="M159" s="213"/>
      <c r="N159" s="214"/>
      <c r="O159" s="214"/>
      <c r="P159" s="214"/>
      <c r="Q159" s="214"/>
      <c r="R159" s="214"/>
      <c r="S159" s="214"/>
      <c r="T159" s="215"/>
      <c r="AT159" s="209" t="s">
        <v>304</v>
      </c>
      <c r="AU159" s="209" t="s">
        <v>87</v>
      </c>
      <c r="AV159" s="13" t="s">
        <v>87</v>
      </c>
      <c r="AW159" s="13" t="s">
        <v>38</v>
      </c>
      <c r="AX159" s="13" t="s">
        <v>75</v>
      </c>
      <c r="AY159" s="209" t="s">
        <v>178</v>
      </c>
    </row>
    <row r="160" spans="2:65" s="12" customFormat="1">
      <c r="B160" s="201"/>
      <c r="D160" s="194" t="s">
        <v>304</v>
      </c>
      <c r="E160" s="202" t="s">
        <v>5</v>
      </c>
      <c r="F160" s="203" t="s">
        <v>5224</v>
      </c>
      <c r="H160" s="202" t="s">
        <v>5</v>
      </c>
      <c r="I160" s="204"/>
      <c r="L160" s="201"/>
      <c r="M160" s="205"/>
      <c r="N160" s="206"/>
      <c r="O160" s="206"/>
      <c r="P160" s="206"/>
      <c r="Q160" s="206"/>
      <c r="R160" s="206"/>
      <c r="S160" s="206"/>
      <c r="T160" s="207"/>
      <c r="AT160" s="202" t="s">
        <v>304</v>
      </c>
      <c r="AU160" s="202" t="s">
        <v>87</v>
      </c>
      <c r="AV160" s="12" t="s">
        <v>82</v>
      </c>
      <c r="AW160" s="12" t="s">
        <v>38</v>
      </c>
      <c r="AX160" s="12" t="s">
        <v>75</v>
      </c>
      <c r="AY160" s="202" t="s">
        <v>178</v>
      </c>
    </row>
    <row r="161" spans="2:65" s="13" customFormat="1">
      <c r="B161" s="208"/>
      <c r="D161" s="194" t="s">
        <v>304</v>
      </c>
      <c r="E161" s="209" t="s">
        <v>5</v>
      </c>
      <c r="F161" s="210" t="s">
        <v>5225</v>
      </c>
      <c r="H161" s="211">
        <v>6</v>
      </c>
      <c r="I161" s="212"/>
      <c r="L161" s="208"/>
      <c r="M161" s="213"/>
      <c r="N161" s="214"/>
      <c r="O161" s="214"/>
      <c r="P161" s="214"/>
      <c r="Q161" s="214"/>
      <c r="R161" s="214"/>
      <c r="S161" s="214"/>
      <c r="T161" s="215"/>
      <c r="AT161" s="209" t="s">
        <v>304</v>
      </c>
      <c r="AU161" s="209" t="s">
        <v>87</v>
      </c>
      <c r="AV161" s="13" t="s">
        <v>87</v>
      </c>
      <c r="AW161" s="13" t="s">
        <v>38</v>
      </c>
      <c r="AX161" s="13" t="s">
        <v>75</v>
      </c>
      <c r="AY161" s="209" t="s">
        <v>178</v>
      </c>
    </row>
    <row r="162" spans="2:65" s="14" customFormat="1">
      <c r="B162" s="216"/>
      <c r="D162" s="194" t="s">
        <v>304</v>
      </c>
      <c r="E162" s="217" t="s">
        <v>5</v>
      </c>
      <c r="F162" s="218" t="s">
        <v>309</v>
      </c>
      <c r="H162" s="219">
        <v>22.524999999999999</v>
      </c>
      <c r="I162" s="220"/>
      <c r="L162" s="216"/>
      <c r="M162" s="221"/>
      <c r="N162" s="222"/>
      <c r="O162" s="222"/>
      <c r="P162" s="222"/>
      <c r="Q162" s="222"/>
      <c r="R162" s="222"/>
      <c r="S162" s="222"/>
      <c r="T162" s="223"/>
      <c r="AT162" s="217" t="s">
        <v>304</v>
      </c>
      <c r="AU162" s="217" t="s">
        <v>87</v>
      </c>
      <c r="AV162" s="14" t="s">
        <v>177</v>
      </c>
      <c r="AW162" s="14" t="s">
        <v>38</v>
      </c>
      <c r="AX162" s="14" t="s">
        <v>82</v>
      </c>
      <c r="AY162" s="217" t="s">
        <v>178</v>
      </c>
    </row>
    <row r="163" spans="2:65" s="1" customFormat="1" ht="16.5" customHeight="1">
      <c r="B163" s="181"/>
      <c r="C163" s="182" t="s">
        <v>215</v>
      </c>
      <c r="D163" s="182" t="s">
        <v>180</v>
      </c>
      <c r="E163" s="183" t="s">
        <v>5247</v>
      </c>
      <c r="F163" s="184" t="s">
        <v>5248</v>
      </c>
      <c r="G163" s="185" t="s">
        <v>302</v>
      </c>
      <c r="H163" s="186">
        <v>3.12</v>
      </c>
      <c r="I163" s="187"/>
      <c r="J163" s="188">
        <f>ROUND(I163*H163,2)</f>
        <v>0</v>
      </c>
      <c r="K163" s="184" t="s">
        <v>5</v>
      </c>
      <c r="L163" s="42"/>
      <c r="M163" s="189" t="s">
        <v>5</v>
      </c>
      <c r="N163" s="190" t="s">
        <v>46</v>
      </c>
      <c r="O163" s="43"/>
      <c r="P163" s="191">
        <f>O163*H163</f>
        <v>0</v>
      </c>
      <c r="Q163" s="191">
        <v>2.5260000000000001E-2</v>
      </c>
      <c r="R163" s="191">
        <f>Q163*H163</f>
        <v>7.8811200000000012E-2</v>
      </c>
      <c r="S163" s="191">
        <v>0</v>
      </c>
      <c r="T163" s="192">
        <f>S163*H163</f>
        <v>0</v>
      </c>
      <c r="AR163" s="25" t="s">
        <v>177</v>
      </c>
      <c r="AT163" s="25" t="s">
        <v>180</v>
      </c>
      <c r="AU163" s="25" t="s">
        <v>87</v>
      </c>
      <c r="AY163" s="25" t="s">
        <v>178</v>
      </c>
      <c r="BE163" s="193">
        <f>IF(N163="základní",J163,0)</f>
        <v>0</v>
      </c>
      <c r="BF163" s="193">
        <f>IF(N163="snížená",J163,0)</f>
        <v>0</v>
      </c>
      <c r="BG163" s="193">
        <f>IF(N163="zákl. přenesená",J163,0)</f>
        <v>0</v>
      </c>
      <c r="BH163" s="193">
        <f>IF(N163="sníž. přenesená",J163,0)</f>
        <v>0</v>
      </c>
      <c r="BI163" s="193">
        <f>IF(N163="nulová",J163,0)</f>
        <v>0</v>
      </c>
      <c r="BJ163" s="25" t="s">
        <v>82</v>
      </c>
      <c r="BK163" s="193">
        <f>ROUND(I163*H163,2)</f>
        <v>0</v>
      </c>
      <c r="BL163" s="25" t="s">
        <v>177</v>
      </c>
      <c r="BM163" s="25" t="s">
        <v>5249</v>
      </c>
    </row>
    <row r="164" spans="2:65" s="12" customFormat="1">
      <c r="B164" s="201"/>
      <c r="D164" s="194" t="s">
        <v>304</v>
      </c>
      <c r="E164" s="202" t="s">
        <v>5</v>
      </c>
      <c r="F164" s="203" t="s">
        <v>543</v>
      </c>
      <c r="H164" s="202" t="s">
        <v>5</v>
      </c>
      <c r="I164" s="204"/>
      <c r="L164" s="201"/>
      <c r="M164" s="205"/>
      <c r="N164" s="206"/>
      <c r="O164" s="206"/>
      <c r="P164" s="206"/>
      <c r="Q164" s="206"/>
      <c r="R164" s="206"/>
      <c r="S164" s="206"/>
      <c r="T164" s="207"/>
      <c r="AT164" s="202" t="s">
        <v>304</v>
      </c>
      <c r="AU164" s="202" t="s">
        <v>87</v>
      </c>
      <c r="AV164" s="12" t="s">
        <v>82</v>
      </c>
      <c r="AW164" s="12" t="s">
        <v>38</v>
      </c>
      <c r="AX164" s="12" t="s">
        <v>75</v>
      </c>
      <c r="AY164" s="202" t="s">
        <v>178</v>
      </c>
    </row>
    <row r="165" spans="2:65" s="12" customFormat="1">
      <c r="B165" s="201"/>
      <c r="D165" s="194" t="s">
        <v>304</v>
      </c>
      <c r="E165" s="202" t="s">
        <v>5</v>
      </c>
      <c r="F165" s="203" t="s">
        <v>5250</v>
      </c>
      <c r="H165" s="202" t="s">
        <v>5</v>
      </c>
      <c r="I165" s="204"/>
      <c r="L165" s="201"/>
      <c r="M165" s="205"/>
      <c r="N165" s="206"/>
      <c r="O165" s="206"/>
      <c r="P165" s="206"/>
      <c r="Q165" s="206"/>
      <c r="R165" s="206"/>
      <c r="S165" s="206"/>
      <c r="T165" s="207"/>
      <c r="AT165" s="202" t="s">
        <v>304</v>
      </c>
      <c r="AU165" s="202" t="s">
        <v>87</v>
      </c>
      <c r="AV165" s="12" t="s">
        <v>82</v>
      </c>
      <c r="AW165" s="12" t="s">
        <v>38</v>
      </c>
      <c r="AX165" s="12" t="s">
        <v>75</v>
      </c>
      <c r="AY165" s="202" t="s">
        <v>178</v>
      </c>
    </row>
    <row r="166" spans="2:65" s="13" customFormat="1">
      <c r="B166" s="208"/>
      <c r="D166" s="194" t="s">
        <v>304</v>
      </c>
      <c r="E166" s="209" t="s">
        <v>5</v>
      </c>
      <c r="F166" s="210" t="s">
        <v>5251</v>
      </c>
      <c r="H166" s="211">
        <v>3.12</v>
      </c>
      <c r="I166" s="212"/>
      <c r="L166" s="208"/>
      <c r="M166" s="213"/>
      <c r="N166" s="214"/>
      <c r="O166" s="214"/>
      <c r="P166" s="214"/>
      <c r="Q166" s="214"/>
      <c r="R166" s="214"/>
      <c r="S166" s="214"/>
      <c r="T166" s="215"/>
      <c r="AT166" s="209" t="s">
        <v>304</v>
      </c>
      <c r="AU166" s="209" t="s">
        <v>87</v>
      </c>
      <c r="AV166" s="13" t="s">
        <v>87</v>
      </c>
      <c r="AW166" s="13" t="s">
        <v>38</v>
      </c>
      <c r="AX166" s="13" t="s">
        <v>75</v>
      </c>
      <c r="AY166" s="209" t="s">
        <v>178</v>
      </c>
    </row>
    <row r="167" spans="2:65" s="14" customFormat="1">
      <c r="B167" s="216"/>
      <c r="D167" s="194" t="s">
        <v>304</v>
      </c>
      <c r="E167" s="217" t="s">
        <v>5</v>
      </c>
      <c r="F167" s="218" t="s">
        <v>309</v>
      </c>
      <c r="H167" s="219">
        <v>3.12</v>
      </c>
      <c r="I167" s="220"/>
      <c r="L167" s="216"/>
      <c r="M167" s="221"/>
      <c r="N167" s="222"/>
      <c r="O167" s="222"/>
      <c r="P167" s="222"/>
      <c r="Q167" s="222"/>
      <c r="R167" s="222"/>
      <c r="S167" s="222"/>
      <c r="T167" s="223"/>
      <c r="AT167" s="217" t="s">
        <v>304</v>
      </c>
      <c r="AU167" s="217" t="s">
        <v>87</v>
      </c>
      <c r="AV167" s="14" t="s">
        <v>177</v>
      </c>
      <c r="AW167" s="14" t="s">
        <v>38</v>
      </c>
      <c r="AX167" s="14" t="s">
        <v>82</v>
      </c>
      <c r="AY167" s="217" t="s">
        <v>178</v>
      </c>
    </row>
    <row r="168" spans="2:65" s="11" customFormat="1" ht="29.85" customHeight="1">
      <c r="B168" s="168"/>
      <c r="D168" s="169" t="s">
        <v>74</v>
      </c>
      <c r="E168" s="179" t="s">
        <v>220</v>
      </c>
      <c r="F168" s="179" t="s">
        <v>479</v>
      </c>
      <c r="I168" s="171"/>
      <c r="J168" s="180">
        <f>BK168</f>
        <v>0</v>
      </c>
      <c r="L168" s="168"/>
      <c r="M168" s="173"/>
      <c r="N168" s="174"/>
      <c r="O168" s="174"/>
      <c r="P168" s="175">
        <f>SUM(P169:P176)</f>
        <v>0</v>
      </c>
      <c r="Q168" s="174"/>
      <c r="R168" s="175">
        <f>SUM(R169:R176)</f>
        <v>1.2605455800000001</v>
      </c>
      <c r="S168" s="174"/>
      <c r="T168" s="176">
        <f>SUM(T169:T176)</f>
        <v>1.2106080000000001</v>
      </c>
      <c r="AR168" s="169" t="s">
        <v>82</v>
      </c>
      <c r="AT168" s="177" t="s">
        <v>74</v>
      </c>
      <c r="AU168" s="177" t="s">
        <v>82</v>
      </c>
      <c r="AY168" s="169" t="s">
        <v>178</v>
      </c>
      <c r="BK168" s="178">
        <f>SUM(BK169:BK176)</f>
        <v>0</v>
      </c>
    </row>
    <row r="169" spans="2:65" s="1" customFormat="1" ht="16.5" customHeight="1">
      <c r="B169" s="181"/>
      <c r="C169" s="182" t="s">
        <v>220</v>
      </c>
      <c r="D169" s="182" t="s">
        <v>180</v>
      </c>
      <c r="E169" s="183" t="s">
        <v>5252</v>
      </c>
      <c r="F169" s="184" t="s">
        <v>5253</v>
      </c>
      <c r="G169" s="185" t="s">
        <v>302</v>
      </c>
      <c r="H169" s="186">
        <v>25.221</v>
      </c>
      <c r="I169" s="187"/>
      <c r="J169" s="188">
        <f>ROUND(I169*H169,2)</f>
        <v>0</v>
      </c>
      <c r="K169" s="184" t="s">
        <v>5</v>
      </c>
      <c r="L169" s="42"/>
      <c r="M169" s="189" t="s">
        <v>5</v>
      </c>
      <c r="N169" s="190" t="s">
        <v>46</v>
      </c>
      <c r="O169" s="43"/>
      <c r="P169" s="191">
        <f>O169*H169</f>
        <v>0</v>
      </c>
      <c r="Q169" s="191">
        <v>4.8000000000000001E-2</v>
      </c>
      <c r="R169" s="191">
        <f>Q169*H169</f>
        <v>1.2106080000000001</v>
      </c>
      <c r="S169" s="191">
        <v>4.8000000000000001E-2</v>
      </c>
      <c r="T169" s="192">
        <f>S169*H169</f>
        <v>1.2106080000000001</v>
      </c>
      <c r="AR169" s="25" t="s">
        <v>177</v>
      </c>
      <c r="AT169" s="25" t="s">
        <v>180</v>
      </c>
      <c r="AU169" s="25" t="s">
        <v>87</v>
      </c>
      <c r="AY169" s="25" t="s">
        <v>178</v>
      </c>
      <c r="BE169" s="193">
        <f>IF(N169="základní",J169,0)</f>
        <v>0</v>
      </c>
      <c r="BF169" s="193">
        <f>IF(N169="snížená",J169,0)</f>
        <v>0</v>
      </c>
      <c r="BG169" s="193">
        <f>IF(N169="zákl. přenesená",J169,0)</f>
        <v>0</v>
      </c>
      <c r="BH169" s="193">
        <f>IF(N169="sníž. přenesená",J169,0)</f>
        <v>0</v>
      </c>
      <c r="BI169" s="193">
        <f>IF(N169="nulová",J169,0)</f>
        <v>0</v>
      </c>
      <c r="BJ169" s="25" t="s">
        <v>82</v>
      </c>
      <c r="BK169" s="193">
        <f>ROUND(I169*H169,2)</f>
        <v>0</v>
      </c>
      <c r="BL169" s="25" t="s">
        <v>177</v>
      </c>
      <c r="BM169" s="25" t="s">
        <v>5254</v>
      </c>
    </row>
    <row r="170" spans="2:65" s="12" customFormat="1">
      <c r="B170" s="201"/>
      <c r="D170" s="194" t="s">
        <v>304</v>
      </c>
      <c r="E170" s="202" t="s">
        <v>5</v>
      </c>
      <c r="F170" s="203" t="s">
        <v>5255</v>
      </c>
      <c r="H170" s="202" t="s">
        <v>5</v>
      </c>
      <c r="I170" s="204"/>
      <c r="L170" s="201"/>
      <c r="M170" s="205"/>
      <c r="N170" s="206"/>
      <c r="O170" s="206"/>
      <c r="P170" s="206"/>
      <c r="Q170" s="206"/>
      <c r="R170" s="206"/>
      <c r="S170" s="206"/>
      <c r="T170" s="207"/>
      <c r="AT170" s="202" t="s">
        <v>304</v>
      </c>
      <c r="AU170" s="202" t="s">
        <v>87</v>
      </c>
      <c r="AV170" s="12" t="s">
        <v>82</v>
      </c>
      <c r="AW170" s="12" t="s">
        <v>38</v>
      </c>
      <c r="AX170" s="12" t="s">
        <v>75</v>
      </c>
      <c r="AY170" s="202" t="s">
        <v>178</v>
      </c>
    </row>
    <row r="171" spans="2:65" s="12" customFormat="1">
      <c r="B171" s="201"/>
      <c r="D171" s="194" t="s">
        <v>304</v>
      </c>
      <c r="E171" s="202" t="s">
        <v>5</v>
      </c>
      <c r="F171" s="203" t="s">
        <v>928</v>
      </c>
      <c r="H171" s="202" t="s">
        <v>5</v>
      </c>
      <c r="I171" s="204"/>
      <c r="L171" s="201"/>
      <c r="M171" s="205"/>
      <c r="N171" s="206"/>
      <c r="O171" s="206"/>
      <c r="P171" s="206"/>
      <c r="Q171" s="206"/>
      <c r="R171" s="206"/>
      <c r="S171" s="206"/>
      <c r="T171" s="207"/>
      <c r="AT171" s="202" t="s">
        <v>304</v>
      </c>
      <c r="AU171" s="202" t="s">
        <v>87</v>
      </c>
      <c r="AV171" s="12" t="s">
        <v>82</v>
      </c>
      <c r="AW171" s="12" t="s">
        <v>38</v>
      </c>
      <c r="AX171" s="12" t="s">
        <v>75</v>
      </c>
      <c r="AY171" s="202" t="s">
        <v>178</v>
      </c>
    </row>
    <row r="172" spans="2:65" s="13" customFormat="1">
      <c r="B172" s="208"/>
      <c r="D172" s="194" t="s">
        <v>304</v>
      </c>
      <c r="E172" s="209" t="s">
        <v>5</v>
      </c>
      <c r="F172" s="210" t="s">
        <v>5256</v>
      </c>
      <c r="H172" s="211">
        <v>25.221</v>
      </c>
      <c r="I172" s="212"/>
      <c r="L172" s="208"/>
      <c r="M172" s="213"/>
      <c r="N172" s="214"/>
      <c r="O172" s="214"/>
      <c r="P172" s="214"/>
      <c r="Q172" s="214"/>
      <c r="R172" s="214"/>
      <c r="S172" s="214"/>
      <c r="T172" s="215"/>
      <c r="AT172" s="209" t="s">
        <v>304</v>
      </c>
      <c r="AU172" s="209" t="s">
        <v>87</v>
      </c>
      <c r="AV172" s="13" t="s">
        <v>87</v>
      </c>
      <c r="AW172" s="13" t="s">
        <v>38</v>
      </c>
      <c r="AX172" s="13" t="s">
        <v>75</v>
      </c>
      <c r="AY172" s="209" t="s">
        <v>178</v>
      </c>
    </row>
    <row r="173" spans="2:65" s="14" customFormat="1">
      <c r="B173" s="216"/>
      <c r="D173" s="194" t="s">
        <v>304</v>
      </c>
      <c r="E173" s="217" t="s">
        <v>5</v>
      </c>
      <c r="F173" s="218" t="s">
        <v>309</v>
      </c>
      <c r="H173" s="219">
        <v>25.221</v>
      </c>
      <c r="I173" s="220"/>
      <c r="L173" s="216"/>
      <c r="M173" s="221"/>
      <c r="N173" s="222"/>
      <c r="O173" s="222"/>
      <c r="P173" s="222"/>
      <c r="Q173" s="222"/>
      <c r="R173" s="222"/>
      <c r="S173" s="222"/>
      <c r="T173" s="223"/>
      <c r="AT173" s="217" t="s">
        <v>304</v>
      </c>
      <c r="AU173" s="217" t="s">
        <v>87</v>
      </c>
      <c r="AV173" s="14" t="s">
        <v>177</v>
      </c>
      <c r="AW173" s="14" t="s">
        <v>38</v>
      </c>
      <c r="AX173" s="14" t="s">
        <v>82</v>
      </c>
      <c r="AY173" s="217" t="s">
        <v>178</v>
      </c>
    </row>
    <row r="174" spans="2:65" s="1" customFormat="1" ht="25.5" customHeight="1">
      <c r="B174" s="181"/>
      <c r="C174" s="182" t="s">
        <v>225</v>
      </c>
      <c r="D174" s="182" t="s">
        <v>180</v>
      </c>
      <c r="E174" s="183" t="s">
        <v>5257</v>
      </c>
      <c r="F174" s="184" t="s">
        <v>5258</v>
      </c>
      <c r="G174" s="185" t="s">
        <v>302</v>
      </c>
      <c r="H174" s="186">
        <v>50.442</v>
      </c>
      <c r="I174" s="187"/>
      <c r="J174" s="188">
        <f>ROUND(I174*H174,2)</f>
        <v>0</v>
      </c>
      <c r="K174" s="184" t="s">
        <v>5</v>
      </c>
      <c r="L174" s="42"/>
      <c r="M174" s="189" t="s">
        <v>5</v>
      </c>
      <c r="N174" s="190" t="s">
        <v>46</v>
      </c>
      <c r="O174" s="43"/>
      <c r="P174" s="191">
        <f>O174*H174</f>
        <v>0</v>
      </c>
      <c r="Q174" s="191">
        <v>9.8999999999999999E-4</v>
      </c>
      <c r="R174" s="191">
        <f>Q174*H174</f>
        <v>4.9937580000000002E-2</v>
      </c>
      <c r="S174" s="191">
        <v>0</v>
      </c>
      <c r="T174" s="192">
        <f>S174*H174</f>
        <v>0</v>
      </c>
      <c r="AR174" s="25" t="s">
        <v>177</v>
      </c>
      <c r="AT174" s="25" t="s">
        <v>180</v>
      </c>
      <c r="AU174" s="25" t="s">
        <v>87</v>
      </c>
      <c r="AY174" s="25" t="s">
        <v>178</v>
      </c>
      <c r="BE174" s="193">
        <f>IF(N174="základní",J174,0)</f>
        <v>0</v>
      </c>
      <c r="BF174" s="193">
        <f>IF(N174="snížená",J174,0)</f>
        <v>0</v>
      </c>
      <c r="BG174" s="193">
        <f>IF(N174="zákl. přenesená",J174,0)</f>
        <v>0</v>
      </c>
      <c r="BH174" s="193">
        <f>IF(N174="sníž. přenesená",J174,0)</f>
        <v>0</v>
      </c>
      <c r="BI174" s="193">
        <f>IF(N174="nulová",J174,0)</f>
        <v>0</v>
      </c>
      <c r="BJ174" s="25" t="s">
        <v>82</v>
      </c>
      <c r="BK174" s="193">
        <f>ROUND(I174*H174,2)</f>
        <v>0</v>
      </c>
      <c r="BL174" s="25" t="s">
        <v>177</v>
      </c>
      <c r="BM174" s="25" t="s">
        <v>5259</v>
      </c>
    </row>
    <row r="175" spans="2:65" s="13" customFormat="1">
      <c r="B175" s="208"/>
      <c r="D175" s="194" t="s">
        <v>304</v>
      </c>
      <c r="E175" s="209" t="s">
        <v>5</v>
      </c>
      <c r="F175" s="210" t="s">
        <v>5260</v>
      </c>
      <c r="H175" s="211">
        <v>50.442</v>
      </c>
      <c r="I175" s="212"/>
      <c r="L175" s="208"/>
      <c r="M175" s="213"/>
      <c r="N175" s="214"/>
      <c r="O175" s="214"/>
      <c r="P175" s="214"/>
      <c r="Q175" s="214"/>
      <c r="R175" s="214"/>
      <c r="S175" s="214"/>
      <c r="T175" s="215"/>
      <c r="AT175" s="209" t="s">
        <v>304</v>
      </c>
      <c r="AU175" s="209" t="s">
        <v>87</v>
      </c>
      <c r="AV175" s="13" t="s">
        <v>87</v>
      </c>
      <c r="AW175" s="13" t="s">
        <v>38</v>
      </c>
      <c r="AX175" s="13" t="s">
        <v>75</v>
      </c>
      <c r="AY175" s="209" t="s">
        <v>178</v>
      </c>
    </row>
    <row r="176" spans="2:65" s="14" customFormat="1">
      <c r="B176" s="216"/>
      <c r="D176" s="194" t="s">
        <v>304</v>
      </c>
      <c r="E176" s="217" t="s">
        <v>5</v>
      </c>
      <c r="F176" s="218" t="s">
        <v>309</v>
      </c>
      <c r="H176" s="219">
        <v>50.442</v>
      </c>
      <c r="I176" s="220"/>
      <c r="L176" s="216"/>
      <c r="M176" s="221"/>
      <c r="N176" s="222"/>
      <c r="O176" s="222"/>
      <c r="P176" s="222"/>
      <c r="Q176" s="222"/>
      <c r="R176" s="222"/>
      <c r="S176" s="222"/>
      <c r="T176" s="223"/>
      <c r="AT176" s="217" t="s">
        <v>304</v>
      </c>
      <c r="AU176" s="217" t="s">
        <v>87</v>
      </c>
      <c r="AV176" s="14" t="s">
        <v>177</v>
      </c>
      <c r="AW176" s="14" t="s">
        <v>38</v>
      </c>
      <c r="AX176" s="14" t="s">
        <v>82</v>
      </c>
      <c r="AY176" s="217" t="s">
        <v>178</v>
      </c>
    </row>
    <row r="177" spans="2:65" s="11" customFormat="1" ht="29.85" customHeight="1">
      <c r="B177" s="168"/>
      <c r="D177" s="169" t="s">
        <v>74</v>
      </c>
      <c r="E177" s="179" t="s">
        <v>1386</v>
      </c>
      <c r="F177" s="179" t="s">
        <v>1387</v>
      </c>
      <c r="I177" s="171"/>
      <c r="J177" s="180">
        <f>BK177</f>
        <v>0</v>
      </c>
      <c r="L177" s="168"/>
      <c r="M177" s="173"/>
      <c r="N177" s="174"/>
      <c r="O177" s="174"/>
      <c r="P177" s="175">
        <f>SUM(P178:P183)</f>
        <v>0</v>
      </c>
      <c r="Q177" s="174"/>
      <c r="R177" s="175">
        <f>SUM(R178:R183)</f>
        <v>0</v>
      </c>
      <c r="S177" s="174"/>
      <c r="T177" s="176">
        <f>SUM(T178:T183)</f>
        <v>0</v>
      </c>
      <c r="AR177" s="169" t="s">
        <v>82</v>
      </c>
      <c r="AT177" s="177" t="s">
        <v>74</v>
      </c>
      <c r="AU177" s="177" t="s">
        <v>82</v>
      </c>
      <c r="AY177" s="169" t="s">
        <v>178</v>
      </c>
      <c r="BK177" s="178">
        <f>SUM(BK178:BK183)</f>
        <v>0</v>
      </c>
    </row>
    <row r="178" spans="2:65" s="1" customFormat="1" ht="25.5" customHeight="1">
      <c r="B178" s="181"/>
      <c r="C178" s="182" t="s">
        <v>230</v>
      </c>
      <c r="D178" s="182" t="s">
        <v>180</v>
      </c>
      <c r="E178" s="183" t="s">
        <v>5261</v>
      </c>
      <c r="F178" s="184" t="s">
        <v>5262</v>
      </c>
      <c r="G178" s="185" t="s">
        <v>365</v>
      </c>
      <c r="H178" s="186">
        <v>1.216</v>
      </c>
      <c r="I178" s="187"/>
      <c r="J178" s="188">
        <f>ROUND(I178*H178,2)</f>
        <v>0</v>
      </c>
      <c r="K178" s="184" t="s">
        <v>5</v>
      </c>
      <c r="L178" s="42"/>
      <c r="M178" s="189" t="s">
        <v>5</v>
      </c>
      <c r="N178" s="190" t="s">
        <v>46</v>
      </c>
      <c r="O178" s="43"/>
      <c r="P178" s="191">
        <f>O178*H178</f>
        <v>0</v>
      </c>
      <c r="Q178" s="191">
        <v>0</v>
      </c>
      <c r="R178" s="191">
        <f>Q178*H178</f>
        <v>0</v>
      </c>
      <c r="S178" s="191">
        <v>0</v>
      </c>
      <c r="T178" s="192">
        <f>S178*H178</f>
        <v>0</v>
      </c>
      <c r="AR178" s="25" t="s">
        <v>177</v>
      </c>
      <c r="AT178" s="25" t="s">
        <v>180</v>
      </c>
      <c r="AU178" s="25" t="s">
        <v>87</v>
      </c>
      <c r="AY178" s="25" t="s">
        <v>178</v>
      </c>
      <c r="BE178" s="193">
        <f>IF(N178="základní",J178,0)</f>
        <v>0</v>
      </c>
      <c r="BF178" s="193">
        <f>IF(N178="snížená",J178,0)</f>
        <v>0</v>
      </c>
      <c r="BG178" s="193">
        <f>IF(N178="zákl. přenesená",J178,0)</f>
        <v>0</v>
      </c>
      <c r="BH178" s="193">
        <f>IF(N178="sníž. přenesená",J178,0)</f>
        <v>0</v>
      </c>
      <c r="BI178" s="193">
        <f>IF(N178="nulová",J178,0)</f>
        <v>0</v>
      </c>
      <c r="BJ178" s="25" t="s">
        <v>82</v>
      </c>
      <c r="BK178" s="193">
        <f>ROUND(I178*H178,2)</f>
        <v>0</v>
      </c>
      <c r="BL178" s="25" t="s">
        <v>177</v>
      </c>
      <c r="BM178" s="25" t="s">
        <v>5263</v>
      </c>
    </row>
    <row r="179" spans="2:65" s="1" customFormat="1" ht="25.5" customHeight="1">
      <c r="B179" s="181"/>
      <c r="C179" s="182" t="s">
        <v>235</v>
      </c>
      <c r="D179" s="182" t="s">
        <v>180</v>
      </c>
      <c r="E179" s="183" t="s">
        <v>1393</v>
      </c>
      <c r="F179" s="184" t="s">
        <v>1394</v>
      </c>
      <c r="G179" s="185" t="s">
        <v>365</v>
      </c>
      <c r="H179" s="186">
        <v>1.216</v>
      </c>
      <c r="I179" s="187"/>
      <c r="J179" s="188">
        <f>ROUND(I179*H179,2)</f>
        <v>0</v>
      </c>
      <c r="K179" s="184" t="s">
        <v>5</v>
      </c>
      <c r="L179" s="42"/>
      <c r="M179" s="189" t="s">
        <v>5</v>
      </c>
      <c r="N179" s="190" t="s">
        <v>46</v>
      </c>
      <c r="O179" s="43"/>
      <c r="P179" s="191">
        <f>O179*H179</f>
        <v>0</v>
      </c>
      <c r="Q179" s="191">
        <v>0</v>
      </c>
      <c r="R179" s="191">
        <f>Q179*H179</f>
        <v>0</v>
      </c>
      <c r="S179" s="191">
        <v>0</v>
      </c>
      <c r="T179" s="192">
        <f>S179*H179</f>
        <v>0</v>
      </c>
      <c r="AR179" s="25" t="s">
        <v>177</v>
      </c>
      <c r="AT179" s="25" t="s">
        <v>180</v>
      </c>
      <c r="AU179" s="25" t="s">
        <v>87</v>
      </c>
      <c r="AY179" s="25" t="s">
        <v>178</v>
      </c>
      <c r="BE179" s="193">
        <f>IF(N179="základní",J179,0)</f>
        <v>0</v>
      </c>
      <c r="BF179" s="193">
        <f>IF(N179="snížená",J179,0)</f>
        <v>0</v>
      </c>
      <c r="BG179" s="193">
        <f>IF(N179="zákl. přenesená",J179,0)</f>
        <v>0</v>
      </c>
      <c r="BH179" s="193">
        <f>IF(N179="sníž. přenesená",J179,0)</f>
        <v>0</v>
      </c>
      <c r="BI179" s="193">
        <f>IF(N179="nulová",J179,0)</f>
        <v>0</v>
      </c>
      <c r="BJ179" s="25" t="s">
        <v>82</v>
      </c>
      <c r="BK179" s="193">
        <f>ROUND(I179*H179,2)</f>
        <v>0</v>
      </c>
      <c r="BL179" s="25" t="s">
        <v>177</v>
      </c>
      <c r="BM179" s="25" t="s">
        <v>5264</v>
      </c>
    </row>
    <row r="180" spans="2:65" s="1" customFormat="1" ht="25.5" customHeight="1">
      <c r="B180" s="181"/>
      <c r="C180" s="182" t="s">
        <v>240</v>
      </c>
      <c r="D180" s="182" t="s">
        <v>180</v>
      </c>
      <c r="E180" s="183" t="s">
        <v>1397</v>
      </c>
      <c r="F180" s="184" t="s">
        <v>1398</v>
      </c>
      <c r="G180" s="185" t="s">
        <v>365</v>
      </c>
      <c r="H180" s="186">
        <v>55.936</v>
      </c>
      <c r="I180" s="187"/>
      <c r="J180" s="188">
        <f>ROUND(I180*H180,2)</f>
        <v>0</v>
      </c>
      <c r="K180" s="184" t="s">
        <v>5</v>
      </c>
      <c r="L180" s="42"/>
      <c r="M180" s="189" t="s">
        <v>5</v>
      </c>
      <c r="N180" s="190" t="s">
        <v>46</v>
      </c>
      <c r="O180" s="43"/>
      <c r="P180" s="191">
        <f>O180*H180</f>
        <v>0</v>
      </c>
      <c r="Q180" s="191">
        <v>0</v>
      </c>
      <c r="R180" s="191">
        <f>Q180*H180</f>
        <v>0</v>
      </c>
      <c r="S180" s="191">
        <v>0</v>
      </c>
      <c r="T180" s="192">
        <f>S180*H180</f>
        <v>0</v>
      </c>
      <c r="AR180" s="25" t="s">
        <v>177</v>
      </c>
      <c r="AT180" s="25" t="s">
        <v>180</v>
      </c>
      <c r="AU180" s="25" t="s">
        <v>87</v>
      </c>
      <c r="AY180" s="25" t="s">
        <v>178</v>
      </c>
      <c r="BE180" s="193">
        <f>IF(N180="základní",J180,0)</f>
        <v>0</v>
      </c>
      <c r="BF180" s="193">
        <f>IF(N180="snížená",J180,0)</f>
        <v>0</v>
      </c>
      <c r="BG180" s="193">
        <f>IF(N180="zákl. přenesená",J180,0)</f>
        <v>0</v>
      </c>
      <c r="BH180" s="193">
        <f>IF(N180="sníž. přenesená",J180,0)</f>
        <v>0</v>
      </c>
      <c r="BI180" s="193">
        <f>IF(N180="nulová",J180,0)</f>
        <v>0</v>
      </c>
      <c r="BJ180" s="25" t="s">
        <v>82</v>
      </c>
      <c r="BK180" s="193">
        <f>ROUND(I180*H180,2)</f>
        <v>0</v>
      </c>
      <c r="BL180" s="25" t="s">
        <v>177</v>
      </c>
      <c r="BM180" s="25" t="s">
        <v>5265</v>
      </c>
    </row>
    <row r="181" spans="2:65" s="13" customFormat="1">
      <c r="B181" s="208"/>
      <c r="D181" s="194" t="s">
        <v>304</v>
      </c>
      <c r="E181" s="209" t="s">
        <v>5</v>
      </c>
      <c r="F181" s="210" t="s">
        <v>5266</v>
      </c>
      <c r="H181" s="211">
        <v>55.936</v>
      </c>
      <c r="I181" s="212"/>
      <c r="L181" s="208"/>
      <c r="M181" s="213"/>
      <c r="N181" s="214"/>
      <c r="O181" s="214"/>
      <c r="P181" s="214"/>
      <c r="Q181" s="214"/>
      <c r="R181" s="214"/>
      <c r="S181" s="214"/>
      <c r="T181" s="215"/>
      <c r="AT181" s="209" t="s">
        <v>304</v>
      </c>
      <c r="AU181" s="209" t="s">
        <v>87</v>
      </c>
      <c r="AV181" s="13" t="s">
        <v>87</v>
      </c>
      <c r="AW181" s="13" t="s">
        <v>38</v>
      </c>
      <c r="AX181" s="13" t="s">
        <v>75</v>
      </c>
      <c r="AY181" s="209" t="s">
        <v>178</v>
      </c>
    </row>
    <row r="182" spans="2:65" s="14" customFormat="1">
      <c r="B182" s="216"/>
      <c r="D182" s="194" t="s">
        <v>304</v>
      </c>
      <c r="E182" s="217" t="s">
        <v>5</v>
      </c>
      <c r="F182" s="218" t="s">
        <v>309</v>
      </c>
      <c r="H182" s="219">
        <v>55.936</v>
      </c>
      <c r="I182" s="220"/>
      <c r="L182" s="216"/>
      <c r="M182" s="221"/>
      <c r="N182" s="222"/>
      <c r="O182" s="222"/>
      <c r="P182" s="222"/>
      <c r="Q182" s="222"/>
      <c r="R182" s="222"/>
      <c r="S182" s="222"/>
      <c r="T182" s="223"/>
      <c r="AT182" s="217" t="s">
        <v>304</v>
      </c>
      <c r="AU182" s="217" t="s">
        <v>87</v>
      </c>
      <c r="AV182" s="14" t="s">
        <v>177</v>
      </c>
      <c r="AW182" s="14" t="s">
        <v>38</v>
      </c>
      <c r="AX182" s="14" t="s">
        <v>82</v>
      </c>
      <c r="AY182" s="217" t="s">
        <v>178</v>
      </c>
    </row>
    <row r="183" spans="2:65" s="1" customFormat="1" ht="16.5" customHeight="1">
      <c r="B183" s="181"/>
      <c r="C183" s="182" t="s">
        <v>245</v>
      </c>
      <c r="D183" s="182" t="s">
        <v>180</v>
      </c>
      <c r="E183" s="183" t="s">
        <v>1402</v>
      </c>
      <c r="F183" s="184" t="s">
        <v>5267</v>
      </c>
      <c r="G183" s="185" t="s">
        <v>365</v>
      </c>
      <c r="H183" s="186">
        <v>1.216</v>
      </c>
      <c r="I183" s="187"/>
      <c r="J183" s="188">
        <f>ROUND(I183*H183,2)</f>
        <v>0</v>
      </c>
      <c r="K183" s="184" t="s">
        <v>5</v>
      </c>
      <c r="L183" s="42"/>
      <c r="M183" s="189" t="s">
        <v>5</v>
      </c>
      <c r="N183" s="190" t="s">
        <v>46</v>
      </c>
      <c r="O183" s="43"/>
      <c r="P183" s="191">
        <f>O183*H183</f>
        <v>0</v>
      </c>
      <c r="Q183" s="191">
        <v>0</v>
      </c>
      <c r="R183" s="191">
        <f>Q183*H183</f>
        <v>0</v>
      </c>
      <c r="S183" s="191">
        <v>0</v>
      </c>
      <c r="T183" s="192">
        <f>S183*H183</f>
        <v>0</v>
      </c>
      <c r="AR183" s="25" t="s">
        <v>177</v>
      </c>
      <c r="AT183" s="25" t="s">
        <v>180</v>
      </c>
      <c r="AU183" s="25" t="s">
        <v>87</v>
      </c>
      <c r="AY183" s="25" t="s">
        <v>178</v>
      </c>
      <c r="BE183" s="193">
        <f>IF(N183="základní",J183,0)</f>
        <v>0</v>
      </c>
      <c r="BF183" s="193">
        <f>IF(N183="snížená",J183,0)</f>
        <v>0</v>
      </c>
      <c r="BG183" s="193">
        <f>IF(N183="zákl. přenesená",J183,0)</f>
        <v>0</v>
      </c>
      <c r="BH183" s="193">
        <f>IF(N183="sníž. přenesená",J183,0)</f>
        <v>0</v>
      </c>
      <c r="BI183" s="193">
        <f>IF(N183="nulová",J183,0)</f>
        <v>0</v>
      </c>
      <c r="BJ183" s="25" t="s">
        <v>82</v>
      </c>
      <c r="BK183" s="193">
        <f>ROUND(I183*H183,2)</f>
        <v>0</v>
      </c>
      <c r="BL183" s="25" t="s">
        <v>177</v>
      </c>
      <c r="BM183" s="25" t="s">
        <v>5268</v>
      </c>
    </row>
    <row r="184" spans="2:65" s="11" customFormat="1" ht="29.85" customHeight="1">
      <c r="B184" s="168"/>
      <c r="D184" s="169" t="s">
        <v>74</v>
      </c>
      <c r="E184" s="179" t="s">
        <v>1465</v>
      </c>
      <c r="F184" s="179" t="s">
        <v>1466</v>
      </c>
      <c r="I184" s="171"/>
      <c r="J184" s="180">
        <f>BK184</f>
        <v>0</v>
      </c>
      <c r="L184" s="168"/>
      <c r="M184" s="173"/>
      <c r="N184" s="174"/>
      <c r="O184" s="174"/>
      <c r="P184" s="175">
        <f>P185</f>
        <v>0</v>
      </c>
      <c r="Q184" s="174"/>
      <c r="R184" s="175">
        <f>R185</f>
        <v>0</v>
      </c>
      <c r="S184" s="174"/>
      <c r="T184" s="176">
        <f>T185</f>
        <v>0</v>
      </c>
      <c r="AR184" s="169" t="s">
        <v>82</v>
      </c>
      <c r="AT184" s="177" t="s">
        <v>74</v>
      </c>
      <c r="AU184" s="177" t="s">
        <v>82</v>
      </c>
      <c r="AY184" s="169" t="s">
        <v>178</v>
      </c>
      <c r="BK184" s="178">
        <f>BK185</f>
        <v>0</v>
      </c>
    </row>
    <row r="185" spans="2:65" s="1" customFormat="1" ht="16.5" customHeight="1">
      <c r="B185" s="181"/>
      <c r="C185" s="182" t="s">
        <v>11</v>
      </c>
      <c r="D185" s="182" t="s">
        <v>180</v>
      </c>
      <c r="E185" s="183" t="s">
        <v>1468</v>
      </c>
      <c r="F185" s="184" t="s">
        <v>1469</v>
      </c>
      <c r="G185" s="185" t="s">
        <v>365</v>
      </c>
      <c r="H185" s="186">
        <v>2.419</v>
      </c>
      <c r="I185" s="187"/>
      <c r="J185" s="188">
        <f>ROUND(I185*H185,2)</f>
        <v>0</v>
      </c>
      <c r="K185" s="184" t="s">
        <v>5</v>
      </c>
      <c r="L185" s="42"/>
      <c r="M185" s="189" t="s">
        <v>5</v>
      </c>
      <c r="N185" s="232" t="s">
        <v>46</v>
      </c>
      <c r="O185" s="199"/>
      <c r="P185" s="233">
        <f>O185*H185</f>
        <v>0</v>
      </c>
      <c r="Q185" s="233">
        <v>0</v>
      </c>
      <c r="R185" s="233">
        <f>Q185*H185</f>
        <v>0</v>
      </c>
      <c r="S185" s="233">
        <v>0</v>
      </c>
      <c r="T185" s="234">
        <f>S185*H185</f>
        <v>0</v>
      </c>
      <c r="AR185" s="25" t="s">
        <v>177</v>
      </c>
      <c r="AT185" s="25" t="s">
        <v>180</v>
      </c>
      <c r="AU185" s="25" t="s">
        <v>87</v>
      </c>
      <c r="AY185" s="25" t="s">
        <v>178</v>
      </c>
      <c r="BE185" s="193">
        <f>IF(N185="základní",J185,0)</f>
        <v>0</v>
      </c>
      <c r="BF185" s="193">
        <f>IF(N185="snížená",J185,0)</f>
        <v>0</v>
      </c>
      <c r="BG185" s="193">
        <f>IF(N185="zákl. přenesená",J185,0)</f>
        <v>0</v>
      </c>
      <c r="BH185" s="193">
        <f>IF(N185="sníž. přenesená",J185,0)</f>
        <v>0</v>
      </c>
      <c r="BI185" s="193">
        <f>IF(N185="nulová",J185,0)</f>
        <v>0</v>
      </c>
      <c r="BJ185" s="25" t="s">
        <v>82</v>
      </c>
      <c r="BK185" s="193">
        <f>ROUND(I185*H185,2)</f>
        <v>0</v>
      </c>
      <c r="BL185" s="25" t="s">
        <v>177</v>
      </c>
      <c r="BM185" s="25" t="s">
        <v>5269</v>
      </c>
    </row>
    <row r="186" spans="2:65" s="1" customFormat="1" ht="6.95" customHeight="1">
      <c r="B186" s="57"/>
      <c r="C186" s="58"/>
      <c r="D186" s="58"/>
      <c r="E186" s="58"/>
      <c r="F186" s="58"/>
      <c r="G186" s="58"/>
      <c r="H186" s="58"/>
      <c r="I186" s="135"/>
      <c r="J186" s="58"/>
      <c r="K186" s="58"/>
      <c r="L186" s="42"/>
    </row>
  </sheetData>
  <autoFilter ref="C86:K185"/>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6"/>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106</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5270</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42.25" customHeight="1">
      <c r="B26" s="117"/>
      <c r="C26" s="118"/>
      <c r="D26" s="118"/>
      <c r="E26" s="333" t="s">
        <v>5271</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ROUND(SUM(BE88:BE225), 2)</f>
        <v>0</v>
      </c>
      <c r="G32" s="43"/>
      <c r="H32" s="43"/>
      <c r="I32" s="127">
        <v>0.21</v>
      </c>
      <c r="J32" s="126">
        <f>ROUND(ROUND((SUM(BE88:BE225)), 2)*I32, 2)</f>
        <v>0</v>
      </c>
      <c r="K32" s="46"/>
    </row>
    <row r="33" spans="2:11" s="1" customFormat="1" ht="14.45" customHeight="1">
      <c r="B33" s="42"/>
      <c r="C33" s="43"/>
      <c r="D33" s="43"/>
      <c r="E33" s="50" t="s">
        <v>47</v>
      </c>
      <c r="F33" s="126">
        <f>ROUND(SUM(BF88:BF225), 2)</f>
        <v>0</v>
      </c>
      <c r="G33" s="43"/>
      <c r="H33" s="43"/>
      <c r="I33" s="127">
        <v>0.15</v>
      </c>
      <c r="J33" s="126">
        <f>ROUND(ROUND((SUM(BF88:BF225)), 2)*I33, 2)</f>
        <v>0</v>
      </c>
      <c r="K33" s="46"/>
    </row>
    <row r="34" spans="2:11" s="1" customFormat="1" ht="14.45" hidden="1" customHeight="1">
      <c r="B34" s="42"/>
      <c r="C34" s="43"/>
      <c r="D34" s="43"/>
      <c r="E34" s="50" t="s">
        <v>48</v>
      </c>
      <c r="F34" s="126">
        <f>ROUND(SUM(BG88:BG225), 2)</f>
        <v>0</v>
      </c>
      <c r="G34" s="43"/>
      <c r="H34" s="43"/>
      <c r="I34" s="127">
        <v>0.21</v>
      </c>
      <c r="J34" s="126">
        <v>0</v>
      </c>
      <c r="K34" s="46"/>
    </row>
    <row r="35" spans="2:11" s="1" customFormat="1" ht="14.45" hidden="1" customHeight="1">
      <c r="B35" s="42"/>
      <c r="C35" s="43"/>
      <c r="D35" s="43"/>
      <c r="E35" s="50" t="s">
        <v>49</v>
      </c>
      <c r="F35" s="126">
        <f>ROUND(SUM(BH88:BH225), 2)</f>
        <v>0</v>
      </c>
      <c r="G35" s="43"/>
      <c r="H35" s="43"/>
      <c r="I35" s="127">
        <v>0.15</v>
      </c>
      <c r="J35" s="126">
        <v>0</v>
      </c>
      <c r="K35" s="46"/>
    </row>
    <row r="36" spans="2:11" s="1" customFormat="1" ht="14.45" hidden="1" customHeight="1">
      <c r="B36" s="42"/>
      <c r="C36" s="43"/>
      <c r="D36" s="43"/>
      <c r="E36" s="50" t="s">
        <v>50</v>
      </c>
      <c r="F36" s="126">
        <f>ROUND(SUM(BI88:BI225),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02-3 - Sanace nádrže (jímání pitné vody)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J88</f>
        <v>0</v>
      </c>
      <c r="K60" s="46"/>
      <c r="AU60" s="25" t="s">
        <v>158</v>
      </c>
    </row>
    <row r="61" spans="2:47" s="8" customFormat="1" ht="24.95" customHeight="1">
      <c r="B61" s="143"/>
      <c r="C61" s="144"/>
      <c r="D61" s="145" t="s">
        <v>5272</v>
      </c>
      <c r="E61" s="146"/>
      <c r="F61" s="146"/>
      <c r="G61" s="146"/>
      <c r="H61" s="146"/>
      <c r="I61" s="147"/>
      <c r="J61" s="148">
        <f>J89</f>
        <v>0</v>
      </c>
      <c r="K61" s="149"/>
    </row>
    <row r="62" spans="2:47" s="9" customFormat="1" ht="19.899999999999999" customHeight="1">
      <c r="B62" s="150"/>
      <c r="C62" s="151"/>
      <c r="D62" s="152" t="s">
        <v>5273</v>
      </c>
      <c r="E62" s="153"/>
      <c r="F62" s="153"/>
      <c r="G62" s="153"/>
      <c r="H62" s="153"/>
      <c r="I62" s="154"/>
      <c r="J62" s="155">
        <f>J90</f>
        <v>0</v>
      </c>
      <c r="K62" s="156"/>
    </row>
    <row r="63" spans="2:47" s="9" customFormat="1" ht="19.899999999999999" customHeight="1">
      <c r="B63" s="150"/>
      <c r="C63" s="151"/>
      <c r="D63" s="152" t="s">
        <v>5274</v>
      </c>
      <c r="E63" s="153"/>
      <c r="F63" s="153"/>
      <c r="G63" s="153"/>
      <c r="H63" s="153"/>
      <c r="I63" s="154"/>
      <c r="J63" s="155">
        <f>J117</f>
        <v>0</v>
      </c>
      <c r="K63" s="156"/>
    </row>
    <row r="64" spans="2:47" s="9" customFormat="1" ht="19.899999999999999" customHeight="1">
      <c r="B64" s="150"/>
      <c r="C64" s="151"/>
      <c r="D64" s="152" t="s">
        <v>5275</v>
      </c>
      <c r="E64" s="153"/>
      <c r="F64" s="153"/>
      <c r="G64" s="153"/>
      <c r="H64" s="153"/>
      <c r="I64" s="154"/>
      <c r="J64" s="155">
        <f>J177</f>
        <v>0</v>
      </c>
      <c r="K64" s="156"/>
    </row>
    <row r="65" spans="2:12" s="8" customFormat="1" ht="24.95" customHeight="1">
      <c r="B65" s="143"/>
      <c r="C65" s="144"/>
      <c r="D65" s="145" t="s">
        <v>5276</v>
      </c>
      <c r="E65" s="146"/>
      <c r="F65" s="146"/>
      <c r="G65" s="146"/>
      <c r="H65" s="146"/>
      <c r="I65" s="147"/>
      <c r="J65" s="148">
        <f>J180</f>
        <v>0</v>
      </c>
      <c r="K65" s="149"/>
    </row>
    <row r="66" spans="2:12" s="9" customFormat="1" ht="19.899999999999999" customHeight="1">
      <c r="B66" s="150"/>
      <c r="C66" s="151"/>
      <c r="D66" s="152" t="s">
        <v>1810</v>
      </c>
      <c r="E66" s="153"/>
      <c r="F66" s="153"/>
      <c r="G66" s="153"/>
      <c r="H66" s="153"/>
      <c r="I66" s="154"/>
      <c r="J66" s="155">
        <f>J181</f>
        <v>0</v>
      </c>
      <c r="K66" s="156"/>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161</v>
      </c>
      <c r="L73" s="42"/>
    </row>
    <row r="74" spans="2:12" s="1" customFormat="1" ht="6.95" customHeight="1">
      <c r="B74" s="42"/>
      <c r="L74" s="42"/>
    </row>
    <row r="75" spans="2:12" s="1" customFormat="1" ht="14.45" customHeight="1">
      <c r="B75" s="42"/>
      <c r="C75" s="64" t="s">
        <v>19</v>
      </c>
      <c r="L75" s="42"/>
    </row>
    <row r="76" spans="2:12" s="1" customFormat="1" ht="16.5" customHeight="1">
      <c r="B76" s="42"/>
      <c r="E76" s="373" t="str">
        <f>E7</f>
        <v>Areál nemocnice v Českém Brodě - oprava a stavební úpravy a přístavba jídelny v č.p.1099</v>
      </c>
      <c r="F76" s="374"/>
      <c r="G76" s="374"/>
      <c r="H76" s="374"/>
      <c r="L76" s="42"/>
    </row>
    <row r="77" spans="2:12" ht="15">
      <c r="B77" s="29"/>
      <c r="C77" s="64" t="s">
        <v>149</v>
      </c>
      <c r="L77" s="29"/>
    </row>
    <row r="78" spans="2:12" s="1" customFormat="1" ht="16.5" customHeight="1">
      <c r="B78" s="42"/>
      <c r="E78" s="373" t="s">
        <v>265</v>
      </c>
      <c r="F78" s="367"/>
      <c r="G78" s="367"/>
      <c r="H78" s="367"/>
      <c r="L78" s="42"/>
    </row>
    <row r="79" spans="2:12" s="1" customFormat="1" ht="14.45" customHeight="1">
      <c r="B79" s="42"/>
      <c r="C79" s="64" t="s">
        <v>151</v>
      </c>
      <c r="L79" s="42"/>
    </row>
    <row r="80" spans="2:12" s="1" customFormat="1" ht="17.25" customHeight="1">
      <c r="B80" s="42"/>
      <c r="E80" s="344" t="str">
        <f>E11</f>
        <v>02-3 - Sanace nádrže (jímání pitné vody)</v>
      </c>
      <c r="F80" s="367"/>
      <c r="G80" s="367"/>
      <c r="H80" s="367"/>
      <c r="L80" s="42"/>
    </row>
    <row r="81" spans="2:65" s="1" customFormat="1" ht="6.95" customHeight="1">
      <c r="B81" s="42"/>
      <c r="L81" s="42"/>
    </row>
    <row r="82" spans="2:65" s="1" customFormat="1" ht="18" customHeight="1">
      <c r="B82" s="42"/>
      <c r="C82" s="64" t="s">
        <v>23</v>
      </c>
      <c r="F82" s="157" t="str">
        <f>F14</f>
        <v>Český Brod, ul. Žižkova, areál nemocnice</v>
      </c>
      <c r="I82" s="158" t="s">
        <v>25</v>
      </c>
      <c r="J82" s="68" t="str">
        <f>IF(J14="","",J14)</f>
        <v>16. 7. 2018</v>
      </c>
      <c r="L82" s="42"/>
    </row>
    <row r="83" spans="2:65" s="1" customFormat="1" ht="6.95" customHeight="1">
      <c r="B83" s="42"/>
      <c r="L83" s="42"/>
    </row>
    <row r="84" spans="2:65" s="1" customFormat="1" ht="15">
      <c r="B84" s="42"/>
      <c r="C84" s="64" t="s">
        <v>27</v>
      </c>
      <c r="F84" s="157" t="str">
        <f>E17</f>
        <v>Město Český Brod</v>
      </c>
      <c r="I84" s="158" t="s">
        <v>34</v>
      </c>
      <c r="J84" s="157" t="str">
        <f>E23</f>
        <v>PROJEKT CENTRUM NOVA s.r.o.</v>
      </c>
      <c r="L84" s="42"/>
    </row>
    <row r="85" spans="2:65" s="1" customFormat="1" ht="14.45" customHeight="1">
      <c r="B85" s="42"/>
      <c r="C85" s="64" t="s">
        <v>32</v>
      </c>
      <c r="F85" s="157" t="str">
        <f>IF(E20="","",E20)</f>
        <v/>
      </c>
      <c r="L85" s="42"/>
    </row>
    <row r="86" spans="2:65" s="1" customFormat="1" ht="10.35" customHeight="1">
      <c r="B86" s="42"/>
      <c r="L86" s="42"/>
    </row>
    <row r="87" spans="2:65" s="10" customFormat="1" ht="29.25" customHeight="1">
      <c r="B87" s="159"/>
      <c r="C87" s="160" t="s">
        <v>162</v>
      </c>
      <c r="D87" s="161" t="s">
        <v>60</v>
      </c>
      <c r="E87" s="161" t="s">
        <v>56</v>
      </c>
      <c r="F87" s="161" t="s">
        <v>163</v>
      </c>
      <c r="G87" s="161" t="s">
        <v>164</v>
      </c>
      <c r="H87" s="161" t="s">
        <v>165</v>
      </c>
      <c r="I87" s="162" t="s">
        <v>166</v>
      </c>
      <c r="J87" s="161" t="s">
        <v>156</v>
      </c>
      <c r="K87" s="163" t="s">
        <v>167</v>
      </c>
      <c r="L87" s="159"/>
      <c r="M87" s="74" t="s">
        <v>168</v>
      </c>
      <c r="N87" s="75" t="s">
        <v>45</v>
      </c>
      <c r="O87" s="75" t="s">
        <v>169</v>
      </c>
      <c r="P87" s="75" t="s">
        <v>170</v>
      </c>
      <c r="Q87" s="75" t="s">
        <v>171</v>
      </c>
      <c r="R87" s="75" t="s">
        <v>172</v>
      </c>
      <c r="S87" s="75" t="s">
        <v>173</v>
      </c>
      <c r="T87" s="76" t="s">
        <v>174</v>
      </c>
    </row>
    <row r="88" spans="2:65" s="1" customFormat="1" ht="29.25" customHeight="1">
      <c r="B88" s="42"/>
      <c r="C88" s="78" t="s">
        <v>157</v>
      </c>
      <c r="J88" s="164">
        <f>BK88</f>
        <v>0</v>
      </c>
      <c r="L88" s="42"/>
      <c r="M88" s="77"/>
      <c r="N88" s="69"/>
      <c r="O88" s="69"/>
      <c r="P88" s="165">
        <f>P89+P180</f>
        <v>0</v>
      </c>
      <c r="Q88" s="69"/>
      <c r="R88" s="165">
        <f>R89+R180</f>
        <v>15.77214</v>
      </c>
      <c r="S88" s="69"/>
      <c r="T88" s="166">
        <f>T89+T180</f>
        <v>20.908000000000001</v>
      </c>
      <c r="AT88" s="25" t="s">
        <v>74</v>
      </c>
      <c r="AU88" s="25" t="s">
        <v>158</v>
      </c>
      <c r="BK88" s="167">
        <f>BK89+BK180</f>
        <v>0</v>
      </c>
    </row>
    <row r="89" spans="2:65" s="11" customFormat="1" ht="37.35" customHeight="1">
      <c r="B89" s="168"/>
      <c r="D89" s="169" t="s">
        <v>74</v>
      </c>
      <c r="E89" s="170" t="s">
        <v>297</v>
      </c>
      <c r="F89" s="170" t="s">
        <v>5277</v>
      </c>
      <c r="I89" s="171"/>
      <c r="J89" s="172">
        <f>BK89</f>
        <v>0</v>
      </c>
      <c r="L89" s="168"/>
      <c r="M89" s="173"/>
      <c r="N89" s="174"/>
      <c r="O89" s="174"/>
      <c r="P89" s="175">
        <f>P90+P117+P177</f>
        <v>0</v>
      </c>
      <c r="Q89" s="174"/>
      <c r="R89" s="175">
        <f>R90+R117+R177</f>
        <v>14.58836</v>
      </c>
      <c r="S89" s="174"/>
      <c r="T89" s="176">
        <f>T90+T117+T177</f>
        <v>20.908000000000001</v>
      </c>
      <c r="AR89" s="169" t="s">
        <v>82</v>
      </c>
      <c r="AT89" s="177" t="s">
        <v>74</v>
      </c>
      <c r="AU89" s="177" t="s">
        <v>75</v>
      </c>
      <c r="AY89" s="169" t="s">
        <v>178</v>
      </c>
      <c r="BK89" s="178">
        <f>BK90+BK117+BK177</f>
        <v>0</v>
      </c>
    </row>
    <row r="90" spans="2:65" s="11" customFormat="1" ht="19.899999999999999" customHeight="1">
      <c r="B90" s="168"/>
      <c r="D90" s="169" t="s">
        <v>74</v>
      </c>
      <c r="E90" s="179" t="s">
        <v>82</v>
      </c>
      <c r="F90" s="179" t="s">
        <v>5278</v>
      </c>
      <c r="I90" s="171"/>
      <c r="J90" s="180">
        <f>BK90</f>
        <v>0</v>
      </c>
      <c r="L90" s="168"/>
      <c r="M90" s="173"/>
      <c r="N90" s="174"/>
      <c r="O90" s="174"/>
      <c r="P90" s="175">
        <f>SUM(P91:P116)</f>
        <v>0</v>
      </c>
      <c r="Q90" s="174"/>
      <c r="R90" s="175">
        <f>SUM(R91:R116)</f>
        <v>0.10199999999999999</v>
      </c>
      <c r="S90" s="174"/>
      <c r="T90" s="176">
        <f>SUM(T91:T116)</f>
        <v>0</v>
      </c>
      <c r="AR90" s="169" t="s">
        <v>82</v>
      </c>
      <c r="AT90" s="177" t="s">
        <v>74</v>
      </c>
      <c r="AU90" s="177" t="s">
        <v>82</v>
      </c>
      <c r="AY90" s="169" t="s">
        <v>178</v>
      </c>
      <c r="BK90" s="178">
        <f>SUM(BK91:BK116)</f>
        <v>0</v>
      </c>
    </row>
    <row r="91" spans="2:65" s="1" customFormat="1" ht="16.5" customHeight="1">
      <c r="B91" s="181"/>
      <c r="C91" s="182" t="s">
        <v>82</v>
      </c>
      <c r="D91" s="182" t="s">
        <v>180</v>
      </c>
      <c r="E91" s="183" t="s">
        <v>5279</v>
      </c>
      <c r="F91" s="184" t="s">
        <v>5280</v>
      </c>
      <c r="G91" s="185" t="s">
        <v>327</v>
      </c>
      <c r="H91" s="186">
        <v>180</v>
      </c>
      <c r="I91" s="187"/>
      <c r="J91" s="188">
        <f>ROUND(I91*H91,2)</f>
        <v>0</v>
      </c>
      <c r="K91" s="184" t="s">
        <v>1831</v>
      </c>
      <c r="L91" s="42"/>
      <c r="M91" s="189" t="s">
        <v>5</v>
      </c>
      <c r="N91" s="190" t="s">
        <v>46</v>
      </c>
      <c r="O91" s="43"/>
      <c r="P91" s="191">
        <f>O91*H91</f>
        <v>0</v>
      </c>
      <c r="Q91" s="191">
        <v>0</v>
      </c>
      <c r="R91" s="191">
        <f>Q91*H91</f>
        <v>0</v>
      </c>
      <c r="S91" s="191">
        <v>0</v>
      </c>
      <c r="T91" s="192">
        <f>S91*H91</f>
        <v>0</v>
      </c>
      <c r="AR91" s="25" t="s">
        <v>177</v>
      </c>
      <c r="AT91" s="25" t="s">
        <v>180</v>
      </c>
      <c r="AU91" s="25" t="s">
        <v>87</v>
      </c>
      <c r="AY91" s="25" t="s">
        <v>178</v>
      </c>
      <c r="BE91" s="193">
        <f>IF(N91="základní",J91,0)</f>
        <v>0</v>
      </c>
      <c r="BF91" s="193">
        <f>IF(N91="snížená",J91,0)</f>
        <v>0</v>
      </c>
      <c r="BG91" s="193">
        <f>IF(N91="zákl. přenesená",J91,0)</f>
        <v>0</v>
      </c>
      <c r="BH91" s="193">
        <f>IF(N91="sníž. přenesená",J91,0)</f>
        <v>0</v>
      </c>
      <c r="BI91" s="193">
        <f>IF(N91="nulová",J91,0)</f>
        <v>0</v>
      </c>
      <c r="BJ91" s="25" t="s">
        <v>82</v>
      </c>
      <c r="BK91" s="193">
        <f>ROUND(I91*H91,2)</f>
        <v>0</v>
      </c>
      <c r="BL91" s="25" t="s">
        <v>177</v>
      </c>
      <c r="BM91" s="25" t="s">
        <v>5281</v>
      </c>
    </row>
    <row r="92" spans="2:65" s="1" customFormat="1" ht="27">
      <c r="B92" s="42"/>
      <c r="D92" s="194" t="s">
        <v>185</v>
      </c>
      <c r="F92" s="195" t="s">
        <v>5282</v>
      </c>
      <c r="I92" s="196"/>
      <c r="L92" s="42"/>
      <c r="M92" s="197"/>
      <c r="N92" s="43"/>
      <c r="O92" s="43"/>
      <c r="P92" s="43"/>
      <c r="Q92" s="43"/>
      <c r="R92" s="43"/>
      <c r="S92" s="43"/>
      <c r="T92" s="71"/>
      <c r="AT92" s="25" t="s">
        <v>185</v>
      </c>
      <c r="AU92" s="25" t="s">
        <v>87</v>
      </c>
    </row>
    <row r="93" spans="2:65" s="1" customFormat="1" ht="16.5" customHeight="1">
      <c r="B93" s="181"/>
      <c r="C93" s="182" t="s">
        <v>87</v>
      </c>
      <c r="D93" s="182" t="s">
        <v>180</v>
      </c>
      <c r="E93" s="183" t="s">
        <v>5283</v>
      </c>
      <c r="F93" s="184" t="s">
        <v>5284</v>
      </c>
      <c r="G93" s="185" t="s">
        <v>302</v>
      </c>
      <c r="H93" s="186">
        <v>120</v>
      </c>
      <c r="I93" s="187"/>
      <c r="J93" s="188">
        <f>ROUND(I93*H93,2)</f>
        <v>0</v>
      </c>
      <c r="K93" s="184" t="s">
        <v>1831</v>
      </c>
      <c r="L93" s="42"/>
      <c r="M93" s="189" t="s">
        <v>5</v>
      </c>
      <c r="N93" s="190" t="s">
        <v>46</v>
      </c>
      <c r="O93" s="43"/>
      <c r="P93" s="191">
        <f>O93*H93</f>
        <v>0</v>
      </c>
      <c r="Q93" s="191">
        <v>8.4999999999999995E-4</v>
      </c>
      <c r="R93" s="191">
        <f>Q93*H93</f>
        <v>0.10199999999999999</v>
      </c>
      <c r="S93" s="191">
        <v>0</v>
      </c>
      <c r="T93" s="192">
        <f>S93*H93</f>
        <v>0</v>
      </c>
      <c r="AR93" s="25" t="s">
        <v>177</v>
      </c>
      <c r="AT93" s="25" t="s">
        <v>180</v>
      </c>
      <c r="AU93" s="25" t="s">
        <v>87</v>
      </c>
      <c r="AY93" s="25" t="s">
        <v>178</v>
      </c>
      <c r="BE93" s="193">
        <f>IF(N93="základní",J93,0)</f>
        <v>0</v>
      </c>
      <c r="BF93" s="193">
        <f>IF(N93="snížená",J93,0)</f>
        <v>0</v>
      </c>
      <c r="BG93" s="193">
        <f>IF(N93="zákl. přenesená",J93,0)</f>
        <v>0</v>
      </c>
      <c r="BH93" s="193">
        <f>IF(N93="sníž. přenesená",J93,0)</f>
        <v>0</v>
      </c>
      <c r="BI93" s="193">
        <f>IF(N93="nulová",J93,0)</f>
        <v>0</v>
      </c>
      <c r="BJ93" s="25" t="s">
        <v>82</v>
      </c>
      <c r="BK93" s="193">
        <f>ROUND(I93*H93,2)</f>
        <v>0</v>
      </c>
      <c r="BL93" s="25" t="s">
        <v>177</v>
      </c>
      <c r="BM93" s="25" t="s">
        <v>5285</v>
      </c>
    </row>
    <row r="94" spans="2:65" s="1" customFormat="1" ht="27">
      <c r="B94" s="42"/>
      <c r="D94" s="194" t="s">
        <v>185</v>
      </c>
      <c r="F94" s="195" t="s">
        <v>5286</v>
      </c>
      <c r="I94" s="196"/>
      <c r="L94" s="42"/>
      <c r="M94" s="197"/>
      <c r="N94" s="43"/>
      <c r="O94" s="43"/>
      <c r="P94" s="43"/>
      <c r="Q94" s="43"/>
      <c r="R94" s="43"/>
      <c r="S94" s="43"/>
      <c r="T94" s="71"/>
      <c r="AT94" s="25" t="s">
        <v>185</v>
      </c>
      <c r="AU94" s="25" t="s">
        <v>87</v>
      </c>
    </row>
    <row r="95" spans="2:65" s="1" customFormat="1" ht="16.5" customHeight="1">
      <c r="B95" s="181"/>
      <c r="C95" s="182" t="s">
        <v>191</v>
      </c>
      <c r="D95" s="182" t="s">
        <v>180</v>
      </c>
      <c r="E95" s="183" t="s">
        <v>5287</v>
      </c>
      <c r="F95" s="184" t="s">
        <v>5288</v>
      </c>
      <c r="G95" s="185" t="s">
        <v>302</v>
      </c>
      <c r="H95" s="186">
        <v>120</v>
      </c>
      <c r="I95" s="187"/>
      <c r="J95" s="188">
        <f>ROUND(I95*H95,2)</f>
        <v>0</v>
      </c>
      <c r="K95" s="184" t="s">
        <v>1831</v>
      </c>
      <c r="L95" s="42"/>
      <c r="M95" s="189" t="s">
        <v>5</v>
      </c>
      <c r="N95" s="190" t="s">
        <v>46</v>
      </c>
      <c r="O95" s="43"/>
      <c r="P95" s="191">
        <f>O95*H95</f>
        <v>0</v>
      </c>
      <c r="Q95" s="191">
        <v>0</v>
      </c>
      <c r="R95" s="191">
        <f>Q95*H95</f>
        <v>0</v>
      </c>
      <c r="S95" s="191">
        <v>0</v>
      </c>
      <c r="T95" s="192">
        <f>S95*H95</f>
        <v>0</v>
      </c>
      <c r="AR95" s="25" t="s">
        <v>177</v>
      </c>
      <c r="AT95" s="25" t="s">
        <v>180</v>
      </c>
      <c r="AU95" s="25" t="s">
        <v>87</v>
      </c>
      <c r="AY95" s="25" t="s">
        <v>178</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177</v>
      </c>
      <c r="BM95" s="25" t="s">
        <v>5289</v>
      </c>
    </row>
    <row r="96" spans="2:65" s="1" customFormat="1" ht="27">
      <c r="B96" s="42"/>
      <c r="D96" s="194" t="s">
        <v>185</v>
      </c>
      <c r="F96" s="195" t="s">
        <v>5290</v>
      </c>
      <c r="I96" s="196"/>
      <c r="L96" s="42"/>
      <c r="M96" s="197"/>
      <c r="N96" s="43"/>
      <c r="O96" s="43"/>
      <c r="P96" s="43"/>
      <c r="Q96" s="43"/>
      <c r="R96" s="43"/>
      <c r="S96" s="43"/>
      <c r="T96" s="71"/>
      <c r="AT96" s="25" t="s">
        <v>185</v>
      </c>
      <c r="AU96" s="25" t="s">
        <v>87</v>
      </c>
    </row>
    <row r="97" spans="2:65" s="1" customFormat="1" ht="16.5" customHeight="1">
      <c r="B97" s="181"/>
      <c r="C97" s="182" t="s">
        <v>177</v>
      </c>
      <c r="D97" s="182" t="s">
        <v>180</v>
      </c>
      <c r="E97" s="183" t="s">
        <v>5291</v>
      </c>
      <c r="F97" s="184" t="s">
        <v>5292</v>
      </c>
      <c r="G97" s="185" t="s">
        <v>327</v>
      </c>
      <c r="H97" s="186">
        <v>28.8</v>
      </c>
      <c r="I97" s="187"/>
      <c r="J97" s="188">
        <f>ROUND(I97*H97,2)</f>
        <v>0</v>
      </c>
      <c r="K97" s="184" t="s">
        <v>1831</v>
      </c>
      <c r="L97" s="42"/>
      <c r="M97" s="189" t="s">
        <v>5</v>
      </c>
      <c r="N97" s="190" t="s">
        <v>46</v>
      </c>
      <c r="O97" s="43"/>
      <c r="P97" s="191">
        <f>O97*H97</f>
        <v>0</v>
      </c>
      <c r="Q97" s="191">
        <v>0</v>
      </c>
      <c r="R97" s="191">
        <f>Q97*H97</f>
        <v>0</v>
      </c>
      <c r="S97" s="191">
        <v>0</v>
      </c>
      <c r="T97" s="192">
        <f>S97*H97</f>
        <v>0</v>
      </c>
      <c r="AR97" s="25" t="s">
        <v>177</v>
      </c>
      <c r="AT97" s="25" t="s">
        <v>180</v>
      </c>
      <c r="AU97" s="25" t="s">
        <v>87</v>
      </c>
      <c r="AY97" s="25" t="s">
        <v>178</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177</v>
      </c>
      <c r="BM97" s="25" t="s">
        <v>5293</v>
      </c>
    </row>
    <row r="98" spans="2:65" s="1" customFormat="1" ht="40.5">
      <c r="B98" s="42"/>
      <c r="D98" s="194" t="s">
        <v>185</v>
      </c>
      <c r="F98" s="195" t="s">
        <v>5294</v>
      </c>
      <c r="I98" s="196"/>
      <c r="L98" s="42"/>
      <c r="M98" s="197"/>
      <c r="N98" s="43"/>
      <c r="O98" s="43"/>
      <c r="P98" s="43"/>
      <c r="Q98" s="43"/>
      <c r="R98" s="43"/>
      <c r="S98" s="43"/>
      <c r="T98" s="71"/>
      <c r="AT98" s="25" t="s">
        <v>185</v>
      </c>
      <c r="AU98" s="25" t="s">
        <v>87</v>
      </c>
    </row>
    <row r="99" spans="2:65" s="13" customFormat="1">
      <c r="B99" s="208"/>
      <c r="D99" s="194" t="s">
        <v>304</v>
      </c>
      <c r="E99" s="209" t="s">
        <v>5</v>
      </c>
      <c r="F99" s="210" t="s">
        <v>5295</v>
      </c>
      <c r="H99" s="211">
        <v>28.8</v>
      </c>
      <c r="I99" s="212"/>
      <c r="L99" s="208"/>
      <c r="M99" s="213"/>
      <c r="N99" s="214"/>
      <c r="O99" s="214"/>
      <c r="P99" s="214"/>
      <c r="Q99" s="214"/>
      <c r="R99" s="214"/>
      <c r="S99" s="214"/>
      <c r="T99" s="215"/>
      <c r="AT99" s="209" t="s">
        <v>304</v>
      </c>
      <c r="AU99" s="209" t="s">
        <v>87</v>
      </c>
      <c r="AV99" s="13" t="s">
        <v>87</v>
      </c>
      <c r="AW99" s="13" t="s">
        <v>38</v>
      </c>
      <c r="AX99" s="13" t="s">
        <v>75</v>
      </c>
      <c r="AY99" s="209" t="s">
        <v>178</v>
      </c>
    </row>
    <row r="100" spans="2:65" s="14" customFormat="1">
      <c r="B100" s="216"/>
      <c r="D100" s="194" t="s">
        <v>304</v>
      </c>
      <c r="E100" s="217" t="s">
        <v>5</v>
      </c>
      <c r="F100" s="218" t="s">
        <v>309</v>
      </c>
      <c r="H100" s="219">
        <v>28.8</v>
      </c>
      <c r="I100" s="220"/>
      <c r="L100" s="216"/>
      <c r="M100" s="221"/>
      <c r="N100" s="222"/>
      <c r="O100" s="222"/>
      <c r="P100" s="222"/>
      <c r="Q100" s="222"/>
      <c r="R100" s="222"/>
      <c r="S100" s="222"/>
      <c r="T100" s="223"/>
      <c r="AT100" s="217" t="s">
        <v>304</v>
      </c>
      <c r="AU100" s="217" t="s">
        <v>87</v>
      </c>
      <c r="AV100" s="14" t="s">
        <v>177</v>
      </c>
      <c r="AW100" s="14" t="s">
        <v>38</v>
      </c>
      <c r="AX100" s="14" t="s">
        <v>82</v>
      </c>
      <c r="AY100" s="217" t="s">
        <v>178</v>
      </c>
    </row>
    <row r="101" spans="2:65" s="1" customFormat="1" ht="16.5" customHeight="1">
      <c r="B101" s="181"/>
      <c r="C101" s="182" t="s">
        <v>200</v>
      </c>
      <c r="D101" s="182" t="s">
        <v>180</v>
      </c>
      <c r="E101" s="183" t="s">
        <v>5296</v>
      </c>
      <c r="F101" s="184" t="s">
        <v>5297</v>
      </c>
      <c r="G101" s="185" t="s">
        <v>327</v>
      </c>
      <c r="H101" s="186">
        <v>360</v>
      </c>
      <c r="I101" s="187"/>
      <c r="J101" s="188">
        <f>ROUND(I101*H101,2)</f>
        <v>0</v>
      </c>
      <c r="K101" s="184" t="s">
        <v>1831</v>
      </c>
      <c r="L101" s="42"/>
      <c r="M101" s="189" t="s">
        <v>5</v>
      </c>
      <c r="N101" s="190" t="s">
        <v>46</v>
      </c>
      <c r="O101" s="43"/>
      <c r="P101" s="191">
        <f>O101*H101</f>
        <v>0</v>
      </c>
      <c r="Q101" s="191">
        <v>0</v>
      </c>
      <c r="R101" s="191">
        <f>Q101*H101</f>
        <v>0</v>
      </c>
      <c r="S101" s="191">
        <v>0</v>
      </c>
      <c r="T101" s="192">
        <f>S101*H101</f>
        <v>0</v>
      </c>
      <c r="AR101" s="25" t="s">
        <v>177</v>
      </c>
      <c r="AT101" s="25" t="s">
        <v>180</v>
      </c>
      <c r="AU101" s="25" t="s">
        <v>87</v>
      </c>
      <c r="AY101" s="25" t="s">
        <v>178</v>
      </c>
      <c r="BE101" s="193">
        <f>IF(N101="základní",J101,0)</f>
        <v>0</v>
      </c>
      <c r="BF101" s="193">
        <f>IF(N101="snížená",J101,0)</f>
        <v>0</v>
      </c>
      <c r="BG101" s="193">
        <f>IF(N101="zákl. přenesená",J101,0)</f>
        <v>0</v>
      </c>
      <c r="BH101" s="193">
        <f>IF(N101="sníž. přenesená",J101,0)</f>
        <v>0</v>
      </c>
      <c r="BI101" s="193">
        <f>IF(N101="nulová",J101,0)</f>
        <v>0</v>
      </c>
      <c r="BJ101" s="25" t="s">
        <v>82</v>
      </c>
      <c r="BK101" s="193">
        <f>ROUND(I101*H101,2)</f>
        <v>0</v>
      </c>
      <c r="BL101" s="25" t="s">
        <v>177</v>
      </c>
      <c r="BM101" s="25" t="s">
        <v>5298</v>
      </c>
    </row>
    <row r="102" spans="2:65" s="1" customFormat="1" ht="40.5">
      <c r="B102" s="42"/>
      <c r="D102" s="194" t="s">
        <v>185</v>
      </c>
      <c r="F102" s="195" t="s">
        <v>5299</v>
      </c>
      <c r="I102" s="196"/>
      <c r="L102" s="42"/>
      <c r="M102" s="197"/>
      <c r="N102" s="43"/>
      <c r="O102" s="43"/>
      <c r="P102" s="43"/>
      <c r="Q102" s="43"/>
      <c r="R102" s="43"/>
      <c r="S102" s="43"/>
      <c r="T102" s="71"/>
      <c r="AT102" s="25" t="s">
        <v>185</v>
      </c>
      <c r="AU102" s="25" t="s">
        <v>87</v>
      </c>
    </row>
    <row r="103" spans="2:65" s="12" customFormat="1">
      <c r="B103" s="201"/>
      <c r="D103" s="194" t="s">
        <v>304</v>
      </c>
      <c r="E103" s="202" t="s">
        <v>5</v>
      </c>
      <c r="F103" s="203" t="s">
        <v>5300</v>
      </c>
      <c r="H103" s="202" t="s">
        <v>5</v>
      </c>
      <c r="I103" s="204"/>
      <c r="L103" s="201"/>
      <c r="M103" s="205"/>
      <c r="N103" s="206"/>
      <c r="O103" s="206"/>
      <c r="P103" s="206"/>
      <c r="Q103" s="206"/>
      <c r="R103" s="206"/>
      <c r="S103" s="206"/>
      <c r="T103" s="207"/>
      <c r="AT103" s="202" t="s">
        <v>304</v>
      </c>
      <c r="AU103" s="202" t="s">
        <v>87</v>
      </c>
      <c r="AV103" s="12" t="s">
        <v>82</v>
      </c>
      <c r="AW103" s="12" t="s">
        <v>38</v>
      </c>
      <c r="AX103" s="12" t="s">
        <v>75</v>
      </c>
      <c r="AY103" s="202" t="s">
        <v>178</v>
      </c>
    </row>
    <row r="104" spans="2:65" s="13" customFormat="1">
      <c r="B104" s="208"/>
      <c r="D104" s="194" t="s">
        <v>304</v>
      </c>
      <c r="E104" s="209" t="s">
        <v>5</v>
      </c>
      <c r="F104" s="210" t="s">
        <v>3087</v>
      </c>
      <c r="H104" s="211">
        <v>180</v>
      </c>
      <c r="I104" s="212"/>
      <c r="L104" s="208"/>
      <c r="M104" s="213"/>
      <c r="N104" s="214"/>
      <c r="O104" s="214"/>
      <c r="P104" s="214"/>
      <c r="Q104" s="214"/>
      <c r="R104" s="214"/>
      <c r="S104" s="214"/>
      <c r="T104" s="215"/>
      <c r="AT104" s="209" t="s">
        <v>304</v>
      </c>
      <c r="AU104" s="209" t="s">
        <v>87</v>
      </c>
      <c r="AV104" s="13" t="s">
        <v>87</v>
      </c>
      <c r="AW104" s="13" t="s">
        <v>38</v>
      </c>
      <c r="AX104" s="13" t="s">
        <v>75</v>
      </c>
      <c r="AY104" s="209" t="s">
        <v>178</v>
      </c>
    </row>
    <row r="105" spans="2:65" s="12" customFormat="1">
      <c r="B105" s="201"/>
      <c r="D105" s="194" t="s">
        <v>304</v>
      </c>
      <c r="E105" s="202" t="s">
        <v>5</v>
      </c>
      <c r="F105" s="203" t="s">
        <v>5301</v>
      </c>
      <c r="H105" s="202" t="s">
        <v>5</v>
      </c>
      <c r="I105" s="204"/>
      <c r="L105" s="201"/>
      <c r="M105" s="205"/>
      <c r="N105" s="206"/>
      <c r="O105" s="206"/>
      <c r="P105" s="206"/>
      <c r="Q105" s="206"/>
      <c r="R105" s="206"/>
      <c r="S105" s="206"/>
      <c r="T105" s="207"/>
      <c r="AT105" s="202" t="s">
        <v>304</v>
      </c>
      <c r="AU105" s="202" t="s">
        <v>87</v>
      </c>
      <c r="AV105" s="12" t="s">
        <v>82</v>
      </c>
      <c r="AW105" s="12" t="s">
        <v>38</v>
      </c>
      <c r="AX105" s="12" t="s">
        <v>75</v>
      </c>
      <c r="AY105" s="202" t="s">
        <v>178</v>
      </c>
    </row>
    <row r="106" spans="2:65" s="13" customFormat="1">
      <c r="B106" s="208"/>
      <c r="D106" s="194" t="s">
        <v>304</v>
      </c>
      <c r="E106" s="209" t="s">
        <v>5</v>
      </c>
      <c r="F106" s="210" t="s">
        <v>3087</v>
      </c>
      <c r="H106" s="211">
        <v>180</v>
      </c>
      <c r="I106" s="212"/>
      <c r="L106" s="208"/>
      <c r="M106" s="213"/>
      <c r="N106" s="214"/>
      <c r="O106" s="214"/>
      <c r="P106" s="214"/>
      <c r="Q106" s="214"/>
      <c r="R106" s="214"/>
      <c r="S106" s="214"/>
      <c r="T106" s="215"/>
      <c r="AT106" s="209" t="s">
        <v>304</v>
      </c>
      <c r="AU106" s="209" t="s">
        <v>87</v>
      </c>
      <c r="AV106" s="13" t="s">
        <v>87</v>
      </c>
      <c r="AW106" s="13" t="s">
        <v>38</v>
      </c>
      <c r="AX106" s="13" t="s">
        <v>75</v>
      </c>
      <c r="AY106" s="209" t="s">
        <v>178</v>
      </c>
    </row>
    <row r="107" spans="2:65" s="14" customFormat="1">
      <c r="B107" s="216"/>
      <c r="D107" s="194" t="s">
        <v>304</v>
      </c>
      <c r="E107" s="217" t="s">
        <v>5</v>
      </c>
      <c r="F107" s="218" t="s">
        <v>309</v>
      </c>
      <c r="H107" s="219">
        <v>360</v>
      </c>
      <c r="I107" s="220"/>
      <c r="L107" s="216"/>
      <c r="M107" s="221"/>
      <c r="N107" s="222"/>
      <c r="O107" s="222"/>
      <c r="P107" s="222"/>
      <c r="Q107" s="222"/>
      <c r="R107" s="222"/>
      <c r="S107" s="222"/>
      <c r="T107" s="223"/>
      <c r="AT107" s="217" t="s">
        <v>304</v>
      </c>
      <c r="AU107" s="217" t="s">
        <v>87</v>
      </c>
      <c r="AV107" s="14" t="s">
        <v>177</v>
      </c>
      <c r="AW107" s="14" t="s">
        <v>38</v>
      </c>
      <c r="AX107" s="14" t="s">
        <v>82</v>
      </c>
      <c r="AY107" s="217" t="s">
        <v>178</v>
      </c>
    </row>
    <row r="108" spans="2:65" s="1" customFormat="1" ht="16.5" customHeight="1">
      <c r="B108" s="181"/>
      <c r="C108" s="182" t="s">
        <v>205</v>
      </c>
      <c r="D108" s="182" t="s">
        <v>180</v>
      </c>
      <c r="E108" s="183" t="s">
        <v>5302</v>
      </c>
      <c r="F108" s="184" t="s">
        <v>5303</v>
      </c>
      <c r="G108" s="185" t="s">
        <v>327</v>
      </c>
      <c r="H108" s="186">
        <v>180</v>
      </c>
      <c r="I108" s="187"/>
      <c r="J108" s="188">
        <f>ROUND(I108*H108,2)</f>
        <v>0</v>
      </c>
      <c r="K108" s="184" t="s">
        <v>1831</v>
      </c>
      <c r="L108" s="42"/>
      <c r="M108" s="189" t="s">
        <v>5</v>
      </c>
      <c r="N108" s="190" t="s">
        <v>46</v>
      </c>
      <c r="O108" s="43"/>
      <c r="P108" s="191">
        <f>O108*H108</f>
        <v>0</v>
      </c>
      <c r="Q108" s="191">
        <v>0</v>
      </c>
      <c r="R108" s="191">
        <f>Q108*H108</f>
        <v>0</v>
      </c>
      <c r="S108" s="191">
        <v>0</v>
      </c>
      <c r="T108" s="192">
        <f>S108*H108</f>
        <v>0</v>
      </c>
      <c r="AR108" s="25" t="s">
        <v>177</v>
      </c>
      <c r="AT108" s="25" t="s">
        <v>180</v>
      </c>
      <c r="AU108" s="25" t="s">
        <v>87</v>
      </c>
      <c r="AY108" s="25" t="s">
        <v>178</v>
      </c>
      <c r="BE108" s="193">
        <f>IF(N108="základní",J108,0)</f>
        <v>0</v>
      </c>
      <c r="BF108" s="193">
        <f>IF(N108="snížená",J108,0)</f>
        <v>0</v>
      </c>
      <c r="BG108" s="193">
        <f>IF(N108="zákl. přenesená",J108,0)</f>
        <v>0</v>
      </c>
      <c r="BH108" s="193">
        <f>IF(N108="sníž. přenesená",J108,0)</f>
        <v>0</v>
      </c>
      <c r="BI108" s="193">
        <f>IF(N108="nulová",J108,0)</f>
        <v>0</v>
      </c>
      <c r="BJ108" s="25" t="s">
        <v>82</v>
      </c>
      <c r="BK108" s="193">
        <f>ROUND(I108*H108,2)</f>
        <v>0</v>
      </c>
      <c r="BL108" s="25" t="s">
        <v>177</v>
      </c>
      <c r="BM108" s="25" t="s">
        <v>5304</v>
      </c>
    </row>
    <row r="109" spans="2:65" s="1" customFormat="1" ht="27">
      <c r="B109" s="42"/>
      <c r="D109" s="194" t="s">
        <v>185</v>
      </c>
      <c r="F109" s="195" t="s">
        <v>5305</v>
      </c>
      <c r="I109" s="196"/>
      <c r="L109" s="42"/>
      <c r="M109" s="197"/>
      <c r="N109" s="43"/>
      <c r="O109" s="43"/>
      <c r="P109" s="43"/>
      <c r="Q109" s="43"/>
      <c r="R109" s="43"/>
      <c r="S109" s="43"/>
      <c r="T109" s="71"/>
      <c r="AT109" s="25" t="s">
        <v>185</v>
      </c>
      <c r="AU109" s="25" t="s">
        <v>87</v>
      </c>
    </row>
    <row r="110" spans="2:65" s="12" customFormat="1">
      <c r="B110" s="201"/>
      <c r="D110" s="194" t="s">
        <v>304</v>
      </c>
      <c r="E110" s="202" t="s">
        <v>5</v>
      </c>
      <c r="F110" s="203" t="s">
        <v>5306</v>
      </c>
      <c r="H110" s="202" t="s">
        <v>5</v>
      </c>
      <c r="I110" s="204"/>
      <c r="L110" s="201"/>
      <c r="M110" s="205"/>
      <c r="N110" s="206"/>
      <c r="O110" s="206"/>
      <c r="P110" s="206"/>
      <c r="Q110" s="206"/>
      <c r="R110" s="206"/>
      <c r="S110" s="206"/>
      <c r="T110" s="207"/>
      <c r="AT110" s="202" t="s">
        <v>304</v>
      </c>
      <c r="AU110" s="202" t="s">
        <v>87</v>
      </c>
      <c r="AV110" s="12" t="s">
        <v>82</v>
      </c>
      <c r="AW110" s="12" t="s">
        <v>38</v>
      </c>
      <c r="AX110" s="12" t="s">
        <v>75</v>
      </c>
      <c r="AY110" s="202" t="s">
        <v>178</v>
      </c>
    </row>
    <row r="111" spans="2:65" s="13" customFormat="1">
      <c r="B111" s="208"/>
      <c r="D111" s="194" t="s">
        <v>304</v>
      </c>
      <c r="E111" s="209" t="s">
        <v>5</v>
      </c>
      <c r="F111" s="210" t="s">
        <v>3087</v>
      </c>
      <c r="H111" s="211">
        <v>180</v>
      </c>
      <c r="I111" s="212"/>
      <c r="L111" s="208"/>
      <c r="M111" s="213"/>
      <c r="N111" s="214"/>
      <c r="O111" s="214"/>
      <c r="P111" s="214"/>
      <c r="Q111" s="214"/>
      <c r="R111" s="214"/>
      <c r="S111" s="214"/>
      <c r="T111" s="215"/>
      <c r="AT111" s="209" t="s">
        <v>304</v>
      </c>
      <c r="AU111" s="209" t="s">
        <v>87</v>
      </c>
      <c r="AV111" s="13" t="s">
        <v>87</v>
      </c>
      <c r="AW111" s="13" t="s">
        <v>38</v>
      </c>
      <c r="AX111" s="13" t="s">
        <v>75</v>
      </c>
      <c r="AY111" s="209" t="s">
        <v>178</v>
      </c>
    </row>
    <row r="112" spans="2:65" s="14" customFormat="1">
      <c r="B112" s="216"/>
      <c r="D112" s="194" t="s">
        <v>304</v>
      </c>
      <c r="E112" s="217" t="s">
        <v>5</v>
      </c>
      <c r="F112" s="218" t="s">
        <v>309</v>
      </c>
      <c r="H112" s="219">
        <v>180</v>
      </c>
      <c r="I112" s="220"/>
      <c r="L112" s="216"/>
      <c r="M112" s="221"/>
      <c r="N112" s="222"/>
      <c r="O112" s="222"/>
      <c r="P112" s="222"/>
      <c r="Q112" s="222"/>
      <c r="R112" s="222"/>
      <c r="S112" s="222"/>
      <c r="T112" s="223"/>
      <c r="AT112" s="217" t="s">
        <v>304</v>
      </c>
      <c r="AU112" s="217" t="s">
        <v>87</v>
      </c>
      <c r="AV112" s="14" t="s">
        <v>177</v>
      </c>
      <c r="AW112" s="14" t="s">
        <v>38</v>
      </c>
      <c r="AX112" s="14" t="s">
        <v>82</v>
      </c>
      <c r="AY112" s="217" t="s">
        <v>178</v>
      </c>
    </row>
    <row r="113" spans="2:65" s="1" customFormat="1" ht="16.5" customHeight="1">
      <c r="B113" s="181"/>
      <c r="C113" s="182" t="s">
        <v>210</v>
      </c>
      <c r="D113" s="182" t="s">
        <v>180</v>
      </c>
      <c r="E113" s="183" t="s">
        <v>5307</v>
      </c>
      <c r="F113" s="184" t="s">
        <v>5308</v>
      </c>
      <c r="G113" s="185" t="s">
        <v>327</v>
      </c>
      <c r="H113" s="186">
        <v>180</v>
      </c>
      <c r="I113" s="187"/>
      <c r="J113" s="188">
        <f>ROUND(I113*H113,2)</f>
        <v>0</v>
      </c>
      <c r="K113" s="184" t="s">
        <v>1831</v>
      </c>
      <c r="L113" s="42"/>
      <c r="M113" s="189" t="s">
        <v>5</v>
      </c>
      <c r="N113" s="190" t="s">
        <v>46</v>
      </c>
      <c r="O113" s="43"/>
      <c r="P113" s="191">
        <f>O113*H113</f>
        <v>0</v>
      </c>
      <c r="Q113" s="191">
        <v>0</v>
      </c>
      <c r="R113" s="191">
        <f>Q113*H113</f>
        <v>0</v>
      </c>
      <c r="S113" s="191">
        <v>0</v>
      </c>
      <c r="T113" s="192">
        <f>S113*H113</f>
        <v>0</v>
      </c>
      <c r="AR113" s="25" t="s">
        <v>177</v>
      </c>
      <c r="AT113" s="25" t="s">
        <v>180</v>
      </c>
      <c r="AU113" s="25" t="s">
        <v>87</v>
      </c>
      <c r="AY113" s="25" t="s">
        <v>178</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177</v>
      </c>
      <c r="BM113" s="25" t="s">
        <v>5309</v>
      </c>
    </row>
    <row r="114" spans="2:65" s="1" customFormat="1">
      <c r="B114" s="42"/>
      <c r="D114" s="194" t="s">
        <v>185</v>
      </c>
      <c r="F114" s="195" t="s">
        <v>5308</v>
      </c>
      <c r="I114" s="196"/>
      <c r="L114" s="42"/>
      <c r="M114" s="197"/>
      <c r="N114" s="43"/>
      <c r="O114" s="43"/>
      <c r="P114" s="43"/>
      <c r="Q114" s="43"/>
      <c r="R114" s="43"/>
      <c r="S114" s="43"/>
      <c r="T114" s="71"/>
      <c r="AT114" s="25" t="s">
        <v>185</v>
      </c>
      <c r="AU114" s="25" t="s">
        <v>87</v>
      </c>
    </row>
    <row r="115" spans="2:65" s="1" customFormat="1" ht="16.5" customHeight="1">
      <c r="B115" s="181"/>
      <c r="C115" s="182" t="s">
        <v>215</v>
      </c>
      <c r="D115" s="182" t="s">
        <v>180</v>
      </c>
      <c r="E115" s="183" t="s">
        <v>5310</v>
      </c>
      <c r="F115" s="184" t="s">
        <v>5311</v>
      </c>
      <c r="G115" s="185" t="s">
        <v>327</v>
      </c>
      <c r="H115" s="186">
        <v>180</v>
      </c>
      <c r="I115" s="187"/>
      <c r="J115" s="188">
        <f>ROUND(I115*H115,2)</f>
        <v>0</v>
      </c>
      <c r="K115" s="184" t="s">
        <v>1831</v>
      </c>
      <c r="L115" s="42"/>
      <c r="M115" s="189" t="s">
        <v>5</v>
      </c>
      <c r="N115" s="190" t="s">
        <v>46</v>
      </c>
      <c r="O115" s="43"/>
      <c r="P115" s="191">
        <f>O115*H115</f>
        <v>0</v>
      </c>
      <c r="Q115" s="191">
        <v>0</v>
      </c>
      <c r="R115" s="191">
        <f>Q115*H115</f>
        <v>0</v>
      </c>
      <c r="S115" s="191">
        <v>0</v>
      </c>
      <c r="T115" s="192">
        <f>S115*H115</f>
        <v>0</v>
      </c>
      <c r="AR115" s="25" t="s">
        <v>177</v>
      </c>
      <c r="AT115" s="25" t="s">
        <v>180</v>
      </c>
      <c r="AU115" s="25" t="s">
        <v>87</v>
      </c>
      <c r="AY115" s="25" t="s">
        <v>178</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177</v>
      </c>
      <c r="BM115" s="25" t="s">
        <v>5312</v>
      </c>
    </row>
    <row r="116" spans="2:65" s="1" customFormat="1" ht="27">
      <c r="B116" s="42"/>
      <c r="D116" s="194" t="s">
        <v>185</v>
      </c>
      <c r="F116" s="195" t="s">
        <v>5313</v>
      </c>
      <c r="I116" s="196"/>
      <c r="L116" s="42"/>
      <c r="M116" s="197"/>
      <c r="N116" s="43"/>
      <c r="O116" s="43"/>
      <c r="P116" s="43"/>
      <c r="Q116" s="43"/>
      <c r="R116" s="43"/>
      <c r="S116" s="43"/>
      <c r="T116" s="71"/>
      <c r="AT116" s="25" t="s">
        <v>185</v>
      </c>
      <c r="AU116" s="25" t="s">
        <v>87</v>
      </c>
    </row>
    <row r="117" spans="2:65" s="11" customFormat="1" ht="29.85" customHeight="1">
      <c r="B117" s="168"/>
      <c r="D117" s="169" t="s">
        <v>74</v>
      </c>
      <c r="E117" s="179" t="s">
        <v>220</v>
      </c>
      <c r="F117" s="179" t="s">
        <v>5314</v>
      </c>
      <c r="I117" s="171"/>
      <c r="J117" s="180">
        <f>BK117</f>
        <v>0</v>
      </c>
      <c r="L117" s="168"/>
      <c r="M117" s="173"/>
      <c r="N117" s="174"/>
      <c r="O117" s="174"/>
      <c r="P117" s="175">
        <f>SUM(P118:P176)</f>
        <v>0</v>
      </c>
      <c r="Q117" s="174"/>
      <c r="R117" s="175">
        <f>SUM(R118:R176)</f>
        <v>14.486359999999999</v>
      </c>
      <c r="S117" s="174"/>
      <c r="T117" s="176">
        <f>SUM(T118:T176)</f>
        <v>20.908000000000001</v>
      </c>
      <c r="AR117" s="169" t="s">
        <v>82</v>
      </c>
      <c r="AT117" s="177" t="s">
        <v>74</v>
      </c>
      <c r="AU117" s="177" t="s">
        <v>82</v>
      </c>
      <c r="AY117" s="169" t="s">
        <v>178</v>
      </c>
      <c r="BK117" s="178">
        <f>SUM(BK118:BK176)</f>
        <v>0</v>
      </c>
    </row>
    <row r="118" spans="2:65" s="1" customFormat="1" ht="25.5" customHeight="1">
      <c r="B118" s="181"/>
      <c r="C118" s="182" t="s">
        <v>220</v>
      </c>
      <c r="D118" s="182" t="s">
        <v>180</v>
      </c>
      <c r="E118" s="183" t="s">
        <v>549</v>
      </c>
      <c r="F118" s="184" t="s">
        <v>550</v>
      </c>
      <c r="G118" s="185" t="s">
        <v>302</v>
      </c>
      <c r="H118" s="186">
        <v>18</v>
      </c>
      <c r="I118" s="187"/>
      <c r="J118" s="188">
        <f>ROUND(I118*H118,2)</f>
        <v>0</v>
      </c>
      <c r="K118" s="184" t="s">
        <v>1831</v>
      </c>
      <c r="L118" s="42"/>
      <c r="M118" s="189" t="s">
        <v>5</v>
      </c>
      <c r="N118" s="190" t="s">
        <v>46</v>
      </c>
      <c r="O118" s="43"/>
      <c r="P118" s="191">
        <f>O118*H118</f>
        <v>0</v>
      </c>
      <c r="Q118" s="191">
        <v>2.1000000000000001E-4</v>
      </c>
      <c r="R118" s="191">
        <f>Q118*H118</f>
        <v>3.7800000000000004E-3</v>
      </c>
      <c r="S118" s="191">
        <v>0</v>
      </c>
      <c r="T118" s="192">
        <f>S118*H118</f>
        <v>0</v>
      </c>
      <c r="AR118" s="25" t="s">
        <v>177</v>
      </c>
      <c r="AT118" s="25" t="s">
        <v>180</v>
      </c>
      <c r="AU118" s="25" t="s">
        <v>87</v>
      </c>
      <c r="AY118" s="25" t="s">
        <v>178</v>
      </c>
      <c r="BE118" s="193">
        <f>IF(N118="základní",J118,0)</f>
        <v>0</v>
      </c>
      <c r="BF118" s="193">
        <f>IF(N118="snížená",J118,0)</f>
        <v>0</v>
      </c>
      <c r="BG118" s="193">
        <f>IF(N118="zákl. přenesená",J118,0)</f>
        <v>0</v>
      </c>
      <c r="BH118" s="193">
        <f>IF(N118="sníž. přenesená",J118,0)</f>
        <v>0</v>
      </c>
      <c r="BI118" s="193">
        <f>IF(N118="nulová",J118,0)</f>
        <v>0</v>
      </c>
      <c r="BJ118" s="25" t="s">
        <v>82</v>
      </c>
      <c r="BK118" s="193">
        <f>ROUND(I118*H118,2)</f>
        <v>0</v>
      </c>
      <c r="BL118" s="25" t="s">
        <v>177</v>
      </c>
      <c r="BM118" s="25" t="s">
        <v>5315</v>
      </c>
    </row>
    <row r="119" spans="2:65" s="1" customFormat="1" ht="27">
      <c r="B119" s="42"/>
      <c r="D119" s="194" t="s">
        <v>185</v>
      </c>
      <c r="F119" s="195" t="s">
        <v>5316</v>
      </c>
      <c r="I119" s="196"/>
      <c r="L119" s="42"/>
      <c r="M119" s="197"/>
      <c r="N119" s="43"/>
      <c r="O119" s="43"/>
      <c r="P119" s="43"/>
      <c r="Q119" s="43"/>
      <c r="R119" s="43"/>
      <c r="S119" s="43"/>
      <c r="T119" s="71"/>
      <c r="AT119" s="25" t="s">
        <v>185</v>
      </c>
      <c r="AU119" s="25" t="s">
        <v>87</v>
      </c>
    </row>
    <row r="120" spans="2:65" s="1" customFormat="1" ht="16.5" customHeight="1">
      <c r="B120" s="181"/>
      <c r="C120" s="182" t="s">
        <v>225</v>
      </c>
      <c r="D120" s="182" t="s">
        <v>180</v>
      </c>
      <c r="E120" s="183" t="s">
        <v>5317</v>
      </c>
      <c r="F120" s="184" t="s">
        <v>5318</v>
      </c>
      <c r="G120" s="185" t="s">
        <v>302</v>
      </c>
      <c r="H120" s="186">
        <v>18</v>
      </c>
      <c r="I120" s="187"/>
      <c r="J120" s="188">
        <f>ROUND(I120*H120,2)</f>
        <v>0</v>
      </c>
      <c r="K120" s="184" t="s">
        <v>1831</v>
      </c>
      <c r="L120" s="42"/>
      <c r="M120" s="189" t="s">
        <v>5</v>
      </c>
      <c r="N120" s="190" t="s">
        <v>46</v>
      </c>
      <c r="O120" s="43"/>
      <c r="P120" s="191">
        <f>O120*H120</f>
        <v>0</v>
      </c>
      <c r="Q120" s="191">
        <v>1.0000000000000001E-5</v>
      </c>
      <c r="R120" s="191">
        <f>Q120*H120</f>
        <v>1.8000000000000001E-4</v>
      </c>
      <c r="S120" s="191">
        <v>0</v>
      </c>
      <c r="T120" s="192">
        <f>S120*H120</f>
        <v>0</v>
      </c>
      <c r="AR120" s="25" t="s">
        <v>177</v>
      </c>
      <c r="AT120" s="25" t="s">
        <v>180</v>
      </c>
      <c r="AU120" s="25" t="s">
        <v>87</v>
      </c>
      <c r="AY120" s="25" t="s">
        <v>178</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177</v>
      </c>
      <c r="BM120" s="25" t="s">
        <v>5319</v>
      </c>
    </row>
    <row r="121" spans="2:65" s="1" customFormat="1">
      <c r="B121" s="42"/>
      <c r="D121" s="194" t="s">
        <v>185</v>
      </c>
      <c r="F121" s="195" t="s">
        <v>5320</v>
      </c>
      <c r="I121" s="196"/>
      <c r="L121" s="42"/>
      <c r="M121" s="197"/>
      <c r="N121" s="43"/>
      <c r="O121" s="43"/>
      <c r="P121" s="43"/>
      <c r="Q121" s="43"/>
      <c r="R121" s="43"/>
      <c r="S121" s="43"/>
      <c r="T121" s="71"/>
      <c r="AT121" s="25" t="s">
        <v>185</v>
      </c>
      <c r="AU121" s="25" t="s">
        <v>87</v>
      </c>
    </row>
    <row r="122" spans="2:65" s="1" customFormat="1" ht="25.5" customHeight="1">
      <c r="B122" s="181"/>
      <c r="C122" s="182" t="s">
        <v>230</v>
      </c>
      <c r="D122" s="182" t="s">
        <v>180</v>
      </c>
      <c r="E122" s="183" t="s">
        <v>5321</v>
      </c>
      <c r="F122" s="184" t="s">
        <v>5322</v>
      </c>
      <c r="G122" s="185" t="s">
        <v>302</v>
      </c>
      <c r="H122" s="186">
        <v>18</v>
      </c>
      <c r="I122" s="187"/>
      <c r="J122" s="188">
        <f>ROUND(I122*H122,2)</f>
        <v>0</v>
      </c>
      <c r="K122" s="184" t="s">
        <v>1831</v>
      </c>
      <c r="L122" s="42"/>
      <c r="M122" s="189" t="s">
        <v>5</v>
      </c>
      <c r="N122" s="190" t="s">
        <v>46</v>
      </c>
      <c r="O122" s="43"/>
      <c r="P122" s="191">
        <f>O122*H122</f>
        <v>0</v>
      </c>
      <c r="Q122" s="191">
        <v>0</v>
      </c>
      <c r="R122" s="191">
        <f>Q122*H122</f>
        <v>0</v>
      </c>
      <c r="S122" s="191">
        <v>0</v>
      </c>
      <c r="T122" s="192">
        <f>S122*H122</f>
        <v>0</v>
      </c>
      <c r="AR122" s="25" t="s">
        <v>177</v>
      </c>
      <c r="AT122" s="25" t="s">
        <v>180</v>
      </c>
      <c r="AU122" s="25" t="s">
        <v>87</v>
      </c>
      <c r="AY122" s="25" t="s">
        <v>178</v>
      </c>
      <c r="BE122" s="193">
        <f>IF(N122="základní",J122,0)</f>
        <v>0</v>
      </c>
      <c r="BF122" s="193">
        <f>IF(N122="snížená",J122,0)</f>
        <v>0</v>
      </c>
      <c r="BG122" s="193">
        <f>IF(N122="zákl. přenesená",J122,0)</f>
        <v>0</v>
      </c>
      <c r="BH122" s="193">
        <f>IF(N122="sníž. přenesená",J122,0)</f>
        <v>0</v>
      </c>
      <c r="BI122" s="193">
        <f>IF(N122="nulová",J122,0)</f>
        <v>0</v>
      </c>
      <c r="BJ122" s="25" t="s">
        <v>82</v>
      </c>
      <c r="BK122" s="193">
        <f>ROUND(I122*H122,2)</f>
        <v>0</v>
      </c>
      <c r="BL122" s="25" t="s">
        <v>177</v>
      </c>
      <c r="BM122" s="25" t="s">
        <v>5323</v>
      </c>
    </row>
    <row r="123" spans="2:65" s="1" customFormat="1" ht="27">
      <c r="B123" s="42"/>
      <c r="D123" s="194" t="s">
        <v>185</v>
      </c>
      <c r="F123" s="195" t="s">
        <v>5324</v>
      </c>
      <c r="I123" s="196"/>
      <c r="L123" s="42"/>
      <c r="M123" s="197"/>
      <c r="N123" s="43"/>
      <c r="O123" s="43"/>
      <c r="P123" s="43"/>
      <c r="Q123" s="43"/>
      <c r="R123" s="43"/>
      <c r="S123" s="43"/>
      <c r="T123" s="71"/>
      <c r="AT123" s="25" t="s">
        <v>185</v>
      </c>
      <c r="AU123" s="25" t="s">
        <v>87</v>
      </c>
    </row>
    <row r="124" spans="2:65" s="1" customFormat="1" ht="16.5" customHeight="1">
      <c r="B124" s="181"/>
      <c r="C124" s="182" t="s">
        <v>235</v>
      </c>
      <c r="D124" s="182" t="s">
        <v>180</v>
      </c>
      <c r="E124" s="183" t="s">
        <v>5325</v>
      </c>
      <c r="F124" s="184" t="s">
        <v>5326</v>
      </c>
      <c r="G124" s="185" t="s">
        <v>302</v>
      </c>
      <c r="H124" s="186">
        <v>142</v>
      </c>
      <c r="I124" s="187"/>
      <c r="J124" s="188">
        <f>ROUND(I124*H124,2)</f>
        <v>0</v>
      </c>
      <c r="K124" s="184" t="s">
        <v>1831</v>
      </c>
      <c r="L124" s="42"/>
      <c r="M124" s="189" t="s">
        <v>5</v>
      </c>
      <c r="N124" s="190" t="s">
        <v>46</v>
      </c>
      <c r="O124" s="43"/>
      <c r="P124" s="191">
        <f>O124*H124</f>
        <v>0</v>
      </c>
      <c r="Q124" s="191">
        <v>6.5000000000000002E-2</v>
      </c>
      <c r="R124" s="191">
        <f>Q124*H124</f>
        <v>9.23</v>
      </c>
      <c r="S124" s="191">
        <v>0.13</v>
      </c>
      <c r="T124" s="192">
        <f>S124*H124</f>
        <v>18.46</v>
      </c>
      <c r="AR124" s="25" t="s">
        <v>177</v>
      </c>
      <c r="AT124" s="25" t="s">
        <v>180</v>
      </c>
      <c r="AU124" s="25" t="s">
        <v>87</v>
      </c>
      <c r="AY124" s="25" t="s">
        <v>178</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177</v>
      </c>
      <c r="BM124" s="25" t="s">
        <v>5327</v>
      </c>
    </row>
    <row r="125" spans="2:65" s="1" customFormat="1">
      <c r="B125" s="42"/>
      <c r="D125" s="194" t="s">
        <v>185</v>
      </c>
      <c r="F125" s="195" t="s">
        <v>5328</v>
      </c>
      <c r="I125" s="196"/>
      <c r="L125" s="42"/>
      <c r="M125" s="197"/>
      <c r="N125" s="43"/>
      <c r="O125" s="43"/>
      <c r="P125" s="43"/>
      <c r="Q125" s="43"/>
      <c r="R125" s="43"/>
      <c r="S125" s="43"/>
      <c r="T125" s="71"/>
      <c r="AT125" s="25" t="s">
        <v>185</v>
      </c>
      <c r="AU125" s="25" t="s">
        <v>87</v>
      </c>
    </row>
    <row r="126" spans="2:65" s="12" customFormat="1">
      <c r="B126" s="201"/>
      <c r="D126" s="194" t="s">
        <v>304</v>
      </c>
      <c r="E126" s="202" t="s">
        <v>5</v>
      </c>
      <c r="F126" s="203" t="s">
        <v>5329</v>
      </c>
      <c r="H126" s="202" t="s">
        <v>5</v>
      </c>
      <c r="I126" s="204"/>
      <c r="L126" s="201"/>
      <c r="M126" s="205"/>
      <c r="N126" s="206"/>
      <c r="O126" s="206"/>
      <c r="P126" s="206"/>
      <c r="Q126" s="206"/>
      <c r="R126" s="206"/>
      <c r="S126" s="206"/>
      <c r="T126" s="207"/>
      <c r="AT126" s="202" t="s">
        <v>304</v>
      </c>
      <c r="AU126" s="202" t="s">
        <v>87</v>
      </c>
      <c r="AV126" s="12" t="s">
        <v>82</v>
      </c>
      <c r="AW126" s="12" t="s">
        <v>38</v>
      </c>
      <c r="AX126" s="12" t="s">
        <v>75</v>
      </c>
      <c r="AY126" s="202" t="s">
        <v>178</v>
      </c>
    </row>
    <row r="127" spans="2:65" s="13" customFormat="1">
      <c r="B127" s="208"/>
      <c r="D127" s="194" t="s">
        <v>304</v>
      </c>
      <c r="E127" s="209" t="s">
        <v>5</v>
      </c>
      <c r="F127" s="210" t="s">
        <v>849</v>
      </c>
      <c r="H127" s="211">
        <v>62</v>
      </c>
      <c r="I127" s="212"/>
      <c r="L127" s="208"/>
      <c r="M127" s="213"/>
      <c r="N127" s="214"/>
      <c r="O127" s="214"/>
      <c r="P127" s="214"/>
      <c r="Q127" s="214"/>
      <c r="R127" s="214"/>
      <c r="S127" s="214"/>
      <c r="T127" s="215"/>
      <c r="AT127" s="209" t="s">
        <v>304</v>
      </c>
      <c r="AU127" s="209" t="s">
        <v>87</v>
      </c>
      <c r="AV127" s="13" t="s">
        <v>87</v>
      </c>
      <c r="AW127" s="13" t="s">
        <v>38</v>
      </c>
      <c r="AX127" s="13" t="s">
        <v>75</v>
      </c>
      <c r="AY127" s="209" t="s">
        <v>178</v>
      </c>
    </row>
    <row r="128" spans="2:65" s="12" customFormat="1">
      <c r="B128" s="201"/>
      <c r="D128" s="194" t="s">
        <v>304</v>
      </c>
      <c r="E128" s="202" t="s">
        <v>5</v>
      </c>
      <c r="F128" s="203" t="s">
        <v>5330</v>
      </c>
      <c r="H128" s="202" t="s">
        <v>5</v>
      </c>
      <c r="I128" s="204"/>
      <c r="L128" s="201"/>
      <c r="M128" s="205"/>
      <c r="N128" s="206"/>
      <c r="O128" s="206"/>
      <c r="P128" s="206"/>
      <c r="Q128" s="206"/>
      <c r="R128" s="206"/>
      <c r="S128" s="206"/>
      <c r="T128" s="207"/>
      <c r="AT128" s="202" t="s">
        <v>304</v>
      </c>
      <c r="AU128" s="202" t="s">
        <v>87</v>
      </c>
      <c r="AV128" s="12" t="s">
        <v>82</v>
      </c>
      <c r="AW128" s="12" t="s">
        <v>38</v>
      </c>
      <c r="AX128" s="12" t="s">
        <v>75</v>
      </c>
      <c r="AY128" s="202" t="s">
        <v>178</v>
      </c>
    </row>
    <row r="129" spans="2:65" s="13" customFormat="1">
      <c r="B129" s="208"/>
      <c r="D129" s="194" t="s">
        <v>304</v>
      </c>
      <c r="E129" s="209" t="s">
        <v>5</v>
      </c>
      <c r="F129" s="210" t="s">
        <v>1017</v>
      </c>
      <c r="H129" s="211">
        <v>80</v>
      </c>
      <c r="I129" s="212"/>
      <c r="L129" s="208"/>
      <c r="M129" s="213"/>
      <c r="N129" s="214"/>
      <c r="O129" s="214"/>
      <c r="P129" s="214"/>
      <c r="Q129" s="214"/>
      <c r="R129" s="214"/>
      <c r="S129" s="214"/>
      <c r="T129" s="215"/>
      <c r="AT129" s="209" t="s">
        <v>304</v>
      </c>
      <c r="AU129" s="209" t="s">
        <v>87</v>
      </c>
      <c r="AV129" s="13" t="s">
        <v>87</v>
      </c>
      <c r="AW129" s="13" t="s">
        <v>38</v>
      </c>
      <c r="AX129" s="13" t="s">
        <v>75</v>
      </c>
      <c r="AY129" s="209" t="s">
        <v>178</v>
      </c>
    </row>
    <row r="130" spans="2:65" s="14" customFormat="1">
      <c r="B130" s="216"/>
      <c r="D130" s="194" t="s">
        <v>304</v>
      </c>
      <c r="E130" s="217" t="s">
        <v>5</v>
      </c>
      <c r="F130" s="218" t="s">
        <v>309</v>
      </c>
      <c r="H130" s="219">
        <v>142</v>
      </c>
      <c r="I130" s="220"/>
      <c r="L130" s="216"/>
      <c r="M130" s="221"/>
      <c r="N130" s="222"/>
      <c r="O130" s="222"/>
      <c r="P130" s="222"/>
      <c r="Q130" s="222"/>
      <c r="R130" s="222"/>
      <c r="S130" s="222"/>
      <c r="T130" s="223"/>
      <c r="AT130" s="217" t="s">
        <v>304</v>
      </c>
      <c r="AU130" s="217" t="s">
        <v>87</v>
      </c>
      <c r="AV130" s="14" t="s">
        <v>177</v>
      </c>
      <c r="AW130" s="14" t="s">
        <v>38</v>
      </c>
      <c r="AX130" s="14" t="s">
        <v>82</v>
      </c>
      <c r="AY130" s="217" t="s">
        <v>178</v>
      </c>
    </row>
    <row r="131" spans="2:65" s="1" customFormat="1" ht="16.5" customHeight="1">
      <c r="B131" s="181"/>
      <c r="C131" s="182" t="s">
        <v>240</v>
      </c>
      <c r="D131" s="182" t="s">
        <v>180</v>
      </c>
      <c r="E131" s="183" t="s">
        <v>5331</v>
      </c>
      <c r="F131" s="184" t="s">
        <v>5332</v>
      </c>
      <c r="G131" s="185" t="s">
        <v>302</v>
      </c>
      <c r="H131" s="186">
        <v>18</v>
      </c>
      <c r="I131" s="187"/>
      <c r="J131" s="188">
        <f>ROUND(I131*H131,2)</f>
        <v>0</v>
      </c>
      <c r="K131" s="184" t="s">
        <v>1831</v>
      </c>
      <c r="L131" s="42"/>
      <c r="M131" s="189" t="s">
        <v>5</v>
      </c>
      <c r="N131" s="190" t="s">
        <v>46</v>
      </c>
      <c r="O131" s="43"/>
      <c r="P131" s="191">
        <f>O131*H131</f>
        <v>0</v>
      </c>
      <c r="Q131" s="191">
        <v>7.0999999999999994E-2</v>
      </c>
      <c r="R131" s="191">
        <f>Q131*H131</f>
        <v>1.2779999999999998</v>
      </c>
      <c r="S131" s="191">
        <v>0.13600000000000001</v>
      </c>
      <c r="T131" s="192">
        <f>S131*H131</f>
        <v>2.4480000000000004</v>
      </c>
      <c r="AR131" s="25" t="s">
        <v>177</v>
      </c>
      <c r="AT131" s="25" t="s">
        <v>180</v>
      </c>
      <c r="AU131" s="25" t="s">
        <v>87</v>
      </c>
      <c r="AY131" s="25" t="s">
        <v>178</v>
      </c>
      <c r="BE131" s="193">
        <f>IF(N131="základní",J131,0)</f>
        <v>0</v>
      </c>
      <c r="BF131" s="193">
        <f>IF(N131="snížená",J131,0)</f>
        <v>0</v>
      </c>
      <c r="BG131" s="193">
        <f>IF(N131="zákl. přenesená",J131,0)</f>
        <v>0</v>
      </c>
      <c r="BH131" s="193">
        <f>IF(N131="sníž. přenesená",J131,0)</f>
        <v>0</v>
      </c>
      <c r="BI131" s="193">
        <f>IF(N131="nulová",J131,0)</f>
        <v>0</v>
      </c>
      <c r="BJ131" s="25" t="s">
        <v>82</v>
      </c>
      <c r="BK131" s="193">
        <f>ROUND(I131*H131,2)</f>
        <v>0</v>
      </c>
      <c r="BL131" s="25" t="s">
        <v>177</v>
      </c>
      <c r="BM131" s="25" t="s">
        <v>5333</v>
      </c>
    </row>
    <row r="132" spans="2:65" s="1" customFormat="1">
      <c r="B132" s="42"/>
      <c r="D132" s="194" t="s">
        <v>185</v>
      </c>
      <c r="F132" s="195" t="s">
        <v>5332</v>
      </c>
      <c r="I132" s="196"/>
      <c r="L132" s="42"/>
      <c r="M132" s="197"/>
      <c r="N132" s="43"/>
      <c r="O132" s="43"/>
      <c r="P132" s="43"/>
      <c r="Q132" s="43"/>
      <c r="R132" s="43"/>
      <c r="S132" s="43"/>
      <c r="T132" s="71"/>
      <c r="AT132" s="25" t="s">
        <v>185</v>
      </c>
      <c r="AU132" s="25" t="s">
        <v>87</v>
      </c>
    </row>
    <row r="133" spans="2:65" s="1" customFormat="1" ht="16.5" customHeight="1">
      <c r="B133" s="181"/>
      <c r="C133" s="182" t="s">
        <v>245</v>
      </c>
      <c r="D133" s="182" t="s">
        <v>180</v>
      </c>
      <c r="E133" s="183" t="s">
        <v>5334</v>
      </c>
      <c r="F133" s="184" t="s">
        <v>5335</v>
      </c>
      <c r="G133" s="185" t="s">
        <v>302</v>
      </c>
      <c r="H133" s="186">
        <v>142</v>
      </c>
      <c r="I133" s="187"/>
      <c r="J133" s="188">
        <f>ROUND(I133*H133,2)</f>
        <v>0</v>
      </c>
      <c r="K133" s="184" t="s">
        <v>1831</v>
      </c>
      <c r="L133" s="42"/>
      <c r="M133" s="189" t="s">
        <v>5</v>
      </c>
      <c r="N133" s="190" t="s">
        <v>46</v>
      </c>
      <c r="O133" s="43"/>
      <c r="P133" s="191">
        <f>O133*H133</f>
        <v>0</v>
      </c>
      <c r="Q133" s="191">
        <v>0</v>
      </c>
      <c r="R133" s="191">
        <f>Q133*H133</f>
        <v>0</v>
      </c>
      <c r="S133" s="191">
        <v>0</v>
      </c>
      <c r="T133" s="192">
        <f>S133*H133</f>
        <v>0</v>
      </c>
      <c r="AR133" s="25" t="s">
        <v>177</v>
      </c>
      <c r="AT133" s="25" t="s">
        <v>180</v>
      </c>
      <c r="AU133" s="25" t="s">
        <v>87</v>
      </c>
      <c r="AY133" s="25" t="s">
        <v>178</v>
      </c>
      <c r="BE133" s="193">
        <f>IF(N133="základní",J133,0)</f>
        <v>0</v>
      </c>
      <c r="BF133" s="193">
        <f>IF(N133="snížená",J133,0)</f>
        <v>0</v>
      </c>
      <c r="BG133" s="193">
        <f>IF(N133="zákl. přenesená",J133,0)</f>
        <v>0</v>
      </c>
      <c r="BH133" s="193">
        <f>IF(N133="sníž. přenesená",J133,0)</f>
        <v>0</v>
      </c>
      <c r="BI133" s="193">
        <f>IF(N133="nulová",J133,0)</f>
        <v>0</v>
      </c>
      <c r="BJ133" s="25" t="s">
        <v>82</v>
      </c>
      <c r="BK133" s="193">
        <f>ROUND(I133*H133,2)</f>
        <v>0</v>
      </c>
      <c r="BL133" s="25" t="s">
        <v>177</v>
      </c>
      <c r="BM133" s="25" t="s">
        <v>5336</v>
      </c>
    </row>
    <row r="134" spans="2:65" s="1" customFormat="1">
      <c r="B134" s="42"/>
      <c r="D134" s="194" t="s">
        <v>185</v>
      </c>
      <c r="F134" s="195" t="s">
        <v>5335</v>
      </c>
      <c r="I134" s="196"/>
      <c r="L134" s="42"/>
      <c r="M134" s="197"/>
      <c r="N134" s="43"/>
      <c r="O134" s="43"/>
      <c r="P134" s="43"/>
      <c r="Q134" s="43"/>
      <c r="R134" s="43"/>
      <c r="S134" s="43"/>
      <c r="T134" s="71"/>
      <c r="AT134" s="25" t="s">
        <v>185</v>
      </c>
      <c r="AU134" s="25" t="s">
        <v>87</v>
      </c>
    </row>
    <row r="135" spans="2:65" s="12" customFormat="1">
      <c r="B135" s="201"/>
      <c r="D135" s="194" t="s">
        <v>304</v>
      </c>
      <c r="E135" s="202" t="s">
        <v>5</v>
      </c>
      <c r="F135" s="203" t="s">
        <v>5337</v>
      </c>
      <c r="H135" s="202" t="s">
        <v>5</v>
      </c>
      <c r="I135" s="204"/>
      <c r="L135" s="201"/>
      <c r="M135" s="205"/>
      <c r="N135" s="206"/>
      <c r="O135" s="206"/>
      <c r="P135" s="206"/>
      <c r="Q135" s="206"/>
      <c r="R135" s="206"/>
      <c r="S135" s="206"/>
      <c r="T135" s="207"/>
      <c r="AT135" s="202" t="s">
        <v>304</v>
      </c>
      <c r="AU135" s="202" t="s">
        <v>87</v>
      </c>
      <c r="AV135" s="12" t="s">
        <v>82</v>
      </c>
      <c r="AW135" s="12" t="s">
        <v>38</v>
      </c>
      <c r="AX135" s="12" t="s">
        <v>75</v>
      </c>
      <c r="AY135" s="202" t="s">
        <v>178</v>
      </c>
    </row>
    <row r="136" spans="2:65" s="13" customFormat="1">
      <c r="B136" s="208"/>
      <c r="D136" s="194" t="s">
        <v>304</v>
      </c>
      <c r="E136" s="209" t="s">
        <v>5</v>
      </c>
      <c r="F136" s="210" t="s">
        <v>5338</v>
      </c>
      <c r="H136" s="211">
        <v>62</v>
      </c>
      <c r="I136" s="212"/>
      <c r="L136" s="208"/>
      <c r="M136" s="213"/>
      <c r="N136" s="214"/>
      <c r="O136" s="214"/>
      <c r="P136" s="214"/>
      <c r="Q136" s="214"/>
      <c r="R136" s="214"/>
      <c r="S136" s="214"/>
      <c r="T136" s="215"/>
      <c r="AT136" s="209" t="s">
        <v>304</v>
      </c>
      <c r="AU136" s="209" t="s">
        <v>87</v>
      </c>
      <c r="AV136" s="13" t="s">
        <v>87</v>
      </c>
      <c r="AW136" s="13" t="s">
        <v>38</v>
      </c>
      <c r="AX136" s="13" t="s">
        <v>75</v>
      </c>
      <c r="AY136" s="209" t="s">
        <v>178</v>
      </c>
    </row>
    <row r="137" spans="2:65" s="12" customFormat="1">
      <c r="B137" s="201"/>
      <c r="D137" s="194" t="s">
        <v>304</v>
      </c>
      <c r="E137" s="202" t="s">
        <v>5</v>
      </c>
      <c r="F137" s="203" t="s">
        <v>5330</v>
      </c>
      <c r="H137" s="202" t="s">
        <v>5</v>
      </c>
      <c r="I137" s="204"/>
      <c r="L137" s="201"/>
      <c r="M137" s="205"/>
      <c r="N137" s="206"/>
      <c r="O137" s="206"/>
      <c r="P137" s="206"/>
      <c r="Q137" s="206"/>
      <c r="R137" s="206"/>
      <c r="S137" s="206"/>
      <c r="T137" s="207"/>
      <c r="AT137" s="202" t="s">
        <v>304</v>
      </c>
      <c r="AU137" s="202" t="s">
        <v>87</v>
      </c>
      <c r="AV137" s="12" t="s">
        <v>82</v>
      </c>
      <c r="AW137" s="12" t="s">
        <v>38</v>
      </c>
      <c r="AX137" s="12" t="s">
        <v>75</v>
      </c>
      <c r="AY137" s="202" t="s">
        <v>178</v>
      </c>
    </row>
    <row r="138" spans="2:65" s="13" customFormat="1">
      <c r="B138" s="208"/>
      <c r="D138" s="194" t="s">
        <v>304</v>
      </c>
      <c r="E138" s="209" t="s">
        <v>5</v>
      </c>
      <c r="F138" s="210" t="s">
        <v>1017</v>
      </c>
      <c r="H138" s="211">
        <v>80</v>
      </c>
      <c r="I138" s="212"/>
      <c r="L138" s="208"/>
      <c r="M138" s="213"/>
      <c r="N138" s="214"/>
      <c r="O138" s="214"/>
      <c r="P138" s="214"/>
      <c r="Q138" s="214"/>
      <c r="R138" s="214"/>
      <c r="S138" s="214"/>
      <c r="T138" s="215"/>
      <c r="AT138" s="209" t="s">
        <v>304</v>
      </c>
      <c r="AU138" s="209" t="s">
        <v>87</v>
      </c>
      <c r="AV138" s="13" t="s">
        <v>87</v>
      </c>
      <c r="AW138" s="13" t="s">
        <v>38</v>
      </c>
      <c r="AX138" s="13" t="s">
        <v>75</v>
      </c>
      <c r="AY138" s="209" t="s">
        <v>178</v>
      </c>
    </row>
    <row r="139" spans="2:65" s="14" customFormat="1">
      <c r="B139" s="216"/>
      <c r="D139" s="194" t="s">
        <v>304</v>
      </c>
      <c r="E139" s="217" t="s">
        <v>5</v>
      </c>
      <c r="F139" s="218" t="s">
        <v>309</v>
      </c>
      <c r="H139" s="219">
        <v>142</v>
      </c>
      <c r="I139" s="220"/>
      <c r="L139" s="216"/>
      <c r="M139" s="221"/>
      <c r="N139" s="222"/>
      <c r="O139" s="222"/>
      <c r="P139" s="222"/>
      <c r="Q139" s="222"/>
      <c r="R139" s="222"/>
      <c r="S139" s="222"/>
      <c r="T139" s="223"/>
      <c r="AT139" s="217" t="s">
        <v>304</v>
      </c>
      <c r="AU139" s="217" t="s">
        <v>87</v>
      </c>
      <c r="AV139" s="14" t="s">
        <v>177</v>
      </c>
      <c r="AW139" s="14" t="s">
        <v>38</v>
      </c>
      <c r="AX139" s="14" t="s">
        <v>82</v>
      </c>
      <c r="AY139" s="217" t="s">
        <v>178</v>
      </c>
    </row>
    <row r="140" spans="2:65" s="1" customFormat="1" ht="16.5" customHeight="1">
      <c r="B140" s="181"/>
      <c r="C140" s="182" t="s">
        <v>11</v>
      </c>
      <c r="D140" s="182" t="s">
        <v>180</v>
      </c>
      <c r="E140" s="183" t="s">
        <v>5339</v>
      </c>
      <c r="F140" s="184" t="s">
        <v>5340</v>
      </c>
      <c r="G140" s="185" t="s">
        <v>302</v>
      </c>
      <c r="H140" s="186">
        <v>18</v>
      </c>
      <c r="I140" s="187"/>
      <c r="J140" s="188">
        <f>ROUND(I140*H140,2)</f>
        <v>0</v>
      </c>
      <c r="K140" s="184" t="s">
        <v>1831</v>
      </c>
      <c r="L140" s="42"/>
      <c r="M140" s="189" t="s">
        <v>5</v>
      </c>
      <c r="N140" s="190" t="s">
        <v>46</v>
      </c>
      <c r="O140" s="43"/>
      <c r="P140" s="191">
        <f>O140*H140</f>
        <v>0</v>
      </c>
      <c r="Q140" s="191">
        <v>0</v>
      </c>
      <c r="R140" s="191">
        <f>Q140*H140</f>
        <v>0</v>
      </c>
      <c r="S140" s="191">
        <v>0</v>
      </c>
      <c r="T140" s="192">
        <f>S140*H140</f>
        <v>0</v>
      </c>
      <c r="AR140" s="25" t="s">
        <v>177</v>
      </c>
      <c r="AT140" s="25" t="s">
        <v>180</v>
      </c>
      <c r="AU140" s="25" t="s">
        <v>87</v>
      </c>
      <c r="AY140" s="25" t="s">
        <v>178</v>
      </c>
      <c r="BE140" s="193">
        <f>IF(N140="základní",J140,0)</f>
        <v>0</v>
      </c>
      <c r="BF140" s="193">
        <f>IF(N140="snížená",J140,0)</f>
        <v>0</v>
      </c>
      <c r="BG140" s="193">
        <f>IF(N140="zákl. přenesená",J140,0)</f>
        <v>0</v>
      </c>
      <c r="BH140" s="193">
        <f>IF(N140="sníž. přenesená",J140,0)</f>
        <v>0</v>
      </c>
      <c r="BI140" s="193">
        <f>IF(N140="nulová",J140,0)</f>
        <v>0</v>
      </c>
      <c r="BJ140" s="25" t="s">
        <v>82</v>
      </c>
      <c r="BK140" s="193">
        <f>ROUND(I140*H140,2)</f>
        <v>0</v>
      </c>
      <c r="BL140" s="25" t="s">
        <v>177</v>
      </c>
      <c r="BM140" s="25" t="s">
        <v>5341</v>
      </c>
    </row>
    <row r="141" spans="2:65" s="1" customFormat="1">
      <c r="B141" s="42"/>
      <c r="D141" s="194" t="s">
        <v>185</v>
      </c>
      <c r="F141" s="195" t="s">
        <v>5340</v>
      </c>
      <c r="I141" s="196"/>
      <c r="L141" s="42"/>
      <c r="M141" s="197"/>
      <c r="N141" s="43"/>
      <c r="O141" s="43"/>
      <c r="P141" s="43"/>
      <c r="Q141" s="43"/>
      <c r="R141" s="43"/>
      <c r="S141" s="43"/>
      <c r="T141" s="71"/>
      <c r="AT141" s="25" t="s">
        <v>185</v>
      </c>
      <c r="AU141" s="25" t="s">
        <v>87</v>
      </c>
    </row>
    <row r="142" spans="2:65" s="1" customFormat="1" ht="16.5" customHeight="1">
      <c r="B142" s="181"/>
      <c r="C142" s="182" t="s">
        <v>254</v>
      </c>
      <c r="D142" s="182" t="s">
        <v>180</v>
      </c>
      <c r="E142" s="183" t="s">
        <v>5342</v>
      </c>
      <c r="F142" s="184" t="s">
        <v>5343</v>
      </c>
      <c r="G142" s="185" t="s">
        <v>302</v>
      </c>
      <c r="H142" s="186">
        <v>80</v>
      </c>
      <c r="I142" s="187"/>
      <c r="J142" s="188">
        <f>ROUND(I142*H142,2)</f>
        <v>0</v>
      </c>
      <c r="K142" s="184" t="s">
        <v>1831</v>
      </c>
      <c r="L142" s="42"/>
      <c r="M142" s="189" t="s">
        <v>5</v>
      </c>
      <c r="N142" s="190" t="s">
        <v>46</v>
      </c>
      <c r="O142" s="43"/>
      <c r="P142" s="191">
        <f>O142*H142</f>
        <v>0</v>
      </c>
      <c r="Q142" s="191">
        <v>0</v>
      </c>
      <c r="R142" s="191">
        <f>Q142*H142</f>
        <v>0</v>
      </c>
      <c r="S142" s="191">
        <v>0</v>
      </c>
      <c r="T142" s="192">
        <f>S142*H142</f>
        <v>0</v>
      </c>
      <c r="AR142" s="25" t="s">
        <v>177</v>
      </c>
      <c r="AT142" s="25" t="s">
        <v>180</v>
      </c>
      <c r="AU142" s="25" t="s">
        <v>87</v>
      </c>
      <c r="AY142" s="25" t="s">
        <v>178</v>
      </c>
      <c r="BE142" s="193">
        <f>IF(N142="základní",J142,0)</f>
        <v>0</v>
      </c>
      <c r="BF142" s="193">
        <f>IF(N142="snížená",J142,0)</f>
        <v>0</v>
      </c>
      <c r="BG142" s="193">
        <f>IF(N142="zákl. přenesená",J142,0)</f>
        <v>0</v>
      </c>
      <c r="BH142" s="193">
        <f>IF(N142="sníž. přenesená",J142,0)</f>
        <v>0</v>
      </c>
      <c r="BI142" s="193">
        <f>IF(N142="nulová",J142,0)</f>
        <v>0</v>
      </c>
      <c r="BJ142" s="25" t="s">
        <v>82</v>
      </c>
      <c r="BK142" s="193">
        <f>ROUND(I142*H142,2)</f>
        <v>0</v>
      </c>
      <c r="BL142" s="25" t="s">
        <v>177</v>
      </c>
      <c r="BM142" s="25" t="s">
        <v>5344</v>
      </c>
    </row>
    <row r="143" spans="2:65" s="1" customFormat="1">
      <c r="B143" s="42"/>
      <c r="D143" s="194" t="s">
        <v>185</v>
      </c>
      <c r="F143" s="195" t="s">
        <v>5345</v>
      </c>
      <c r="I143" s="196"/>
      <c r="L143" s="42"/>
      <c r="M143" s="197"/>
      <c r="N143" s="43"/>
      <c r="O143" s="43"/>
      <c r="P143" s="43"/>
      <c r="Q143" s="43"/>
      <c r="R143" s="43"/>
      <c r="S143" s="43"/>
      <c r="T143" s="71"/>
      <c r="AT143" s="25" t="s">
        <v>185</v>
      </c>
      <c r="AU143" s="25" t="s">
        <v>87</v>
      </c>
    </row>
    <row r="144" spans="2:65" s="1" customFormat="1" ht="16.5" customHeight="1">
      <c r="B144" s="181"/>
      <c r="C144" s="182" t="s">
        <v>260</v>
      </c>
      <c r="D144" s="182" t="s">
        <v>180</v>
      </c>
      <c r="E144" s="183" t="s">
        <v>3391</v>
      </c>
      <c r="F144" s="184" t="s">
        <v>5346</v>
      </c>
      <c r="G144" s="185" t="s">
        <v>302</v>
      </c>
      <c r="H144" s="186">
        <v>58.6</v>
      </c>
      <c r="I144" s="187"/>
      <c r="J144" s="188">
        <f>ROUND(I144*H144,2)</f>
        <v>0</v>
      </c>
      <c r="K144" s="184" t="s">
        <v>1831</v>
      </c>
      <c r="L144" s="42"/>
      <c r="M144" s="189" t="s">
        <v>5</v>
      </c>
      <c r="N144" s="190" t="s">
        <v>46</v>
      </c>
      <c r="O144" s="43"/>
      <c r="P144" s="191">
        <f>O144*H144</f>
        <v>0</v>
      </c>
      <c r="Q144" s="191">
        <v>5.8279999999999998E-2</v>
      </c>
      <c r="R144" s="191">
        <f>Q144*H144</f>
        <v>3.4152079999999998</v>
      </c>
      <c r="S144" s="191">
        <v>0</v>
      </c>
      <c r="T144" s="192">
        <f>S144*H144</f>
        <v>0</v>
      </c>
      <c r="AR144" s="25" t="s">
        <v>177</v>
      </c>
      <c r="AT144" s="25" t="s">
        <v>180</v>
      </c>
      <c r="AU144" s="25" t="s">
        <v>87</v>
      </c>
      <c r="AY144" s="25" t="s">
        <v>178</v>
      </c>
      <c r="BE144" s="193">
        <f>IF(N144="základní",J144,0)</f>
        <v>0</v>
      </c>
      <c r="BF144" s="193">
        <f>IF(N144="snížená",J144,0)</f>
        <v>0</v>
      </c>
      <c r="BG144" s="193">
        <f>IF(N144="zákl. přenesená",J144,0)</f>
        <v>0</v>
      </c>
      <c r="BH144" s="193">
        <f>IF(N144="sníž. přenesená",J144,0)</f>
        <v>0</v>
      </c>
      <c r="BI144" s="193">
        <f>IF(N144="nulová",J144,0)</f>
        <v>0</v>
      </c>
      <c r="BJ144" s="25" t="s">
        <v>82</v>
      </c>
      <c r="BK144" s="193">
        <f>ROUND(I144*H144,2)</f>
        <v>0</v>
      </c>
      <c r="BL144" s="25" t="s">
        <v>177</v>
      </c>
      <c r="BM144" s="25" t="s">
        <v>5347</v>
      </c>
    </row>
    <row r="145" spans="2:65" s="1" customFormat="1" ht="27">
      <c r="B145" s="42"/>
      <c r="D145" s="194" t="s">
        <v>185</v>
      </c>
      <c r="F145" s="195" t="s">
        <v>5348</v>
      </c>
      <c r="I145" s="196"/>
      <c r="L145" s="42"/>
      <c r="M145" s="197"/>
      <c r="N145" s="43"/>
      <c r="O145" s="43"/>
      <c r="P145" s="43"/>
      <c r="Q145" s="43"/>
      <c r="R145" s="43"/>
      <c r="S145" s="43"/>
      <c r="T145" s="71"/>
      <c r="AT145" s="25" t="s">
        <v>185</v>
      </c>
      <c r="AU145" s="25" t="s">
        <v>87</v>
      </c>
    </row>
    <row r="146" spans="2:65" s="12" customFormat="1">
      <c r="B146" s="201"/>
      <c r="D146" s="194" t="s">
        <v>304</v>
      </c>
      <c r="E146" s="202" t="s">
        <v>5</v>
      </c>
      <c r="F146" s="203" t="s">
        <v>5349</v>
      </c>
      <c r="H146" s="202" t="s">
        <v>5</v>
      </c>
      <c r="I146" s="204"/>
      <c r="L146" s="201"/>
      <c r="M146" s="205"/>
      <c r="N146" s="206"/>
      <c r="O146" s="206"/>
      <c r="P146" s="206"/>
      <c r="Q146" s="206"/>
      <c r="R146" s="206"/>
      <c r="S146" s="206"/>
      <c r="T146" s="207"/>
      <c r="AT146" s="202" t="s">
        <v>304</v>
      </c>
      <c r="AU146" s="202" t="s">
        <v>87</v>
      </c>
      <c r="AV146" s="12" t="s">
        <v>82</v>
      </c>
      <c r="AW146" s="12" t="s">
        <v>38</v>
      </c>
      <c r="AX146" s="12" t="s">
        <v>75</v>
      </c>
      <c r="AY146" s="202" t="s">
        <v>178</v>
      </c>
    </row>
    <row r="147" spans="2:65" s="13" customFormat="1">
      <c r="B147" s="208"/>
      <c r="D147" s="194" t="s">
        <v>304</v>
      </c>
      <c r="E147" s="209" t="s">
        <v>5</v>
      </c>
      <c r="F147" s="210" t="s">
        <v>5350</v>
      </c>
      <c r="H147" s="211">
        <v>18.600000000000001</v>
      </c>
      <c r="I147" s="212"/>
      <c r="L147" s="208"/>
      <c r="M147" s="213"/>
      <c r="N147" s="214"/>
      <c r="O147" s="214"/>
      <c r="P147" s="214"/>
      <c r="Q147" s="214"/>
      <c r="R147" s="214"/>
      <c r="S147" s="214"/>
      <c r="T147" s="215"/>
      <c r="AT147" s="209" t="s">
        <v>304</v>
      </c>
      <c r="AU147" s="209" t="s">
        <v>87</v>
      </c>
      <c r="AV147" s="13" t="s">
        <v>87</v>
      </c>
      <c r="AW147" s="13" t="s">
        <v>38</v>
      </c>
      <c r="AX147" s="13" t="s">
        <v>75</v>
      </c>
      <c r="AY147" s="209" t="s">
        <v>178</v>
      </c>
    </row>
    <row r="148" spans="2:65" s="12" customFormat="1">
      <c r="B148" s="201"/>
      <c r="D148" s="194" t="s">
        <v>304</v>
      </c>
      <c r="E148" s="202" t="s">
        <v>5</v>
      </c>
      <c r="F148" s="203" t="s">
        <v>5351</v>
      </c>
      <c r="H148" s="202" t="s">
        <v>5</v>
      </c>
      <c r="I148" s="204"/>
      <c r="L148" s="201"/>
      <c r="M148" s="205"/>
      <c r="N148" s="206"/>
      <c r="O148" s="206"/>
      <c r="P148" s="206"/>
      <c r="Q148" s="206"/>
      <c r="R148" s="206"/>
      <c r="S148" s="206"/>
      <c r="T148" s="207"/>
      <c r="AT148" s="202" t="s">
        <v>304</v>
      </c>
      <c r="AU148" s="202" t="s">
        <v>87</v>
      </c>
      <c r="AV148" s="12" t="s">
        <v>82</v>
      </c>
      <c r="AW148" s="12" t="s">
        <v>38</v>
      </c>
      <c r="AX148" s="12" t="s">
        <v>75</v>
      </c>
      <c r="AY148" s="202" t="s">
        <v>178</v>
      </c>
    </row>
    <row r="149" spans="2:65" s="13" customFormat="1">
      <c r="B149" s="208"/>
      <c r="D149" s="194" t="s">
        <v>304</v>
      </c>
      <c r="E149" s="209" t="s">
        <v>5</v>
      </c>
      <c r="F149" s="210" t="s">
        <v>5352</v>
      </c>
      <c r="H149" s="211">
        <v>40</v>
      </c>
      <c r="I149" s="212"/>
      <c r="L149" s="208"/>
      <c r="M149" s="213"/>
      <c r="N149" s="214"/>
      <c r="O149" s="214"/>
      <c r="P149" s="214"/>
      <c r="Q149" s="214"/>
      <c r="R149" s="214"/>
      <c r="S149" s="214"/>
      <c r="T149" s="215"/>
      <c r="AT149" s="209" t="s">
        <v>304</v>
      </c>
      <c r="AU149" s="209" t="s">
        <v>87</v>
      </c>
      <c r="AV149" s="13" t="s">
        <v>87</v>
      </c>
      <c r="AW149" s="13" t="s">
        <v>38</v>
      </c>
      <c r="AX149" s="13" t="s">
        <v>75</v>
      </c>
      <c r="AY149" s="209" t="s">
        <v>178</v>
      </c>
    </row>
    <row r="150" spans="2:65" s="14" customFormat="1">
      <c r="B150" s="216"/>
      <c r="D150" s="194" t="s">
        <v>304</v>
      </c>
      <c r="E150" s="217" t="s">
        <v>5</v>
      </c>
      <c r="F150" s="218" t="s">
        <v>309</v>
      </c>
      <c r="H150" s="219">
        <v>58.6</v>
      </c>
      <c r="I150" s="220"/>
      <c r="L150" s="216"/>
      <c r="M150" s="221"/>
      <c r="N150" s="222"/>
      <c r="O150" s="222"/>
      <c r="P150" s="222"/>
      <c r="Q150" s="222"/>
      <c r="R150" s="222"/>
      <c r="S150" s="222"/>
      <c r="T150" s="223"/>
      <c r="AT150" s="217" t="s">
        <v>304</v>
      </c>
      <c r="AU150" s="217" t="s">
        <v>87</v>
      </c>
      <c r="AV150" s="14" t="s">
        <v>177</v>
      </c>
      <c r="AW150" s="14" t="s">
        <v>38</v>
      </c>
      <c r="AX150" s="14" t="s">
        <v>82</v>
      </c>
      <c r="AY150" s="217" t="s">
        <v>178</v>
      </c>
    </row>
    <row r="151" spans="2:65" s="1" customFormat="1" ht="16.5" customHeight="1">
      <c r="B151" s="181"/>
      <c r="C151" s="182" t="s">
        <v>445</v>
      </c>
      <c r="D151" s="182" t="s">
        <v>180</v>
      </c>
      <c r="E151" s="183" t="s">
        <v>5353</v>
      </c>
      <c r="F151" s="184" t="s">
        <v>5354</v>
      </c>
      <c r="G151" s="185" t="s">
        <v>302</v>
      </c>
      <c r="H151" s="186">
        <v>5.4</v>
      </c>
      <c r="I151" s="187"/>
      <c r="J151" s="188">
        <f>ROUND(I151*H151,2)</f>
        <v>0</v>
      </c>
      <c r="K151" s="184" t="s">
        <v>1831</v>
      </c>
      <c r="L151" s="42"/>
      <c r="M151" s="189" t="s">
        <v>5</v>
      </c>
      <c r="N151" s="190" t="s">
        <v>46</v>
      </c>
      <c r="O151" s="43"/>
      <c r="P151" s="191">
        <f>O151*H151</f>
        <v>0</v>
      </c>
      <c r="Q151" s="191">
        <v>5.8279999999999998E-2</v>
      </c>
      <c r="R151" s="191">
        <f>Q151*H151</f>
        <v>0.31471199999999999</v>
      </c>
      <c r="S151" s="191">
        <v>0</v>
      </c>
      <c r="T151" s="192">
        <f>S151*H151</f>
        <v>0</v>
      </c>
      <c r="AR151" s="25" t="s">
        <v>177</v>
      </c>
      <c r="AT151" s="25" t="s">
        <v>180</v>
      </c>
      <c r="AU151" s="25" t="s">
        <v>87</v>
      </c>
      <c r="AY151" s="25" t="s">
        <v>178</v>
      </c>
      <c r="BE151" s="193">
        <f>IF(N151="základní",J151,0)</f>
        <v>0</v>
      </c>
      <c r="BF151" s="193">
        <f>IF(N151="snížená",J151,0)</f>
        <v>0</v>
      </c>
      <c r="BG151" s="193">
        <f>IF(N151="zákl. přenesená",J151,0)</f>
        <v>0</v>
      </c>
      <c r="BH151" s="193">
        <f>IF(N151="sníž. přenesená",J151,0)</f>
        <v>0</v>
      </c>
      <c r="BI151" s="193">
        <f>IF(N151="nulová",J151,0)</f>
        <v>0</v>
      </c>
      <c r="BJ151" s="25" t="s">
        <v>82</v>
      </c>
      <c r="BK151" s="193">
        <f>ROUND(I151*H151,2)</f>
        <v>0</v>
      </c>
      <c r="BL151" s="25" t="s">
        <v>177</v>
      </c>
      <c r="BM151" s="25" t="s">
        <v>5355</v>
      </c>
    </row>
    <row r="152" spans="2:65" s="1" customFormat="1" ht="27">
      <c r="B152" s="42"/>
      <c r="D152" s="194" t="s">
        <v>185</v>
      </c>
      <c r="F152" s="195" t="s">
        <v>5356</v>
      </c>
      <c r="I152" s="196"/>
      <c r="L152" s="42"/>
      <c r="M152" s="197"/>
      <c r="N152" s="43"/>
      <c r="O152" s="43"/>
      <c r="P152" s="43"/>
      <c r="Q152" s="43"/>
      <c r="R152" s="43"/>
      <c r="S152" s="43"/>
      <c r="T152" s="71"/>
      <c r="AT152" s="25" t="s">
        <v>185</v>
      </c>
      <c r="AU152" s="25" t="s">
        <v>87</v>
      </c>
    </row>
    <row r="153" spans="2:65" s="12" customFormat="1">
      <c r="B153" s="201"/>
      <c r="D153" s="194" t="s">
        <v>304</v>
      </c>
      <c r="E153" s="202" t="s">
        <v>5</v>
      </c>
      <c r="F153" s="203" t="s">
        <v>5357</v>
      </c>
      <c r="H153" s="202" t="s">
        <v>5</v>
      </c>
      <c r="I153" s="204"/>
      <c r="L153" s="201"/>
      <c r="M153" s="205"/>
      <c r="N153" s="206"/>
      <c r="O153" s="206"/>
      <c r="P153" s="206"/>
      <c r="Q153" s="206"/>
      <c r="R153" s="206"/>
      <c r="S153" s="206"/>
      <c r="T153" s="207"/>
      <c r="AT153" s="202" t="s">
        <v>304</v>
      </c>
      <c r="AU153" s="202" t="s">
        <v>87</v>
      </c>
      <c r="AV153" s="12" t="s">
        <v>82</v>
      </c>
      <c r="AW153" s="12" t="s">
        <v>38</v>
      </c>
      <c r="AX153" s="12" t="s">
        <v>75</v>
      </c>
      <c r="AY153" s="202" t="s">
        <v>178</v>
      </c>
    </row>
    <row r="154" spans="2:65" s="13" customFormat="1">
      <c r="B154" s="208"/>
      <c r="D154" s="194" t="s">
        <v>304</v>
      </c>
      <c r="E154" s="209" t="s">
        <v>5</v>
      </c>
      <c r="F154" s="210" t="s">
        <v>5358</v>
      </c>
      <c r="H154" s="211">
        <v>5.4</v>
      </c>
      <c r="I154" s="212"/>
      <c r="L154" s="208"/>
      <c r="M154" s="213"/>
      <c r="N154" s="214"/>
      <c r="O154" s="214"/>
      <c r="P154" s="214"/>
      <c r="Q154" s="214"/>
      <c r="R154" s="214"/>
      <c r="S154" s="214"/>
      <c r="T154" s="215"/>
      <c r="AT154" s="209" t="s">
        <v>304</v>
      </c>
      <c r="AU154" s="209" t="s">
        <v>87</v>
      </c>
      <c r="AV154" s="13" t="s">
        <v>87</v>
      </c>
      <c r="AW154" s="13" t="s">
        <v>38</v>
      </c>
      <c r="AX154" s="13" t="s">
        <v>75</v>
      </c>
      <c r="AY154" s="209" t="s">
        <v>178</v>
      </c>
    </row>
    <row r="155" spans="2:65" s="14" customFormat="1">
      <c r="B155" s="216"/>
      <c r="D155" s="194" t="s">
        <v>304</v>
      </c>
      <c r="E155" s="217" t="s">
        <v>5</v>
      </c>
      <c r="F155" s="218" t="s">
        <v>309</v>
      </c>
      <c r="H155" s="219">
        <v>5.4</v>
      </c>
      <c r="I155" s="220"/>
      <c r="L155" s="216"/>
      <c r="M155" s="221"/>
      <c r="N155" s="222"/>
      <c r="O155" s="222"/>
      <c r="P155" s="222"/>
      <c r="Q155" s="222"/>
      <c r="R155" s="222"/>
      <c r="S155" s="222"/>
      <c r="T155" s="223"/>
      <c r="AT155" s="217" t="s">
        <v>304</v>
      </c>
      <c r="AU155" s="217" t="s">
        <v>87</v>
      </c>
      <c r="AV155" s="14" t="s">
        <v>177</v>
      </c>
      <c r="AW155" s="14" t="s">
        <v>38</v>
      </c>
      <c r="AX155" s="14" t="s">
        <v>82</v>
      </c>
      <c r="AY155" s="217" t="s">
        <v>178</v>
      </c>
    </row>
    <row r="156" spans="2:65" s="1" customFormat="1" ht="25.5" customHeight="1">
      <c r="B156" s="181"/>
      <c r="C156" s="182" t="s">
        <v>449</v>
      </c>
      <c r="D156" s="182" t="s">
        <v>180</v>
      </c>
      <c r="E156" s="183" t="s">
        <v>5257</v>
      </c>
      <c r="F156" s="184" t="s">
        <v>5258</v>
      </c>
      <c r="G156" s="185" t="s">
        <v>302</v>
      </c>
      <c r="H156" s="186">
        <v>64</v>
      </c>
      <c r="I156" s="187"/>
      <c r="J156" s="188">
        <f>ROUND(I156*H156,2)</f>
        <v>0</v>
      </c>
      <c r="K156" s="184" t="s">
        <v>1831</v>
      </c>
      <c r="L156" s="42"/>
      <c r="M156" s="189" t="s">
        <v>5</v>
      </c>
      <c r="N156" s="190" t="s">
        <v>46</v>
      </c>
      <c r="O156" s="43"/>
      <c r="P156" s="191">
        <f>O156*H156</f>
        <v>0</v>
      </c>
      <c r="Q156" s="191">
        <v>9.8999999999999999E-4</v>
      </c>
      <c r="R156" s="191">
        <f>Q156*H156</f>
        <v>6.336E-2</v>
      </c>
      <c r="S156" s="191">
        <v>0</v>
      </c>
      <c r="T156" s="192">
        <f>S156*H156</f>
        <v>0</v>
      </c>
      <c r="AR156" s="25" t="s">
        <v>177</v>
      </c>
      <c r="AT156" s="25" t="s">
        <v>180</v>
      </c>
      <c r="AU156" s="25" t="s">
        <v>87</v>
      </c>
      <c r="AY156" s="25" t="s">
        <v>178</v>
      </c>
      <c r="BE156" s="193">
        <f>IF(N156="základní",J156,0)</f>
        <v>0</v>
      </c>
      <c r="BF156" s="193">
        <f>IF(N156="snížená",J156,0)</f>
        <v>0</v>
      </c>
      <c r="BG156" s="193">
        <f>IF(N156="zákl. přenesená",J156,0)</f>
        <v>0</v>
      </c>
      <c r="BH156" s="193">
        <f>IF(N156="sníž. přenesená",J156,0)</f>
        <v>0</v>
      </c>
      <c r="BI156" s="193">
        <f>IF(N156="nulová",J156,0)</f>
        <v>0</v>
      </c>
      <c r="BJ156" s="25" t="s">
        <v>82</v>
      </c>
      <c r="BK156" s="193">
        <f>ROUND(I156*H156,2)</f>
        <v>0</v>
      </c>
      <c r="BL156" s="25" t="s">
        <v>177</v>
      </c>
      <c r="BM156" s="25" t="s">
        <v>5359</v>
      </c>
    </row>
    <row r="157" spans="2:65" s="1" customFormat="1" ht="27">
      <c r="B157" s="42"/>
      <c r="D157" s="194" t="s">
        <v>185</v>
      </c>
      <c r="F157" s="195" t="s">
        <v>5360</v>
      </c>
      <c r="I157" s="196"/>
      <c r="L157" s="42"/>
      <c r="M157" s="197"/>
      <c r="N157" s="43"/>
      <c r="O157" s="43"/>
      <c r="P157" s="43"/>
      <c r="Q157" s="43"/>
      <c r="R157" s="43"/>
      <c r="S157" s="43"/>
      <c r="T157" s="71"/>
      <c r="AT157" s="25" t="s">
        <v>185</v>
      </c>
      <c r="AU157" s="25" t="s">
        <v>87</v>
      </c>
    </row>
    <row r="158" spans="2:65" s="13" customFormat="1">
      <c r="B158" s="208"/>
      <c r="D158" s="194" t="s">
        <v>304</v>
      </c>
      <c r="E158" s="209" t="s">
        <v>5</v>
      </c>
      <c r="F158" s="210" t="s">
        <v>5361</v>
      </c>
      <c r="H158" s="211">
        <v>24</v>
      </c>
      <c r="I158" s="212"/>
      <c r="L158" s="208"/>
      <c r="M158" s="213"/>
      <c r="N158" s="214"/>
      <c r="O158" s="214"/>
      <c r="P158" s="214"/>
      <c r="Q158" s="214"/>
      <c r="R158" s="214"/>
      <c r="S158" s="214"/>
      <c r="T158" s="215"/>
      <c r="AT158" s="209" t="s">
        <v>304</v>
      </c>
      <c r="AU158" s="209" t="s">
        <v>87</v>
      </c>
      <c r="AV158" s="13" t="s">
        <v>87</v>
      </c>
      <c r="AW158" s="13" t="s">
        <v>38</v>
      </c>
      <c r="AX158" s="13" t="s">
        <v>75</v>
      </c>
      <c r="AY158" s="209" t="s">
        <v>178</v>
      </c>
    </row>
    <row r="159" spans="2:65" s="13" customFormat="1">
      <c r="B159" s="208"/>
      <c r="D159" s="194" t="s">
        <v>304</v>
      </c>
      <c r="E159" s="209" t="s">
        <v>5</v>
      </c>
      <c r="F159" s="210" t="s">
        <v>5352</v>
      </c>
      <c r="H159" s="211">
        <v>40</v>
      </c>
      <c r="I159" s="212"/>
      <c r="L159" s="208"/>
      <c r="M159" s="213"/>
      <c r="N159" s="214"/>
      <c r="O159" s="214"/>
      <c r="P159" s="214"/>
      <c r="Q159" s="214"/>
      <c r="R159" s="214"/>
      <c r="S159" s="214"/>
      <c r="T159" s="215"/>
      <c r="AT159" s="209" t="s">
        <v>304</v>
      </c>
      <c r="AU159" s="209" t="s">
        <v>87</v>
      </c>
      <c r="AV159" s="13" t="s">
        <v>87</v>
      </c>
      <c r="AW159" s="13" t="s">
        <v>38</v>
      </c>
      <c r="AX159" s="13" t="s">
        <v>75</v>
      </c>
      <c r="AY159" s="209" t="s">
        <v>178</v>
      </c>
    </row>
    <row r="160" spans="2:65" s="14" customFormat="1">
      <c r="B160" s="216"/>
      <c r="D160" s="194" t="s">
        <v>304</v>
      </c>
      <c r="E160" s="217" t="s">
        <v>5</v>
      </c>
      <c r="F160" s="218" t="s">
        <v>309</v>
      </c>
      <c r="H160" s="219">
        <v>64</v>
      </c>
      <c r="I160" s="220"/>
      <c r="L160" s="216"/>
      <c r="M160" s="221"/>
      <c r="N160" s="222"/>
      <c r="O160" s="222"/>
      <c r="P160" s="222"/>
      <c r="Q160" s="222"/>
      <c r="R160" s="222"/>
      <c r="S160" s="222"/>
      <c r="T160" s="223"/>
      <c r="AT160" s="217" t="s">
        <v>304</v>
      </c>
      <c r="AU160" s="217" t="s">
        <v>87</v>
      </c>
      <c r="AV160" s="14" t="s">
        <v>177</v>
      </c>
      <c r="AW160" s="14" t="s">
        <v>38</v>
      </c>
      <c r="AX160" s="14" t="s">
        <v>82</v>
      </c>
      <c r="AY160" s="217" t="s">
        <v>178</v>
      </c>
    </row>
    <row r="161" spans="2:65" s="1" customFormat="1" ht="25.5" customHeight="1">
      <c r="B161" s="181"/>
      <c r="C161" s="182" t="s">
        <v>455</v>
      </c>
      <c r="D161" s="182" t="s">
        <v>180</v>
      </c>
      <c r="E161" s="183" t="s">
        <v>5362</v>
      </c>
      <c r="F161" s="184" t="s">
        <v>5363</v>
      </c>
      <c r="G161" s="185" t="s">
        <v>302</v>
      </c>
      <c r="H161" s="186">
        <v>24</v>
      </c>
      <c r="I161" s="187"/>
      <c r="J161" s="188">
        <f>ROUND(I161*H161,2)</f>
        <v>0</v>
      </c>
      <c r="K161" s="184" t="s">
        <v>1831</v>
      </c>
      <c r="L161" s="42"/>
      <c r="M161" s="189" t="s">
        <v>5</v>
      </c>
      <c r="N161" s="190" t="s">
        <v>46</v>
      </c>
      <c r="O161" s="43"/>
      <c r="P161" s="191">
        <f>O161*H161</f>
        <v>0</v>
      </c>
      <c r="Q161" s="191">
        <v>0</v>
      </c>
      <c r="R161" s="191">
        <f>Q161*H161</f>
        <v>0</v>
      </c>
      <c r="S161" s="191">
        <v>0</v>
      </c>
      <c r="T161" s="192">
        <f>S161*H161</f>
        <v>0</v>
      </c>
      <c r="AR161" s="25" t="s">
        <v>177</v>
      </c>
      <c r="AT161" s="25" t="s">
        <v>180</v>
      </c>
      <c r="AU161" s="25" t="s">
        <v>87</v>
      </c>
      <c r="AY161" s="25" t="s">
        <v>178</v>
      </c>
      <c r="BE161" s="193">
        <f>IF(N161="základní",J161,0)</f>
        <v>0</v>
      </c>
      <c r="BF161" s="193">
        <f>IF(N161="snížená",J161,0)</f>
        <v>0</v>
      </c>
      <c r="BG161" s="193">
        <f>IF(N161="zákl. přenesená",J161,0)</f>
        <v>0</v>
      </c>
      <c r="BH161" s="193">
        <f>IF(N161="sníž. přenesená",J161,0)</f>
        <v>0</v>
      </c>
      <c r="BI161" s="193">
        <f>IF(N161="nulová",J161,0)</f>
        <v>0</v>
      </c>
      <c r="BJ161" s="25" t="s">
        <v>82</v>
      </c>
      <c r="BK161" s="193">
        <f>ROUND(I161*H161,2)</f>
        <v>0</v>
      </c>
      <c r="BL161" s="25" t="s">
        <v>177</v>
      </c>
      <c r="BM161" s="25" t="s">
        <v>5364</v>
      </c>
    </row>
    <row r="162" spans="2:65" s="1" customFormat="1">
      <c r="B162" s="42"/>
      <c r="D162" s="194" t="s">
        <v>185</v>
      </c>
      <c r="F162" s="195" t="s">
        <v>5365</v>
      </c>
      <c r="I162" s="196"/>
      <c r="L162" s="42"/>
      <c r="M162" s="197"/>
      <c r="N162" s="43"/>
      <c r="O162" s="43"/>
      <c r="P162" s="43"/>
      <c r="Q162" s="43"/>
      <c r="R162" s="43"/>
      <c r="S162" s="43"/>
      <c r="T162" s="71"/>
      <c r="AT162" s="25" t="s">
        <v>185</v>
      </c>
      <c r="AU162" s="25" t="s">
        <v>87</v>
      </c>
    </row>
    <row r="163" spans="2:65" s="13" customFormat="1">
      <c r="B163" s="208"/>
      <c r="D163" s="194" t="s">
        <v>304</v>
      </c>
      <c r="E163" s="209" t="s">
        <v>5</v>
      </c>
      <c r="F163" s="210" t="s">
        <v>5361</v>
      </c>
      <c r="H163" s="211">
        <v>24</v>
      </c>
      <c r="I163" s="212"/>
      <c r="L163" s="208"/>
      <c r="M163" s="213"/>
      <c r="N163" s="214"/>
      <c r="O163" s="214"/>
      <c r="P163" s="214"/>
      <c r="Q163" s="214"/>
      <c r="R163" s="214"/>
      <c r="S163" s="214"/>
      <c r="T163" s="215"/>
      <c r="AT163" s="209" t="s">
        <v>304</v>
      </c>
      <c r="AU163" s="209" t="s">
        <v>87</v>
      </c>
      <c r="AV163" s="13" t="s">
        <v>87</v>
      </c>
      <c r="AW163" s="13" t="s">
        <v>38</v>
      </c>
      <c r="AX163" s="13" t="s">
        <v>75</v>
      </c>
      <c r="AY163" s="209" t="s">
        <v>178</v>
      </c>
    </row>
    <row r="164" spans="2:65" s="14" customFormat="1">
      <c r="B164" s="216"/>
      <c r="D164" s="194" t="s">
        <v>304</v>
      </c>
      <c r="E164" s="217" t="s">
        <v>5</v>
      </c>
      <c r="F164" s="218" t="s">
        <v>309</v>
      </c>
      <c r="H164" s="219">
        <v>24</v>
      </c>
      <c r="I164" s="220"/>
      <c r="L164" s="216"/>
      <c r="M164" s="221"/>
      <c r="N164" s="222"/>
      <c r="O164" s="222"/>
      <c r="P164" s="222"/>
      <c r="Q164" s="222"/>
      <c r="R164" s="222"/>
      <c r="S164" s="222"/>
      <c r="T164" s="223"/>
      <c r="AT164" s="217" t="s">
        <v>304</v>
      </c>
      <c r="AU164" s="217" t="s">
        <v>87</v>
      </c>
      <c r="AV164" s="14" t="s">
        <v>177</v>
      </c>
      <c r="AW164" s="14" t="s">
        <v>38</v>
      </c>
      <c r="AX164" s="14" t="s">
        <v>82</v>
      </c>
      <c r="AY164" s="217" t="s">
        <v>178</v>
      </c>
    </row>
    <row r="165" spans="2:65" s="1" customFormat="1" ht="16.5" customHeight="1">
      <c r="B165" s="181"/>
      <c r="C165" s="182" t="s">
        <v>10</v>
      </c>
      <c r="D165" s="182" t="s">
        <v>180</v>
      </c>
      <c r="E165" s="183" t="s">
        <v>3395</v>
      </c>
      <c r="F165" s="184" t="s">
        <v>3396</v>
      </c>
      <c r="G165" s="185" t="s">
        <v>302</v>
      </c>
      <c r="H165" s="186">
        <v>64</v>
      </c>
      <c r="I165" s="187"/>
      <c r="J165" s="188">
        <f>ROUND(I165*H165,2)</f>
        <v>0</v>
      </c>
      <c r="K165" s="184" t="s">
        <v>1831</v>
      </c>
      <c r="L165" s="42"/>
      <c r="M165" s="189" t="s">
        <v>5</v>
      </c>
      <c r="N165" s="190" t="s">
        <v>46</v>
      </c>
      <c r="O165" s="43"/>
      <c r="P165" s="191">
        <f>O165*H165</f>
        <v>0</v>
      </c>
      <c r="Q165" s="191">
        <v>1.58E-3</v>
      </c>
      <c r="R165" s="191">
        <f>Q165*H165</f>
        <v>0.10112</v>
      </c>
      <c r="S165" s="191">
        <v>0</v>
      </c>
      <c r="T165" s="192">
        <f>S165*H165</f>
        <v>0</v>
      </c>
      <c r="AR165" s="25" t="s">
        <v>177</v>
      </c>
      <c r="AT165" s="25" t="s">
        <v>180</v>
      </c>
      <c r="AU165" s="25" t="s">
        <v>87</v>
      </c>
      <c r="AY165" s="25" t="s">
        <v>178</v>
      </c>
      <c r="BE165" s="193">
        <f>IF(N165="základní",J165,0)</f>
        <v>0</v>
      </c>
      <c r="BF165" s="193">
        <f>IF(N165="snížená",J165,0)</f>
        <v>0</v>
      </c>
      <c r="BG165" s="193">
        <f>IF(N165="zákl. přenesená",J165,0)</f>
        <v>0</v>
      </c>
      <c r="BH165" s="193">
        <f>IF(N165="sníž. přenesená",J165,0)</f>
        <v>0</v>
      </c>
      <c r="BI165" s="193">
        <f>IF(N165="nulová",J165,0)</f>
        <v>0</v>
      </c>
      <c r="BJ165" s="25" t="s">
        <v>82</v>
      </c>
      <c r="BK165" s="193">
        <f>ROUND(I165*H165,2)</f>
        <v>0</v>
      </c>
      <c r="BL165" s="25" t="s">
        <v>177</v>
      </c>
      <c r="BM165" s="25" t="s">
        <v>5366</v>
      </c>
    </row>
    <row r="166" spans="2:65" s="1" customFormat="1">
      <c r="B166" s="42"/>
      <c r="D166" s="194" t="s">
        <v>185</v>
      </c>
      <c r="F166" s="195" t="s">
        <v>3398</v>
      </c>
      <c r="I166" s="196"/>
      <c r="L166" s="42"/>
      <c r="M166" s="197"/>
      <c r="N166" s="43"/>
      <c r="O166" s="43"/>
      <c r="P166" s="43"/>
      <c r="Q166" s="43"/>
      <c r="R166" s="43"/>
      <c r="S166" s="43"/>
      <c r="T166" s="71"/>
      <c r="AT166" s="25" t="s">
        <v>185</v>
      </c>
      <c r="AU166" s="25" t="s">
        <v>87</v>
      </c>
    </row>
    <row r="167" spans="2:65" s="13" customFormat="1">
      <c r="B167" s="208"/>
      <c r="D167" s="194" t="s">
        <v>304</v>
      </c>
      <c r="E167" s="209" t="s">
        <v>5</v>
      </c>
      <c r="F167" s="210" t="s">
        <v>5361</v>
      </c>
      <c r="H167" s="211">
        <v>24</v>
      </c>
      <c r="I167" s="212"/>
      <c r="L167" s="208"/>
      <c r="M167" s="213"/>
      <c r="N167" s="214"/>
      <c r="O167" s="214"/>
      <c r="P167" s="214"/>
      <c r="Q167" s="214"/>
      <c r="R167" s="214"/>
      <c r="S167" s="214"/>
      <c r="T167" s="215"/>
      <c r="AT167" s="209" t="s">
        <v>304</v>
      </c>
      <c r="AU167" s="209" t="s">
        <v>87</v>
      </c>
      <c r="AV167" s="13" t="s">
        <v>87</v>
      </c>
      <c r="AW167" s="13" t="s">
        <v>38</v>
      </c>
      <c r="AX167" s="13" t="s">
        <v>75</v>
      </c>
      <c r="AY167" s="209" t="s">
        <v>178</v>
      </c>
    </row>
    <row r="168" spans="2:65" s="13" customFormat="1">
      <c r="B168" s="208"/>
      <c r="D168" s="194" t="s">
        <v>304</v>
      </c>
      <c r="E168" s="209" t="s">
        <v>5</v>
      </c>
      <c r="F168" s="210" t="s">
        <v>5352</v>
      </c>
      <c r="H168" s="211">
        <v>40</v>
      </c>
      <c r="I168" s="212"/>
      <c r="L168" s="208"/>
      <c r="M168" s="213"/>
      <c r="N168" s="214"/>
      <c r="O168" s="214"/>
      <c r="P168" s="214"/>
      <c r="Q168" s="214"/>
      <c r="R168" s="214"/>
      <c r="S168" s="214"/>
      <c r="T168" s="215"/>
      <c r="AT168" s="209" t="s">
        <v>304</v>
      </c>
      <c r="AU168" s="209" t="s">
        <v>87</v>
      </c>
      <c r="AV168" s="13" t="s">
        <v>87</v>
      </c>
      <c r="AW168" s="13" t="s">
        <v>38</v>
      </c>
      <c r="AX168" s="13" t="s">
        <v>75</v>
      </c>
      <c r="AY168" s="209" t="s">
        <v>178</v>
      </c>
    </row>
    <row r="169" spans="2:65" s="14" customFormat="1">
      <c r="B169" s="216"/>
      <c r="D169" s="194" t="s">
        <v>304</v>
      </c>
      <c r="E169" s="217" t="s">
        <v>5</v>
      </c>
      <c r="F169" s="218" t="s">
        <v>309</v>
      </c>
      <c r="H169" s="219">
        <v>64</v>
      </c>
      <c r="I169" s="220"/>
      <c r="L169" s="216"/>
      <c r="M169" s="221"/>
      <c r="N169" s="222"/>
      <c r="O169" s="222"/>
      <c r="P169" s="222"/>
      <c r="Q169" s="222"/>
      <c r="R169" s="222"/>
      <c r="S169" s="222"/>
      <c r="T169" s="223"/>
      <c r="AT169" s="217" t="s">
        <v>304</v>
      </c>
      <c r="AU169" s="217" t="s">
        <v>87</v>
      </c>
      <c r="AV169" s="14" t="s">
        <v>177</v>
      </c>
      <c r="AW169" s="14" t="s">
        <v>38</v>
      </c>
      <c r="AX169" s="14" t="s">
        <v>82</v>
      </c>
      <c r="AY169" s="217" t="s">
        <v>178</v>
      </c>
    </row>
    <row r="170" spans="2:65" s="1" customFormat="1" ht="16.5" customHeight="1">
      <c r="B170" s="181"/>
      <c r="C170" s="182" t="s">
        <v>466</v>
      </c>
      <c r="D170" s="182" t="s">
        <v>180</v>
      </c>
      <c r="E170" s="183" t="s">
        <v>5367</v>
      </c>
      <c r="F170" s="184" t="s">
        <v>5368</v>
      </c>
      <c r="G170" s="185" t="s">
        <v>302</v>
      </c>
      <c r="H170" s="186">
        <v>24</v>
      </c>
      <c r="I170" s="187"/>
      <c r="J170" s="188">
        <f>ROUND(I170*H170,2)</f>
        <v>0</v>
      </c>
      <c r="K170" s="184" t="s">
        <v>1831</v>
      </c>
      <c r="L170" s="42"/>
      <c r="M170" s="189" t="s">
        <v>5</v>
      </c>
      <c r="N170" s="190" t="s">
        <v>46</v>
      </c>
      <c r="O170" s="43"/>
      <c r="P170" s="191">
        <f>O170*H170</f>
        <v>0</v>
      </c>
      <c r="Q170" s="191">
        <v>0</v>
      </c>
      <c r="R170" s="191">
        <f>Q170*H170</f>
        <v>0</v>
      </c>
      <c r="S170" s="191">
        <v>0</v>
      </c>
      <c r="T170" s="192">
        <f>S170*H170</f>
        <v>0</v>
      </c>
      <c r="AR170" s="25" t="s">
        <v>177</v>
      </c>
      <c r="AT170" s="25" t="s">
        <v>180</v>
      </c>
      <c r="AU170" s="25" t="s">
        <v>87</v>
      </c>
      <c r="AY170" s="25" t="s">
        <v>178</v>
      </c>
      <c r="BE170" s="193">
        <f>IF(N170="základní",J170,0)</f>
        <v>0</v>
      </c>
      <c r="BF170" s="193">
        <f>IF(N170="snížená",J170,0)</f>
        <v>0</v>
      </c>
      <c r="BG170" s="193">
        <f>IF(N170="zákl. přenesená",J170,0)</f>
        <v>0</v>
      </c>
      <c r="BH170" s="193">
        <f>IF(N170="sníž. přenesená",J170,0)</f>
        <v>0</v>
      </c>
      <c r="BI170" s="193">
        <f>IF(N170="nulová",J170,0)</f>
        <v>0</v>
      </c>
      <c r="BJ170" s="25" t="s">
        <v>82</v>
      </c>
      <c r="BK170" s="193">
        <f>ROUND(I170*H170,2)</f>
        <v>0</v>
      </c>
      <c r="BL170" s="25" t="s">
        <v>177</v>
      </c>
      <c r="BM170" s="25" t="s">
        <v>5369</v>
      </c>
    </row>
    <row r="171" spans="2:65" s="1" customFormat="1">
      <c r="B171" s="42"/>
      <c r="D171" s="194" t="s">
        <v>185</v>
      </c>
      <c r="F171" s="195" t="s">
        <v>5370</v>
      </c>
      <c r="I171" s="196"/>
      <c r="L171" s="42"/>
      <c r="M171" s="197"/>
      <c r="N171" s="43"/>
      <c r="O171" s="43"/>
      <c r="P171" s="43"/>
      <c r="Q171" s="43"/>
      <c r="R171" s="43"/>
      <c r="S171" s="43"/>
      <c r="T171" s="71"/>
      <c r="AT171" s="25" t="s">
        <v>185</v>
      </c>
      <c r="AU171" s="25" t="s">
        <v>87</v>
      </c>
    </row>
    <row r="172" spans="2:65" s="1" customFormat="1" ht="16.5" customHeight="1">
      <c r="B172" s="181"/>
      <c r="C172" s="182" t="s">
        <v>480</v>
      </c>
      <c r="D172" s="182" t="s">
        <v>180</v>
      </c>
      <c r="E172" s="183" t="s">
        <v>3400</v>
      </c>
      <c r="F172" s="184" t="s">
        <v>5371</v>
      </c>
      <c r="G172" s="185" t="s">
        <v>302</v>
      </c>
      <c r="H172" s="186">
        <v>160</v>
      </c>
      <c r="I172" s="187"/>
      <c r="J172" s="188">
        <f>ROUND(I172*H172,2)</f>
        <v>0</v>
      </c>
      <c r="K172" s="184" t="s">
        <v>1831</v>
      </c>
      <c r="L172" s="42"/>
      <c r="M172" s="189" t="s">
        <v>5</v>
      </c>
      <c r="N172" s="190" t="s">
        <v>46</v>
      </c>
      <c r="O172" s="43"/>
      <c r="P172" s="191">
        <f>O172*H172</f>
        <v>0</v>
      </c>
      <c r="Q172" s="191">
        <v>5.0000000000000001E-4</v>
      </c>
      <c r="R172" s="191">
        <f>Q172*H172</f>
        <v>0.08</v>
      </c>
      <c r="S172" s="191">
        <v>0</v>
      </c>
      <c r="T172" s="192">
        <f>S172*H172</f>
        <v>0</v>
      </c>
      <c r="AR172" s="25" t="s">
        <v>177</v>
      </c>
      <c r="AT172" s="25" t="s">
        <v>180</v>
      </c>
      <c r="AU172" s="25" t="s">
        <v>87</v>
      </c>
      <c r="AY172" s="25" t="s">
        <v>178</v>
      </c>
      <c r="BE172" s="193">
        <f>IF(N172="základní",J172,0)</f>
        <v>0</v>
      </c>
      <c r="BF172" s="193">
        <f>IF(N172="snížená",J172,0)</f>
        <v>0</v>
      </c>
      <c r="BG172" s="193">
        <f>IF(N172="zákl. přenesená",J172,0)</f>
        <v>0</v>
      </c>
      <c r="BH172" s="193">
        <f>IF(N172="sníž. přenesená",J172,0)</f>
        <v>0</v>
      </c>
      <c r="BI172" s="193">
        <f>IF(N172="nulová",J172,0)</f>
        <v>0</v>
      </c>
      <c r="BJ172" s="25" t="s">
        <v>82</v>
      </c>
      <c r="BK172" s="193">
        <f>ROUND(I172*H172,2)</f>
        <v>0</v>
      </c>
      <c r="BL172" s="25" t="s">
        <v>177</v>
      </c>
      <c r="BM172" s="25" t="s">
        <v>5372</v>
      </c>
    </row>
    <row r="173" spans="2:65" s="1" customFormat="1">
      <c r="B173" s="42"/>
      <c r="D173" s="194" t="s">
        <v>185</v>
      </c>
      <c r="F173" s="195" t="s">
        <v>5373</v>
      </c>
      <c r="I173" s="196"/>
      <c r="L173" s="42"/>
      <c r="M173" s="197"/>
      <c r="N173" s="43"/>
      <c r="O173" s="43"/>
      <c r="P173" s="43"/>
      <c r="Q173" s="43"/>
      <c r="R173" s="43"/>
      <c r="S173" s="43"/>
      <c r="T173" s="71"/>
      <c r="AT173" s="25" t="s">
        <v>185</v>
      </c>
      <c r="AU173" s="25" t="s">
        <v>87</v>
      </c>
    </row>
    <row r="174" spans="2:65" s="13" customFormat="1">
      <c r="B174" s="208"/>
      <c r="D174" s="194" t="s">
        <v>304</v>
      </c>
      <c r="E174" s="209" t="s">
        <v>5</v>
      </c>
      <c r="F174" s="210" t="s">
        <v>1017</v>
      </c>
      <c r="H174" s="211">
        <v>80</v>
      </c>
      <c r="I174" s="212"/>
      <c r="L174" s="208"/>
      <c r="M174" s="213"/>
      <c r="N174" s="214"/>
      <c r="O174" s="214"/>
      <c r="P174" s="214"/>
      <c r="Q174" s="214"/>
      <c r="R174" s="214"/>
      <c r="S174" s="214"/>
      <c r="T174" s="215"/>
      <c r="AT174" s="209" t="s">
        <v>304</v>
      </c>
      <c r="AU174" s="209" t="s">
        <v>87</v>
      </c>
      <c r="AV174" s="13" t="s">
        <v>87</v>
      </c>
      <c r="AW174" s="13" t="s">
        <v>38</v>
      </c>
      <c r="AX174" s="13" t="s">
        <v>75</v>
      </c>
      <c r="AY174" s="209" t="s">
        <v>178</v>
      </c>
    </row>
    <row r="175" spans="2:65" s="13" customFormat="1">
      <c r="B175" s="208"/>
      <c r="D175" s="194" t="s">
        <v>304</v>
      </c>
      <c r="E175" s="209" t="s">
        <v>5</v>
      </c>
      <c r="F175" s="210" t="s">
        <v>1017</v>
      </c>
      <c r="H175" s="211">
        <v>80</v>
      </c>
      <c r="I175" s="212"/>
      <c r="L175" s="208"/>
      <c r="M175" s="213"/>
      <c r="N175" s="214"/>
      <c r="O175" s="214"/>
      <c r="P175" s="214"/>
      <c r="Q175" s="214"/>
      <c r="R175" s="214"/>
      <c r="S175" s="214"/>
      <c r="T175" s="215"/>
      <c r="AT175" s="209" t="s">
        <v>304</v>
      </c>
      <c r="AU175" s="209" t="s">
        <v>87</v>
      </c>
      <c r="AV175" s="13" t="s">
        <v>87</v>
      </c>
      <c r="AW175" s="13" t="s">
        <v>38</v>
      </c>
      <c r="AX175" s="13" t="s">
        <v>75</v>
      </c>
      <c r="AY175" s="209" t="s">
        <v>178</v>
      </c>
    </row>
    <row r="176" spans="2:65" s="14" customFormat="1">
      <c r="B176" s="216"/>
      <c r="D176" s="194" t="s">
        <v>304</v>
      </c>
      <c r="E176" s="217" t="s">
        <v>5</v>
      </c>
      <c r="F176" s="218" t="s">
        <v>309</v>
      </c>
      <c r="H176" s="219">
        <v>160</v>
      </c>
      <c r="I176" s="220"/>
      <c r="L176" s="216"/>
      <c r="M176" s="221"/>
      <c r="N176" s="222"/>
      <c r="O176" s="222"/>
      <c r="P176" s="222"/>
      <c r="Q176" s="222"/>
      <c r="R176" s="222"/>
      <c r="S176" s="222"/>
      <c r="T176" s="223"/>
      <c r="AT176" s="217" t="s">
        <v>304</v>
      </c>
      <c r="AU176" s="217" t="s">
        <v>87</v>
      </c>
      <c r="AV176" s="14" t="s">
        <v>177</v>
      </c>
      <c r="AW176" s="14" t="s">
        <v>38</v>
      </c>
      <c r="AX176" s="14" t="s">
        <v>82</v>
      </c>
      <c r="AY176" s="217" t="s">
        <v>178</v>
      </c>
    </row>
    <row r="177" spans="2:65" s="11" customFormat="1" ht="29.85" customHeight="1">
      <c r="B177" s="168"/>
      <c r="D177" s="169" t="s">
        <v>74</v>
      </c>
      <c r="E177" s="179" t="s">
        <v>1465</v>
      </c>
      <c r="F177" s="179" t="s">
        <v>5374</v>
      </c>
      <c r="I177" s="171"/>
      <c r="J177" s="180">
        <f>BK177</f>
        <v>0</v>
      </c>
      <c r="L177" s="168"/>
      <c r="M177" s="173"/>
      <c r="N177" s="174"/>
      <c r="O177" s="174"/>
      <c r="P177" s="175">
        <f>SUM(P178:P179)</f>
        <v>0</v>
      </c>
      <c r="Q177" s="174"/>
      <c r="R177" s="175">
        <f>SUM(R178:R179)</f>
        <v>0</v>
      </c>
      <c r="S177" s="174"/>
      <c r="T177" s="176">
        <f>SUM(T178:T179)</f>
        <v>0</v>
      </c>
      <c r="AR177" s="169" t="s">
        <v>82</v>
      </c>
      <c r="AT177" s="177" t="s">
        <v>74</v>
      </c>
      <c r="AU177" s="177" t="s">
        <v>82</v>
      </c>
      <c r="AY177" s="169" t="s">
        <v>178</v>
      </c>
      <c r="BK177" s="178">
        <f>SUM(BK178:BK179)</f>
        <v>0</v>
      </c>
    </row>
    <row r="178" spans="2:65" s="1" customFormat="1" ht="25.5" customHeight="1">
      <c r="B178" s="181"/>
      <c r="C178" s="182" t="s">
        <v>484</v>
      </c>
      <c r="D178" s="182" t="s">
        <v>180</v>
      </c>
      <c r="E178" s="183" t="s">
        <v>5375</v>
      </c>
      <c r="F178" s="184" t="s">
        <v>5376</v>
      </c>
      <c r="G178" s="185" t="s">
        <v>365</v>
      </c>
      <c r="H178" s="186">
        <v>14.587999999999999</v>
      </c>
      <c r="I178" s="187"/>
      <c r="J178" s="188">
        <f>ROUND(I178*H178,2)</f>
        <v>0</v>
      </c>
      <c r="K178" s="184" t="s">
        <v>1831</v>
      </c>
      <c r="L178" s="42"/>
      <c r="M178" s="189" t="s">
        <v>5</v>
      </c>
      <c r="N178" s="190" t="s">
        <v>46</v>
      </c>
      <c r="O178" s="43"/>
      <c r="P178" s="191">
        <f>O178*H178</f>
        <v>0</v>
      </c>
      <c r="Q178" s="191">
        <v>0</v>
      </c>
      <c r="R178" s="191">
        <f>Q178*H178</f>
        <v>0</v>
      </c>
      <c r="S178" s="191">
        <v>0</v>
      </c>
      <c r="T178" s="192">
        <f>S178*H178</f>
        <v>0</v>
      </c>
      <c r="AR178" s="25" t="s">
        <v>177</v>
      </c>
      <c r="AT178" s="25" t="s">
        <v>180</v>
      </c>
      <c r="AU178" s="25" t="s">
        <v>87</v>
      </c>
      <c r="AY178" s="25" t="s">
        <v>178</v>
      </c>
      <c r="BE178" s="193">
        <f>IF(N178="základní",J178,0)</f>
        <v>0</v>
      </c>
      <c r="BF178" s="193">
        <f>IF(N178="snížená",J178,0)</f>
        <v>0</v>
      </c>
      <c r="BG178" s="193">
        <f>IF(N178="zákl. přenesená",J178,0)</f>
        <v>0</v>
      </c>
      <c r="BH178" s="193">
        <f>IF(N178="sníž. přenesená",J178,0)</f>
        <v>0</v>
      </c>
      <c r="BI178" s="193">
        <f>IF(N178="nulová",J178,0)</f>
        <v>0</v>
      </c>
      <c r="BJ178" s="25" t="s">
        <v>82</v>
      </c>
      <c r="BK178" s="193">
        <f>ROUND(I178*H178,2)</f>
        <v>0</v>
      </c>
      <c r="BL178" s="25" t="s">
        <v>177</v>
      </c>
      <c r="BM178" s="25" t="s">
        <v>5377</v>
      </c>
    </row>
    <row r="179" spans="2:65" s="1" customFormat="1" ht="40.5">
      <c r="B179" s="42"/>
      <c r="D179" s="194" t="s">
        <v>185</v>
      </c>
      <c r="F179" s="195" t="s">
        <v>5378</v>
      </c>
      <c r="I179" s="196"/>
      <c r="L179" s="42"/>
      <c r="M179" s="197"/>
      <c r="N179" s="43"/>
      <c r="O179" s="43"/>
      <c r="P179" s="43"/>
      <c r="Q179" s="43"/>
      <c r="R179" s="43"/>
      <c r="S179" s="43"/>
      <c r="T179" s="71"/>
      <c r="AT179" s="25" t="s">
        <v>185</v>
      </c>
      <c r="AU179" s="25" t="s">
        <v>87</v>
      </c>
    </row>
    <row r="180" spans="2:65" s="11" customFormat="1" ht="37.35" customHeight="1">
      <c r="B180" s="168"/>
      <c r="D180" s="169" t="s">
        <v>74</v>
      </c>
      <c r="E180" s="170" t="s">
        <v>1471</v>
      </c>
      <c r="F180" s="170" t="s">
        <v>5379</v>
      </c>
      <c r="I180" s="171"/>
      <c r="J180" s="172">
        <f>BK180</f>
        <v>0</v>
      </c>
      <c r="L180" s="168"/>
      <c r="M180" s="173"/>
      <c r="N180" s="174"/>
      <c r="O180" s="174"/>
      <c r="P180" s="175">
        <f>P181</f>
        <v>0</v>
      </c>
      <c r="Q180" s="174"/>
      <c r="R180" s="175">
        <f>R181</f>
        <v>1.1837800000000001</v>
      </c>
      <c r="S180" s="174"/>
      <c r="T180" s="176">
        <f>T181</f>
        <v>0</v>
      </c>
      <c r="AR180" s="169" t="s">
        <v>87</v>
      </c>
      <c r="AT180" s="177" t="s">
        <v>74</v>
      </c>
      <c r="AU180" s="177" t="s">
        <v>75</v>
      </c>
      <c r="AY180" s="169" t="s">
        <v>178</v>
      </c>
      <c r="BK180" s="178">
        <f>BK181</f>
        <v>0</v>
      </c>
    </row>
    <row r="181" spans="2:65" s="11" customFormat="1" ht="19.899999999999999" customHeight="1">
      <c r="B181" s="168"/>
      <c r="D181" s="169" t="s">
        <v>74</v>
      </c>
      <c r="E181" s="179" t="s">
        <v>1473</v>
      </c>
      <c r="F181" s="179" t="s">
        <v>3411</v>
      </c>
      <c r="I181" s="171"/>
      <c r="J181" s="180">
        <f>BK181</f>
        <v>0</v>
      </c>
      <c r="L181" s="168"/>
      <c r="M181" s="173"/>
      <c r="N181" s="174"/>
      <c r="O181" s="174"/>
      <c r="P181" s="175">
        <f>SUM(P182:P225)</f>
        <v>0</v>
      </c>
      <c r="Q181" s="174"/>
      <c r="R181" s="175">
        <f>SUM(R182:R225)</f>
        <v>1.1837800000000001</v>
      </c>
      <c r="S181" s="174"/>
      <c r="T181" s="176">
        <f>SUM(T182:T225)</f>
        <v>0</v>
      </c>
      <c r="AR181" s="169" t="s">
        <v>87</v>
      </c>
      <c r="AT181" s="177" t="s">
        <v>74</v>
      </c>
      <c r="AU181" s="177" t="s">
        <v>82</v>
      </c>
      <c r="AY181" s="169" t="s">
        <v>178</v>
      </c>
      <c r="BK181" s="178">
        <f>SUM(BK182:BK225)</f>
        <v>0</v>
      </c>
    </row>
    <row r="182" spans="2:65" s="1" customFormat="1" ht="16.5" customHeight="1">
      <c r="B182" s="181"/>
      <c r="C182" s="182" t="s">
        <v>488</v>
      </c>
      <c r="D182" s="182" t="s">
        <v>180</v>
      </c>
      <c r="E182" s="183" t="s">
        <v>3419</v>
      </c>
      <c r="F182" s="184" t="s">
        <v>3420</v>
      </c>
      <c r="G182" s="185" t="s">
        <v>302</v>
      </c>
      <c r="H182" s="186">
        <v>80</v>
      </c>
      <c r="I182" s="187"/>
      <c r="J182" s="188">
        <f>ROUND(I182*H182,2)</f>
        <v>0</v>
      </c>
      <c r="K182" s="184" t="s">
        <v>1831</v>
      </c>
      <c r="L182" s="42"/>
      <c r="M182" s="189" t="s">
        <v>5</v>
      </c>
      <c r="N182" s="190" t="s">
        <v>46</v>
      </c>
      <c r="O182" s="43"/>
      <c r="P182" s="191">
        <f>O182*H182</f>
        <v>0</v>
      </c>
      <c r="Q182" s="191">
        <v>0</v>
      </c>
      <c r="R182" s="191">
        <f>Q182*H182</f>
        <v>0</v>
      </c>
      <c r="S182" s="191">
        <v>0</v>
      </c>
      <c r="T182" s="192">
        <f>S182*H182</f>
        <v>0</v>
      </c>
      <c r="AR182" s="25" t="s">
        <v>254</v>
      </c>
      <c r="AT182" s="25" t="s">
        <v>180</v>
      </c>
      <c r="AU182" s="25" t="s">
        <v>87</v>
      </c>
      <c r="AY182" s="25" t="s">
        <v>178</v>
      </c>
      <c r="BE182" s="193">
        <f>IF(N182="základní",J182,0)</f>
        <v>0</v>
      </c>
      <c r="BF182" s="193">
        <f>IF(N182="snížená",J182,0)</f>
        <v>0</v>
      </c>
      <c r="BG182" s="193">
        <f>IF(N182="zákl. přenesená",J182,0)</f>
        <v>0</v>
      </c>
      <c r="BH182" s="193">
        <f>IF(N182="sníž. přenesená",J182,0)</f>
        <v>0</v>
      </c>
      <c r="BI182" s="193">
        <f>IF(N182="nulová",J182,0)</f>
        <v>0</v>
      </c>
      <c r="BJ182" s="25" t="s">
        <v>82</v>
      </c>
      <c r="BK182" s="193">
        <f>ROUND(I182*H182,2)</f>
        <v>0</v>
      </c>
      <c r="BL182" s="25" t="s">
        <v>254</v>
      </c>
      <c r="BM182" s="25" t="s">
        <v>5380</v>
      </c>
    </row>
    <row r="183" spans="2:65" s="1" customFormat="1" ht="27">
      <c r="B183" s="42"/>
      <c r="D183" s="194" t="s">
        <v>185</v>
      </c>
      <c r="F183" s="195" t="s">
        <v>5381</v>
      </c>
      <c r="I183" s="196"/>
      <c r="L183" s="42"/>
      <c r="M183" s="197"/>
      <c r="N183" s="43"/>
      <c r="O183" s="43"/>
      <c r="P183" s="43"/>
      <c r="Q183" s="43"/>
      <c r="R183" s="43"/>
      <c r="S183" s="43"/>
      <c r="T183" s="71"/>
      <c r="AT183" s="25" t="s">
        <v>185</v>
      </c>
      <c r="AU183" s="25" t="s">
        <v>87</v>
      </c>
    </row>
    <row r="184" spans="2:65" s="1" customFormat="1" ht="16.5" customHeight="1">
      <c r="B184" s="181"/>
      <c r="C184" s="235" t="s">
        <v>492</v>
      </c>
      <c r="D184" s="235" t="s">
        <v>1620</v>
      </c>
      <c r="E184" s="236" t="s">
        <v>5382</v>
      </c>
      <c r="F184" s="237" t="s">
        <v>5383</v>
      </c>
      <c r="G184" s="238" t="s">
        <v>365</v>
      </c>
      <c r="H184" s="239">
        <v>2.8000000000000001E-2</v>
      </c>
      <c r="I184" s="240"/>
      <c r="J184" s="241">
        <f>ROUND(I184*H184,2)</f>
        <v>0</v>
      </c>
      <c r="K184" s="237" t="s">
        <v>1831</v>
      </c>
      <c r="L184" s="242"/>
      <c r="M184" s="243" t="s">
        <v>5</v>
      </c>
      <c r="N184" s="244" t="s">
        <v>46</v>
      </c>
      <c r="O184" s="43"/>
      <c r="P184" s="191">
        <f>O184*H184</f>
        <v>0</v>
      </c>
      <c r="Q184" s="191">
        <v>1</v>
      </c>
      <c r="R184" s="191">
        <f>Q184*H184</f>
        <v>2.8000000000000001E-2</v>
      </c>
      <c r="S184" s="191">
        <v>0</v>
      </c>
      <c r="T184" s="192">
        <f>S184*H184</f>
        <v>0</v>
      </c>
      <c r="AR184" s="25" t="s">
        <v>527</v>
      </c>
      <c r="AT184" s="25" t="s">
        <v>1620</v>
      </c>
      <c r="AU184" s="25" t="s">
        <v>87</v>
      </c>
      <c r="AY184" s="25" t="s">
        <v>178</v>
      </c>
      <c r="BE184" s="193">
        <f>IF(N184="základní",J184,0)</f>
        <v>0</v>
      </c>
      <c r="BF184" s="193">
        <f>IF(N184="snížená",J184,0)</f>
        <v>0</v>
      </c>
      <c r="BG184" s="193">
        <f>IF(N184="zákl. přenesená",J184,0)</f>
        <v>0</v>
      </c>
      <c r="BH184" s="193">
        <f>IF(N184="sníž. přenesená",J184,0)</f>
        <v>0</v>
      </c>
      <c r="BI184" s="193">
        <f>IF(N184="nulová",J184,0)</f>
        <v>0</v>
      </c>
      <c r="BJ184" s="25" t="s">
        <v>82</v>
      </c>
      <c r="BK184" s="193">
        <f>ROUND(I184*H184,2)</f>
        <v>0</v>
      </c>
      <c r="BL184" s="25" t="s">
        <v>254</v>
      </c>
      <c r="BM184" s="25" t="s">
        <v>5384</v>
      </c>
    </row>
    <row r="185" spans="2:65" s="1" customFormat="1">
      <c r="B185" s="42"/>
      <c r="D185" s="194" t="s">
        <v>185</v>
      </c>
      <c r="F185" s="195" t="s">
        <v>5385</v>
      </c>
      <c r="I185" s="196"/>
      <c r="L185" s="42"/>
      <c r="M185" s="197"/>
      <c r="N185" s="43"/>
      <c r="O185" s="43"/>
      <c r="P185" s="43"/>
      <c r="Q185" s="43"/>
      <c r="R185" s="43"/>
      <c r="S185" s="43"/>
      <c r="T185" s="71"/>
      <c r="AT185" s="25" t="s">
        <v>185</v>
      </c>
      <c r="AU185" s="25" t="s">
        <v>87</v>
      </c>
    </row>
    <row r="186" spans="2:65" s="13" customFormat="1">
      <c r="B186" s="208"/>
      <c r="D186" s="194" t="s">
        <v>304</v>
      </c>
      <c r="E186" s="209" t="s">
        <v>5</v>
      </c>
      <c r="F186" s="210" t="s">
        <v>5386</v>
      </c>
      <c r="H186" s="211">
        <v>2.8000000000000001E-2</v>
      </c>
      <c r="I186" s="212"/>
      <c r="L186" s="208"/>
      <c r="M186" s="213"/>
      <c r="N186" s="214"/>
      <c r="O186" s="214"/>
      <c r="P186" s="214"/>
      <c r="Q186" s="214"/>
      <c r="R186" s="214"/>
      <c r="S186" s="214"/>
      <c r="T186" s="215"/>
      <c r="AT186" s="209" t="s">
        <v>304</v>
      </c>
      <c r="AU186" s="209" t="s">
        <v>87</v>
      </c>
      <c r="AV186" s="13" t="s">
        <v>87</v>
      </c>
      <c r="AW186" s="13" t="s">
        <v>38</v>
      </c>
      <c r="AX186" s="13" t="s">
        <v>75</v>
      </c>
      <c r="AY186" s="209" t="s">
        <v>178</v>
      </c>
    </row>
    <row r="187" spans="2:65" s="14" customFormat="1">
      <c r="B187" s="216"/>
      <c r="D187" s="194" t="s">
        <v>304</v>
      </c>
      <c r="E187" s="217" t="s">
        <v>5</v>
      </c>
      <c r="F187" s="218" t="s">
        <v>309</v>
      </c>
      <c r="H187" s="219">
        <v>2.8000000000000001E-2</v>
      </c>
      <c r="I187" s="220"/>
      <c r="L187" s="216"/>
      <c r="M187" s="221"/>
      <c r="N187" s="222"/>
      <c r="O187" s="222"/>
      <c r="P187" s="222"/>
      <c r="Q187" s="222"/>
      <c r="R187" s="222"/>
      <c r="S187" s="222"/>
      <c r="T187" s="223"/>
      <c r="AT187" s="217" t="s">
        <v>304</v>
      </c>
      <c r="AU187" s="217" t="s">
        <v>87</v>
      </c>
      <c r="AV187" s="14" t="s">
        <v>177</v>
      </c>
      <c r="AW187" s="14" t="s">
        <v>38</v>
      </c>
      <c r="AX187" s="14" t="s">
        <v>82</v>
      </c>
      <c r="AY187" s="217" t="s">
        <v>178</v>
      </c>
    </row>
    <row r="188" spans="2:65" s="1" customFormat="1" ht="16.5" customHeight="1">
      <c r="B188" s="181"/>
      <c r="C188" s="182" t="s">
        <v>502</v>
      </c>
      <c r="D188" s="182" t="s">
        <v>180</v>
      </c>
      <c r="E188" s="183" t="s">
        <v>3459</v>
      </c>
      <c r="F188" s="184" t="s">
        <v>3460</v>
      </c>
      <c r="G188" s="185" t="s">
        <v>302</v>
      </c>
      <c r="H188" s="186">
        <v>176</v>
      </c>
      <c r="I188" s="187"/>
      <c r="J188" s="188">
        <f>ROUND(I188*H188,2)</f>
        <v>0</v>
      </c>
      <c r="K188" s="184" t="s">
        <v>1831</v>
      </c>
      <c r="L188" s="42"/>
      <c r="M188" s="189" t="s">
        <v>5</v>
      </c>
      <c r="N188" s="190" t="s">
        <v>46</v>
      </c>
      <c r="O188" s="43"/>
      <c r="P188" s="191">
        <f>O188*H188</f>
        <v>0</v>
      </c>
      <c r="Q188" s="191">
        <v>4.0000000000000002E-4</v>
      </c>
      <c r="R188" s="191">
        <f>Q188*H188</f>
        <v>7.0400000000000004E-2</v>
      </c>
      <c r="S188" s="191">
        <v>0</v>
      </c>
      <c r="T188" s="192">
        <f>S188*H188</f>
        <v>0</v>
      </c>
      <c r="AR188" s="25" t="s">
        <v>254</v>
      </c>
      <c r="AT188" s="25" t="s">
        <v>180</v>
      </c>
      <c r="AU188" s="25" t="s">
        <v>87</v>
      </c>
      <c r="AY188" s="25" t="s">
        <v>178</v>
      </c>
      <c r="BE188" s="193">
        <f>IF(N188="základní",J188,0)</f>
        <v>0</v>
      </c>
      <c r="BF188" s="193">
        <f>IF(N188="snížená",J188,0)</f>
        <v>0</v>
      </c>
      <c r="BG188" s="193">
        <f>IF(N188="zákl. přenesená",J188,0)</f>
        <v>0</v>
      </c>
      <c r="BH188" s="193">
        <f>IF(N188="sníž. přenesená",J188,0)</f>
        <v>0</v>
      </c>
      <c r="BI188" s="193">
        <f>IF(N188="nulová",J188,0)</f>
        <v>0</v>
      </c>
      <c r="BJ188" s="25" t="s">
        <v>82</v>
      </c>
      <c r="BK188" s="193">
        <f>ROUND(I188*H188,2)</f>
        <v>0</v>
      </c>
      <c r="BL188" s="25" t="s">
        <v>254</v>
      </c>
      <c r="BM188" s="25" t="s">
        <v>5387</v>
      </c>
    </row>
    <row r="189" spans="2:65" s="1" customFormat="1">
      <c r="B189" s="42"/>
      <c r="D189" s="194" t="s">
        <v>185</v>
      </c>
      <c r="F189" s="195" t="s">
        <v>5388</v>
      </c>
      <c r="I189" s="196"/>
      <c r="L189" s="42"/>
      <c r="M189" s="197"/>
      <c r="N189" s="43"/>
      <c r="O189" s="43"/>
      <c r="P189" s="43"/>
      <c r="Q189" s="43"/>
      <c r="R189" s="43"/>
      <c r="S189" s="43"/>
      <c r="T189" s="71"/>
      <c r="AT189" s="25" t="s">
        <v>185</v>
      </c>
      <c r="AU189" s="25" t="s">
        <v>87</v>
      </c>
    </row>
    <row r="190" spans="2:65" s="13" customFormat="1">
      <c r="B190" s="208"/>
      <c r="D190" s="194" t="s">
        <v>304</v>
      </c>
      <c r="E190" s="209" t="s">
        <v>5</v>
      </c>
      <c r="F190" s="210" t="s">
        <v>1715</v>
      </c>
      <c r="H190" s="211">
        <v>160</v>
      </c>
      <c r="I190" s="212"/>
      <c r="L190" s="208"/>
      <c r="M190" s="213"/>
      <c r="N190" s="214"/>
      <c r="O190" s="214"/>
      <c r="P190" s="214"/>
      <c r="Q190" s="214"/>
      <c r="R190" s="214"/>
      <c r="S190" s="214"/>
      <c r="T190" s="215"/>
      <c r="AT190" s="209" t="s">
        <v>304</v>
      </c>
      <c r="AU190" s="209" t="s">
        <v>87</v>
      </c>
      <c r="AV190" s="13" t="s">
        <v>87</v>
      </c>
      <c r="AW190" s="13" t="s">
        <v>38</v>
      </c>
      <c r="AX190" s="13" t="s">
        <v>75</v>
      </c>
      <c r="AY190" s="209" t="s">
        <v>178</v>
      </c>
    </row>
    <row r="191" spans="2:65" s="12" customFormat="1">
      <c r="B191" s="201"/>
      <c r="D191" s="194" t="s">
        <v>304</v>
      </c>
      <c r="E191" s="202" t="s">
        <v>5</v>
      </c>
      <c r="F191" s="203" t="s">
        <v>5389</v>
      </c>
      <c r="H191" s="202" t="s">
        <v>5</v>
      </c>
      <c r="I191" s="204"/>
      <c r="L191" s="201"/>
      <c r="M191" s="205"/>
      <c r="N191" s="206"/>
      <c r="O191" s="206"/>
      <c r="P191" s="206"/>
      <c r="Q191" s="206"/>
      <c r="R191" s="206"/>
      <c r="S191" s="206"/>
      <c r="T191" s="207"/>
      <c r="AT191" s="202" t="s">
        <v>304</v>
      </c>
      <c r="AU191" s="202" t="s">
        <v>87</v>
      </c>
      <c r="AV191" s="12" t="s">
        <v>82</v>
      </c>
      <c r="AW191" s="12" t="s">
        <v>38</v>
      </c>
      <c r="AX191" s="12" t="s">
        <v>75</v>
      </c>
      <c r="AY191" s="202" t="s">
        <v>178</v>
      </c>
    </row>
    <row r="192" spans="2:65" s="13" customFormat="1">
      <c r="B192" s="208"/>
      <c r="D192" s="194" t="s">
        <v>304</v>
      </c>
      <c r="E192" s="209" t="s">
        <v>5</v>
      </c>
      <c r="F192" s="210" t="s">
        <v>5390</v>
      </c>
      <c r="H192" s="211">
        <v>16</v>
      </c>
      <c r="I192" s="212"/>
      <c r="L192" s="208"/>
      <c r="M192" s="213"/>
      <c r="N192" s="214"/>
      <c r="O192" s="214"/>
      <c r="P192" s="214"/>
      <c r="Q192" s="214"/>
      <c r="R192" s="214"/>
      <c r="S192" s="214"/>
      <c r="T192" s="215"/>
      <c r="AT192" s="209" t="s">
        <v>304</v>
      </c>
      <c r="AU192" s="209" t="s">
        <v>87</v>
      </c>
      <c r="AV192" s="13" t="s">
        <v>87</v>
      </c>
      <c r="AW192" s="13" t="s">
        <v>38</v>
      </c>
      <c r="AX192" s="13" t="s">
        <v>75</v>
      </c>
      <c r="AY192" s="209" t="s">
        <v>178</v>
      </c>
    </row>
    <row r="193" spans="2:65" s="14" customFormat="1">
      <c r="B193" s="216"/>
      <c r="D193" s="194" t="s">
        <v>304</v>
      </c>
      <c r="E193" s="217" t="s">
        <v>5</v>
      </c>
      <c r="F193" s="218" t="s">
        <v>309</v>
      </c>
      <c r="H193" s="219">
        <v>176</v>
      </c>
      <c r="I193" s="220"/>
      <c r="L193" s="216"/>
      <c r="M193" s="221"/>
      <c r="N193" s="222"/>
      <c r="O193" s="222"/>
      <c r="P193" s="222"/>
      <c r="Q193" s="222"/>
      <c r="R193" s="222"/>
      <c r="S193" s="222"/>
      <c r="T193" s="223"/>
      <c r="AT193" s="217" t="s">
        <v>304</v>
      </c>
      <c r="AU193" s="217" t="s">
        <v>87</v>
      </c>
      <c r="AV193" s="14" t="s">
        <v>177</v>
      </c>
      <c r="AW193" s="14" t="s">
        <v>38</v>
      </c>
      <c r="AX193" s="14" t="s">
        <v>82</v>
      </c>
      <c r="AY193" s="217" t="s">
        <v>178</v>
      </c>
    </row>
    <row r="194" spans="2:65" s="1" customFormat="1" ht="16.5" customHeight="1">
      <c r="B194" s="181"/>
      <c r="C194" s="235" t="s">
        <v>506</v>
      </c>
      <c r="D194" s="235" t="s">
        <v>1620</v>
      </c>
      <c r="E194" s="236" t="s">
        <v>5391</v>
      </c>
      <c r="F194" s="237" t="s">
        <v>5392</v>
      </c>
      <c r="G194" s="238" t="s">
        <v>302</v>
      </c>
      <c r="H194" s="239">
        <v>211.2</v>
      </c>
      <c r="I194" s="240"/>
      <c r="J194" s="241">
        <f>ROUND(I194*H194,2)</f>
        <v>0</v>
      </c>
      <c r="K194" s="237" t="s">
        <v>1831</v>
      </c>
      <c r="L194" s="242"/>
      <c r="M194" s="243" t="s">
        <v>5</v>
      </c>
      <c r="N194" s="244" t="s">
        <v>46</v>
      </c>
      <c r="O194" s="43"/>
      <c r="P194" s="191">
        <f>O194*H194</f>
        <v>0</v>
      </c>
      <c r="Q194" s="191">
        <v>3.8999999999999998E-3</v>
      </c>
      <c r="R194" s="191">
        <f>Q194*H194</f>
        <v>0.82367999999999997</v>
      </c>
      <c r="S194" s="191">
        <v>0</v>
      </c>
      <c r="T194" s="192">
        <f>S194*H194</f>
        <v>0</v>
      </c>
      <c r="AR194" s="25" t="s">
        <v>527</v>
      </c>
      <c r="AT194" s="25" t="s">
        <v>1620</v>
      </c>
      <c r="AU194" s="25" t="s">
        <v>87</v>
      </c>
      <c r="AY194" s="25" t="s">
        <v>178</v>
      </c>
      <c r="BE194" s="193">
        <f>IF(N194="základní",J194,0)</f>
        <v>0</v>
      </c>
      <c r="BF194" s="193">
        <f>IF(N194="snížená",J194,0)</f>
        <v>0</v>
      </c>
      <c r="BG194" s="193">
        <f>IF(N194="zákl. přenesená",J194,0)</f>
        <v>0</v>
      </c>
      <c r="BH194" s="193">
        <f>IF(N194="sníž. přenesená",J194,0)</f>
        <v>0</v>
      </c>
      <c r="BI194" s="193">
        <f>IF(N194="nulová",J194,0)</f>
        <v>0</v>
      </c>
      <c r="BJ194" s="25" t="s">
        <v>82</v>
      </c>
      <c r="BK194" s="193">
        <f>ROUND(I194*H194,2)</f>
        <v>0</v>
      </c>
      <c r="BL194" s="25" t="s">
        <v>254</v>
      </c>
      <c r="BM194" s="25" t="s">
        <v>5393</v>
      </c>
    </row>
    <row r="195" spans="2:65" s="1" customFormat="1">
      <c r="B195" s="42"/>
      <c r="D195" s="194" t="s">
        <v>185</v>
      </c>
      <c r="F195" s="195" t="s">
        <v>5394</v>
      </c>
      <c r="I195" s="196"/>
      <c r="L195" s="42"/>
      <c r="M195" s="197"/>
      <c r="N195" s="43"/>
      <c r="O195" s="43"/>
      <c r="P195" s="43"/>
      <c r="Q195" s="43"/>
      <c r="R195" s="43"/>
      <c r="S195" s="43"/>
      <c r="T195" s="71"/>
      <c r="AT195" s="25" t="s">
        <v>185</v>
      </c>
      <c r="AU195" s="25" t="s">
        <v>87</v>
      </c>
    </row>
    <row r="196" spans="2:65" s="13" customFormat="1">
      <c r="B196" s="208"/>
      <c r="D196" s="194" t="s">
        <v>304</v>
      </c>
      <c r="E196" s="209" t="s">
        <v>5</v>
      </c>
      <c r="F196" s="210" t="s">
        <v>5395</v>
      </c>
      <c r="H196" s="211">
        <v>211.2</v>
      </c>
      <c r="I196" s="212"/>
      <c r="L196" s="208"/>
      <c r="M196" s="213"/>
      <c r="N196" s="214"/>
      <c r="O196" s="214"/>
      <c r="P196" s="214"/>
      <c r="Q196" s="214"/>
      <c r="R196" s="214"/>
      <c r="S196" s="214"/>
      <c r="T196" s="215"/>
      <c r="AT196" s="209" t="s">
        <v>304</v>
      </c>
      <c r="AU196" s="209" t="s">
        <v>87</v>
      </c>
      <c r="AV196" s="13" t="s">
        <v>87</v>
      </c>
      <c r="AW196" s="13" t="s">
        <v>38</v>
      </c>
      <c r="AX196" s="13" t="s">
        <v>75</v>
      </c>
      <c r="AY196" s="209" t="s">
        <v>178</v>
      </c>
    </row>
    <row r="197" spans="2:65" s="14" customFormat="1">
      <c r="B197" s="216"/>
      <c r="D197" s="194" t="s">
        <v>304</v>
      </c>
      <c r="E197" s="217" t="s">
        <v>5</v>
      </c>
      <c r="F197" s="218" t="s">
        <v>309</v>
      </c>
      <c r="H197" s="219">
        <v>211.2</v>
      </c>
      <c r="I197" s="220"/>
      <c r="L197" s="216"/>
      <c r="M197" s="221"/>
      <c r="N197" s="222"/>
      <c r="O197" s="222"/>
      <c r="P197" s="222"/>
      <c r="Q197" s="222"/>
      <c r="R197" s="222"/>
      <c r="S197" s="222"/>
      <c r="T197" s="223"/>
      <c r="AT197" s="217" t="s">
        <v>304</v>
      </c>
      <c r="AU197" s="217" t="s">
        <v>87</v>
      </c>
      <c r="AV197" s="14" t="s">
        <v>177</v>
      </c>
      <c r="AW197" s="14" t="s">
        <v>38</v>
      </c>
      <c r="AX197" s="14" t="s">
        <v>82</v>
      </c>
      <c r="AY197" s="217" t="s">
        <v>178</v>
      </c>
    </row>
    <row r="198" spans="2:65" s="1" customFormat="1" ht="25.5" customHeight="1">
      <c r="B198" s="181"/>
      <c r="C198" s="182" t="s">
        <v>512</v>
      </c>
      <c r="D198" s="182" t="s">
        <v>180</v>
      </c>
      <c r="E198" s="183" t="s">
        <v>5396</v>
      </c>
      <c r="F198" s="184" t="s">
        <v>5397</v>
      </c>
      <c r="G198" s="185" t="s">
        <v>302</v>
      </c>
      <c r="H198" s="186">
        <v>80</v>
      </c>
      <c r="I198" s="187"/>
      <c r="J198" s="188">
        <f>ROUND(I198*H198,2)</f>
        <v>0</v>
      </c>
      <c r="K198" s="184" t="s">
        <v>1831</v>
      </c>
      <c r="L198" s="42"/>
      <c r="M198" s="189" t="s">
        <v>5</v>
      </c>
      <c r="N198" s="190" t="s">
        <v>46</v>
      </c>
      <c r="O198" s="43"/>
      <c r="P198" s="191">
        <f>O198*H198</f>
        <v>0</v>
      </c>
      <c r="Q198" s="191">
        <v>7.5000000000000002E-4</v>
      </c>
      <c r="R198" s="191">
        <f>Q198*H198</f>
        <v>0.06</v>
      </c>
      <c r="S198" s="191">
        <v>0</v>
      </c>
      <c r="T198" s="192">
        <f>S198*H198</f>
        <v>0</v>
      </c>
      <c r="AR198" s="25" t="s">
        <v>254</v>
      </c>
      <c r="AT198" s="25" t="s">
        <v>180</v>
      </c>
      <c r="AU198" s="25" t="s">
        <v>87</v>
      </c>
      <c r="AY198" s="25" t="s">
        <v>178</v>
      </c>
      <c r="BE198" s="193">
        <f>IF(N198="základní",J198,0)</f>
        <v>0</v>
      </c>
      <c r="BF198" s="193">
        <f>IF(N198="snížená",J198,0)</f>
        <v>0</v>
      </c>
      <c r="BG198" s="193">
        <f>IF(N198="zákl. přenesená",J198,0)</f>
        <v>0</v>
      </c>
      <c r="BH198" s="193">
        <f>IF(N198="sníž. přenesená",J198,0)</f>
        <v>0</v>
      </c>
      <c r="BI198" s="193">
        <f>IF(N198="nulová",J198,0)</f>
        <v>0</v>
      </c>
      <c r="BJ198" s="25" t="s">
        <v>82</v>
      </c>
      <c r="BK198" s="193">
        <f>ROUND(I198*H198,2)</f>
        <v>0</v>
      </c>
      <c r="BL198" s="25" t="s">
        <v>254</v>
      </c>
      <c r="BM198" s="25" t="s">
        <v>5398</v>
      </c>
    </row>
    <row r="199" spans="2:65" s="1" customFormat="1" ht="40.5">
      <c r="B199" s="42"/>
      <c r="D199" s="194" t="s">
        <v>185</v>
      </c>
      <c r="F199" s="195" t="s">
        <v>5399</v>
      </c>
      <c r="I199" s="196"/>
      <c r="L199" s="42"/>
      <c r="M199" s="197"/>
      <c r="N199" s="43"/>
      <c r="O199" s="43"/>
      <c r="P199" s="43"/>
      <c r="Q199" s="43"/>
      <c r="R199" s="43"/>
      <c r="S199" s="43"/>
      <c r="T199" s="71"/>
      <c r="AT199" s="25" t="s">
        <v>185</v>
      </c>
      <c r="AU199" s="25" t="s">
        <v>87</v>
      </c>
    </row>
    <row r="200" spans="2:65" s="1" customFormat="1" ht="16.5" customHeight="1">
      <c r="B200" s="181"/>
      <c r="C200" s="182" t="s">
        <v>517</v>
      </c>
      <c r="D200" s="182" t="s">
        <v>180</v>
      </c>
      <c r="E200" s="183" t="s">
        <v>5400</v>
      </c>
      <c r="F200" s="184" t="s">
        <v>5401</v>
      </c>
      <c r="G200" s="185" t="s">
        <v>302</v>
      </c>
      <c r="H200" s="186">
        <v>18</v>
      </c>
      <c r="I200" s="187"/>
      <c r="J200" s="188">
        <f>ROUND(I200*H200,2)</f>
        <v>0</v>
      </c>
      <c r="K200" s="184" t="s">
        <v>1831</v>
      </c>
      <c r="L200" s="42"/>
      <c r="M200" s="189" t="s">
        <v>5</v>
      </c>
      <c r="N200" s="190" t="s">
        <v>46</v>
      </c>
      <c r="O200" s="43"/>
      <c r="P200" s="191">
        <f>O200*H200</f>
        <v>0</v>
      </c>
      <c r="Q200" s="191">
        <v>3.0000000000000001E-5</v>
      </c>
      <c r="R200" s="191">
        <f>Q200*H200</f>
        <v>5.4000000000000001E-4</v>
      </c>
      <c r="S200" s="191">
        <v>0</v>
      </c>
      <c r="T200" s="192">
        <f>S200*H200</f>
        <v>0</v>
      </c>
      <c r="AR200" s="25" t="s">
        <v>254</v>
      </c>
      <c r="AT200" s="25" t="s">
        <v>180</v>
      </c>
      <c r="AU200" s="25" t="s">
        <v>87</v>
      </c>
      <c r="AY200" s="25" t="s">
        <v>178</v>
      </c>
      <c r="BE200" s="193">
        <f>IF(N200="základní",J200,0)</f>
        <v>0</v>
      </c>
      <c r="BF200" s="193">
        <f>IF(N200="snížená",J200,0)</f>
        <v>0</v>
      </c>
      <c r="BG200" s="193">
        <f>IF(N200="zákl. přenesená",J200,0)</f>
        <v>0</v>
      </c>
      <c r="BH200" s="193">
        <f>IF(N200="sníž. přenesená",J200,0)</f>
        <v>0</v>
      </c>
      <c r="BI200" s="193">
        <f>IF(N200="nulová",J200,0)</f>
        <v>0</v>
      </c>
      <c r="BJ200" s="25" t="s">
        <v>82</v>
      </c>
      <c r="BK200" s="193">
        <f>ROUND(I200*H200,2)</f>
        <v>0</v>
      </c>
      <c r="BL200" s="25" t="s">
        <v>254</v>
      </c>
      <c r="BM200" s="25" t="s">
        <v>5402</v>
      </c>
    </row>
    <row r="201" spans="2:65" s="1" customFormat="1" ht="27">
      <c r="B201" s="42"/>
      <c r="D201" s="194" t="s">
        <v>185</v>
      </c>
      <c r="F201" s="195" t="s">
        <v>5403</v>
      </c>
      <c r="I201" s="196"/>
      <c r="L201" s="42"/>
      <c r="M201" s="197"/>
      <c r="N201" s="43"/>
      <c r="O201" s="43"/>
      <c r="P201" s="43"/>
      <c r="Q201" s="43"/>
      <c r="R201" s="43"/>
      <c r="S201" s="43"/>
      <c r="T201" s="71"/>
      <c r="AT201" s="25" t="s">
        <v>185</v>
      </c>
      <c r="AU201" s="25" t="s">
        <v>87</v>
      </c>
    </row>
    <row r="202" spans="2:65" s="1" customFormat="1" ht="16.5" customHeight="1">
      <c r="B202" s="181"/>
      <c r="C202" s="182" t="s">
        <v>521</v>
      </c>
      <c r="D202" s="182" t="s">
        <v>180</v>
      </c>
      <c r="E202" s="183" t="s">
        <v>5404</v>
      </c>
      <c r="F202" s="184" t="s">
        <v>5405</v>
      </c>
      <c r="G202" s="185" t="s">
        <v>302</v>
      </c>
      <c r="H202" s="186">
        <v>62</v>
      </c>
      <c r="I202" s="187"/>
      <c r="J202" s="188">
        <f>ROUND(I202*H202,2)</f>
        <v>0</v>
      </c>
      <c r="K202" s="184" t="s">
        <v>1831</v>
      </c>
      <c r="L202" s="42"/>
      <c r="M202" s="189" t="s">
        <v>5</v>
      </c>
      <c r="N202" s="190" t="s">
        <v>46</v>
      </c>
      <c r="O202" s="43"/>
      <c r="P202" s="191">
        <f>O202*H202</f>
        <v>0</v>
      </c>
      <c r="Q202" s="191">
        <v>5.0000000000000002E-5</v>
      </c>
      <c r="R202" s="191">
        <f>Q202*H202</f>
        <v>3.1000000000000003E-3</v>
      </c>
      <c r="S202" s="191">
        <v>0</v>
      </c>
      <c r="T202" s="192">
        <f>S202*H202</f>
        <v>0</v>
      </c>
      <c r="AR202" s="25" t="s">
        <v>254</v>
      </c>
      <c r="AT202" s="25" t="s">
        <v>180</v>
      </c>
      <c r="AU202" s="25" t="s">
        <v>87</v>
      </c>
      <c r="AY202" s="25" t="s">
        <v>178</v>
      </c>
      <c r="BE202" s="193">
        <f>IF(N202="základní",J202,0)</f>
        <v>0</v>
      </c>
      <c r="BF202" s="193">
        <f>IF(N202="snížená",J202,0)</f>
        <v>0</v>
      </c>
      <c r="BG202" s="193">
        <f>IF(N202="zákl. přenesená",J202,0)</f>
        <v>0</v>
      </c>
      <c r="BH202" s="193">
        <f>IF(N202="sníž. přenesená",J202,0)</f>
        <v>0</v>
      </c>
      <c r="BI202" s="193">
        <f>IF(N202="nulová",J202,0)</f>
        <v>0</v>
      </c>
      <c r="BJ202" s="25" t="s">
        <v>82</v>
      </c>
      <c r="BK202" s="193">
        <f>ROUND(I202*H202,2)</f>
        <v>0</v>
      </c>
      <c r="BL202" s="25" t="s">
        <v>254</v>
      </c>
      <c r="BM202" s="25" t="s">
        <v>5406</v>
      </c>
    </row>
    <row r="203" spans="2:65" s="1" customFormat="1" ht="27">
      <c r="B203" s="42"/>
      <c r="D203" s="194" t="s">
        <v>185</v>
      </c>
      <c r="F203" s="195" t="s">
        <v>5407</v>
      </c>
      <c r="I203" s="196"/>
      <c r="L203" s="42"/>
      <c r="M203" s="197"/>
      <c r="N203" s="43"/>
      <c r="O203" s="43"/>
      <c r="P203" s="43"/>
      <c r="Q203" s="43"/>
      <c r="R203" s="43"/>
      <c r="S203" s="43"/>
      <c r="T203" s="71"/>
      <c r="AT203" s="25" t="s">
        <v>185</v>
      </c>
      <c r="AU203" s="25" t="s">
        <v>87</v>
      </c>
    </row>
    <row r="204" spans="2:65" s="1" customFormat="1" ht="16.5" customHeight="1">
      <c r="B204" s="181"/>
      <c r="C204" s="235" t="s">
        <v>527</v>
      </c>
      <c r="D204" s="235" t="s">
        <v>1620</v>
      </c>
      <c r="E204" s="236" t="s">
        <v>5408</v>
      </c>
      <c r="F204" s="237" t="s">
        <v>5409</v>
      </c>
      <c r="G204" s="238" t="s">
        <v>302</v>
      </c>
      <c r="H204" s="239">
        <v>95.1</v>
      </c>
      <c r="I204" s="240"/>
      <c r="J204" s="241">
        <f>ROUND(I204*H204,2)</f>
        <v>0</v>
      </c>
      <c r="K204" s="237" t="s">
        <v>5</v>
      </c>
      <c r="L204" s="242"/>
      <c r="M204" s="243" t="s">
        <v>5</v>
      </c>
      <c r="N204" s="244" t="s">
        <v>46</v>
      </c>
      <c r="O204" s="43"/>
      <c r="P204" s="191">
        <f>O204*H204</f>
        <v>0</v>
      </c>
      <c r="Q204" s="191">
        <v>1.8E-3</v>
      </c>
      <c r="R204" s="191">
        <f>Q204*H204</f>
        <v>0.17118</v>
      </c>
      <c r="S204" s="191">
        <v>0</v>
      </c>
      <c r="T204" s="192">
        <f>S204*H204</f>
        <v>0</v>
      </c>
      <c r="AR204" s="25" t="s">
        <v>527</v>
      </c>
      <c r="AT204" s="25" t="s">
        <v>1620</v>
      </c>
      <c r="AU204" s="25" t="s">
        <v>87</v>
      </c>
      <c r="AY204" s="25" t="s">
        <v>178</v>
      </c>
      <c r="BE204" s="193">
        <f>IF(N204="základní",J204,0)</f>
        <v>0</v>
      </c>
      <c r="BF204" s="193">
        <f>IF(N204="snížená",J204,0)</f>
        <v>0</v>
      </c>
      <c r="BG204" s="193">
        <f>IF(N204="zákl. přenesená",J204,0)</f>
        <v>0</v>
      </c>
      <c r="BH204" s="193">
        <f>IF(N204="sníž. přenesená",J204,0)</f>
        <v>0</v>
      </c>
      <c r="BI204" s="193">
        <f>IF(N204="nulová",J204,0)</f>
        <v>0</v>
      </c>
      <c r="BJ204" s="25" t="s">
        <v>82</v>
      </c>
      <c r="BK204" s="193">
        <f>ROUND(I204*H204,2)</f>
        <v>0</v>
      </c>
      <c r="BL204" s="25" t="s">
        <v>254</v>
      </c>
      <c r="BM204" s="25" t="s">
        <v>5410</v>
      </c>
    </row>
    <row r="205" spans="2:65" s="1" customFormat="1">
      <c r="B205" s="42"/>
      <c r="D205" s="194" t="s">
        <v>185</v>
      </c>
      <c r="F205" s="195" t="s">
        <v>5409</v>
      </c>
      <c r="I205" s="196"/>
      <c r="L205" s="42"/>
      <c r="M205" s="197"/>
      <c r="N205" s="43"/>
      <c r="O205" s="43"/>
      <c r="P205" s="43"/>
      <c r="Q205" s="43"/>
      <c r="R205" s="43"/>
      <c r="S205" s="43"/>
      <c r="T205" s="71"/>
      <c r="AT205" s="25" t="s">
        <v>185</v>
      </c>
      <c r="AU205" s="25" t="s">
        <v>87</v>
      </c>
    </row>
    <row r="206" spans="2:65" s="13" customFormat="1">
      <c r="B206" s="208"/>
      <c r="D206" s="194" t="s">
        <v>304</v>
      </c>
      <c r="E206" s="209" t="s">
        <v>5</v>
      </c>
      <c r="F206" s="210" t="s">
        <v>5411</v>
      </c>
      <c r="H206" s="211">
        <v>20.7</v>
      </c>
      <c r="I206" s="212"/>
      <c r="L206" s="208"/>
      <c r="M206" s="213"/>
      <c r="N206" s="214"/>
      <c r="O206" s="214"/>
      <c r="P206" s="214"/>
      <c r="Q206" s="214"/>
      <c r="R206" s="214"/>
      <c r="S206" s="214"/>
      <c r="T206" s="215"/>
      <c r="AT206" s="209" t="s">
        <v>304</v>
      </c>
      <c r="AU206" s="209" t="s">
        <v>87</v>
      </c>
      <c r="AV206" s="13" t="s">
        <v>87</v>
      </c>
      <c r="AW206" s="13" t="s">
        <v>38</v>
      </c>
      <c r="AX206" s="13" t="s">
        <v>75</v>
      </c>
      <c r="AY206" s="209" t="s">
        <v>178</v>
      </c>
    </row>
    <row r="207" spans="2:65" s="13" customFormat="1">
      <c r="B207" s="208"/>
      <c r="D207" s="194" t="s">
        <v>304</v>
      </c>
      <c r="E207" s="209" t="s">
        <v>5</v>
      </c>
      <c r="F207" s="210" t="s">
        <v>5412</v>
      </c>
      <c r="H207" s="211">
        <v>74.400000000000006</v>
      </c>
      <c r="I207" s="212"/>
      <c r="L207" s="208"/>
      <c r="M207" s="213"/>
      <c r="N207" s="214"/>
      <c r="O207" s="214"/>
      <c r="P207" s="214"/>
      <c r="Q207" s="214"/>
      <c r="R207" s="214"/>
      <c r="S207" s="214"/>
      <c r="T207" s="215"/>
      <c r="AT207" s="209" t="s">
        <v>304</v>
      </c>
      <c r="AU207" s="209" t="s">
        <v>87</v>
      </c>
      <c r="AV207" s="13" t="s">
        <v>87</v>
      </c>
      <c r="AW207" s="13" t="s">
        <v>38</v>
      </c>
      <c r="AX207" s="13" t="s">
        <v>75</v>
      </c>
      <c r="AY207" s="209" t="s">
        <v>178</v>
      </c>
    </row>
    <row r="208" spans="2:65" s="14" customFormat="1">
      <c r="B208" s="216"/>
      <c r="D208" s="194" t="s">
        <v>304</v>
      </c>
      <c r="E208" s="217" t="s">
        <v>5</v>
      </c>
      <c r="F208" s="218" t="s">
        <v>309</v>
      </c>
      <c r="H208" s="219">
        <v>95.1</v>
      </c>
      <c r="I208" s="220"/>
      <c r="L208" s="216"/>
      <c r="M208" s="221"/>
      <c r="N208" s="222"/>
      <c r="O208" s="222"/>
      <c r="P208" s="222"/>
      <c r="Q208" s="222"/>
      <c r="R208" s="222"/>
      <c r="S208" s="222"/>
      <c r="T208" s="223"/>
      <c r="AT208" s="217" t="s">
        <v>304</v>
      </c>
      <c r="AU208" s="217" t="s">
        <v>87</v>
      </c>
      <c r="AV208" s="14" t="s">
        <v>177</v>
      </c>
      <c r="AW208" s="14" t="s">
        <v>38</v>
      </c>
      <c r="AX208" s="14" t="s">
        <v>82</v>
      </c>
      <c r="AY208" s="217" t="s">
        <v>178</v>
      </c>
    </row>
    <row r="209" spans="2:65" s="1" customFormat="1" ht="16.5" customHeight="1">
      <c r="B209" s="181"/>
      <c r="C209" s="182" t="s">
        <v>531</v>
      </c>
      <c r="D209" s="182" t="s">
        <v>180</v>
      </c>
      <c r="E209" s="183" t="s">
        <v>5413</v>
      </c>
      <c r="F209" s="184" t="s">
        <v>5414</v>
      </c>
      <c r="G209" s="185" t="s">
        <v>315</v>
      </c>
      <c r="H209" s="186">
        <v>18</v>
      </c>
      <c r="I209" s="187"/>
      <c r="J209" s="188">
        <f>ROUND(I209*H209,2)</f>
        <v>0</v>
      </c>
      <c r="K209" s="184" t="s">
        <v>1831</v>
      </c>
      <c r="L209" s="42"/>
      <c r="M209" s="189" t="s">
        <v>5</v>
      </c>
      <c r="N209" s="190" t="s">
        <v>46</v>
      </c>
      <c r="O209" s="43"/>
      <c r="P209" s="191">
        <f>O209*H209</f>
        <v>0</v>
      </c>
      <c r="Q209" s="191">
        <v>0</v>
      </c>
      <c r="R209" s="191">
        <f>Q209*H209</f>
        <v>0</v>
      </c>
      <c r="S209" s="191">
        <v>0</v>
      </c>
      <c r="T209" s="192">
        <f>S209*H209</f>
        <v>0</v>
      </c>
      <c r="AR209" s="25" t="s">
        <v>254</v>
      </c>
      <c r="AT209" s="25" t="s">
        <v>180</v>
      </c>
      <c r="AU209" s="25" t="s">
        <v>87</v>
      </c>
      <c r="AY209" s="25" t="s">
        <v>178</v>
      </c>
      <c r="BE209" s="193">
        <f>IF(N209="základní",J209,0)</f>
        <v>0</v>
      </c>
      <c r="BF209" s="193">
        <f>IF(N209="snížená",J209,0)</f>
        <v>0</v>
      </c>
      <c r="BG209" s="193">
        <f>IF(N209="zákl. přenesená",J209,0)</f>
        <v>0</v>
      </c>
      <c r="BH209" s="193">
        <f>IF(N209="sníž. přenesená",J209,0)</f>
        <v>0</v>
      </c>
      <c r="BI209" s="193">
        <f>IF(N209="nulová",J209,0)</f>
        <v>0</v>
      </c>
      <c r="BJ209" s="25" t="s">
        <v>82</v>
      </c>
      <c r="BK209" s="193">
        <f>ROUND(I209*H209,2)</f>
        <v>0</v>
      </c>
      <c r="BL209" s="25" t="s">
        <v>254</v>
      </c>
      <c r="BM209" s="25" t="s">
        <v>5415</v>
      </c>
    </row>
    <row r="210" spans="2:65" s="1" customFormat="1" ht="27">
      <c r="B210" s="42"/>
      <c r="D210" s="194" t="s">
        <v>185</v>
      </c>
      <c r="F210" s="195" t="s">
        <v>5416</v>
      </c>
      <c r="I210" s="196"/>
      <c r="L210" s="42"/>
      <c r="M210" s="197"/>
      <c r="N210" s="43"/>
      <c r="O210" s="43"/>
      <c r="P210" s="43"/>
      <c r="Q210" s="43"/>
      <c r="R210" s="43"/>
      <c r="S210" s="43"/>
      <c r="T210" s="71"/>
      <c r="AT210" s="25" t="s">
        <v>185</v>
      </c>
      <c r="AU210" s="25" t="s">
        <v>87</v>
      </c>
    </row>
    <row r="211" spans="2:65" s="13" customFormat="1">
      <c r="B211" s="208"/>
      <c r="D211" s="194" t="s">
        <v>304</v>
      </c>
      <c r="E211" s="209" t="s">
        <v>5</v>
      </c>
      <c r="F211" s="210" t="s">
        <v>5417</v>
      </c>
      <c r="H211" s="211">
        <v>18</v>
      </c>
      <c r="I211" s="212"/>
      <c r="L211" s="208"/>
      <c r="M211" s="213"/>
      <c r="N211" s="214"/>
      <c r="O211" s="214"/>
      <c r="P211" s="214"/>
      <c r="Q211" s="214"/>
      <c r="R211" s="214"/>
      <c r="S211" s="214"/>
      <c r="T211" s="215"/>
      <c r="AT211" s="209" t="s">
        <v>304</v>
      </c>
      <c r="AU211" s="209" t="s">
        <v>87</v>
      </c>
      <c r="AV211" s="13" t="s">
        <v>87</v>
      </c>
      <c r="AW211" s="13" t="s">
        <v>38</v>
      </c>
      <c r="AX211" s="13" t="s">
        <v>75</v>
      </c>
      <c r="AY211" s="209" t="s">
        <v>178</v>
      </c>
    </row>
    <row r="212" spans="2:65" s="14" customFormat="1">
      <c r="B212" s="216"/>
      <c r="D212" s="194" t="s">
        <v>304</v>
      </c>
      <c r="E212" s="217" t="s">
        <v>5</v>
      </c>
      <c r="F212" s="218" t="s">
        <v>309</v>
      </c>
      <c r="H212" s="219">
        <v>18</v>
      </c>
      <c r="I212" s="220"/>
      <c r="L212" s="216"/>
      <c r="M212" s="221"/>
      <c r="N212" s="222"/>
      <c r="O212" s="222"/>
      <c r="P212" s="222"/>
      <c r="Q212" s="222"/>
      <c r="R212" s="222"/>
      <c r="S212" s="222"/>
      <c r="T212" s="223"/>
      <c r="AT212" s="217" t="s">
        <v>304</v>
      </c>
      <c r="AU212" s="217" t="s">
        <v>87</v>
      </c>
      <c r="AV212" s="14" t="s">
        <v>177</v>
      </c>
      <c r="AW212" s="14" t="s">
        <v>38</v>
      </c>
      <c r="AX212" s="14" t="s">
        <v>82</v>
      </c>
      <c r="AY212" s="217" t="s">
        <v>178</v>
      </c>
    </row>
    <row r="213" spans="2:65" s="1" customFormat="1" ht="25.5" customHeight="1">
      <c r="B213" s="181"/>
      <c r="C213" s="182" t="s">
        <v>535</v>
      </c>
      <c r="D213" s="182" t="s">
        <v>180</v>
      </c>
      <c r="E213" s="183" t="s">
        <v>5418</v>
      </c>
      <c r="F213" s="184" t="s">
        <v>5419</v>
      </c>
      <c r="G213" s="185" t="s">
        <v>442</v>
      </c>
      <c r="H213" s="186">
        <v>1280</v>
      </c>
      <c r="I213" s="187"/>
      <c r="J213" s="188">
        <f>ROUND(I213*H213,2)</f>
        <v>0</v>
      </c>
      <c r="K213" s="184" t="s">
        <v>5</v>
      </c>
      <c r="L213" s="42"/>
      <c r="M213" s="189" t="s">
        <v>5</v>
      </c>
      <c r="N213" s="190" t="s">
        <v>46</v>
      </c>
      <c r="O213" s="43"/>
      <c r="P213" s="191">
        <f>O213*H213</f>
        <v>0</v>
      </c>
      <c r="Q213" s="191">
        <v>0</v>
      </c>
      <c r="R213" s="191">
        <f>Q213*H213</f>
        <v>0</v>
      </c>
      <c r="S213" s="191">
        <v>0</v>
      </c>
      <c r="T213" s="192">
        <f>S213*H213</f>
        <v>0</v>
      </c>
      <c r="AR213" s="25" t="s">
        <v>254</v>
      </c>
      <c r="AT213" s="25" t="s">
        <v>180</v>
      </c>
      <c r="AU213" s="25" t="s">
        <v>87</v>
      </c>
      <c r="AY213" s="25" t="s">
        <v>178</v>
      </c>
      <c r="BE213" s="193">
        <f>IF(N213="základní",J213,0)</f>
        <v>0</v>
      </c>
      <c r="BF213" s="193">
        <f>IF(N213="snížená",J213,0)</f>
        <v>0</v>
      </c>
      <c r="BG213" s="193">
        <f>IF(N213="zákl. přenesená",J213,0)</f>
        <v>0</v>
      </c>
      <c r="BH213" s="193">
        <f>IF(N213="sníž. přenesená",J213,0)</f>
        <v>0</v>
      </c>
      <c r="BI213" s="193">
        <f>IF(N213="nulová",J213,0)</f>
        <v>0</v>
      </c>
      <c r="BJ213" s="25" t="s">
        <v>82</v>
      </c>
      <c r="BK213" s="193">
        <f>ROUND(I213*H213,2)</f>
        <v>0</v>
      </c>
      <c r="BL213" s="25" t="s">
        <v>254</v>
      </c>
      <c r="BM213" s="25" t="s">
        <v>5420</v>
      </c>
    </row>
    <row r="214" spans="2:65" s="1" customFormat="1" ht="40.5">
      <c r="B214" s="42"/>
      <c r="D214" s="194" t="s">
        <v>185</v>
      </c>
      <c r="F214" s="195" t="s">
        <v>5421</v>
      </c>
      <c r="I214" s="196"/>
      <c r="L214" s="42"/>
      <c r="M214" s="197"/>
      <c r="N214" s="43"/>
      <c r="O214" s="43"/>
      <c r="P214" s="43"/>
      <c r="Q214" s="43"/>
      <c r="R214" s="43"/>
      <c r="S214" s="43"/>
      <c r="T214" s="71"/>
      <c r="AT214" s="25" t="s">
        <v>185</v>
      </c>
      <c r="AU214" s="25" t="s">
        <v>87</v>
      </c>
    </row>
    <row r="215" spans="2:65" s="12" customFormat="1">
      <c r="B215" s="201"/>
      <c r="D215" s="194" t="s">
        <v>304</v>
      </c>
      <c r="E215" s="202" t="s">
        <v>5</v>
      </c>
      <c r="F215" s="203" t="s">
        <v>5337</v>
      </c>
      <c r="H215" s="202" t="s">
        <v>5</v>
      </c>
      <c r="I215" s="204"/>
      <c r="L215" s="201"/>
      <c r="M215" s="205"/>
      <c r="N215" s="206"/>
      <c r="O215" s="206"/>
      <c r="P215" s="206"/>
      <c r="Q215" s="206"/>
      <c r="R215" s="206"/>
      <c r="S215" s="206"/>
      <c r="T215" s="207"/>
      <c r="AT215" s="202" t="s">
        <v>304</v>
      </c>
      <c r="AU215" s="202" t="s">
        <v>87</v>
      </c>
      <c r="AV215" s="12" t="s">
        <v>82</v>
      </c>
      <c r="AW215" s="12" t="s">
        <v>38</v>
      </c>
      <c r="AX215" s="12" t="s">
        <v>75</v>
      </c>
      <c r="AY215" s="202" t="s">
        <v>178</v>
      </c>
    </row>
    <row r="216" spans="2:65" s="13" customFormat="1">
      <c r="B216" s="208"/>
      <c r="D216" s="194" t="s">
        <v>304</v>
      </c>
      <c r="E216" s="209" t="s">
        <v>5</v>
      </c>
      <c r="F216" s="210" t="s">
        <v>5422</v>
      </c>
      <c r="H216" s="211">
        <v>640</v>
      </c>
      <c r="I216" s="212"/>
      <c r="L216" s="208"/>
      <c r="M216" s="213"/>
      <c r="N216" s="214"/>
      <c r="O216" s="214"/>
      <c r="P216" s="214"/>
      <c r="Q216" s="214"/>
      <c r="R216" s="214"/>
      <c r="S216" s="214"/>
      <c r="T216" s="215"/>
      <c r="AT216" s="209" t="s">
        <v>304</v>
      </c>
      <c r="AU216" s="209" t="s">
        <v>87</v>
      </c>
      <c r="AV216" s="13" t="s">
        <v>87</v>
      </c>
      <c r="AW216" s="13" t="s">
        <v>38</v>
      </c>
      <c r="AX216" s="13" t="s">
        <v>75</v>
      </c>
      <c r="AY216" s="209" t="s">
        <v>178</v>
      </c>
    </row>
    <row r="217" spans="2:65" s="12" customFormat="1">
      <c r="B217" s="201"/>
      <c r="D217" s="194" t="s">
        <v>304</v>
      </c>
      <c r="E217" s="202" t="s">
        <v>5</v>
      </c>
      <c r="F217" s="203" t="s">
        <v>5330</v>
      </c>
      <c r="H217" s="202" t="s">
        <v>5</v>
      </c>
      <c r="I217" s="204"/>
      <c r="L217" s="201"/>
      <c r="M217" s="205"/>
      <c r="N217" s="206"/>
      <c r="O217" s="206"/>
      <c r="P217" s="206"/>
      <c r="Q217" s="206"/>
      <c r="R217" s="206"/>
      <c r="S217" s="206"/>
      <c r="T217" s="207"/>
      <c r="AT217" s="202" t="s">
        <v>304</v>
      </c>
      <c r="AU217" s="202" t="s">
        <v>87</v>
      </c>
      <c r="AV217" s="12" t="s">
        <v>82</v>
      </c>
      <c r="AW217" s="12" t="s">
        <v>38</v>
      </c>
      <c r="AX217" s="12" t="s">
        <v>75</v>
      </c>
      <c r="AY217" s="202" t="s">
        <v>178</v>
      </c>
    </row>
    <row r="218" spans="2:65" s="13" customFormat="1">
      <c r="B218" s="208"/>
      <c r="D218" s="194" t="s">
        <v>304</v>
      </c>
      <c r="E218" s="209" t="s">
        <v>5</v>
      </c>
      <c r="F218" s="210" t="s">
        <v>5422</v>
      </c>
      <c r="H218" s="211">
        <v>640</v>
      </c>
      <c r="I218" s="212"/>
      <c r="L218" s="208"/>
      <c r="M218" s="213"/>
      <c r="N218" s="214"/>
      <c r="O218" s="214"/>
      <c r="P218" s="214"/>
      <c r="Q218" s="214"/>
      <c r="R218" s="214"/>
      <c r="S218" s="214"/>
      <c r="T218" s="215"/>
      <c r="AT218" s="209" t="s">
        <v>304</v>
      </c>
      <c r="AU218" s="209" t="s">
        <v>87</v>
      </c>
      <c r="AV218" s="13" t="s">
        <v>87</v>
      </c>
      <c r="AW218" s="13" t="s">
        <v>38</v>
      </c>
      <c r="AX218" s="13" t="s">
        <v>75</v>
      </c>
      <c r="AY218" s="209" t="s">
        <v>178</v>
      </c>
    </row>
    <row r="219" spans="2:65" s="14" customFormat="1">
      <c r="B219" s="216"/>
      <c r="D219" s="194" t="s">
        <v>304</v>
      </c>
      <c r="E219" s="217" t="s">
        <v>5</v>
      </c>
      <c r="F219" s="218" t="s">
        <v>309</v>
      </c>
      <c r="H219" s="219">
        <v>1280</v>
      </c>
      <c r="I219" s="220"/>
      <c r="L219" s="216"/>
      <c r="M219" s="221"/>
      <c r="N219" s="222"/>
      <c r="O219" s="222"/>
      <c r="P219" s="222"/>
      <c r="Q219" s="222"/>
      <c r="R219" s="222"/>
      <c r="S219" s="222"/>
      <c r="T219" s="223"/>
      <c r="AT219" s="217" t="s">
        <v>304</v>
      </c>
      <c r="AU219" s="217" t="s">
        <v>87</v>
      </c>
      <c r="AV219" s="14" t="s">
        <v>177</v>
      </c>
      <c r="AW219" s="14" t="s">
        <v>38</v>
      </c>
      <c r="AX219" s="14" t="s">
        <v>82</v>
      </c>
      <c r="AY219" s="217" t="s">
        <v>178</v>
      </c>
    </row>
    <row r="220" spans="2:65" s="1" customFormat="1" ht="16.5" customHeight="1">
      <c r="B220" s="181"/>
      <c r="C220" s="235" t="s">
        <v>539</v>
      </c>
      <c r="D220" s="235" t="s">
        <v>1620</v>
      </c>
      <c r="E220" s="236" t="s">
        <v>5423</v>
      </c>
      <c r="F220" s="237" t="s">
        <v>5424</v>
      </c>
      <c r="G220" s="238" t="s">
        <v>442</v>
      </c>
      <c r="H220" s="239">
        <v>1344</v>
      </c>
      <c r="I220" s="240"/>
      <c r="J220" s="241">
        <f>ROUND(I220*H220,2)</f>
        <v>0</v>
      </c>
      <c r="K220" s="237" t="s">
        <v>1831</v>
      </c>
      <c r="L220" s="242"/>
      <c r="M220" s="243" t="s">
        <v>5</v>
      </c>
      <c r="N220" s="244" t="s">
        <v>46</v>
      </c>
      <c r="O220" s="43"/>
      <c r="P220" s="191">
        <f>O220*H220</f>
        <v>0</v>
      </c>
      <c r="Q220" s="191">
        <v>2.0000000000000002E-5</v>
      </c>
      <c r="R220" s="191">
        <f>Q220*H220</f>
        <v>2.6880000000000001E-2</v>
      </c>
      <c r="S220" s="191">
        <v>0</v>
      </c>
      <c r="T220" s="192">
        <f>S220*H220</f>
        <v>0</v>
      </c>
      <c r="AR220" s="25" t="s">
        <v>527</v>
      </c>
      <c r="AT220" s="25" t="s">
        <v>1620</v>
      </c>
      <c r="AU220" s="25" t="s">
        <v>87</v>
      </c>
      <c r="AY220" s="25" t="s">
        <v>178</v>
      </c>
      <c r="BE220" s="193">
        <f>IF(N220="základní",J220,0)</f>
        <v>0</v>
      </c>
      <c r="BF220" s="193">
        <f>IF(N220="snížená",J220,0)</f>
        <v>0</v>
      </c>
      <c r="BG220" s="193">
        <f>IF(N220="zákl. přenesená",J220,0)</f>
        <v>0</v>
      </c>
      <c r="BH220" s="193">
        <f>IF(N220="sníž. přenesená",J220,0)</f>
        <v>0</v>
      </c>
      <c r="BI220" s="193">
        <f>IF(N220="nulová",J220,0)</f>
        <v>0</v>
      </c>
      <c r="BJ220" s="25" t="s">
        <v>82</v>
      </c>
      <c r="BK220" s="193">
        <f>ROUND(I220*H220,2)</f>
        <v>0</v>
      </c>
      <c r="BL220" s="25" t="s">
        <v>254</v>
      </c>
      <c r="BM220" s="25" t="s">
        <v>5425</v>
      </c>
    </row>
    <row r="221" spans="2:65" s="1" customFormat="1">
      <c r="B221" s="42"/>
      <c r="D221" s="194" t="s">
        <v>185</v>
      </c>
      <c r="F221" s="195" t="s">
        <v>5424</v>
      </c>
      <c r="I221" s="196"/>
      <c r="L221" s="42"/>
      <c r="M221" s="197"/>
      <c r="N221" s="43"/>
      <c r="O221" s="43"/>
      <c r="P221" s="43"/>
      <c r="Q221" s="43"/>
      <c r="R221" s="43"/>
      <c r="S221" s="43"/>
      <c r="T221" s="71"/>
      <c r="AT221" s="25" t="s">
        <v>185</v>
      </c>
      <c r="AU221" s="25" t="s">
        <v>87</v>
      </c>
    </row>
    <row r="222" spans="2:65" s="13" customFormat="1">
      <c r="B222" s="208"/>
      <c r="D222" s="194" t="s">
        <v>304</v>
      </c>
      <c r="E222" s="209" t="s">
        <v>5</v>
      </c>
      <c r="F222" s="210" t="s">
        <v>5426</v>
      </c>
      <c r="H222" s="211">
        <v>1344</v>
      </c>
      <c r="I222" s="212"/>
      <c r="L222" s="208"/>
      <c r="M222" s="213"/>
      <c r="N222" s="214"/>
      <c r="O222" s="214"/>
      <c r="P222" s="214"/>
      <c r="Q222" s="214"/>
      <c r="R222" s="214"/>
      <c r="S222" s="214"/>
      <c r="T222" s="215"/>
      <c r="AT222" s="209" t="s">
        <v>304</v>
      </c>
      <c r="AU222" s="209" t="s">
        <v>87</v>
      </c>
      <c r="AV222" s="13" t="s">
        <v>87</v>
      </c>
      <c r="AW222" s="13" t="s">
        <v>38</v>
      </c>
      <c r="AX222" s="13" t="s">
        <v>75</v>
      </c>
      <c r="AY222" s="209" t="s">
        <v>178</v>
      </c>
    </row>
    <row r="223" spans="2:65" s="14" customFormat="1">
      <c r="B223" s="216"/>
      <c r="D223" s="194" t="s">
        <v>304</v>
      </c>
      <c r="E223" s="217" t="s">
        <v>5</v>
      </c>
      <c r="F223" s="218" t="s">
        <v>309</v>
      </c>
      <c r="H223" s="219">
        <v>1344</v>
      </c>
      <c r="I223" s="220"/>
      <c r="L223" s="216"/>
      <c r="M223" s="221"/>
      <c r="N223" s="222"/>
      <c r="O223" s="222"/>
      <c r="P223" s="222"/>
      <c r="Q223" s="222"/>
      <c r="R223" s="222"/>
      <c r="S223" s="222"/>
      <c r="T223" s="223"/>
      <c r="AT223" s="217" t="s">
        <v>304</v>
      </c>
      <c r="AU223" s="217" t="s">
        <v>87</v>
      </c>
      <c r="AV223" s="14" t="s">
        <v>177</v>
      </c>
      <c r="AW223" s="14" t="s">
        <v>38</v>
      </c>
      <c r="AX223" s="14" t="s">
        <v>82</v>
      </c>
      <c r="AY223" s="217" t="s">
        <v>178</v>
      </c>
    </row>
    <row r="224" spans="2:65" s="1" customFormat="1" ht="25.5" customHeight="1">
      <c r="B224" s="181"/>
      <c r="C224" s="182" t="s">
        <v>548</v>
      </c>
      <c r="D224" s="182" t="s">
        <v>180</v>
      </c>
      <c r="E224" s="183" t="s">
        <v>5427</v>
      </c>
      <c r="F224" s="184" t="s">
        <v>5428</v>
      </c>
      <c r="G224" s="185" t="s">
        <v>365</v>
      </c>
      <c r="H224" s="186">
        <v>1.1839999999999999</v>
      </c>
      <c r="I224" s="187"/>
      <c r="J224" s="188">
        <f>ROUND(I224*H224,2)</f>
        <v>0</v>
      </c>
      <c r="K224" s="184" t="s">
        <v>1831</v>
      </c>
      <c r="L224" s="42"/>
      <c r="M224" s="189" t="s">
        <v>5</v>
      </c>
      <c r="N224" s="190" t="s">
        <v>46</v>
      </c>
      <c r="O224" s="43"/>
      <c r="P224" s="191">
        <f>O224*H224</f>
        <v>0</v>
      </c>
      <c r="Q224" s="191">
        <v>0</v>
      </c>
      <c r="R224" s="191">
        <f>Q224*H224</f>
        <v>0</v>
      </c>
      <c r="S224" s="191">
        <v>0</v>
      </c>
      <c r="T224" s="192">
        <f>S224*H224</f>
        <v>0</v>
      </c>
      <c r="AR224" s="25" t="s">
        <v>177</v>
      </c>
      <c r="AT224" s="25" t="s">
        <v>180</v>
      </c>
      <c r="AU224" s="25" t="s">
        <v>87</v>
      </c>
      <c r="AY224" s="25" t="s">
        <v>178</v>
      </c>
      <c r="BE224" s="193">
        <f>IF(N224="základní",J224,0)</f>
        <v>0</v>
      </c>
      <c r="BF224" s="193">
        <f>IF(N224="snížená",J224,0)</f>
        <v>0</v>
      </c>
      <c r="BG224" s="193">
        <f>IF(N224="zákl. přenesená",J224,0)</f>
        <v>0</v>
      </c>
      <c r="BH224" s="193">
        <f>IF(N224="sníž. přenesená",J224,0)</f>
        <v>0</v>
      </c>
      <c r="BI224" s="193">
        <f>IF(N224="nulová",J224,0)</f>
        <v>0</v>
      </c>
      <c r="BJ224" s="25" t="s">
        <v>82</v>
      </c>
      <c r="BK224" s="193">
        <f>ROUND(I224*H224,2)</f>
        <v>0</v>
      </c>
      <c r="BL224" s="25" t="s">
        <v>177</v>
      </c>
      <c r="BM224" s="25" t="s">
        <v>5429</v>
      </c>
    </row>
    <row r="225" spans="2:47" s="1" customFormat="1" ht="27">
      <c r="B225" s="42"/>
      <c r="D225" s="194" t="s">
        <v>185</v>
      </c>
      <c r="F225" s="195" t="s">
        <v>5430</v>
      </c>
      <c r="I225" s="196"/>
      <c r="L225" s="42"/>
      <c r="M225" s="198"/>
      <c r="N225" s="199"/>
      <c r="O225" s="199"/>
      <c r="P225" s="199"/>
      <c r="Q225" s="199"/>
      <c r="R225" s="199"/>
      <c r="S225" s="199"/>
      <c r="T225" s="200"/>
      <c r="AT225" s="25" t="s">
        <v>185</v>
      </c>
      <c r="AU225" s="25" t="s">
        <v>87</v>
      </c>
    </row>
    <row r="226" spans="2:47" s="1" customFormat="1" ht="6.95" customHeight="1">
      <c r="B226" s="57"/>
      <c r="C226" s="58"/>
      <c r="D226" s="58"/>
      <c r="E226" s="58"/>
      <c r="F226" s="58"/>
      <c r="G226" s="58"/>
      <c r="H226" s="58"/>
      <c r="I226" s="135"/>
      <c r="J226" s="58"/>
      <c r="K226" s="58"/>
      <c r="L226" s="42"/>
    </row>
  </sheetData>
  <autoFilter ref="C87:K225"/>
  <mergeCells count="13">
    <mergeCell ref="E80:H80"/>
    <mergeCell ref="G1:H1"/>
    <mergeCell ref="L2:V2"/>
    <mergeCell ref="E49:H49"/>
    <mergeCell ref="E51:H51"/>
    <mergeCell ref="J55:J56"/>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6"/>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109</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5431</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42.25" customHeight="1">
      <c r="B26" s="117"/>
      <c r="C26" s="118"/>
      <c r="D26" s="118"/>
      <c r="E26" s="333" t="s">
        <v>5271</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ROUND(SUM(BE88:BE225), 2)</f>
        <v>0</v>
      </c>
      <c r="G32" s="43"/>
      <c r="H32" s="43"/>
      <c r="I32" s="127">
        <v>0.21</v>
      </c>
      <c r="J32" s="126">
        <f>ROUND(ROUND((SUM(BE88:BE225)), 2)*I32, 2)</f>
        <v>0</v>
      </c>
      <c r="K32" s="46"/>
    </row>
    <row r="33" spans="2:11" s="1" customFormat="1" ht="14.45" customHeight="1">
      <c r="B33" s="42"/>
      <c r="C33" s="43"/>
      <c r="D33" s="43"/>
      <c r="E33" s="50" t="s">
        <v>47</v>
      </c>
      <c r="F33" s="126">
        <f>ROUND(SUM(BF88:BF225), 2)</f>
        <v>0</v>
      </c>
      <c r="G33" s="43"/>
      <c r="H33" s="43"/>
      <c r="I33" s="127">
        <v>0.15</v>
      </c>
      <c r="J33" s="126">
        <f>ROUND(ROUND((SUM(BF88:BF225)), 2)*I33, 2)</f>
        <v>0</v>
      </c>
      <c r="K33" s="46"/>
    </row>
    <row r="34" spans="2:11" s="1" customFormat="1" ht="14.45" hidden="1" customHeight="1">
      <c r="B34" s="42"/>
      <c r="C34" s="43"/>
      <c r="D34" s="43"/>
      <c r="E34" s="50" t="s">
        <v>48</v>
      </c>
      <c r="F34" s="126">
        <f>ROUND(SUM(BG88:BG225), 2)</f>
        <v>0</v>
      </c>
      <c r="G34" s="43"/>
      <c r="H34" s="43"/>
      <c r="I34" s="127">
        <v>0.21</v>
      </c>
      <c r="J34" s="126">
        <v>0</v>
      </c>
      <c r="K34" s="46"/>
    </row>
    <row r="35" spans="2:11" s="1" customFormat="1" ht="14.45" hidden="1" customHeight="1">
      <c r="B35" s="42"/>
      <c r="C35" s="43"/>
      <c r="D35" s="43"/>
      <c r="E35" s="50" t="s">
        <v>49</v>
      </c>
      <c r="F35" s="126">
        <f>ROUND(SUM(BH88:BH225), 2)</f>
        <v>0</v>
      </c>
      <c r="G35" s="43"/>
      <c r="H35" s="43"/>
      <c r="I35" s="127">
        <v>0.15</v>
      </c>
      <c r="J35" s="126">
        <v>0</v>
      </c>
      <c r="K35" s="46"/>
    </row>
    <row r="36" spans="2:11" s="1" customFormat="1" ht="14.45" hidden="1" customHeight="1">
      <c r="B36" s="42"/>
      <c r="C36" s="43"/>
      <c r="D36" s="43"/>
      <c r="E36" s="50" t="s">
        <v>50</v>
      </c>
      <c r="F36" s="126">
        <f>ROUND(SUM(BI88:BI225),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02-4 - Sanace nádrže (jímání dešťové vody)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J88</f>
        <v>0</v>
      </c>
      <c r="K60" s="46"/>
      <c r="AU60" s="25" t="s">
        <v>158</v>
      </c>
    </row>
    <row r="61" spans="2:47" s="8" customFormat="1" ht="24.95" customHeight="1">
      <c r="B61" s="143"/>
      <c r="C61" s="144"/>
      <c r="D61" s="145" t="s">
        <v>5272</v>
      </c>
      <c r="E61" s="146"/>
      <c r="F61" s="146"/>
      <c r="G61" s="146"/>
      <c r="H61" s="146"/>
      <c r="I61" s="147"/>
      <c r="J61" s="148">
        <f>J89</f>
        <v>0</v>
      </c>
      <c r="K61" s="149"/>
    </row>
    <row r="62" spans="2:47" s="9" customFormat="1" ht="19.899999999999999" customHeight="1">
      <c r="B62" s="150"/>
      <c r="C62" s="151"/>
      <c r="D62" s="152" t="s">
        <v>5273</v>
      </c>
      <c r="E62" s="153"/>
      <c r="F62" s="153"/>
      <c r="G62" s="153"/>
      <c r="H62" s="153"/>
      <c r="I62" s="154"/>
      <c r="J62" s="155">
        <f>J90</f>
        <v>0</v>
      </c>
      <c r="K62" s="156"/>
    </row>
    <row r="63" spans="2:47" s="9" customFormat="1" ht="19.899999999999999" customHeight="1">
      <c r="B63" s="150"/>
      <c r="C63" s="151"/>
      <c r="D63" s="152" t="s">
        <v>5274</v>
      </c>
      <c r="E63" s="153"/>
      <c r="F63" s="153"/>
      <c r="G63" s="153"/>
      <c r="H63" s="153"/>
      <c r="I63" s="154"/>
      <c r="J63" s="155">
        <f>J117</f>
        <v>0</v>
      </c>
      <c r="K63" s="156"/>
    </row>
    <row r="64" spans="2:47" s="9" customFormat="1" ht="19.899999999999999" customHeight="1">
      <c r="B64" s="150"/>
      <c r="C64" s="151"/>
      <c r="D64" s="152" t="s">
        <v>5275</v>
      </c>
      <c r="E64" s="153"/>
      <c r="F64" s="153"/>
      <c r="G64" s="153"/>
      <c r="H64" s="153"/>
      <c r="I64" s="154"/>
      <c r="J64" s="155">
        <f>J177</f>
        <v>0</v>
      </c>
      <c r="K64" s="156"/>
    </row>
    <row r="65" spans="2:12" s="8" customFormat="1" ht="24.95" customHeight="1">
      <c r="B65" s="143"/>
      <c r="C65" s="144"/>
      <c r="D65" s="145" t="s">
        <v>5276</v>
      </c>
      <c r="E65" s="146"/>
      <c r="F65" s="146"/>
      <c r="G65" s="146"/>
      <c r="H65" s="146"/>
      <c r="I65" s="147"/>
      <c r="J65" s="148">
        <f>J180</f>
        <v>0</v>
      </c>
      <c r="K65" s="149"/>
    </row>
    <row r="66" spans="2:12" s="9" customFormat="1" ht="19.899999999999999" customHeight="1">
      <c r="B66" s="150"/>
      <c r="C66" s="151"/>
      <c r="D66" s="152" t="s">
        <v>1810</v>
      </c>
      <c r="E66" s="153"/>
      <c r="F66" s="153"/>
      <c r="G66" s="153"/>
      <c r="H66" s="153"/>
      <c r="I66" s="154"/>
      <c r="J66" s="155">
        <f>J181</f>
        <v>0</v>
      </c>
      <c r="K66" s="156"/>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161</v>
      </c>
      <c r="L73" s="42"/>
    </row>
    <row r="74" spans="2:12" s="1" customFormat="1" ht="6.95" customHeight="1">
      <c r="B74" s="42"/>
      <c r="L74" s="42"/>
    </row>
    <row r="75" spans="2:12" s="1" customFormat="1" ht="14.45" customHeight="1">
      <c r="B75" s="42"/>
      <c r="C75" s="64" t="s">
        <v>19</v>
      </c>
      <c r="L75" s="42"/>
    </row>
    <row r="76" spans="2:12" s="1" customFormat="1" ht="16.5" customHeight="1">
      <c r="B76" s="42"/>
      <c r="E76" s="373" t="str">
        <f>E7</f>
        <v>Areál nemocnice v Českém Brodě - oprava a stavební úpravy a přístavba jídelny v č.p.1099</v>
      </c>
      <c r="F76" s="374"/>
      <c r="G76" s="374"/>
      <c r="H76" s="374"/>
      <c r="L76" s="42"/>
    </row>
    <row r="77" spans="2:12" ht="15">
      <c r="B77" s="29"/>
      <c r="C77" s="64" t="s">
        <v>149</v>
      </c>
      <c r="L77" s="29"/>
    </row>
    <row r="78" spans="2:12" s="1" customFormat="1" ht="16.5" customHeight="1">
      <c r="B78" s="42"/>
      <c r="E78" s="373" t="s">
        <v>265</v>
      </c>
      <c r="F78" s="367"/>
      <c r="G78" s="367"/>
      <c r="H78" s="367"/>
      <c r="L78" s="42"/>
    </row>
    <row r="79" spans="2:12" s="1" customFormat="1" ht="14.45" customHeight="1">
      <c r="B79" s="42"/>
      <c r="C79" s="64" t="s">
        <v>151</v>
      </c>
      <c r="L79" s="42"/>
    </row>
    <row r="80" spans="2:12" s="1" customFormat="1" ht="17.25" customHeight="1">
      <c r="B80" s="42"/>
      <c r="E80" s="344" t="str">
        <f>E11</f>
        <v>02-4 - Sanace nádrže (jímání dešťové vody)</v>
      </c>
      <c r="F80" s="367"/>
      <c r="G80" s="367"/>
      <c r="H80" s="367"/>
      <c r="L80" s="42"/>
    </row>
    <row r="81" spans="2:65" s="1" customFormat="1" ht="6.95" customHeight="1">
      <c r="B81" s="42"/>
      <c r="L81" s="42"/>
    </row>
    <row r="82" spans="2:65" s="1" customFormat="1" ht="18" customHeight="1">
      <c r="B82" s="42"/>
      <c r="C82" s="64" t="s">
        <v>23</v>
      </c>
      <c r="F82" s="157" t="str">
        <f>F14</f>
        <v>Český Brod, ul. Žižkova, areál nemocnice</v>
      </c>
      <c r="I82" s="158" t="s">
        <v>25</v>
      </c>
      <c r="J82" s="68" t="str">
        <f>IF(J14="","",J14)</f>
        <v>16. 7. 2018</v>
      </c>
      <c r="L82" s="42"/>
    </row>
    <row r="83" spans="2:65" s="1" customFormat="1" ht="6.95" customHeight="1">
      <c r="B83" s="42"/>
      <c r="L83" s="42"/>
    </row>
    <row r="84" spans="2:65" s="1" customFormat="1" ht="15">
      <c r="B84" s="42"/>
      <c r="C84" s="64" t="s">
        <v>27</v>
      </c>
      <c r="F84" s="157" t="str">
        <f>E17</f>
        <v>Město Český Brod</v>
      </c>
      <c r="I84" s="158" t="s">
        <v>34</v>
      </c>
      <c r="J84" s="157" t="str">
        <f>E23</f>
        <v>PROJEKT CENTRUM NOVA s.r.o.</v>
      </c>
      <c r="L84" s="42"/>
    </row>
    <row r="85" spans="2:65" s="1" customFormat="1" ht="14.45" customHeight="1">
      <c r="B85" s="42"/>
      <c r="C85" s="64" t="s">
        <v>32</v>
      </c>
      <c r="F85" s="157" t="str">
        <f>IF(E20="","",E20)</f>
        <v/>
      </c>
      <c r="L85" s="42"/>
    </row>
    <row r="86" spans="2:65" s="1" customFormat="1" ht="10.35" customHeight="1">
      <c r="B86" s="42"/>
      <c r="L86" s="42"/>
    </row>
    <row r="87" spans="2:65" s="10" customFormat="1" ht="29.25" customHeight="1">
      <c r="B87" s="159"/>
      <c r="C87" s="160" t="s">
        <v>162</v>
      </c>
      <c r="D87" s="161" t="s">
        <v>60</v>
      </c>
      <c r="E87" s="161" t="s">
        <v>56</v>
      </c>
      <c r="F87" s="161" t="s">
        <v>163</v>
      </c>
      <c r="G87" s="161" t="s">
        <v>164</v>
      </c>
      <c r="H87" s="161" t="s">
        <v>165</v>
      </c>
      <c r="I87" s="162" t="s">
        <v>166</v>
      </c>
      <c r="J87" s="161" t="s">
        <v>156</v>
      </c>
      <c r="K87" s="163" t="s">
        <v>167</v>
      </c>
      <c r="L87" s="159"/>
      <c r="M87" s="74" t="s">
        <v>168</v>
      </c>
      <c r="N87" s="75" t="s">
        <v>45</v>
      </c>
      <c r="O87" s="75" t="s">
        <v>169</v>
      </c>
      <c r="P87" s="75" t="s">
        <v>170</v>
      </c>
      <c r="Q87" s="75" t="s">
        <v>171</v>
      </c>
      <c r="R87" s="75" t="s">
        <v>172</v>
      </c>
      <c r="S87" s="75" t="s">
        <v>173</v>
      </c>
      <c r="T87" s="76" t="s">
        <v>174</v>
      </c>
    </row>
    <row r="88" spans="2:65" s="1" customFormat="1" ht="29.25" customHeight="1">
      <c r="B88" s="42"/>
      <c r="C88" s="78" t="s">
        <v>157</v>
      </c>
      <c r="J88" s="164">
        <f>BK88</f>
        <v>0</v>
      </c>
      <c r="L88" s="42"/>
      <c r="M88" s="77"/>
      <c r="N88" s="69"/>
      <c r="O88" s="69"/>
      <c r="P88" s="165">
        <f>P89+P180</f>
        <v>0</v>
      </c>
      <c r="Q88" s="69"/>
      <c r="R88" s="165">
        <f>R89+R180</f>
        <v>14.799379999999999</v>
      </c>
      <c r="S88" s="69"/>
      <c r="T88" s="166">
        <f>T89+T180</f>
        <v>19.608000000000001</v>
      </c>
      <c r="AT88" s="25" t="s">
        <v>74</v>
      </c>
      <c r="AU88" s="25" t="s">
        <v>158</v>
      </c>
      <c r="BK88" s="167">
        <f>BK89+BK180</f>
        <v>0</v>
      </c>
    </row>
    <row r="89" spans="2:65" s="11" customFormat="1" ht="37.35" customHeight="1">
      <c r="B89" s="168"/>
      <c r="D89" s="169" t="s">
        <v>74</v>
      </c>
      <c r="E89" s="170" t="s">
        <v>297</v>
      </c>
      <c r="F89" s="170" t="s">
        <v>5277</v>
      </c>
      <c r="I89" s="171"/>
      <c r="J89" s="172">
        <f>BK89</f>
        <v>0</v>
      </c>
      <c r="L89" s="168"/>
      <c r="M89" s="173"/>
      <c r="N89" s="174"/>
      <c r="O89" s="174"/>
      <c r="P89" s="175">
        <f>P90+P117+P177</f>
        <v>0</v>
      </c>
      <c r="Q89" s="174"/>
      <c r="R89" s="175">
        <f>R90+R117+R177</f>
        <v>13.689959999999999</v>
      </c>
      <c r="S89" s="174"/>
      <c r="T89" s="176">
        <f>T90+T117+T177</f>
        <v>19.608000000000001</v>
      </c>
      <c r="AR89" s="169" t="s">
        <v>82</v>
      </c>
      <c r="AT89" s="177" t="s">
        <v>74</v>
      </c>
      <c r="AU89" s="177" t="s">
        <v>75</v>
      </c>
      <c r="AY89" s="169" t="s">
        <v>178</v>
      </c>
      <c r="BK89" s="178">
        <f>BK90+BK117+BK177</f>
        <v>0</v>
      </c>
    </row>
    <row r="90" spans="2:65" s="11" customFormat="1" ht="19.899999999999999" customHeight="1">
      <c r="B90" s="168"/>
      <c r="D90" s="169" t="s">
        <v>74</v>
      </c>
      <c r="E90" s="179" t="s">
        <v>82</v>
      </c>
      <c r="F90" s="179" t="s">
        <v>5278</v>
      </c>
      <c r="I90" s="171"/>
      <c r="J90" s="180">
        <f>BK90</f>
        <v>0</v>
      </c>
      <c r="L90" s="168"/>
      <c r="M90" s="173"/>
      <c r="N90" s="174"/>
      <c r="O90" s="174"/>
      <c r="P90" s="175">
        <f>SUM(P91:P116)</f>
        <v>0</v>
      </c>
      <c r="Q90" s="174"/>
      <c r="R90" s="175">
        <f>SUM(R91:R116)</f>
        <v>0.10199999999999999</v>
      </c>
      <c r="S90" s="174"/>
      <c r="T90" s="176">
        <f>SUM(T91:T116)</f>
        <v>0</v>
      </c>
      <c r="AR90" s="169" t="s">
        <v>82</v>
      </c>
      <c r="AT90" s="177" t="s">
        <v>74</v>
      </c>
      <c r="AU90" s="177" t="s">
        <v>82</v>
      </c>
      <c r="AY90" s="169" t="s">
        <v>178</v>
      </c>
      <c r="BK90" s="178">
        <f>SUM(BK91:BK116)</f>
        <v>0</v>
      </c>
    </row>
    <row r="91" spans="2:65" s="1" customFormat="1" ht="16.5" customHeight="1">
      <c r="B91" s="181"/>
      <c r="C91" s="182" t="s">
        <v>82</v>
      </c>
      <c r="D91" s="182" t="s">
        <v>180</v>
      </c>
      <c r="E91" s="183" t="s">
        <v>5279</v>
      </c>
      <c r="F91" s="184" t="s">
        <v>5280</v>
      </c>
      <c r="G91" s="185" t="s">
        <v>327</v>
      </c>
      <c r="H91" s="186">
        <v>180</v>
      </c>
      <c r="I91" s="187"/>
      <c r="J91" s="188">
        <f>ROUND(I91*H91,2)</f>
        <v>0</v>
      </c>
      <c r="K91" s="184" t="s">
        <v>1831</v>
      </c>
      <c r="L91" s="42"/>
      <c r="M91" s="189" t="s">
        <v>5</v>
      </c>
      <c r="N91" s="190" t="s">
        <v>46</v>
      </c>
      <c r="O91" s="43"/>
      <c r="P91" s="191">
        <f>O91*H91</f>
        <v>0</v>
      </c>
      <c r="Q91" s="191">
        <v>0</v>
      </c>
      <c r="R91" s="191">
        <f>Q91*H91</f>
        <v>0</v>
      </c>
      <c r="S91" s="191">
        <v>0</v>
      </c>
      <c r="T91" s="192">
        <f>S91*H91</f>
        <v>0</v>
      </c>
      <c r="AR91" s="25" t="s">
        <v>177</v>
      </c>
      <c r="AT91" s="25" t="s">
        <v>180</v>
      </c>
      <c r="AU91" s="25" t="s">
        <v>87</v>
      </c>
      <c r="AY91" s="25" t="s">
        <v>178</v>
      </c>
      <c r="BE91" s="193">
        <f>IF(N91="základní",J91,0)</f>
        <v>0</v>
      </c>
      <c r="BF91" s="193">
        <f>IF(N91="snížená",J91,0)</f>
        <v>0</v>
      </c>
      <c r="BG91" s="193">
        <f>IF(N91="zákl. přenesená",J91,0)</f>
        <v>0</v>
      </c>
      <c r="BH91" s="193">
        <f>IF(N91="sníž. přenesená",J91,0)</f>
        <v>0</v>
      </c>
      <c r="BI91" s="193">
        <f>IF(N91="nulová",J91,0)</f>
        <v>0</v>
      </c>
      <c r="BJ91" s="25" t="s">
        <v>82</v>
      </c>
      <c r="BK91" s="193">
        <f>ROUND(I91*H91,2)</f>
        <v>0</v>
      </c>
      <c r="BL91" s="25" t="s">
        <v>177</v>
      </c>
      <c r="BM91" s="25" t="s">
        <v>5432</v>
      </c>
    </row>
    <row r="92" spans="2:65" s="1" customFormat="1" ht="27">
      <c r="B92" s="42"/>
      <c r="D92" s="194" t="s">
        <v>185</v>
      </c>
      <c r="F92" s="195" t="s">
        <v>5282</v>
      </c>
      <c r="I92" s="196"/>
      <c r="L92" s="42"/>
      <c r="M92" s="197"/>
      <c r="N92" s="43"/>
      <c r="O92" s="43"/>
      <c r="P92" s="43"/>
      <c r="Q92" s="43"/>
      <c r="R92" s="43"/>
      <c r="S92" s="43"/>
      <c r="T92" s="71"/>
      <c r="AT92" s="25" t="s">
        <v>185</v>
      </c>
      <c r="AU92" s="25" t="s">
        <v>87</v>
      </c>
    </row>
    <row r="93" spans="2:65" s="1" customFormat="1" ht="16.5" customHeight="1">
      <c r="B93" s="181"/>
      <c r="C93" s="182" t="s">
        <v>87</v>
      </c>
      <c r="D93" s="182" t="s">
        <v>180</v>
      </c>
      <c r="E93" s="183" t="s">
        <v>5283</v>
      </c>
      <c r="F93" s="184" t="s">
        <v>5284</v>
      </c>
      <c r="G93" s="185" t="s">
        <v>302</v>
      </c>
      <c r="H93" s="186">
        <v>120</v>
      </c>
      <c r="I93" s="187"/>
      <c r="J93" s="188">
        <f>ROUND(I93*H93,2)</f>
        <v>0</v>
      </c>
      <c r="K93" s="184" t="s">
        <v>1831</v>
      </c>
      <c r="L93" s="42"/>
      <c r="M93" s="189" t="s">
        <v>5</v>
      </c>
      <c r="N93" s="190" t="s">
        <v>46</v>
      </c>
      <c r="O93" s="43"/>
      <c r="P93" s="191">
        <f>O93*H93</f>
        <v>0</v>
      </c>
      <c r="Q93" s="191">
        <v>8.4999999999999995E-4</v>
      </c>
      <c r="R93" s="191">
        <f>Q93*H93</f>
        <v>0.10199999999999999</v>
      </c>
      <c r="S93" s="191">
        <v>0</v>
      </c>
      <c r="T93" s="192">
        <f>S93*H93</f>
        <v>0</v>
      </c>
      <c r="AR93" s="25" t="s">
        <v>177</v>
      </c>
      <c r="AT93" s="25" t="s">
        <v>180</v>
      </c>
      <c r="AU93" s="25" t="s">
        <v>87</v>
      </c>
      <c r="AY93" s="25" t="s">
        <v>178</v>
      </c>
      <c r="BE93" s="193">
        <f>IF(N93="základní",J93,0)</f>
        <v>0</v>
      </c>
      <c r="BF93" s="193">
        <f>IF(N93="snížená",J93,0)</f>
        <v>0</v>
      </c>
      <c r="BG93" s="193">
        <f>IF(N93="zákl. přenesená",J93,0)</f>
        <v>0</v>
      </c>
      <c r="BH93" s="193">
        <f>IF(N93="sníž. přenesená",J93,0)</f>
        <v>0</v>
      </c>
      <c r="BI93" s="193">
        <f>IF(N93="nulová",J93,0)</f>
        <v>0</v>
      </c>
      <c r="BJ93" s="25" t="s">
        <v>82</v>
      </c>
      <c r="BK93" s="193">
        <f>ROUND(I93*H93,2)</f>
        <v>0</v>
      </c>
      <c r="BL93" s="25" t="s">
        <v>177</v>
      </c>
      <c r="BM93" s="25" t="s">
        <v>5433</v>
      </c>
    </row>
    <row r="94" spans="2:65" s="1" customFormat="1" ht="27">
      <c r="B94" s="42"/>
      <c r="D94" s="194" t="s">
        <v>185</v>
      </c>
      <c r="F94" s="195" t="s">
        <v>5286</v>
      </c>
      <c r="I94" s="196"/>
      <c r="L94" s="42"/>
      <c r="M94" s="197"/>
      <c r="N94" s="43"/>
      <c r="O94" s="43"/>
      <c r="P94" s="43"/>
      <c r="Q94" s="43"/>
      <c r="R94" s="43"/>
      <c r="S94" s="43"/>
      <c r="T94" s="71"/>
      <c r="AT94" s="25" t="s">
        <v>185</v>
      </c>
      <c r="AU94" s="25" t="s">
        <v>87</v>
      </c>
    </row>
    <row r="95" spans="2:65" s="1" customFormat="1" ht="16.5" customHeight="1">
      <c r="B95" s="181"/>
      <c r="C95" s="182" t="s">
        <v>191</v>
      </c>
      <c r="D95" s="182" t="s">
        <v>180</v>
      </c>
      <c r="E95" s="183" t="s">
        <v>5287</v>
      </c>
      <c r="F95" s="184" t="s">
        <v>5288</v>
      </c>
      <c r="G95" s="185" t="s">
        <v>302</v>
      </c>
      <c r="H95" s="186">
        <v>120</v>
      </c>
      <c r="I95" s="187"/>
      <c r="J95" s="188">
        <f>ROUND(I95*H95,2)</f>
        <v>0</v>
      </c>
      <c r="K95" s="184" t="s">
        <v>1831</v>
      </c>
      <c r="L95" s="42"/>
      <c r="M95" s="189" t="s">
        <v>5</v>
      </c>
      <c r="N95" s="190" t="s">
        <v>46</v>
      </c>
      <c r="O95" s="43"/>
      <c r="P95" s="191">
        <f>O95*H95</f>
        <v>0</v>
      </c>
      <c r="Q95" s="191">
        <v>0</v>
      </c>
      <c r="R95" s="191">
        <f>Q95*H95</f>
        <v>0</v>
      </c>
      <c r="S95" s="191">
        <v>0</v>
      </c>
      <c r="T95" s="192">
        <f>S95*H95</f>
        <v>0</v>
      </c>
      <c r="AR95" s="25" t="s">
        <v>177</v>
      </c>
      <c r="AT95" s="25" t="s">
        <v>180</v>
      </c>
      <c r="AU95" s="25" t="s">
        <v>87</v>
      </c>
      <c r="AY95" s="25" t="s">
        <v>178</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177</v>
      </c>
      <c r="BM95" s="25" t="s">
        <v>5434</v>
      </c>
    </row>
    <row r="96" spans="2:65" s="1" customFormat="1" ht="27">
      <c r="B96" s="42"/>
      <c r="D96" s="194" t="s">
        <v>185</v>
      </c>
      <c r="F96" s="195" t="s">
        <v>5290</v>
      </c>
      <c r="I96" s="196"/>
      <c r="L96" s="42"/>
      <c r="M96" s="197"/>
      <c r="N96" s="43"/>
      <c r="O96" s="43"/>
      <c r="P96" s="43"/>
      <c r="Q96" s="43"/>
      <c r="R96" s="43"/>
      <c r="S96" s="43"/>
      <c r="T96" s="71"/>
      <c r="AT96" s="25" t="s">
        <v>185</v>
      </c>
      <c r="AU96" s="25" t="s">
        <v>87</v>
      </c>
    </row>
    <row r="97" spans="2:65" s="1" customFormat="1" ht="16.5" customHeight="1">
      <c r="B97" s="181"/>
      <c r="C97" s="182" t="s">
        <v>177</v>
      </c>
      <c r="D97" s="182" t="s">
        <v>180</v>
      </c>
      <c r="E97" s="183" t="s">
        <v>5291</v>
      </c>
      <c r="F97" s="184" t="s">
        <v>5292</v>
      </c>
      <c r="G97" s="185" t="s">
        <v>327</v>
      </c>
      <c r="H97" s="186">
        <v>28.8</v>
      </c>
      <c r="I97" s="187"/>
      <c r="J97" s="188">
        <f>ROUND(I97*H97,2)</f>
        <v>0</v>
      </c>
      <c r="K97" s="184" t="s">
        <v>1831</v>
      </c>
      <c r="L97" s="42"/>
      <c r="M97" s="189" t="s">
        <v>5</v>
      </c>
      <c r="N97" s="190" t="s">
        <v>46</v>
      </c>
      <c r="O97" s="43"/>
      <c r="P97" s="191">
        <f>O97*H97</f>
        <v>0</v>
      </c>
      <c r="Q97" s="191">
        <v>0</v>
      </c>
      <c r="R97" s="191">
        <f>Q97*H97</f>
        <v>0</v>
      </c>
      <c r="S97" s="191">
        <v>0</v>
      </c>
      <c r="T97" s="192">
        <f>S97*H97</f>
        <v>0</v>
      </c>
      <c r="AR97" s="25" t="s">
        <v>177</v>
      </c>
      <c r="AT97" s="25" t="s">
        <v>180</v>
      </c>
      <c r="AU97" s="25" t="s">
        <v>87</v>
      </c>
      <c r="AY97" s="25" t="s">
        <v>178</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177</v>
      </c>
      <c r="BM97" s="25" t="s">
        <v>5435</v>
      </c>
    </row>
    <row r="98" spans="2:65" s="1" customFormat="1" ht="40.5">
      <c r="B98" s="42"/>
      <c r="D98" s="194" t="s">
        <v>185</v>
      </c>
      <c r="F98" s="195" t="s">
        <v>5294</v>
      </c>
      <c r="I98" s="196"/>
      <c r="L98" s="42"/>
      <c r="M98" s="197"/>
      <c r="N98" s="43"/>
      <c r="O98" s="43"/>
      <c r="P98" s="43"/>
      <c r="Q98" s="43"/>
      <c r="R98" s="43"/>
      <c r="S98" s="43"/>
      <c r="T98" s="71"/>
      <c r="AT98" s="25" t="s">
        <v>185</v>
      </c>
      <c r="AU98" s="25" t="s">
        <v>87</v>
      </c>
    </row>
    <row r="99" spans="2:65" s="13" customFormat="1">
      <c r="B99" s="208"/>
      <c r="D99" s="194" t="s">
        <v>304</v>
      </c>
      <c r="E99" s="209" t="s">
        <v>5</v>
      </c>
      <c r="F99" s="210" t="s">
        <v>5295</v>
      </c>
      <c r="H99" s="211">
        <v>28.8</v>
      </c>
      <c r="I99" s="212"/>
      <c r="L99" s="208"/>
      <c r="M99" s="213"/>
      <c r="N99" s="214"/>
      <c r="O99" s="214"/>
      <c r="P99" s="214"/>
      <c r="Q99" s="214"/>
      <c r="R99" s="214"/>
      <c r="S99" s="214"/>
      <c r="T99" s="215"/>
      <c r="AT99" s="209" t="s">
        <v>304</v>
      </c>
      <c r="AU99" s="209" t="s">
        <v>87</v>
      </c>
      <c r="AV99" s="13" t="s">
        <v>87</v>
      </c>
      <c r="AW99" s="13" t="s">
        <v>38</v>
      </c>
      <c r="AX99" s="13" t="s">
        <v>75</v>
      </c>
      <c r="AY99" s="209" t="s">
        <v>178</v>
      </c>
    </row>
    <row r="100" spans="2:65" s="14" customFormat="1">
      <c r="B100" s="216"/>
      <c r="D100" s="194" t="s">
        <v>304</v>
      </c>
      <c r="E100" s="217" t="s">
        <v>5</v>
      </c>
      <c r="F100" s="218" t="s">
        <v>309</v>
      </c>
      <c r="H100" s="219">
        <v>28.8</v>
      </c>
      <c r="I100" s="220"/>
      <c r="L100" s="216"/>
      <c r="M100" s="221"/>
      <c r="N100" s="222"/>
      <c r="O100" s="222"/>
      <c r="P100" s="222"/>
      <c r="Q100" s="222"/>
      <c r="R100" s="222"/>
      <c r="S100" s="222"/>
      <c r="T100" s="223"/>
      <c r="AT100" s="217" t="s">
        <v>304</v>
      </c>
      <c r="AU100" s="217" t="s">
        <v>87</v>
      </c>
      <c r="AV100" s="14" t="s">
        <v>177</v>
      </c>
      <c r="AW100" s="14" t="s">
        <v>38</v>
      </c>
      <c r="AX100" s="14" t="s">
        <v>82</v>
      </c>
      <c r="AY100" s="217" t="s">
        <v>178</v>
      </c>
    </row>
    <row r="101" spans="2:65" s="1" customFormat="1" ht="16.5" customHeight="1">
      <c r="B101" s="181"/>
      <c r="C101" s="182" t="s">
        <v>200</v>
      </c>
      <c r="D101" s="182" t="s">
        <v>180</v>
      </c>
      <c r="E101" s="183" t="s">
        <v>5296</v>
      </c>
      <c r="F101" s="184" t="s">
        <v>5297</v>
      </c>
      <c r="G101" s="185" t="s">
        <v>327</v>
      </c>
      <c r="H101" s="186">
        <v>360</v>
      </c>
      <c r="I101" s="187"/>
      <c r="J101" s="188">
        <f>ROUND(I101*H101,2)</f>
        <v>0</v>
      </c>
      <c r="K101" s="184" t="s">
        <v>1831</v>
      </c>
      <c r="L101" s="42"/>
      <c r="M101" s="189" t="s">
        <v>5</v>
      </c>
      <c r="N101" s="190" t="s">
        <v>46</v>
      </c>
      <c r="O101" s="43"/>
      <c r="P101" s="191">
        <f>O101*H101</f>
        <v>0</v>
      </c>
      <c r="Q101" s="191">
        <v>0</v>
      </c>
      <c r="R101" s="191">
        <f>Q101*H101</f>
        <v>0</v>
      </c>
      <c r="S101" s="191">
        <v>0</v>
      </c>
      <c r="T101" s="192">
        <f>S101*H101</f>
        <v>0</v>
      </c>
      <c r="AR101" s="25" t="s">
        <v>177</v>
      </c>
      <c r="AT101" s="25" t="s">
        <v>180</v>
      </c>
      <c r="AU101" s="25" t="s">
        <v>87</v>
      </c>
      <c r="AY101" s="25" t="s">
        <v>178</v>
      </c>
      <c r="BE101" s="193">
        <f>IF(N101="základní",J101,0)</f>
        <v>0</v>
      </c>
      <c r="BF101" s="193">
        <f>IF(N101="snížená",J101,0)</f>
        <v>0</v>
      </c>
      <c r="BG101" s="193">
        <f>IF(N101="zákl. přenesená",J101,0)</f>
        <v>0</v>
      </c>
      <c r="BH101" s="193">
        <f>IF(N101="sníž. přenesená",J101,0)</f>
        <v>0</v>
      </c>
      <c r="BI101" s="193">
        <f>IF(N101="nulová",J101,0)</f>
        <v>0</v>
      </c>
      <c r="BJ101" s="25" t="s">
        <v>82</v>
      </c>
      <c r="BK101" s="193">
        <f>ROUND(I101*H101,2)</f>
        <v>0</v>
      </c>
      <c r="BL101" s="25" t="s">
        <v>177</v>
      </c>
      <c r="BM101" s="25" t="s">
        <v>5436</v>
      </c>
    </row>
    <row r="102" spans="2:65" s="1" customFormat="1" ht="40.5">
      <c r="B102" s="42"/>
      <c r="D102" s="194" t="s">
        <v>185</v>
      </c>
      <c r="F102" s="195" t="s">
        <v>5299</v>
      </c>
      <c r="I102" s="196"/>
      <c r="L102" s="42"/>
      <c r="M102" s="197"/>
      <c r="N102" s="43"/>
      <c r="O102" s="43"/>
      <c r="P102" s="43"/>
      <c r="Q102" s="43"/>
      <c r="R102" s="43"/>
      <c r="S102" s="43"/>
      <c r="T102" s="71"/>
      <c r="AT102" s="25" t="s">
        <v>185</v>
      </c>
      <c r="AU102" s="25" t="s">
        <v>87</v>
      </c>
    </row>
    <row r="103" spans="2:65" s="12" customFormat="1">
      <c r="B103" s="201"/>
      <c r="D103" s="194" t="s">
        <v>304</v>
      </c>
      <c r="E103" s="202" t="s">
        <v>5</v>
      </c>
      <c r="F103" s="203" t="s">
        <v>5300</v>
      </c>
      <c r="H103" s="202" t="s">
        <v>5</v>
      </c>
      <c r="I103" s="204"/>
      <c r="L103" s="201"/>
      <c r="M103" s="205"/>
      <c r="N103" s="206"/>
      <c r="O103" s="206"/>
      <c r="P103" s="206"/>
      <c r="Q103" s="206"/>
      <c r="R103" s="206"/>
      <c r="S103" s="206"/>
      <c r="T103" s="207"/>
      <c r="AT103" s="202" t="s">
        <v>304</v>
      </c>
      <c r="AU103" s="202" t="s">
        <v>87</v>
      </c>
      <c r="AV103" s="12" t="s">
        <v>82</v>
      </c>
      <c r="AW103" s="12" t="s">
        <v>38</v>
      </c>
      <c r="AX103" s="12" t="s">
        <v>75</v>
      </c>
      <c r="AY103" s="202" t="s">
        <v>178</v>
      </c>
    </row>
    <row r="104" spans="2:65" s="13" customFormat="1">
      <c r="B104" s="208"/>
      <c r="D104" s="194" t="s">
        <v>304</v>
      </c>
      <c r="E104" s="209" t="s">
        <v>5</v>
      </c>
      <c r="F104" s="210" t="s">
        <v>3087</v>
      </c>
      <c r="H104" s="211">
        <v>180</v>
      </c>
      <c r="I104" s="212"/>
      <c r="L104" s="208"/>
      <c r="M104" s="213"/>
      <c r="N104" s="214"/>
      <c r="O104" s="214"/>
      <c r="P104" s="214"/>
      <c r="Q104" s="214"/>
      <c r="R104" s="214"/>
      <c r="S104" s="214"/>
      <c r="T104" s="215"/>
      <c r="AT104" s="209" t="s">
        <v>304</v>
      </c>
      <c r="AU104" s="209" t="s">
        <v>87</v>
      </c>
      <c r="AV104" s="13" t="s">
        <v>87</v>
      </c>
      <c r="AW104" s="13" t="s">
        <v>38</v>
      </c>
      <c r="AX104" s="13" t="s">
        <v>75</v>
      </c>
      <c r="AY104" s="209" t="s">
        <v>178</v>
      </c>
    </row>
    <row r="105" spans="2:65" s="12" customFormat="1">
      <c r="B105" s="201"/>
      <c r="D105" s="194" t="s">
        <v>304</v>
      </c>
      <c r="E105" s="202" t="s">
        <v>5</v>
      </c>
      <c r="F105" s="203" t="s">
        <v>5301</v>
      </c>
      <c r="H105" s="202" t="s">
        <v>5</v>
      </c>
      <c r="I105" s="204"/>
      <c r="L105" s="201"/>
      <c r="M105" s="205"/>
      <c r="N105" s="206"/>
      <c r="O105" s="206"/>
      <c r="P105" s="206"/>
      <c r="Q105" s="206"/>
      <c r="R105" s="206"/>
      <c r="S105" s="206"/>
      <c r="T105" s="207"/>
      <c r="AT105" s="202" t="s">
        <v>304</v>
      </c>
      <c r="AU105" s="202" t="s">
        <v>87</v>
      </c>
      <c r="AV105" s="12" t="s">
        <v>82</v>
      </c>
      <c r="AW105" s="12" t="s">
        <v>38</v>
      </c>
      <c r="AX105" s="12" t="s">
        <v>75</v>
      </c>
      <c r="AY105" s="202" t="s">
        <v>178</v>
      </c>
    </row>
    <row r="106" spans="2:65" s="13" customFormat="1">
      <c r="B106" s="208"/>
      <c r="D106" s="194" t="s">
        <v>304</v>
      </c>
      <c r="E106" s="209" t="s">
        <v>5</v>
      </c>
      <c r="F106" s="210" t="s">
        <v>3087</v>
      </c>
      <c r="H106" s="211">
        <v>180</v>
      </c>
      <c r="I106" s="212"/>
      <c r="L106" s="208"/>
      <c r="M106" s="213"/>
      <c r="N106" s="214"/>
      <c r="O106" s="214"/>
      <c r="P106" s="214"/>
      <c r="Q106" s="214"/>
      <c r="R106" s="214"/>
      <c r="S106" s="214"/>
      <c r="T106" s="215"/>
      <c r="AT106" s="209" t="s">
        <v>304</v>
      </c>
      <c r="AU106" s="209" t="s">
        <v>87</v>
      </c>
      <c r="AV106" s="13" t="s">
        <v>87</v>
      </c>
      <c r="AW106" s="13" t="s">
        <v>38</v>
      </c>
      <c r="AX106" s="13" t="s">
        <v>75</v>
      </c>
      <c r="AY106" s="209" t="s">
        <v>178</v>
      </c>
    </row>
    <row r="107" spans="2:65" s="14" customFormat="1">
      <c r="B107" s="216"/>
      <c r="D107" s="194" t="s">
        <v>304</v>
      </c>
      <c r="E107" s="217" t="s">
        <v>5</v>
      </c>
      <c r="F107" s="218" t="s">
        <v>309</v>
      </c>
      <c r="H107" s="219">
        <v>360</v>
      </c>
      <c r="I107" s="220"/>
      <c r="L107" s="216"/>
      <c r="M107" s="221"/>
      <c r="N107" s="222"/>
      <c r="O107" s="222"/>
      <c r="P107" s="222"/>
      <c r="Q107" s="222"/>
      <c r="R107" s="222"/>
      <c r="S107" s="222"/>
      <c r="T107" s="223"/>
      <c r="AT107" s="217" t="s">
        <v>304</v>
      </c>
      <c r="AU107" s="217" t="s">
        <v>87</v>
      </c>
      <c r="AV107" s="14" t="s">
        <v>177</v>
      </c>
      <c r="AW107" s="14" t="s">
        <v>38</v>
      </c>
      <c r="AX107" s="14" t="s">
        <v>82</v>
      </c>
      <c r="AY107" s="217" t="s">
        <v>178</v>
      </c>
    </row>
    <row r="108" spans="2:65" s="1" customFormat="1" ht="16.5" customHeight="1">
      <c r="B108" s="181"/>
      <c r="C108" s="182" t="s">
        <v>205</v>
      </c>
      <c r="D108" s="182" t="s">
        <v>180</v>
      </c>
      <c r="E108" s="183" t="s">
        <v>5302</v>
      </c>
      <c r="F108" s="184" t="s">
        <v>5303</v>
      </c>
      <c r="G108" s="185" t="s">
        <v>327</v>
      </c>
      <c r="H108" s="186">
        <v>180</v>
      </c>
      <c r="I108" s="187"/>
      <c r="J108" s="188">
        <f>ROUND(I108*H108,2)</f>
        <v>0</v>
      </c>
      <c r="K108" s="184" t="s">
        <v>1831</v>
      </c>
      <c r="L108" s="42"/>
      <c r="M108" s="189" t="s">
        <v>5</v>
      </c>
      <c r="N108" s="190" t="s">
        <v>46</v>
      </c>
      <c r="O108" s="43"/>
      <c r="P108" s="191">
        <f>O108*H108</f>
        <v>0</v>
      </c>
      <c r="Q108" s="191">
        <v>0</v>
      </c>
      <c r="R108" s="191">
        <f>Q108*H108</f>
        <v>0</v>
      </c>
      <c r="S108" s="191">
        <v>0</v>
      </c>
      <c r="T108" s="192">
        <f>S108*H108</f>
        <v>0</v>
      </c>
      <c r="AR108" s="25" t="s">
        <v>177</v>
      </c>
      <c r="AT108" s="25" t="s">
        <v>180</v>
      </c>
      <c r="AU108" s="25" t="s">
        <v>87</v>
      </c>
      <c r="AY108" s="25" t="s">
        <v>178</v>
      </c>
      <c r="BE108" s="193">
        <f>IF(N108="základní",J108,0)</f>
        <v>0</v>
      </c>
      <c r="BF108" s="193">
        <f>IF(N108="snížená",J108,0)</f>
        <v>0</v>
      </c>
      <c r="BG108" s="193">
        <f>IF(N108="zákl. přenesená",J108,0)</f>
        <v>0</v>
      </c>
      <c r="BH108" s="193">
        <f>IF(N108="sníž. přenesená",J108,0)</f>
        <v>0</v>
      </c>
      <c r="BI108" s="193">
        <f>IF(N108="nulová",J108,0)</f>
        <v>0</v>
      </c>
      <c r="BJ108" s="25" t="s">
        <v>82</v>
      </c>
      <c r="BK108" s="193">
        <f>ROUND(I108*H108,2)</f>
        <v>0</v>
      </c>
      <c r="BL108" s="25" t="s">
        <v>177</v>
      </c>
      <c r="BM108" s="25" t="s">
        <v>5437</v>
      </c>
    </row>
    <row r="109" spans="2:65" s="1" customFormat="1" ht="27">
      <c r="B109" s="42"/>
      <c r="D109" s="194" t="s">
        <v>185</v>
      </c>
      <c r="F109" s="195" t="s">
        <v>5305</v>
      </c>
      <c r="I109" s="196"/>
      <c r="L109" s="42"/>
      <c r="M109" s="197"/>
      <c r="N109" s="43"/>
      <c r="O109" s="43"/>
      <c r="P109" s="43"/>
      <c r="Q109" s="43"/>
      <c r="R109" s="43"/>
      <c r="S109" s="43"/>
      <c r="T109" s="71"/>
      <c r="AT109" s="25" t="s">
        <v>185</v>
      </c>
      <c r="AU109" s="25" t="s">
        <v>87</v>
      </c>
    </row>
    <row r="110" spans="2:65" s="12" customFormat="1">
      <c r="B110" s="201"/>
      <c r="D110" s="194" t="s">
        <v>304</v>
      </c>
      <c r="E110" s="202" t="s">
        <v>5</v>
      </c>
      <c r="F110" s="203" t="s">
        <v>5306</v>
      </c>
      <c r="H110" s="202" t="s">
        <v>5</v>
      </c>
      <c r="I110" s="204"/>
      <c r="L110" s="201"/>
      <c r="M110" s="205"/>
      <c r="N110" s="206"/>
      <c r="O110" s="206"/>
      <c r="P110" s="206"/>
      <c r="Q110" s="206"/>
      <c r="R110" s="206"/>
      <c r="S110" s="206"/>
      <c r="T110" s="207"/>
      <c r="AT110" s="202" t="s">
        <v>304</v>
      </c>
      <c r="AU110" s="202" t="s">
        <v>87</v>
      </c>
      <c r="AV110" s="12" t="s">
        <v>82</v>
      </c>
      <c r="AW110" s="12" t="s">
        <v>38</v>
      </c>
      <c r="AX110" s="12" t="s">
        <v>75</v>
      </c>
      <c r="AY110" s="202" t="s">
        <v>178</v>
      </c>
    </row>
    <row r="111" spans="2:65" s="13" customFormat="1">
      <c r="B111" s="208"/>
      <c r="D111" s="194" t="s">
        <v>304</v>
      </c>
      <c r="E111" s="209" t="s">
        <v>5</v>
      </c>
      <c r="F111" s="210" t="s">
        <v>3087</v>
      </c>
      <c r="H111" s="211">
        <v>180</v>
      </c>
      <c r="I111" s="212"/>
      <c r="L111" s="208"/>
      <c r="M111" s="213"/>
      <c r="N111" s="214"/>
      <c r="O111" s="214"/>
      <c r="P111" s="214"/>
      <c r="Q111" s="214"/>
      <c r="R111" s="214"/>
      <c r="S111" s="214"/>
      <c r="T111" s="215"/>
      <c r="AT111" s="209" t="s">
        <v>304</v>
      </c>
      <c r="AU111" s="209" t="s">
        <v>87</v>
      </c>
      <c r="AV111" s="13" t="s">
        <v>87</v>
      </c>
      <c r="AW111" s="13" t="s">
        <v>38</v>
      </c>
      <c r="AX111" s="13" t="s">
        <v>75</v>
      </c>
      <c r="AY111" s="209" t="s">
        <v>178</v>
      </c>
    </row>
    <row r="112" spans="2:65" s="14" customFormat="1">
      <c r="B112" s="216"/>
      <c r="D112" s="194" t="s">
        <v>304</v>
      </c>
      <c r="E112" s="217" t="s">
        <v>5</v>
      </c>
      <c r="F112" s="218" t="s">
        <v>309</v>
      </c>
      <c r="H112" s="219">
        <v>180</v>
      </c>
      <c r="I112" s="220"/>
      <c r="L112" s="216"/>
      <c r="M112" s="221"/>
      <c r="N112" s="222"/>
      <c r="O112" s="222"/>
      <c r="P112" s="222"/>
      <c r="Q112" s="222"/>
      <c r="R112" s="222"/>
      <c r="S112" s="222"/>
      <c r="T112" s="223"/>
      <c r="AT112" s="217" t="s">
        <v>304</v>
      </c>
      <c r="AU112" s="217" t="s">
        <v>87</v>
      </c>
      <c r="AV112" s="14" t="s">
        <v>177</v>
      </c>
      <c r="AW112" s="14" t="s">
        <v>38</v>
      </c>
      <c r="AX112" s="14" t="s">
        <v>82</v>
      </c>
      <c r="AY112" s="217" t="s">
        <v>178</v>
      </c>
    </row>
    <row r="113" spans="2:65" s="1" customFormat="1" ht="16.5" customHeight="1">
      <c r="B113" s="181"/>
      <c r="C113" s="182" t="s">
        <v>210</v>
      </c>
      <c r="D113" s="182" t="s">
        <v>180</v>
      </c>
      <c r="E113" s="183" t="s">
        <v>5307</v>
      </c>
      <c r="F113" s="184" t="s">
        <v>5308</v>
      </c>
      <c r="G113" s="185" t="s">
        <v>327</v>
      </c>
      <c r="H113" s="186">
        <v>180</v>
      </c>
      <c r="I113" s="187"/>
      <c r="J113" s="188">
        <f>ROUND(I113*H113,2)</f>
        <v>0</v>
      </c>
      <c r="K113" s="184" t="s">
        <v>1831</v>
      </c>
      <c r="L113" s="42"/>
      <c r="M113" s="189" t="s">
        <v>5</v>
      </c>
      <c r="N113" s="190" t="s">
        <v>46</v>
      </c>
      <c r="O113" s="43"/>
      <c r="P113" s="191">
        <f>O113*H113</f>
        <v>0</v>
      </c>
      <c r="Q113" s="191">
        <v>0</v>
      </c>
      <c r="R113" s="191">
        <f>Q113*H113</f>
        <v>0</v>
      </c>
      <c r="S113" s="191">
        <v>0</v>
      </c>
      <c r="T113" s="192">
        <f>S113*H113</f>
        <v>0</v>
      </c>
      <c r="AR113" s="25" t="s">
        <v>177</v>
      </c>
      <c r="AT113" s="25" t="s">
        <v>180</v>
      </c>
      <c r="AU113" s="25" t="s">
        <v>87</v>
      </c>
      <c r="AY113" s="25" t="s">
        <v>178</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177</v>
      </c>
      <c r="BM113" s="25" t="s">
        <v>5438</v>
      </c>
    </row>
    <row r="114" spans="2:65" s="1" customFormat="1">
      <c r="B114" s="42"/>
      <c r="D114" s="194" t="s">
        <v>185</v>
      </c>
      <c r="F114" s="195" t="s">
        <v>5308</v>
      </c>
      <c r="I114" s="196"/>
      <c r="L114" s="42"/>
      <c r="M114" s="197"/>
      <c r="N114" s="43"/>
      <c r="O114" s="43"/>
      <c r="P114" s="43"/>
      <c r="Q114" s="43"/>
      <c r="R114" s="43"/>
      <c r="S114" s="43"/>
      <c r="T114" s="71"/>
      <c r="AT114" s="25" t="s">
        <v>185</v>
      </c>
      <c r="AU114" s="25" t="s">
        <v>87</v>
      </c>
    </row>
    <row r="115" spans="2:65" s="1" customFormat="1" ht="16.5" customHeight="1">
      <c r="B115" s="181"/>
      <c r="C115" s="182" t="s">
        <v>215</v>
      </c>
      <c r="D115" s="182" t="s">
        <v>180</v>
      </c>
      <c r="E115" s="183" t="s">
        <v>5310</v>
      </c>
      <c r="F115" s="184" t="s">
        <v>5311</v>
      </c>
      <c r="G115" s="185" t="s">
        <v>327</v>
      </c>
      <c r="H115" s="186">
        <v>180</v>
      </c>
      <c r="I115" s="187"/>
      <c r="J115" s="188">
        <f>ROUND(I115*H115,2)</f>
        <v>0</v>
      </c>
      <c r="K115" s="184" t="s">
        <v>1831</v>
      </c>
      <c r="L115" s="42"/>
      <c r="M115" s="189" t="s">
        <v>5</v>
      </c>
      <c r="N115" s="190" t="s">
        <v>46</v>
      </c>
      <c r="O115" s="43"/>
      <c r="P115" s="191">
        <f>O115*H115</f>
        <v>0</v>
      </c>
      <c r="Q115" s="191">
        <v>0</v>
      </c>
      <c r="R115" s="191">
        <f>Q115*H115</f>
        <v>0</v>
      </c>
      <c r="S115" s="191">
        <v>0</v>
      </c>
      <c r="T115" s="192">
        <f>S115*H115</f>
        <v>0</v>
      </c>
      <c r="AR115" s="25" t="s">
        <v>177</v>
      </c>
      <c r="AT115" s="25" t="s">
        <v>180</v>
      </c>
      <c r="AU115" s="25" t="s">
        <v>87</v>
      </c>
      <c r="AY115" s="25" t="s">
        <v>178</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177</v>
      </c>
      <c r="BM115" s="25" t="s">
        <v>5439</v>
      </c>
    </row>
    <row r="116" spans="2:65" s="1" customFormat="1" ht="27">
      <c r="B116" s="42"/>
      <c r="D116" s="194" t="s">
        <v>185</v>
      </c>
      <c r="F116" s="195" t="s">
        <v>5313</v>
      </c>
      <c r="I116" s="196"/>
      <c r="L116" s="42"/>
      <c r="M116" s="197"/>
      <c r="N116" s="43"/>
      <c r="O116" s="43"/>
      <c r="P116" s="43"/>
      <c r="Q116" s="43"/>
      <c r="R116" s="43"/>
      <c r="S116" s="43"/>
      <c r="T116" s="71"/>
      <c r="AT116" s="25" t="s">
        <v>185</v>
      </c>
      <c r="AU116" s="25" t="s">
        <v>87</v>
      </c>
    </row>
    <row r="117" spans="2:65" s="11" customFormat="1" ht="29.85" customHeight="1">
      <c r="B117" s="168"/>
      <c r="D117" s="169" t="s">
        <v>74</v>
      </c>
      <c r="E117" s="179" t="s">
        <v>220</v>
      </c>
      <c r="F117" s="179" t="s">
        <v>5314</v>
      </c>
      <c r="I117" s="171"/>
      <c r="J117" s="180">
        <f>BK117</f>
        <v>0</v>
      </c>
      <c r="L117" s="168"/>
      <c r="M117" s="173"/>
      <c r="N117" s="174"/>
      <c r="O117" s="174"/>
      <c r="P117" s="175">
        <f>SUM(P118:P176)</f>
        <v>0</v>
      </c>
      <c r="Q117" s="174"/>
      <c r="R117" s="175">
        <f>SUM(R118:R176)</f>
        <v>13.587959999999999</v>
      </c>
      <c r="S117" s="174"/>
      <c r="T117" s="176">
        <f>SUM(T118:T176)</f>
        <v>19.608000000000001</v>
      </c>
      <c r="AR117" s="169" t="s">
        <v>82</v>
      </c>
      <c r="AT117" s="177" t="s">
        <v>74</v>
      </c>
      <c r="AU117" s="177" t="s">
        <v>82</v>
      </c>
      <c r="AY117" s="169" t="s">
        <v>178</v>
      </c>
      <c r="BK117" s="178">
        <f>SUM(BK118:BK176)</f>
        <v>0</v>
      </c>
    </row>
    <row r="118" spans="2:65" s="1" customFormat="1" ht="25.5" customHeight="1">
      <c r="B118" s="181"/>
      <c r="C118" s="182" t="s">
        <v>220</v>
      </c>
      <c r="D118" s="182" t="s">
        <v>180</v>
      </c>
      <c r="E118" s="183" t="s">
        <v>549</v>
      </c>
      <c r="F118" s="184" t="s">
        <v>550</v>
      </c>
      <c r="G118" s="185" t="s">
        <v>302</v>
      </c>
      <c r="H118" s="186">
        <v>18</v>
      </c>
      <c r="I118" s="187"/>
      <c r="J118" s="188">
        <f>ROUND(I118*H118,2)</f>
        <v>0</v>
      </c>
      <c r="K118" s="184" t="s">
        <v>1831</v>
      </c>
      <c r="L118" s="42"/>
      <c r="M118" s="189" t="s">
        <v>5</v>
      </c>
      <c r="N118" s="190" t="s">
        <v>46</v>
      </c>
      <c r="O118" s="43"/>
      <c r="P118" s="191">
        <f>O118*H118</f>
        <v>0</v>
      </c>
      <c r="Q118" s="191">
        <v>2.1000000000000001E-4</v>
      </c>
      <c r="R118" s="191">
        <f>Q118*H118</f>
        <v>3.7800000000000004E-3</v>
      </c>
      <c r="S118" s="191">
        <v>0</v>
      </c>
      <c r="T118" s="192">
        <f>S118*H118</f>
        <v>0</v>
      </c>
      <c r="AR118" s="25" t="s">
        <v>177</v>
      </c>
      <c r="AT118" s="25" t="s">
        <v>180</v>
      </c>
      <c r="AU118" s="25" t="s">
        <v>87</v>
      </c>
      <c r="AY118" s="25" t="s">
        <v>178</v>
      </c>
      <c r="BE118" s="193">
        <f>IF(N118="základní",J118,0)</f>
        <v>0</v>
      </c>
      <c r="BF118" s="193">
        <f>IF(N118="snížená",J118,0)</f>
        <v>0</v>
      </c>
      <c r="BG118" s="193">
        <f>IF(N118="zákl. přenesená",J118,0)</f>
        <v>0</v>
      </c>
      <c r="BH118" s="193">
        <f>IF(N118="sníž. přenesená",J118,0)</f>
        <v>0</v>
      </c>
      <c r="BI118" s="193">
        <f>IF(N118="nulová",J118,0)</f>
        <v>0</v>
      </c>
      <c r="BJ118" s="25" t="s">
        <v>82</v>
      </c>
      <c r="BK118" s="193">
        <f>ROUND(I118*H118,2)</f>
        <v>0</v>
      </c>
      <c r="BL118" s="25" t="s">
        <v>177</v>
      </c>
      <c r="BM118" s="25" t="s">
        <v>5440</v>
      </c>
    </row>
    <row r="119" spans="2:65" s="1" customFormat="1" ht="27">
      <c r="B119" s="42"/>
      <c r="D119" s="194" t="s">
        <v>185</v>
      </c>
      <c r="F119" s="195" t="s">
        <v>5316</v>
      </c>
      <c r="I119" s="196"/>
      <c r="L119" s="42"/>
      <c r="M119" s="197"/>
      <c r="N119" s="43"/>
      <c r="O119" s="43"/>
      <c r="P119" s="43"/>
      <c r="Q119" s="43"/>
      <c r="R119" s="43"/>
      <c r="S119" s="43"/>
      <c r="T119" s="71"/>
      <c r="AT119" s="25" t="s">
        <v>185</v>
      </c>
      <c r="AU119" s="25" t="s">
        <v>87</v>
      </c>
    </row>
    <row r="120" spans="2:65" s="1" customFormat="1" ht="16.5" customHeight="1">
      <c r="B120" s="181"/>
      <c r="C120" s="182" t="s">
        <v>225</v>
      </c>
      <c r="D120" s="182" t="s">
        <v>180</v>
      </c>
      <c r="E120" s="183" t="s">
        <v>5317</v>
      </c>
      <c r="F120" s="184" t="s">
        <v>5318</v>
      </c>
      <c r="G120" s="185" t="s">
        <v>302</v>
      </c>
      <c r="H120" s="186">
        <v>18</v>
      </c>
      <c r="I120" s="187"/>
      <c r="J120" s="188">
        <f>ROUND(I120*H120,2)</f>
        <v>0</v>
      </c>
      <c r="K120" s="184" t="s">
        <v>1831</v>
      </c>
      <c r="L120" s="42"/>
      <c r="M120" s="189" t="s">
        <v>5</v>
      </c>
      <c r="N120" s="190" t="s">
        <v>46</v>
      </c>
      <c r="O120" s="43"/>
      <c r="P120" s="191">
        <f>O120*H120</f>
        <v>0</v>
      </c>
      <c r="Q120" s="191">
        <v>1.0000000000000001E-5</v>
      </c>
      <c r="R120" s="191">
        <f>Q120*H120</f>
        <v>1.8000000000000001E-4</v>
      </c>
      <c r="S120" s="191">
        <v>0</v>
      </c>
      <c r="T120" s="192">
        <f>S120*H120</f>
        <v>0</v>
      </c>
      <c r="AR120" s="25" t="s">
        <v>177</v>
      </c>
      <c r="AT120" s="25" t="s">
        <v>180</v>
      </c>
      <c r="AU120" s="25" t="s">
        <v>87</v>
      </c>
      <c r="AY120" s="25" t="s">
        <v>178</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177</v>
      </c>
      <c r="BM120" s="25" t="s">
        <v>5441</v>
      </c>
    </row>
    <row r="121" spans="2:65" s="1" customFormat="1">
      <c r="B121" s="42"/>
      <c r="D121" s="194" t="s">
        <v>185</v>
      </c>
      <c r="F121" s="195" t="s">
        <v>5320</v>
      </c>
      <c r="I121" s="196"/>
      <c r="L121" s="42"/>
      <c r="M121" s="197"/>
      <c r="N121" s="43"/>
      <c r="O121" s="43"/>
      <c r="P121" s="43"/>
      <c r="Q121" s="43"/>
      <c r="R121" s="43"/>
      <c r="S121" s="43"/>
      <c r="T121" s="71"/>
      <c r="AT121" s="25" t="s">
        <v>185</v>
      </c>
      <c r="AU121" s="25" t="s">
        <v>87</v>
      </c>
    </row>
    <row r="122" spans="2:65" s="1" customFormat="1" ht="25.5" customHeight="1">
      <c r="B122" s="181"/>
      <c r="C122" s="182" t="s">
        <v>230</v>
      </c>
      <c r="D122" s="182" t="s">
        <v>180</v>
      </c>
      <c r="E122" s="183" t="s">
        <v>5321</v>
      </c>
      <c r="F122" s="184" t="s">
        <v>5322</v>
      </c>
      <c r="G122" s="185" t="s">
        <v>302</v>
      </c>
      <c r="H122" s="186">
        <v>18</v>
      </c>
      <c r="I122" s="187"/>
      <c r="J122" s="188">
        <f>ROUND(I122*H122,2)</f>
        <v>0</v>
      </c>
      <c r="K122" s="184" t="s">
        <v>1831</v>
      </c>
      <c r="L122" s="42"/>
      <c r="M122" s="189" t="s">
        <v>5</v>
      </c>
      <c r="N122" s="190" t="s">
        <v>46</v>
      </c>
      <c r="O122" s="43"/>
      <c r="P122" s="191">
        <f>O122*H122</f>
        <v>0</v>
      </c>
      <c r="Q122" s="191">
        <v>0</v>
      </c>
      <c r="R122" s="191">
        <f>Q122*H122</f>
        <v>0</v>
      </c>
      <c r="S122" s="191">
        <v>0</v>
      </c>
      <c r="T122" s="192">
        <f>S122*H122</f>
        <v>0</v>
      </c>
      <c r="AR122" s="25" t="s">
        <v>177</v>
      </c>
      <c r="AT122" s="25" t="s">
        <v>180</v>
      </c>
      <c r="AU122" s="25" t="s">
        <v>87</v>
      </c>
      <c r="AY122" s="25" t="s">
        <v>178</v>
      </c>
      <c r="BE122" s="193">
        <f>IF(N122="základní",J122,0)</f>
        <v>0</v>
      </c>
      <c r="BF122" s="193">
        <f>IF(N122="snížená",J122,0)</f>
        <v>0</v>
      </c>
      <c r="BG122" s="193">
        <f>IF(N122="zákl. přenesená",J122,0)</f>
        <v>0</v>
      </c>
      <c r="BH122" s="193">
        <f>IF(N122="sníž. přenesená",J122,0)</f>
        <v>0</v>
      </c>
      <c r="BI122" s="193">
        <f>IF(N122="nulová",J122,0)</f>
        <v>0</v>
      </c>
      <c r="BJ122" s="25" t="s">
        <v>82</v>
      </c>
      <c r="BK122" s="193">
        <f>ROUND(I122*H122,2)</f>
        <v>0</v>
      </c>
      <c r="BL122" s="25" t="s">
        <v>177</v>
      </c>
      <c r="BM122" s="25" t="s">
        <v>5442</v>
      </c>
    </row>
    <row r="123" spans="2:65" s="1" customFormat="1" ht="27">
      <c r="B123" s="42"/>
      <c r="D123" s="194" t="s">
        <v>185</v>
      </c>
      <c r="F123" s="195" t="s">
        <v>5324</v>
      </c>
      <c r="I123" s="196"/>
      <c r="L123" s="42"/>
      <c r="M123" s="197"/>
      <c r="N123" s="43"/>
      <c r="O123" s="43"/>
      <c r="P123" s="43"/>
      <c r="Q123" s="43"/>
      <c r="R123" s="43"/>
      <c r="S123" s="43"/>
      <c r="T123" s="71"/>
      <c r="AT123" s="25" t="s">
        <v>185</v>
      </c>
      <c r="AU123" s="25" t="s">
        <v>87</v>
      </c>
    </row>
    <row r="124" spans="2:65" s="1" customFormat="1" ht="16.5" customHeight="1">
      <c r="B124" s="181"/>
      <c r="C124" s="182" t="s">
        <v>235</v>
      </c>
      <c r="D124" s="182" t="s">
        <v>180</v>
      </c>
      <c r="E124" s="183" t="s">
        <v>5325</v>
      </c>
      <c r="F124" s="184" t="s">
        <v>5326</v>
      </c>
      <c r="G124" s="185" t="s">
        <v>302</v>
      </c>
      <c r="H124" s="186">
        <v>132</v>
      </c>
      <c r="I124" s="187"/>
      <c r="J124" s="188">
        <f>ROUND(I124*H124,2)</f>
        <v>0</v>
      </c>
      <c r="K124" s="184" t="s">
        <v>1831</v>
      </c>
      <c r="L124" s="42"/>
      <c r="M124" s="189" t="s">
        <v>5</v>
      </c>
      <c r="N124" s="190" t="s">
        <v>46</v>
      </c>
      <c r="O124" s="43"/>
      <c r="P124" s="191">
        <f>O124*H124</f>
        <v>0</v>
      </c>
      <c r="Q124" s="191">
        <v>6.5000000000000002E-2</v>
      </c>
      <c r="R124" s="191">
        <f>Q124*H124</f>
        <v>8.58</v>
      </c>
      <c r="S124" s="191">
        <v>0.13</v>
      </c>
      <c r="T124" s="192">
        <f>S124*H124</f>
        <v>17.16</v>
      </c>
      <c r="AR124" s="25" t="s">
        <v>177</v>
      </c>
      <c r="AT124" s="25" t="s">
        <v>180</v>
      </c>
      <c r="AU124" s="25" t="s">
        <v>87</v>
      </c>
      <c r="AY124" s="25" t="s">
        <v>178</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177</v>
      </c>
      <c r="BM124" s="25" t="s">
        <v>5443</v>
      </c>
    </row>
    <row r="125" spans="2:65" s="1" customFormat="1">
      <c r="B125" s="42"/>
      <c r="D125" s="194" t="s">
        <v>185</v>
      </c>
      <c r="F125" s="195" t="s">
        <v>5328</v>
      </c>
      <c r="I125" s="196"/>
      <c r="L125" s="42"/>
      <c r="M125" s="197"/>
      <c r="N125" s="43"/>
      <c r="O125" s="43"/>
      <c r="P125" s="43"/>
      <c r="Q125" s="43"/>
      <c r="R125" s="43"/>
      <c r="S125" s="43"/>
      <c r="T125" s="71"/>
      <c r="AT125" s="25" t="s">
        <v>185</v>
      </c>
      <c r="AU125" s="25" t="s">
        <v>87</v>
      </c>
    </row>
    <row r="126" spans="2:65" s="12" customFormat="1">
      <c r="B126" s="201"/>
      <c r="D126" s="194" t="s">
        <v>304</v>
      </c>
      <c r="E126" s="202" t="s">
        <v>5</v>
      </c>
      <c r="F126" s="203" t="s">
        <v>5329</v>
      </c>
      <c r="H126" s="202" t="s">
        <v>5</v>
      </c>
      <c r="I126" s="204"/>
      <c r="L126" s="201"/>
      <c r="M126" s="205"/>
      <c r="N126" s="206"/>
      <c r="O126" s="206"/>
      <c r="P126" s="206"/>
      <c r="Q126" s="206"/>
      <c r="R126" s="206"/>
      <c r="S126" s="206"/>
      <c r="T126" s="207"/>
      <c r="AT126" s="202" t="s">
        <v>304</v>
      </c>
      <c r="AU126" s="202" t="s">
        <v>87</v>
      </c>
      <c r="AV126" s="12" t="s">
        <v>82</v>
      </c>
      <c r="AW126" s="12" t="s">
        <v>38</v>
      </c>
      <c r="AX126" s="12" t="s">
        <v>75</v>
      </c>
      <c r="AY126" s="202" t="s">
        <v>178</v>
      </c>
    </row>
    <row r="127" spans="2:65" s="13" customFormat="1">
      <c r="B127" s="208"/>
      <c r="D127" s="194" t="s">
        <v>304</v>
      </c>
      <c r="E127" s="209" t="s">
        <v>5</v>
      </c>
      <c r="F127" s="210" t="s">
        <v>810</v>
      </c>
      <c r="H127" s="211">
        <v>57</v>
      </c>
      <c r="I127" s="212"/>
      <c r="L127" s="208"/>
      <c r="M127" s="213"/>
      <c r="N127" s="214"/>
      <c r="O127" s="214"/>
      <c r="P127" s="214"/>
      <c r="Q127" s="214"/>
      <c r="R127" s="214"/>
      <c r="S127" s="214"/>
      <c r="T127" s="215"/>
      <c r="AT127" s="209" t="s">
        <v>304</v>
      </c>
      <c r="AU127" s="209" t="s">
        <v>87</v>
      </c>
      <c r="AV127" s="13" t="s">
        <v>87</v>
      </c>
      <c r="AW127" s="13" t="s">
        <v>38</v>
      </c>
      <c r="AX127" s="13" t="s">
        <v>75</v>
      </c>
      <c r="AY127" s="209" t="s">
        <v>178</v>
      </c>
    </row>
    <row r="128" spans="2:65" s="12" customFormat="1">
      <c r="B128" s="201"/>
      <c r="D128" s="194" t="s">
        <v>304</v>
      </c>
      <c r="E128" s="202" t="s">
        <v>5</v>
      </c>
      <c r="F128" s="203" t="s">
        <v>5330</v>
      </c>
      <c r="H128" s="202" t="s">
        <v>5</v>
      </c>
      <c r="I128" s="204"/>
      <c r="L128" s="201"/>
      <c r="M128" s="205"/>
      <c r="N128" s="206"/>
      <c r="O128" s="206"/>
      <c r="P128" s="206"/>
      <c r="Q128" s="206"/>
      <c r="R128" s="206"/>
      <c r="S128" s="206"/>
      <c r="T128" s="207"/>
      <c r="AT128" s="202" t="s">
        <v>304</v>
      </c>
      <c r="AU128" s="202" t="s">
        <v>87</v>
      </c>
      <c r="AV128" s="12" t="s">
        <v>82</v>
      </c>
      <c r="AW128" s="12" t="s">
        <v>38</v>
      </c>
      <c r="AX128" s="12" t="s">
        <v>75</v>
      </c>
      <c r="AY128" s="202" t="s">
        <v>178</v>
      </c>
    </row>
    <row r="129" spans="2:65" s="13" customFormat="1">
      <c r="B129" s="208"/>
      <c r="D129" s="194" t="s">
        <v>304</v>
      </c>
      <c r="E129" s="209" t="s">
        <v>5</v>
      </c>
      <c r="F129" s="210" t="s">
        <v>979</v>
      </c>
      <c r="H129" s="211">
        <v>75</v>
      </c>
      <c r="I129" s="212"/>
      <c r="L129" s="208"/>
      <c r="M129" s="213"/>
      <c r="N129" s="214"/>
      <c r="O129" s="214"/>
      <c r="P129" s="214"/>
      <c r="Q129" s="214"/>
      <c r="R129" s="214"/>
      <c r="S129" s="214"/>
      <c r="T129" s="215"/>
      <c r="AT129" s="209" t="s">
        <v>304</v>
      </c>
      <c r="AU129" s="209" t="s">
        <v>87</v>
      </c>
      <c r="AV129" s="13" t="s">
        <v>87</v>
      </c>
      <c r="AW129" s="13" t="s">
        <v>38</v>
      </c>
      <c r="AX129" s="13" t="s">
        <v>75</v>
      </c>
      <c r="AY129" s="209" t="s">
        <v>178</v>
      </c>
    </row>
    <row r="130" spans="2:65" s="14" customFormat="1">
      <c r="B130" s="216"/>
      <c r="D130" s="194" t="s">
        <v>304</v>
      </c>
      <c r="E130" s="217" t="s">
        <v>5</v>
      </c>
      <c r="F130" s="218" t="s">
        <v>309</v>
      </c>
      <c r="H130" s="219">
        <v>132</v>
      </c>
      <c r="I130" s="220"/>
      <c r="L130" s="216"/>
      <c r="M130" s="221"/>
      <c r="N130" s="222"/>
      <c r="O130" s="222"/>
      <c r="P130" s="222"/>
      <c r="Q130" s="222"/>
      <c r="R130" s="222"/>
      <c r="S130" s="222"/>
      <c r="T130" s="223"/>
      <c r="AT130" s="217" t="s">
        <v>304</v>
      </c>
      <c r="AU130" s="217" t="s">
        <v>87</v>
      </c>
      <c r="AV130" s="14" t="s">
        <v>177</v>
      </c>
      <c r="AW130" s="14" t="s">
        <v>38</v>
      </c>
      <c r="AX130" s="14" t="s">
        <v>82</v>
      </c>
      <c r="AY130" s="217" t="s">
        <v>178</v>
      </c>
    </row>
    <row r="131" spans="2:65" s="1" customFormat="1" ht="16.5" customHeight="1">
      <c r="B131" s="181"/>
      <c r="C131" s="182" t="s">
        <v>240</v>
      </c>
      <c r="D131" s="182" t="s">
        <v>180</v>
      </c>
      <c r="E131" s="183" t="s">
        <v>5331</v>
      </c>
      <c r="F131" s="184" t="s">
        <v>5332</v>
      </c>
      <c r="G131" s="185" t="s">
        <v>302</v>
      </c>
      <c r="H131" s="186">
        <v>18</v>
      </c>
      <c r="I131" s="187"/>
      <c r="J131" s="188">
        <f>ROUND(I131*H131,2)</f>
        <v>0</v>
      </c>
      <c r="K131" s="184" t="s">
        <v>1831</v>
      </c>
      <c r="L131" s="42"/>
      <c r="M131" s="189" t="s">
        <v>5</v>
      </c>
      <c r="N131" s="190" t="s">
        <v>46</v>
      </c>
      <c r="O131" s="43"/>
      <c r="P131" s="191">
        <f>O131*H131</f>
        <v>0</v>
      </c>
      <c r="Q131" s="191">
        <v>7.0999999999999994E-2</v>
      </c>
      <c r="R131" s="191">
        <f>Q131*H131</f>
        <v>1.2779999999999998</v>
      </c>
      <c r="S131" s="191">
        <v>0.13600000000000001</v>
      </c>
      <c r="T131" s="192">
        <f>S131*H131</f>
        <v>2.4480000000000004</v>
      </c>
      <c r="AR131" s="25" t="s">
        <v>177</v>
      </c>
      <c r="AT131" s="25" t="s">
        <v>180</v>
      </c>
      <c r="AU131" s="25" t="s">
        <v>87</v>
      </c>
      <c r="AY131" s="25" t="s">
        <v>178</v>
      </c>
      <c r="BE131" s="193">
        <f>IF(N131="základní",J131,0)</f>
        <v>0</v>
      </c>
      <c r="BF131" s="193">
        <f>IF(N131="snížená",J131,0)</f>
        <v>0</v>
      </c>
      <c r="BG131" s="193">
        <f>IF(N131="zákl. přenesená",J131,0)</f>
        <v>0</v>
      </c>
      <c r="BH131" s="193">
        <f>IF(N131="sníž. přenesená",J131,0)</f>
        <v>0</v>
      </c>
      <c r="BI131" s="193">
        <f>IF(N131="nulová",J131,0)</f>
        <v>0</v>
      </c>
      <c r="BJ131" s="25" t="s">
        <v>82</v>
      </c>
      <c r="BK131" s="193">
        <f>ROUND(I131*H131,2)</f>
        <v>0</v>
      </c>
      <c r="BL131" s="25" t="s">
        <v>177</v>
      </c>
      <c r="BM131" s="25" t="s">
        <v>5444</v>
      </c>
    </row>
    <row r="132" spans="2:65" s="1" customFormat="1">
      <c r="B132" s="42"/>
      <c r="D132" s="194" t="s">
        <v>185</v>
      </c>
      <c r="F132" s="195" t="s">
        <v>5332</v>
      </c>
      <c r="I132" s="196"/>
      <c r="L132" s="42"/>
      <c r="M132" s="197"/>
      <c r="N132" s="43"/>
      <c r="O132" s="43"/>
      <c r="P132" s="43"/>
      <c r="Q132" s="43"/>
      <c r="R132" s="43"/>
      <c r="S132" s="43"/>
      <c r="T132" s="71"/>
      <c r="AT132" s="25" t="s">
        <v>185</v>
      </c>
      <c r="AU132" s="25" t="s">
        <v>87</v>
      </c>
    </row>
    <row r="133" spans="2:65" s="1" customFormat="1" ht="16.5" customHeight="1">
      <c r="B133" s="181"/>
      <c r="C133" s="182" t="s">
        <v>245</v>
      </c>
      <c r="D133" s="182" t="s">
        <v>180</v>
      </c>
      <c r="E133" s="183" t="s">
        <v>5334</v>
      </c>
      <c r="F133" s="184" t="s">
        <v>5335</v>
      </c>
      <c r="G133" s="185" t="s">
        <v>302</v>
      </c>
      <c r="H133" s="186">
        <v>132</v>
      </c>
      <c r="I133" s="187"/>
      <c r="J133" s="188">
        <f>ROUND(I133*H133,2)</f>
        <v>0</v>
      </c>
      <c r="K133" s="184" t="s">
        <v>1831</v>
      </c>
      <c r="L133" s="42"/>
      <c r="M133" s="189" t="s">
        <v>5</v>
      </c>
      <c r="N133" s="190" t="s">
        <v>46</v>
      </c>
      <c r="O133" s="43"/>
      <c r="P133" s="191">
        <f>O133*H133</f>
        <v>0</v>
      </c>
      <c r="Q133" s="191">
        <v>0</v>
      </c>
      <c r="R133" s="191">
        <f>Q133*H133</f>
        <v>0</v>
      </c>
      <c r="S133" s="191">
        <v>0</v>
      </c>
      <c r="T133" s="192">
        <f>S133*H133</f>
        <v>0</v>
      </c>
      <c r="AR133" s="25" t="s">
        <v>177</v>
      </c>
      <c r="AT133" s="25" t="s">
        <v>180</v>
      </c>
      <c r="AU133" s="25" t="s">
        <v>87</v>
      </c>
      <c r="AY133" s="25" t="s">
        <v>178</v>
      </c>
      <c r="BE133" s="193">
        <f>IF(N133="základní",J133,0)</f>
        <v>0</v>
      </c>
      <c r="BF133" s="193">
        <f>IF(N133="snížená",J133,0)</f>
        <v>0</v>
      </c>
      <c r="BG133" s="193">
        <f>IF(N133="zákl. přenesená",J133,0)</f>
        <v>0</v>
      </c>
      <c r="BH133" s="193">
        <f>IF(N133="sníž. přenesená",J133,0)</f>
        <v>0</v>
      </c>
      <c r="BI133" s="193">
        <f>IF(N133="nulová",J133,0)</f>
        <v>0</v>
      </c>
      <c r="BJ133" s="25" t="s">
        <v>82</v>
      </c>
      <c r="BK133" s="193">
        <f>ROUND(I133*H133,2)</f>
        <v>0</v>
      </c>
      <c r="BL133" s="25" t="s">
        <v>177</v>
      </c>
      <c r="BM133" s="25" t="s">
        <v>5445</v>
      </c>
    </row>
    <row r="134" spans="2:65" s="1" customFormat="1">
      <c r="B134" s="42"/>
      <c r="D134" s="194" t="s">
        <v>185</v>
      </c>
      <c r="F134" s="195" t="s">
        <v>5335</v>
      </c>
      <c r="I134" s="196"/>
      <c r="L134" s="42"/>
      <c r="M134" s="197"/>
      <c r="N134" s="43"/>
      <c r="O134" s="43"/>
      <c r="P134" s="43"/>
      <c r="Q134" s="43"/>
      <c r="R134" s="43"/>
      <c r="S134" s="43"/>
      <c r="T134" s="71"/>
      <c r="AT134" s="25" t="s">
        <v>185</v>
      </c>
      <c r="AU134" s="25" t="s">
        <v>87</v>
      </c>
    </row>
    <row r="135" spans="2:65" s="12" customFormat="1">
      <c r="B135" s="201"/>
      <c r="D135" s="194" t="s">
        <v>304</v>
      </c>
      <c r="E135" s="202" t="s">
        <v>5</v>
      </c>
      <c r="F135" s="203" t="s">
        <v>5337</v>
      </c>
      <c r="H135" s="202" t="s">
        <v>5</v>
      </c>
      <c r="I135" s="204"/>
      <c r="L135" s="201"/>
      <c r="M135" s="205"/>
      <c r="N135" s="206"/>
      <c r="O135" s="206"/>
      <c r="P135" s="206"/>
      <c r="Q135" s="206"/>
      <c r="R135" s="206"/>
      <c r="S135" s="206"/>
      <c r="T135" s="207"/>
      <c r="AT135" s="202" t="s">
        <v>304</v>
      </c>
      <c r="AU135" s="202" t="s">
        <v>87</v>
      </c>
      <c r="AV135" s="12" t="s">
        <v>82</v>
      </c>
      <c r="AW135" s="12" t="s">
        <v>38</v>
      </c>
      <c r="AX135" s="12" t="s">
        <v>75</v>
      </c>
      <c r="AY135" s="202" t="s">
        <v>178</v>
      </c>
    </row>
    <row r="136" spans="2:65" s="13" customFormat="1">
      <c r="B136" s="208"/>
      <c r="D136" s="194" t="s">
        <v>304</v>
      </c>
      <c r="E136" s="209" t="s">
        <v>5</v>
      </c>
      <c r="F136" s="210" t="s">
        <v>5446</v>
      </c>
      <c r="H136" s="211">
        <v>57</v>
      </c>
      <c r="I136" s="212"/>
      <c r="L136" s="208"/>
      <c r="M136" s="213"/>
      <c r="N136" s="214"/>
      <c r="O136" s="214"/>
      <c r="P136" s="214"/>
      <c r="Q136" s="214"/>
      <c r="R136" s="214"/>
      <c r="S136" s="214"/>
      <c r="T136" s="215"/>
      <c r="AT136" s="209" t="s">
        <v>304</v>
      </c>
      <c r="AU136" s="209" t="s">
        <v>87</v>
      </c>
      <c r="AV136" s="13" t="s">
        <v>87</v>
      </c>
      <c r="AW136" s="13" t="s">
        <v>38</v>
      </c>
      <c r="AX136" s="13" t="s">
        <v>75</v>
      </c>
      <c r="AY136" s="209" t="s">
        <v>178</v>
      </c>
    </row>
    <row r="137" spans="2:65" s="12" customFormat="1">
      <c r="B137" s="201"/>
      <c r="D137" s="194" t="s">
        <v>304</v>
      </c>
      <c r="E137" s="202" t="s">
        <v>5</v>
      </c>
      <c r="F137" s="203" t="s">
        <v>5330</v>
      </c>
      <c r="H137" s="202" t="s">
        <v>5</v>
      </c>
      <c r="I137" s="204"/>
      <c r="L137" s="201"/>
      <c r="M137" s="205"/>
      <c r="N137" s="206"/>
      <c r="O137" s="206"/>
      <c r="P137" s="206"/>
      <c r="Q137" s="206"/>
      <c r="R137" s="206"/>
      <c r="S137" s="206"/>
      <c r="T137" s="207"/>
      <c r="AT137" s="202" t="s">
        <v>304</v>
      </c>
      <c r="AU137" s="202" t="s">
        <v>87</v>
      </c>
      <c r="AV137" s="12" t="s">
        <v>82</v>
      </c>
      <c r="AW137" s="12" t="s">
        <v>38</v>
      </c>
      <c r="AX137" s="12" t="s">
        <v>75</v>
      </c>
      <c r="AY137" s="202" t="s">
        <v>178</v>
      </c>
    </row>
    <row r="138" spans="2:65" s="13" customFormat="1">
      <c r="B138" s="208"/>
      <c r="D138" s="194" t="s">
        <v>304</v>
      </c>
      <c r="E138" s="209" t="s">
        <v>5</v>
      </c>
      <c r="F138" s="210" t="s">
        <v>979</v>
      </c>
      <c r="H138" s="211">
        <v>75</v>
      </c>
      <c r="I138" s="212"/>
      <c r="L138" s="208"/>
      <c r="M138" s="213"/>
      <c r="N138" s="214"/>
      <c r="O138" s="214"/>
      <c r="P138" s="214"/>
      <c r="Q138" s="214"/>
      <c r="R138" s="214"/>
      <c r="S138" s="214"/>
      <c r="T138" s="215"/>
      <c r="AT138" s="209" t="s">
        <v>304</v>
      </c>
      <c r="AU138" s="209" t="s">
        <v>87</v>
      </c>
      <c r="AV138" s="13" t="s">
        <v>87</v>
      </c>
      <c r="AW138" s="13" t="s">
        <v>38</v>
      </c>
      <c r="AX138" s="13" t="s">
        <v>75</v>
      </c>
      <c r="AY138" s="209" t="s">
        <v>178</v>
      </c>
    </row>
    <row r="139" spans="2:65" s="14" customFormat="1">
      <c r="B139" s="216"/>
      <c r="D139" s="194" t="s">
        <v>304</v>
      </c>
      <c r="E139" s="217" t="s">
        <v>5</v>
      </c>
      <c r="F139" s="218" t="s">
        <v>309</v>
      </c>
      <c r="H139" s="219">
        <v>132</v>
      </c>
      <c r="I139" s="220"/>
      <c r="L139" s="216"/>
      <c r="M139" s="221"/>
      <c r="N139" s="222"/>
      <c r="O139" s="222"/>
      <c r="P139" s="222"/>
      <c r="Q139" s="222"/>
      <c r="R139" s="222"/>
      <c r="S139" s="222"/>
      <c r="T139" s="223"/>
      <c r="AT139" s="217" t="s">
        <v>304</v>
      </c>
      <c r="AU139" s="217" t="s">
        <v>87</v>
      </c>
      <c r="AV139" s="14" t="s">
        <v>177</v>
      </c>
      <c r="AW139" s="14" t="s">
        <v>38</v>
      </c>
      <c r="AX139" s="14" t="s">
        <v>82</v>
      </c>
      <c r="AY139" s="217" t="s">
        <v>178</v>
      </c>
    </row>
    <row r="140" spans="2:65" s="1" customFormat="1" ht="16.5" customHeight="1">
      <c r="B140" s="181"/>
      <c r="C140" s="182" t="s">
        <v>11</v>
      </c>
      <c r="D140" s="182" t="s">
        <v>180</v>
      </c>
      <c r="E140" s="183" t="s">
        <v>5339</v>
      </c>
      <c r="F140" s="184" t="s">
        <v>5340</v>
      </c>
      <c r="G140" s="185" t="s">
        <v>302</v>
      </c>
      <c r="H140" s="186">
        <v>18</v>
      </c>
      <c r="I140" s="187"/>
      <c r="J140" s="188">
        <f>ROUND(I140*H140,2)</f>
        <v>0</v>
      </c>
      <c r="K140" s="184" t="s">
        <v>1831</v>
      </c>
      <c r="L140" s="42"/>
      <c r="M140" s="189" t="s">
        <v>5</v>
      </c>
      <c r="N140" s="190" t="s">
        <v>46</v>
      </c>
      <c r="O140" s="43"/>
      <c r="P140" s="191">
        <f>O140*H140</f>
        <v>0</v>
      </c>
      <c r="Q140" s="191">
        <v>0</v>
      </c>
      <c r="R140" s="191">
        <f>Q140*H140</f>
        <v>0</v>
      </c>
      <c r="S140" s="191">
        <v>0</v>
      </c>
      <c r="T140" s="192">
        <f>S140*H140</f>
        <v>0</v>
      </c>
      <c r="AR140" s="25" t="s">
        <v>177</v>
      </c>
      <c r="AT140" s="25" t="s">
        <v>180</v>
      </c>
      <c r="AU140" s="25" t="s">
        <v>87</v>
      </c>
      <c r="AY140" s="25" t="s">
        <v>178</v>
      </c>
      <c r="BE140" s="193">
        <f>IF(N140="základní",J140,0)</f>
        <v>0</v>
      </c>
      <c r="BF140" s="193">
        <f>IF(N140="snížená",J140,0)</f>
        <v>0</v>
      </c>
      <c r="BG140" s="193">
        <f>IF(N140="zákl. přenesená",J140,0)</f>
        <v>0</v>
      </c>
      <c r="BH140" s="193">
        <f>IF(N140="sníž. přenesená",J140,0)</f>
        <v>0</v>
      </c>
      <c r="BI140" s="193">
        <f>IF(N140="nulová",J140,0)</f>
        <v>0</v>
      </c>
      <c r="BJ140" s="25" t="s">
        <v>82</v>
      </c>
      <c r="BK140" s="193">
        <f>ROUND(I140*H140,2)</f>
        <v>0</v>
      </c>
      <c r="BL140" s="25" t="s">
        <v>177</v>
      </c>
      <c r="BM140" s="25" t="s">
        <v>5447</v>
      </c>
    </row>
    <row r="141" spans="2:65" s="1" customFormat="1">
      <c r="B141" s="42"/>
      <c r="D141" s="194" t="s">
        <v>185</v>
      </c>
      <c r="F141" s="195" t="s">
        <v>5340</v>
      </c>
      <c r="I141" s="196"/>
      <c r="L141" s="42"/>
      <c r="M141" s="197"/>
      <c r="N141" s="43"/>
      <c r="O141" s="43"/>
      <c r="P141" s="43"/>
      <c r="Q141" s="43"/>
      <c r="R141" s="43"/>
      <c r="S141" s="43"/>
      <c r="T141" s="71"/>
      <c r="AT141" s="25" t="s">
        <v>185</v>
      </c>
      <c r="AU141" s="25" t="s">
        <v>87</v>
      </c>
    </row>
    <row r="142" spans="2:65" s="1" customFormat="1" ht="16.5" customHeight="1">
      <c r="B142" s="181"/>
      <c r="C142" s="182" t="s">
        <v>254</v>
      </c>
      <c r="D142" s="182" t="s">
        <v>180</v>
      </c>
      <c r="E142" s="183" t="s">
        <v>5342</v>
      </c>
      <c r="F142" s="184" t="s">
        <v>5343</v>
      </c>
      <c r="G142" s="185" t="s">
        <v>302</v>
      </c>
      <c r="H142" s="186">
        <v>18</v>
      </c>
      <c r="I142" s="187"/>
      <c r="J142" s="188">
        <f>ROUND(I142*H142,2)</f>
        <v>0</v>
      </c>
      <c r="K142" s="184" t="s">
        <v>1831</v>
      </c>
      <c r="L142" s="42"/>
      <c r="M142" s="189" t="s">
        <v>5</v>
      </c>
      <c r="N142" s="190" t="s">
        <v>46</v>
      </c>
      <c r="O142" s="43"/>
      <c r="P142" s="191">
        <f>O142*H142</f>
        <v>0</v>
      </c>
      <c r="Q142" s="191">
        <v>0</v>
      </c>
      <c r="R142" s="191">
        <f>Q142*H142</f>
        <v>0</v>
      </c>
      <c r="S142" s="191">
        <v>0</v>
      </c>
      <c r="T142" s="192">
        <f>S142*H142</f>
        <v>0</v>
      </c>
      <c r="AR142" s="25" t="s">
        <v>177</v>
      </c>
      <c r="AT142" s="25" t="s">
        <v>180</v>
      </c>
      <c r="AU142" s="25" t="s">
        <v>87</v>
      </c>
      <c r="AY142" s="25" t="s">
        <v>178</v>
      </c>
      <c r="BE142" s="193">
        <f>IF(N142="základní",J142,0)</f>
        <v>0</v>
      </c>
      <c r="BF142" s="193">
        <f>IF(N142="snížená",J142,0)</f>
        <v>0</v>
      </c>
      <c r="BG142" s="193">
        <f>IF(N142="zákl. přenesená",J142,0)</f>
        <v>0</v>
      </c>
      <c r="BH142" s="193">
        <f>IF(N142="sníž. přenesená",J142,0)</f>
        <v>0</v>
      </c>
      <c r="BI142" s="193">
        <f>IF(N142="nulová",J142,0)</f>
        <v>0</v>
      </c>
      <c r="BJ142" s="25" t="s">
        <v>82</v>
      </c>
      <c r="BK142" s="193">
        <f>ROUND(I142*H142,2)</f>
        <v>0</v>
      </c>
      <c r="BL142" s="25" t="s">
        <v>177</v>
      </c>
      <c r="BM142" s="25" t="s">
        <v>5448</v>
      </c>
    </row>
    <row r="143" spans="2:65" s="1" customFormat="1">
      <c r="B143" s="42"/>
      <c r="D143" s="194" t="s">
        <v>185</v>
      </c>
      <c r="F143" s="195" t="s">
        <v>5345</v>
      </c>
      <c r="I143" s="196"/>
      <c r="L143" s="42"/>
      <c r="M143" s="197"/>
      <c r="N143" s="43"/>
      <c r="O143" s="43"/>
      <c r="P143" s="43"/>
      <c r="Q143" s="43"/>
      <c r="R143" s="43"/>
      <c r="S143" s="43"/>
      <c r="T143" s="71"/>
      <c r="AT143" s="25" t="s">
        <v>185</v>
      </c>
      <c r="AU143" s="25" t="s">
        <v>87</v>
      </c>
    </row>
    <row r="144" spans="2:65" s="1" customFormat="1" ht="16.5" customHeight="1">
      <c r="B144" s="181"/>
      <c r="C144" s="182" t="s">
        <v>260</v>
      </c>
      <c r="D144" s="182" t="s">
        <v>180</v>
      </c>
      <c r="E144" s="183" t="s">
        <v>3391</v>
      </c>
      <c r="F144" s="184" t="s">
        <v>5346</v>
      </c>
      <c r="G144" s="185" t="s">
        <v>302</v>
      </c>
      <c r="H144" s="186">
        <v>54.6</v>
      </c>
      <c r="I144" s="187"/>
      <c r="J144" s="188">
        <f>ROUND(I144*H144,2)</f>
        <v>0</v>
      </c>
      <c r="K144" s="184" t="s">
        <v>1831</v>
      </c>
      <c r="L144" s="42"/>
      <c r="M144" s="189" t="s">
        <v>5</v>
      </c>
      <c r="N144" s="190" t="s">
        <v>46</v>
      </c>
      <c r="O144" s="43"/>
      <c r="P144" s="191">
        <f>O144*H144</f>
        <v>0</v>
      </c>
      <c r="Q144" s="191">
        <v>5.8279999999999998E-2</v>
      </c>
      <c r="R144" s="191">
        <f>Q144*H144</f>
        <v>3.1820879999999998</v>
      </c>
      <c r="S144" s="191">
        <v>0</v>
      </c>
      <c r="T144" s="192">
        <f>S144*H144</f>
        <v>0</v>
      </c>
      <c r="AR144" s="25" t="s">
        <v>177</v>
      </c>
      <c r="AT144" s="25" t="s">
        <v>180</v>
      </c>
      <c r="AU144" s="25" t="s">
        <v>87</v>
      </c>
      <c r="AY144" s="25" t="s">
        <v>178</v>
      </c>
      <c r="BE144" s="193">
        <f>IF(N144="základní",J144,0)</f>
        <v>0</v>
      </c>
      <c r="BF144" s="193">
        <f>IF(N144="snížená",J144,0)</f>
        <v>0</v>
      </c>
      <c r="BG144" s="193">
        <f>IF(N144="zákl. přenesená",J144,0)</f>
        <v>0</v>
      </c>
      <c r="BH144" s="193">
        <f>IF(N144="sníž. přenesená",J144,0)</f>
        <v>0</v>
      </c>
      <c r="BI144" s="193">
        <f>IF(N144="nulová",J144,0)</f>
        <v>0</v>
      </c>
      <c r="BJ144" s="25" t="s">
        <v>82</v>
      </c>
      <c r="BK144" s="193">
        <f>ROUND(I144*H144,2)</f>
        <v>0</v>
      </c>
      <c r="BL144" s="25" t="s">
        <v>177</v>
      </c>
      <c r="BM144" s="25" t="s">
        <v>5449</v>
      </c>
    </row>
    <row r="145" spans="2:65" s="1" customFormat="1" ht="27">
      <c r="B145" s="42"/>
      <c r="D145" s="194" t="s">
        <v>185</v>
      </c>
      <c r="F145" s="195" t="s">
        <v>5348</v>
      </c>
      <c r="I145" s="196"/>
      <c r="L145" s="42"/>
      <c r="M145" s="197"/>
      <c r="N145" s="43"/>
      <c r="O145" s="43"/>
      <c r="P145" s="43"/>
      <c r="Q145" s="43"/>
      <c r="R145" s="43"/>
      <c r="S145" s="43"/>
      <c r="T145" s="71"/>
      <c r="AT145" s="25" t="s">
        <v>185</v>
      </c>
      <c r="AU145" s="25" t="s">
        <v>87</v>
      </c>
    </row>
    <row r="146" spans="2:65" s="12" customFormat="1">
      <c r="B146" s="201"/>
      <c r="D146" s="194" t="s">
        <v>304</v>
      </c>
      <c r="E146" s="202" t="s">
        <v>5</v>
      </c>
      <c r="F146" s="203" t="s">
        <v>5349</v>
      </c>
      <c r="H146" s="202" t="s">
        <v>5</v>
      </c>
      <c r="I146" s="204"/>
      <c r="L146" s="201"/>
      <c r="M146" s="205"/>
      <c r="N146" s="206"/>
      <c r="O146" s="206"/>
      <c r="P146" s="206"/>
      <c r="Q146" s="206"/>
      <c r="R146" s="206"/>
      <c r="S146" s="206"/>
      <c r="T146" s="207"/>
      <c r="AT146" s="202" t="s">
        <v>304</v>
      </c>
      <c r="AU146" s="202" t="s">
        <v>87</v>
      </c>
      <c r="AV146" s="12" t="s">
        <v>82</v>
      </c>
      <c r="AW146" s="12" t="s">
        <v>38</v>
      </c>
      <c r="AX146" s="12" t="s">
        <v>75</v>
      </c>
      <c r="AY146" s="202" t="s">
        <v>178</v>
      </c>
    </row>
    <row r="147" spans="2:65" s="13" customFormat="1">
      <c r="B147" s="208"/>
      <c r="D147" s="194" t="s">
        <v>304</v>
      </c>
      <c r="E147" s="209" t="s">
        <v>5</v>
      </c>
      <c r="F147" s="210" t="s">
        <v>5450</v>
      </c>
      <c r="H147" s="211">
        <v>17.100000000000001</v>
      </c>
      <c r="I147" s="212"/>
      <c r="L147" s="208"/>
      <c r="M147" s="213"/>
      <c r="N147" s="214"/>
      <c r="O147" s="214"/>
      <c r="P147" s="214"/>
      <c r="Q147" s="214"/>
      <c r="R147" s="214"/>
      <c r="S147" s="214"/>
      <c r="T147" s="215"/>
      <c r="AT147" s="209" t="s">
        <v>304</v>
      </c>
      <c r="AU147" s="209" t="s">
        <v>87</v>
      </c>
      <c r="AV147" s="13" t="s">
        <v>87</v>
      </c>
      <c r="AW147" s="13" t="s">
        <v>38</v>
      </c>
      <c r="AX147" s="13" t="s">
        <v>75</v>
      </c>
      <c r="AY147" s="209" t="s">
        <v>178</v>
      </c>
    </row>
    <row r="148" spans="2:65" s="12" customFormat="1">
      <c r="B148" s="201"/>
      <c r="D148" s="194" t="s">
        <v>304</v>
      </c>
      <c r="E148" s="202" t="s">
        <v>5</v>
      </c>
      <c r="F148" s="203" t="s">
        <v>5351</v>
      </c>
      <c r="H148" s="202" t="s">
        <v>5</v>
      </c>
      <c r="I148" s="204"/>
      <c r="L148" s="201"/>
      <c r="M148" s="205"/>
      <c r="N148" s="206"/>
      <c r="O148" s="206"/>
      <c r="P148" s="206"/>
      <c r="Q148" s="206"/>
      <c r="R148" s="206"/>
      <c r="S148" s="206"/>
      <c r="T148" s="207"/>
      <c r="AT148" s="202" t="s">
        <v>304</v>
      </c>
      <c r="AU148" s="202" t="s">
        <v>87</v>
      </c>
      <c r="AV148" s="12" t="s">
        <v>82</v>
      </c>
      <c r="AW148" s="12" t="s">
        <v>38</v>
      </c>
      <c r="AX148" s="12" t="s">
        <v>75</v>
      </c>
      <c r="AY148" s="202" t="s">
        <v>178</v>
      </c>
    </row>
    <row r="149" spans="2:65" s="13" customFormat="1">
      <c r="B149" s="208"/>
      <c r="D149" s="194" t="s">
        <v>304</v>
      </c>
      <c r="E149" s="209" t="s">
        <v>5</v>
      </c>
      <c r="F149" s="210" t="s">
        <v>5451</v>
      </c>
      <c r="H149" s="211">
        <v>37.5</v>
      </c>
      <c r="I149" s="212"/>
      <c r="L149" s="208"/>
      <c r="M149" s="213"/>
      <c r="N149" s="214"/>
      <c r="O149" s="214"/>
      <c r="P149" s="214"/>
      <c r="Q149" s="214"/>
      <c r="R149" s="214"/>
      <c r="S149" s="214"/>
      <c r="T149" s="215"/>
      <c r="AT149" s="209" t="s">
        <v>304</v>
      </c>
      <c r="AU149" s="209" t="s">
        <v>87</v>
      </c>
      <c r="AV149" s="13" t="s">
        <v>87</v>
      </c>
      <c r="AW149" s="13" t="s">
        <v>38</v>
      </c>
      <c r="AX149" s="13" t="s">
        <v>75</v>
      </c>
      <c r="AY149" s="209" t="s">
        <v>178</v>
      </c>
    </row>
    <row r="150" spans="2:65" s="14" customFormat="1">
      <c r="B150" s="216"/>
      <c r="D150" s="194" t="s">
        <v>304</v>
      </c>
      <c r="E150" s="217" t="s">
        <v>5</v>
      </c>
      <c r="F150" s="218" t="s">
        <v>309</v>
      </c>
      <c r="H150" s="219">
        <v>54.6</v>
      </c>
      <c r="I150" s="220"/>
      <c r="L150" s="216"/>
      <c r="M150" s="221"/>
      <c r="N150" s="222"/>
      <c r="O150" s="222"/>
      <c r="P150" s="222"/>
      <c r="Q150" s="222"/>
      <c r="R150" s="222"/>
      <c r="S150" s="222"/>
      <c r="T150" s="223"/>
      <c r="AT150" s="217" t="s">
        <v>304</v>
      </c>
      <c r="AU150" s="217" t="s">
        <v>87</v>
      </c>
      <c r="AV150" s="14" t="s">
        <v>177</v>
      </c>
      <c r="AW150" s="14" t="s">
        <v>38</v>
      </c>
      <c r="AX150" s="14" t="s">
        <v>82</v>
      </c>
      <c r="AY150" s="217" t="s">
        <v>178</v>
      </c>
    </row>
    <row r="151" spans="2:65" s="1" customFormat="1" ht="16.5" customHeight="1">
      <c r="B151" s="181"/>
      <c r="C151" s="182" t="s">
        <v>445</v>
      </c>
      <c r="D151" s="182" t="s">
        <v>180</v>
      </c>
      <c r="E151" s="183" t="s">
        <v>5353</v>
      </c>
      <c r="F151" s="184" t="s">
        <v>5354</v>
      </c>
      <c r="G151" s="185" t="s">
        <v>302</v>
      </c>
      <c r="H151" s="186">
        <v>5.4</v>
      </c>
      <c r="I151" s="187"/>
      <c r="J151" s="188">
        <f>ROUND(I151*H151,2)</f>
        <v>0</v>
      </c>
      <c r="K151" s="184" t="s">
        <v>1831</v>
      </c>
      <c r="L151" s="42"/>
      <c r="M151" s="189" t="s">
        <v>5</v>
      </c>
      <c r="N151" s="190" t="s">
        <v>46</v>
      </c>
      <c r="O151" s="43"/>
      <c r="P151" s="191">
        <f>O151*H151</f>
        <v>0</v>
      </c>
      <c r="Q151" s="191">
        <v>5.8279999999999998E-2</v>
      </c>
      <c r="R151" s="191">
        <f>Q151*H151</f>
        <v>0.31471199999999999</v>
      </c>
      <c r="S151" s="191">
        <v>0</v>
      </c>
      <c r="T151" s="192">
        <f>S151*H151</f>
        <v>0</v>
      </c>
      <c r="AR151" s="25" t="s">
        <v>177</v>
      </c>
      <c r="AT151" s="25" t="s">
        <v>180</v>
      </c>
      <c r="AU151" s="25" t="s">
        <v>87</v>
      </c>
      <c r="AY151" s="25" t="s">
        <v>178</v>
      </c>
      <c r="BE151" s="193">
        <f>IF(N151="základní",J151,0)</f>
        <v>0</v>
      </c>
      <c r="BF151" s="193">
        <f>IF(N151="snížená",J151,0)</f>
        <v>0</v>
      </c>
      <c r="BG151" s="193">
        <f>IF(N151="zákl. přenesená",J151,0)</f>
        <v>0</v>
      </c>
      <c r="BH151" s="193">
        <f>IF(N151="sníž. přenesená",J151,0)</f>
        <v>0</v>
      </c>
      <c r="BI151" s="193">
        <f>IF(N151="nulová",J151,0)</f>
        <v>0</v>
      </c>
      <c r="BJ151" s="25" t="s">
        <v>82</v>
      </c>
      <c r="BK151" s="193">
        <f>ROUND(I151*H151,2)</f>
        <v>0</v>
      </c>
      <c r="BL151" s="25" t="s">
        <v>177</v>
      </c>
      <c r="BM151" s="25" t="s">
        <v>5452</v>
      </c>
    </row>
    <row r="152" spans="2:65" s="1" customFormat="1" ht="27">
      <c r="B152" s="42"/>
      <c r="D152" s="194" t="s">
        <v>185</v>
      </c>
      <c r="F152" s="195" t="s">
        <v>5356</v>
      </c>
      <c r="I152" s="196"/>
      <c r="L152" s="42"/>
      <c r="M152" s="197"/>
      <c r="N152" s="43"/>
      <c r="O152" s="43"/>
      <c r="P152" s="43"/>
      <c r="Q152" s="43"/>
      <c r="R152" s="43"/>
      <c r="S152" s="43"/>
      <c r="T152" s="71"/>
      <c r="AT152" s="25" t="s">
        <v>185</v>
      </c>
      <c r="AU152" s="25" t="s">
        <v>87</v>
      </c>
    </row>
    <row r="153" spans="2:65" s="12" customFormat="1">
      <c r="B153" s="201"/>
      <c r="D153" s="194" t="s">
        <v>304</v>
      </c>
      <c r="E153" s="202" t="s">
        <v>5</v>
      </c>
      <c r="F153" s="203" t="s">
        <v>5357</v>
      </c>
      <c r="H153" s="202" t="s">
        <v>5</v>
      </c>
      <c r="I153" s="204"/>
      <c r="L153" s="201"/>
      <c r="M153" s="205"/>
      <c r="N153" s="206"/>
      <c r="O153" s="206"/>
      <c r="P153" s="206"/>
      <c r="Q153" s="206"/>
      <c r="R153" s="206"/>
      <c r="S153" s="206"/>
      <c r="T153" s="207"/>
      <c r="AT153" s="202" t="s">
        <v>304</v>
      </c>
      <c r="AU153" s="202" t="s">
        <v>87</v>
      </c>
      <c r="AV153" s="12" t="s">
        <v>82</v>
      </c>
      <c r="AW153" s="12" t="s">
        <v>38</v>
      </c>
      <c r="AX153" s="12" t="s">
        <v>75</v>
      </c>
      <c r="AY153" s="202" t="s">
        <v>178</v>
      </c>
    </row>
    <row r="154" spans="2:65" s="13" customFormat="1">
      <c r="B154" s="208"/>
      <c r="D154" s="194" t="s">
        <v>304</v>
      </c>
      <c r="E154" s="209" t="s">
        <v>5</v>
      </c>
      <c r="F154" s="210" t="s">
        <v>5358</v>
      </c>
      <c r="H154" s="211">
        <v>5.4</v>
      </c>
      <c r="I154" s="212"/>
      <c r="L154" s="208"/>
      <c r="M154" s="213"/>
      <c r="N154" s="214"/>
      <c r="O154" s="214"/>
      <c r="P154" s="214"/>
      <c r="Q154" s="214"/>
      <c r="R154" s="214"/>
      <c r="S154" s="214"/>
      <c r="T154" s="215"/>
      <c r="AT154" s="209" t="s">
        <v>304</v>
      </c>
      <c r="AU154" s="209" t="s">
        <v>87</v>
      </c>
      <c r="AV154" s="13" t="s">
        <v>87</v>
      </c>
      <c r="AW154" s="13" t="s">
        <v>38</v>
      </c>
      <c r="AX154" s="13" t="s">
        <v>75</v>
      </c>
      <c r="AY154" s="209" t="s">
        <v>178</v>
      </c>
    </row>
    <row r="155" spans="2:65" s="14" customFormat="1">
      <c r="B155" s="216"/>
      <c r="D155" s="194" t="s">
        <v>304</v>
      </c>
      <c r="E155" s="217" t="s">
        <v>5</v>
      </c>
      <c r="F155" s="218" t="s">
        <v>309</v>
      </c>
      <c r="H155" s="219">
        <v>5.4</v>
      </c>
      <c r="I155" s="220"/>
      <c r="L155" s="216"/>
      <c r="M155" s="221"/>
      <c r="N155" s="222"/>
      <c r="O155" s="222"/>
      <c r="P155" s="222"/>
      <c r="Q155" s="222"/>
      <c r="R155" s="222"/>
      <c r="S155" s="222"/>
      <c r="T155" s="223"/>
      <c r="AT155" s="217" t="s">
        <v>304</v>
      </c>
      <c r="AU155" s="217" t="s">
        <v>87</v>
      </c>
      <c r="AV155" s="14" t="s">
        <v>177</v>
      </c>
      <c r="AW155" s="14" t="s">
        <v>38</v>
      </c>
      <c r="AX155" s="14" t="s">
        <v>82</v>
      </c>
      <c r="AY155" s="217" t="s">
        <v>178</v>
      </c>
    </row>
    <row r="156" spans="2:65" s="1" customFormat="1" ht="25.5" customHeight="1">
      <c r="B156" s="181"/>
      <c r="C156" s="182" t="s">
        <v>449</v>
      </c>
      <c r="D156" s="182" t="s">
        <v>180</v>
      </c>
      <c r="E156" s="183" t="s">
        <v>5257</v>
      </c>
      <c r="F156" s="184" t="s">
        <v>5258</v>
      </c>
      <c r="G156" s="185" t="s">
        <v>302</v>
      </c>
      <c r="H156" s="186">
        <v>60</v>
      </c>
      <c r="I156" s="187"/>
      <c r="J156" s="188">
        <f>ROUND(I156*H156,2)</f>
        <v>0</v>
      </c>
      <c r="K156" s="184" t="s">
        <v>1831</v>
      </c>
      <c r="L156" s="42"/>
      <c r="M156" s="189" t="s">
        <v>5</v>
      </c>
      <c r="N156" s="190" t="s">
        <v>46</v>
      </c>
      <c r="O156" s="43"/>
      <c r="P156" s="191">
        <f>O156*H156</f>
        <v>0</v>
      </c>
      <c r="Q156" s="191">
        <v>9.8999999999999999E-4</v>
      </c>
      <c r="R156" s="191">
        <f>Q156*H156</f>
        <v>5.9400000000000001E-2</v>
      </c>
      <c r="S156" s="191">
        <v>0</v>
      </c>
      <c r="T156" s="192">
        <f>S156*H156</f>
        <v>0</v>
      </c>
      <c r="AR156" s="25" t="s">
        <v>177</v>
      </c>
      <c r="AT156" s="25" t="s">
        <v>180</v>
      </c>
      <c r="AU156" s="25" t="s">
        <v>87</v>
      </c>
      <c r="AY156" s="25" t="s">
        <v>178</v>
      </c>
      <c r="BE156" s="193">
        <f>IF(N156="základní",J156,0)</f>
        <v>0</v>
      </c>
      <c r="BF156" s="193">
        <f>IF(N156="snížená",J156,0)</f>
        <v>0</v>
      </c>
      <c r="BG156" s="193">
        <f>IF(N156="zákl. přenesená",J156,0)</f>
        <v>0</v>
      </c>
      <c r="BH156" s="193">
        <f>IF(N156="sníž. přenesená",J156,0)</f>
        <v>0</v>
      </c>
      <c r="BI156" s="193">
        <f>IF(N156="nulová",J156,0)</f>
        <v>0</v>
      </c>
      <c r="BJ156" s="25" t="s">
        <v>82</v>
      </c>
      <c r="BK156" s="193">
        <f>ROUND(I156*H156,2)</f>
        <v>0</v>
      </c>
      <c r="BL156" s="25" t="s">
        <v>177</v>
      </c>
      <c r="BM156" s="25" t="s">
        <v>5453</v>
      </c>
    </row>
    <row r="157" spans="2:65" s="1" customFormat="1" ht="27">
      <c r="B157" s="42"/>
      <c r="D157" s="194" t="s">
        <v>185</v>
      </c>
      <c r="F157" s="195" t="s">
        <v>5360</v>
      </c>
      <c r="I157" s="196"/>
      <c r="L157" s="42"/>
      <c r="M157" s="197"/>
      <c r="N157" s="43"/>
      <c r="O157" s="43"/>
      <c r="P157" s="43"/>
      <c r="Q157" s="43"/>
      <c r="R157" s="43"/>
      <c r="S157" s="43"/>
      <c r="T157" s="71"/>
      <c r="AT157" s="25" t="s">
        <v>185</v>
      </c>
      <c r="AU157" s="25" t="s">
        <v>87</v>
      </c>
    </row>
    <row r="158" spans="2:65" s="13" customFormat="1">
      <c r="B158" s="208"/>
      <c r="D158" s="194" t="s">
        <v>304</v>
      </c>
      <c r="E158" s="209" t="s">
        <v>5</v>
      </c>
      <c r="F158" s="210" t="s">
        <v>5454</v>
      </c>
      <c r="H158" s="211">
        <v>22.5</v>
      </c>
      <c r="I158" s="212"/>
      <c r="L158" s="208"/>
      <c r="M158" s="213"/>
      <c r="N158" s="214"/>
      <c r="O158" s="214"/>
      <c r="P158" s="214"/>
      <c r="Q158" s="214"/>
      <c r="R158" s="214"/>
      <c r="S158" s="214"/>
      <c r="T158" s="215"/>
      <c r="AT158" s="209" t="s">
        <v>304</v>
      </c>
      <c r="AU158" s="209" t="s">
        <v>87</v>
      </c>
      <c r="AV158" s="13" t="s">
        <v>87</v>
      </c>
      <c r="AW158" s="13" t="s">
        <v>38</v>
      </c>
      <c r="AX158" s="13" t="s">
        <v>75</v>
      </c>
      <c r="AY158" s="209" t="s">
        <v>178</v>
      </c>
    </row>
    <row r="159" spans="2:65" s="13" customFormat="1">
      <c r="B159" s="208"/>
      <c r="D159" s="194" t="s">
        <v>304</v>
      </c>
      <c r="E159" s="209" t="s">
        <v>5</v>
      </c>
      <c r="F159" s="210" t="s">
        <v>5451</v>
      </c>
      <c r="H159" s="211">
        <v>37.5</v>
      </c>
      <c r="I159" s="212"/>
      <c r="L159" s="208"/>
      <c r="M159" s="213"/>
      <c r="N159" s="214"/>
      <c r="O159" s="214"/>
      <c r="P159" s="214"/>
      <c r="Q159" s="214"/>
      <c r="R159" s="214"/>
      <c r="S159" s="214"/>
      <c r="T159" s="215"/>
      <c r="AT159" s="209" t="s">
        <v>304</v>
      </c>
      <c r="AU159" s="209" t="s">
        <v>87</v>
      </c>
      <c r="AV159" s="13" t="s">
        <v>87</v>
      </c>
      <c r="AW159" s="13" t="s">
        <v>38</v>
      </c>
      <c r="AX159" s="13" t="s">
        <v>75</v>
      </c>
      <c r="AY159" s="209" t="s">
        <v>178</v>
      </c>
    </row>
    <row r="160" spans="2:65" s="14" customFormat="1">
      <c r="B160" s="216"/>
      <c r="D160" s="194" t="s">
        <v>304</v>
      </c>
      <c r="E160" s="217" t="s">
        <v>5</v>
      </c>
      <c r="F160" s="218" t="s">
        <v>309</v>
      </c>
      <c r="H160" s="219">
        <v>60</v>
      </c>
      <c r="I160" s="220"/>
      <c r="L160" s="216"/>
      <c r="M160" s="221"/>
      <c r="N160" s="222"/>
      <c r="O160" s="222"/>
      <c r="P160" s="222"/>
      <c r="Q160" s="222"/>
      <c r="R160" s="222"/>
      <c r="S160" s="222"/>
      <c r="T160" s="223"/>
      <c r="AT160" s="217" t="s">
        <v>304</v>
      </c>
      <c r="AU160" s="217" t="s">
        <v>87</v>
      </c>
      <c r="AV160" s="14" t="s">
        <v>177</v>
      </c>
      <c r="AW160" s="14" t="s">
        <v>38</v>
      </c>
      <c r="AX160" s="14" t="s">
        <v>82</v>
      </c>
      <c r="AY160" s="217" t="s">
        <v>178</v>
      </c>
    </row>
    <row r="161" spans="2:65" s="1" customFormat="1" ht="25.5" customHeight="1">
      <c r="B161" s="181"/>
      <c r="C161" s="182" t="s">
        <v>455</v>
      </c>
      <c r="D161" s="182" t="s">
        <v>180</v>
      </c>
      <c r="E161" s="183" t="s">
        <v>5362</v>
      </c>
      <c r="F161" s="184" t="s">
        <v>5363</v>
      </c>
      <c r="G161" s="185" t="s">
        <v>302</v>
      </c>
      <c r="H161" s="186">
        <v>22.5</v>
      </c>
      <c r="I161" s="187"/>
      <c r="J161" s="188">
        <f>ROUND(I161*H161,2)</f>
        <v>0</v>
      </c>
      <c r="K161" s="184" t="s">
        <v>1831</v>
      </c>
      <c r="L161" s="42"/>
      <c r="M161" s="189" t="s">
        <v>5</v>
      </c>
      <c r="N161" s="190" t="s">
        <v>46</v>
      </c>
      <c r="O161" s="43"/>
      <c r="P161" s="191">
        <f>O161*H161</f>
        <v>0</v>
      </c>
      <c r="Q161" s="191">
        <v>0</v>
      </c>
      <c r="R161" s="191">
        <f>Q161*H161</f>
        <v>0</v>
      </c>
      <c r="S161" s="191">
        <v>0</v>
      </c>
      <c r="T161" s="192">
        <f>S161*H161</f>
        <v>0</v>
      </c>
      <c r="AR161" s="25" t="s">
        <v>177</v>
      </c>
      <c r="AT161" s="25" t="s">
        <v>180</v>
      </c>
      <c r="AU161" s="25" t="s">
        <v>87</v>
      </c>
      <c r="AY161" s="25" t="s">
        <v>178</v>
      </c>
      <c r="BE161" s="193">
        <f>IF(N161="základní",J161,0)</f>
        <v>0</v>
      </c>
      <c r="BF161" s="193">
        <f>IF(N161="snížená",J161,0)</f>
        <v>0</v>
      </c>
      <c r="BG161" s="193">
        <f>IF(N161="zákl. přenesená",J161,0)</f>
        <v>0</v>
      </c>
      <c r="BH161" s="193">
        <f>IF(N161="sníž. přenesená",J161,0)</f>
        <v>0</v>
      </c>
      <c r="BI161" s="193">
        <f>IF(N161="nulová",J161,0)</f>
        <v>0</v>
      </c>
      <c r="BJ161" s="25" t="s">
        <v>82</v>
      </c>
      <c r="BK161" s="193">
        <f>ROUND(I161*H161,2)</f>
        <v>0</v>
      </c>
      <c r="BL161" s="25" t="s">
        <v>177</v>
      </c>
      <c r="BM161" s="25" t="s">
        <v>5455</v>
      </c>
    </row>
    <row r="162" spans="2:65" s="1" customFormat="1">
      <c r="B162" s="42"/>
      <c r="D162" s="194" t="s">
        <v>185</v>
      </c>
      <c r="F162" s="195" t="s">
        <v>5365</v>
      </c>
      <c r="I162" s="196"/>
      <c r="L162" s="42"/>
      <c r="M162" s="197"/>
      <c r="N162" s="43"/>
      <c r="O162" s="43"/>
      <c r="P162" s="43"/>
      <c r="Q162" s="43"/>
      <c r="R162" s="43"/>
      <c r="S162" s="43"/>
      <c r="T162" s="71"/>
      <c r="AT162" s="25" t="s">
        <v>185</v>
      </c>
      <c r="AU162" s="25" t="s">
        <v>87</v>
      </c>
    </row>
    <row r="163" spans="2:65" s="13" customFormat="1">
      <c r="B163" s="208"/>
      <c r="D163" s="194" t="s">
        <v>304</v>
      </c>
      <c r="E163" s="209" t="s">
        <v>5</v>
      </c>
      <c r="F163" s="210" t="s">
        <v>5454</v>
      </c>
      <c r="H163" s="211">
        <v>22.5</v>
      </c>
      <c r="I163" s="212"/>
      <c r="L163" s="208"/>
      <c r="M163" s="213"/>
      <c r="N163" s="214"/>
      <c r="O163" s="214"/>
      <c r="P163" s="214"/>
      <c r="Q163" s="214"/>
      <c r="R163" s="214"/>
      <c r="S163" s="214"/>
      <c r="T163" s="215"/>
      <c r="AT163" s="209" t="s">
        <v>304</v>
      </c>
      <c r="AU163" s="209" t="s">
        <v>87</v>
      </c>
      <c r="AV163" s="13" t="s">
        <v>87</v>
      </c>
      <c r="AW163" s="13" t="s">
        <v>38</v>
      </c>
      <c r="AX163" s="13" t="s">
        <v>75</v>
      </c>
      <c r="AY163" s="209" t="s">
        <v>178</v>
      </c>
    </row>
    <row r="164" spans="2:65" s="14" customFormat="1">
      <c r="B164" s="216"/>
      <c r="D164" s="194" t="s">
        <v>304</v>
      </c>
      <c r="E164" s="217" t="s">
        <v>5</v>
      </c>
      <c r="F164" s="218" t="s">
        <v>309</v>
      </c>
      <c r="H164" s="219">
        <v>22.5</v>
      </c>
      <c r="I164" s="220"/>
      <c r="L164" s="216"/>
      <c r="M164" s="221"/>
      <c r="N164" s="222"/>
      <c r="O164" s="222"/>
      <c r="P164" s="222"/>
      <c r="Q164" s="222"/>
      <c r="R164" s="222"/>
      <c r="S164" s="222"/>
      <c r="T164" s="223"/>
      <c r="AT164" s="217" t="s">
        <v>304</v>
      </c>
      <c r="AU164" s="217" t="s">
        <v>87</v>
      </c>
      <c r="AV164" s="14" t="s">
        <v>177</v>
      </c>
      <c r="AW164" s="14" t="s">
        <v>38</v>
      </c>
      <c r="AX164" s="14" t="s">
        <v>82</v>
      </c>
      <c r="AY164" s="217" t="s">
        <v>178</v>
      </c>
    </row>
    <row r="165" spans="2:65" s="1" customFormat="1" ht="16.5" customHeight="1">
      <c r="B165" s="181"/>
      <c r="C165" s="182" t="s">
        <v>10</v>
      </c>
      <c r="D165" s="182" t="s">
        <v>180</v>
      </c>
      <c r="E165" s="183" t="s">
        <v>3395</v>
      </c>
      <c r="F165" s="184" t="s">
        <v>3396</v>
      </c>
      <c r="G165" s="185" t="s">
        <v>302</v>
      </c>
      <c r="H165" s="186">
        <v>60</v>
      </c>
      <c r="I165" s="187"/>
      <c r="J165" s="188">
        <f>ROUND(I165*H165,2)</f>
        <v>0</v>
      </c>
      <c r="K165" s="184" t="s">
        <v>1831</v>
      </c>
      <c r="L165" s="42"/>
      <c r="M165" s="189" t="s">
        <v>5</v>
      </c>
      <c r="N165" s="190" t="s">
        <v>46</v>
      </c>
      <c r="O165" s="43"/>
      <c r="P165" s="191">
        <f>O165*H165</f>
        <v>0</v>
      </c>
      <c r="Q165" s="191">
        <v>1.58E-3</v>
      </c>
      <c r="R165" s="191">
        <f>Q165*H165</f>
        <v>9.4799999999999995E-2</v>
      </c>
      <c r="S165" s="191">
        <v>0</v>
      </c>
      <c r="T165" s="192">
        <f>S165*H165</f>
        <v>0</v>
      </c>
      <c r="AR165" s="25" t="s">
        <v>177</v>
      </c>
      <c r="AT165" s="25" t="s">
        <v>180</v>
      </c>
      <c r="AU165" s="25" t="s">
        <v>87</v>
      </c>
      <c r="AY165" s="25" t="s">
        <v>178</v>
      </c>
      <c r="BE165" s="193">
        <f>IF(N165="základní",J165,0)</f>
        <v>0</v>
      </c>
      <c r="BF165" s="193">
        <f>IF(N165="snížená",J165,0)</f>
        <v>0</v>
      </c>
      <c r="BG165" s="193">
        <f>IF(N165="zákl. přenesená",J165,0)</f>
        <v>0</v>
      </c>
      <c r="BH165" s="193">
        <f>IF(N165="sníž. přenesená",J165,0)</f>
        <v>0</v>
      </c>
      <c r="BI165" s="193">
        <f>IF(N165="nulová",J165,0)</f>
        <v>0</v>
      </c>
      <c r="BJ165" s="25" t="s">
        <v>82</v>
      </c>
      <c r="BK165" s="193">
        <f>ROUND(I165*H165,2)</f>
        <v>0</v>
      </c>
      <c r="BL165" s="25" t="s">
        <v>177</v>
      </c>
      <c r="BM165" s="25" t="s">
        <v>5456</v>
      </c>
    </row>
    <row r="166" spans="2:65" s="1" customFormat="1">
      <c r="B166" s="42"/>
      <c r="D166" s="194" t="s">
        <v>185</v>
      </c>
      <c r="F166" s="195" t="s">
        <v>3398</v>
      </c>
      <c r="I166" s="196"/>
      <c r="L166" s="42"/>
      <c r="M166" s="197"/>
      <c r="N166" s="43"/>
      <c r="O166" s="43"/>
      <c r="P166" s="43"/>
      <c r="Q166" s="43"/>
      <c r="R166" s="43"/>
      <c r="S166" s="43"/>
      <c r="T166" s="71"/>
      <c r="AT166" s="25" t="s">
        <v>185</v>
      </c>
      <c r="AU166" s="25" t="s">
        <v>87</v>
      </c>
    </row>
    <row r="167" spans="2:65" s="13" customFormat="1">
      <c r="B167" s="208"/>
      <c r="D167" s="194" t="s">
        <v>304</v>
      </c>
      <c r="E167" s="209" t="s">
        <v>5</v>
      </c>
      <c r="F167" s="210" t="s">
        <v>5454</v>
      </c>
      <c r="H167" s="211">
        <v>22.5</v>
      </c>
      <c r="I167" s="212"/>
      <c r="L167" s="208"/>
      <c r="M167" s="213"/>
      <c r="N167" s="214"/>
      <c r="O167" s="214"/>
      <c r="P167" s="214"/>
      <c r="Q167" s="214"/>
      <c r="R167" s="214"/>
      <c r="S167" s="214"/>
      <c r="T167" s="215"/>
      <c r="AT167" s="209" t="s">
        <v>304</v>
      </c>
      <c r="AU167" s="209" t="s">
        <v>87</v>
      </c>
      <c r="AV167" s="13" t="s">
        <v>87</v>
      </c>
      <c r="AW167" s="13" t="s">
        <v>38</v>
      </c>
      <c r="AX167" s="13" t="s">
        <v>75</v>
      </c>
      <c r="AY167" s="209" t="s">
        <v>178</v>
      </c>
    </row>
    <row r="168" spans="2:65" s="13" customFormat="1">
      <c r="B168" s="208"/>
      <c r="D168" s="194" t="s">
        <v>304</v>
      </c>
      <c r="E168" s="209" t="s">
        <v>5</v>
      </c>
      <c r="F168" s="210" t="s">
        <v>5451</v>
      </c>
      <c r="H168" s="211">
        <v>37.5</v>
      </c>
      <c r="I168" s="212"/>
      <c r="L168" s="208"/>
      <c r="M168" s="213"/>
      <c r="N168" s="214"/>
      <c r="O168" s="214"/>
      <c r="P168" s="214"/>
      <c r="Q168" s="214"/>
      <c r="R168" s="214"/>
      <c r="S168" s="214"/>
      <c r="T168" s="215"/>
      <c r="AT168" s="209" t="s">
        <v>304</v>
      </c>
      <c r="AU168" s="209" t="s">
        <v>87</v>
      </c>
      <c r="AV168" s="13" t="s">
        <v>87</v>
      </c>
      <c r="AW168" s="13" t="s">
        <v>38</v>
      </c>
      <c r="AX168" s="13" t="s">
        <v>75</v>
      </c>
      <c r="AY168" s="209" t="s">
        <v>178</v>
      </c>
    </row>
    <row r="169" spans="2:65" s="14" customFormat="1">
      <c r="B169" s="216"/>
      <c r="D169" s="194" t="s">
        <v>304</v>
      </c>
      <c r="E169" s="217" t="s">
        <v>5</v>
      </c>
      <c r="F169" s="218" t="s">
        <v>309</v>
      </c>
      <c r="H169" s="219">
        <v>60</v>
      </c>
      <c r="I169" s="220"/>
      <c r="L169" s="216"/>
      <c r="M169" s="221"/>
      <c r="N169" s="222"/>
      <c r="O169" s="222"/>
      <c r="P169" s="222"/>
      <c r="Q169" s="222"/>
      <c r="R169" s="222"/>
      <c r="S169" s="222"/>
      <c r="T169" s="223"/>
      <c r="AT169" s="217" t="s">
        <v>304</v>
      </c>
      <c r="AU169" s="217" t="s">
        <v>87</v>
      </c>
      <c r="AV169" s="14" t="s">
        <v>177</v>
      </c>
      <c r="AW169" s="14" t="s">
        <v>38</v>
      </c>
      <c r="AX169" s="14" t="s">
        <v>82</v>
      </c>
      <c r="AY169" s="217" t="s">
        <v>178</v>
      </c>
    </row>
    <row r="170" spans="2:65" s="1" customFormat="1" ht="16.5" customHeight="1">
      <c r="B170" s="181"/>
      <c r="C170" s="182" t="s">
        <v>466</v>
      </c>
      <c r="D170" s="182" t="s">
        <v>180</v>
      </c>
      <c r="E170" s="183" t="s">
        <v>5367</v>
      </c>
      <c r="F170" s="184" t="s">
        <v>5368</v>
      </c>
      <c r="G170" s="185" t="s">
        <v>302</v>
      </c>
      <c r="H170" s="186">
        <v>18</v>
      </c>
      <c r="I170" s="187"/>
      <c r="J170" s="188">
        <f>ROUND(I170*H170,2)</f>
        <v>0</v>
      </c>
      <c r="K170" s="184" t="s">
        <v>1831</v>
      </c>
      <c r="L170" s="42"/>
      <c r="M170" s="189" t="s">
        <v>5</v>
      </c>
      <c r="N170" s="190" t="s">
        <v>46</v>
      </c>
      <c r="O170" s="43"/>
      <c r="P170" s="191">
        <f>O170*H170</f>
        <v>0</v>
      </c>
      <c r="Q170" s="191">
        <v>0</v>
      </c>
      <c r="R170" s="191">
        <f>Q170*H170</f>
        <v>0</v>
      </c>
      <c r="S170" s="191">
        <v>0</v>
      </c>
      <c r="T170" s="192">
        <f>S170*H170</f>
        <v>0</v>
      </c>
      <c r="AR170" s="25" t="s">
        <v>177</v>
      </c>
      <c r="AT170" s="25" t="s">
        <v>180</v>
      </c>
      <c r="AU170" s="25" t="s">
        <v>87</v>
      </c>
      <c r="AY170" s="25" t="s">
        <v>178</v>
      </c>
      <c r="BE170" s="193">
        <f>IF(N170="základní",J170,0)</f>
        <v>0</v>
      </c>
      <c r="BF170" s="193">
        <f>IF(N170="snížená",J170,0)</f>
        <v>0</v>
      </c>
      <c r="BG170" s="193">
        <f>IF(N170="zákl. přenesená",J170,0)</f>
        <v>0</v>
      </c>
      <c r="BH170" s="193">
        <f>IF(N170="sníž. přenesená",J170,0)</f>
        <v>0</v>
      </c>
      <c r="BI170" s="193">
        <f>IF(N170="nulová",J170,0)</f>
        <v>0</v>
      </c>
      <c r="BJ170" s="25" t="s">
        <v>82</v>
      </c>
      <c r="BK170" s="193">
        <f>ROUND(I170*H170,2)</f>
        <v>0</v>
      </c>
      <c r="BL170" s="25" t="s">
        <v>177</v>
      </c>
      <c r="BM170" s="25" t="s">
        <v>5457</v>
      </c>
    </row>
    <row r="171" spans="2:65" s="1" customFormat="1">
      <c r="B171" s="42"/>
      <c r="D171" s="194" t="s">
        <v>185</v>
      </c>
      <c r="F171" s="195" t="s">
        <v>5370</v>
      </c>
      <c r="I171" s="196"/>
      <c r="L171" s="42"/>
      <c r="M171" s="197"/>
      <c r="N171" s="43"/>
      <c r="O171" s="43"/>
      <c r="P171" s="43"/>
      <c r="Q171" s="43"/>
      <c r="R171" s="43"/>
      <c r="S171" s="43"/>
      <c r="T171" s="71"/>
      <c r="AT171" s="25" t="s">
        <v>185</v>
      </c>
      <c r="AU171" s="25" t="s">
        <v>87</v>
      </c>
    </row>
    <row r="172" spans="2:65" s="1" customFormat="1" ht="16.5" customHeight="1">
      <c r="B172" s="181"/>
      <c r="C172" s="182" t="s">
        <v>480</v>
      </c>
      <c r="D172" s="182" t="s">
        <v>180</v>
      </c>
      <c r="E172" s="183" t="s">
        <v>3400</v>
      </c>
      <c r="F172" s="184" t="s">
        <v>5371</v>
      </c>
      <c r="G172" s="185" t="s">
        <v>302</v>
      </c>
      <c r="H172" s="186">
        <v>150</v>
      </c>
      <c r="I172" s="187"/>
      <c r="J172" s="188">
        <f>ROUND(I172*H172,2)</f>
        <v>0</v>
      </c>
      <c r="K172" s="184" t="s">
        <v>1831</v>
      </c>
      <c r="L172" s="42"/>
      <c r="M172" s="189" t="s">
        <v>5</v>
      </c>
      <c r="N172" s="190" t="s">
        <v>46</v>
      </c>
      <c r="O172" s="43"/>
      <c r="P172" s="191">
        <f>O172*H172</f>
        <v>0</v>
      </c>
      <c r="Q172" s="191">
        <v>5.0000000000000001E-4</v>
      </c>
      <c r="R172" s="191">
        <f>Q172*H172</f>
        <v>7.4999999999999997E-2</v>
      </c>
      <c r="S172" s="191">
        <v>0</v>
      </c>
      <c r="T172" s="192">
        <f>S172*H172</f>
        <v>0</v>
      </c>
      <c r="AR172" s="25" t="s">
        <v>177</v>
      </c>
      <c r="AT172" s="25" t="s">
        <v>180</v>
      </c>
      <c r="AU172" s="25" t="s">
        <v>87</v>
      </c>
      <c r="AY172" s="25" t="s">
        <v>178</v>
      </c>
      <c r="BE172" s="193">
        <f>IF(N172="základní",J172,0)</f>
        <v>0</v>
      </c>
      <c r="BF172" s="193">
        <f>IF(N172="snížená",J172,0)</f>
        <v>0</v>
      </c>
      <c r="BG172" s="193">
        <f>IF(N172="zákl. přenesená",J172,0)</f>
        <v>0</v>
      </c>
      <c r="BH172" s="193">
        <f>IF(N172="sníž. přenesená",J172,0)</f>
        <v>0</v>
      </c>
      <c r="BI172" s="193">
        <f>IF(N172="nulová",J172,0)</f>
        <v>0</v>
      </c>
      <c r="BJ172" s="25" t="s">
        <v>82</v>
      </c>
      <c r="BK172" s="193">
        <f>ROUND(I172*H172,2)</f>
        <v>0</v>
      </c>
      <c r="BL172" s="25" t="s">
        <v>177</v>
      </c>
      <c r="BM172" s="25" t="s">
        <v>5458</v>
      </c>
    </row>
    <row r="173" spans="2:65" s="1" customFormat="1">
      <c r="B173" s="42"/>
      <c r="D173" s="194" t="s">
        <v>185</v>
      </c>
      <c r="F173" s="195" t="s">
        <v>5373</v>
      </c>
      <c r="I173" s="196"/>
      <c r="L173" s="42"/>
      <c r="M173" s="197"/>
      <c r="N173" s="43"/>
      <c r="O173" s="43"/>
      <c r="P173" s="43"/>
      <c r="Q173" s="43"/>
      <c r="R173" s="43"/>
      <c r="S173" s="43"/>
      <c r="T173" s="71"/>
      <c r="AT173" s="25" t="s">
        <v>185</v>
      </c>
      <c r="AU173" s="25" t="s">
        <v>87</v>
      </c>
    </row>
    <row r="174" spans="2:65" s="13" customFormat="1">
      <c r="B174" s="208"/>
      <c r="D174" s="194" t="s">
        <v>304</v>
      </c>
      <c r="E174" s="209" t="s">
        <v>5</v>
      </c>
      <c r="F174" s="210" t="s">
        <v>979</v>
      </c>
      <c r="H174" s="211">
        <v>75</v>
      </c>
      <c r="I174" s="212"/>
      <c r="L174" s="208"/>
      <c r="M174" s="213"/>
      <c r="N174" s="214"/>
      <c r="O174" s="214"/>
      <c r="P174" s="214"/>
      <c r="Q174" s="214"/>
      <c r="R174" s="214"/>
      <c r="S174" s="214"/>
      <c r="T174" s="215"/>
      <c r="AT174" s="209" t="s">
        <v>304</v>
      </c>
      <c r="AU174" s="209" t="s">
        <v>87</v>
      </c>
      <c r="AV174" s="13" t="s">
        <v>87</v>
      </c>
      <c r="AW174" s="13" t="s">
        <v>38</v>
      </c>
      <c r="AX174" s="13" t="s">
        <v>75</v>
      </c>
      <c r="AY174" s="209" t="s">
        <v>178</v>
      </c>
    </row>
    <row r="175" spans="2:65" s="13" customFormat="1">
      <c r="B175" s="208"/>
      <c r="D175" s="194" t="s">
        <v>304</v>
      </c>
      <c r="E175" s="209" t="s">
        <v>5</v>
      </c>
      <c r="F175" s="210" t="s">
        <v>979</v>
      </c>
      <c r="H175" s="211">
        <v>75</v>
      </c>
      <c r="I175" s="212"/>
      <c r="L175" s="208"/>
      <c r="M175" s="213"/>
      <c r="N175" s="214"/>
      <c r="O175" s="214"/>
      <c r="P175" s="214"/>
      <c r="Q175" s="214"/>
      <c r="R175" s="214"/>
      <c r="S175" s="214"/>
      <c r="T175" s="215"/>
      <c r="AT175" s="209" t="s">
        <v>304</v>
      </c>
      <c r="AU175" s="209" t="s">
        <v>87</v>
      </c>
      <c r="AV175" s="13" t="s">
        <v>87</v>
      </c>
      <c r="AW175" s="13" t="s">
        <v>38</v>
      </c>
      <c r="AX175" s="13" t="s">
        <v>75</v>
      </c>
      <c r="AY175" s="209" t="s">
        <v>178</v>
      </c>
    </row>
    <row r="176" spans="2:65" s="14" customFormat="1">
      <c r="B176" s="216"/>
      <c r="D176" s="194" t="s">
        <v>304</v>
      </c>
      <c r="E176" s="217" t="s">
        <v>5</v>
      </c>
      <c r="F176" s="218" t="s">
        <v>309</v>
      </c>
      <c r="H176" s="219">
        <v>150</v>
      </c>
      <c r="I176" s="220"/>
      <c r="L176" s="216"/>
      <c r="M176" s="221"/>
      <c r="N176" s="222"/>
      <c r="O176" s="222"/>
      <c r="P176" s="222"/>
      <c r="Q176" s="222"/>
      <c r="R176" s="222"/>
      <c r="S176" s="222"/>
      <c r="T176" s="223"/>
      <c r="AT176" s="217" t="s">
        <v>304</v>
      </c>
      <c r="AU176" s="217" t="s">
        <v>87</v>
      </c>
      <c r="AV176" s="14" t="s">
        <v>177</v>
      </c>
      <c r="AW176" s="14" t="s">
        <v>38</v>
      </c>
      <c r="AX176" s="14" t="s">
        <v>82</v>
      </c>
      <c r="AY176" s="217" t="s">
        <v>178</v>
      </c>
    </row>
    <row r="177" spans="2:65" s="11" customFormat="1" ht="29.85" customHeight="1">
      <c r="B177" s="168"/>
      <c r="D177" s="169" t="s">
        <v>74</v>
      </c>
      <c r="E177" s="179" t="s">
        <v>1465</v>
      </c>
      <c r="F177" s="179" t="s">
        <v>5374</v>
      </c>
      <c r="I177" s="171"/>
      <c r="J177" s="180">
        <f>BK177</f>
        <v>0</v>
      </c>
      <c r="L177" s="168"/>
      <c r="M177" s="173"/>
      <c r="N177" s="174"/>
      <c r="O177" s="174"/>
      <c r="P177" s="175">
        <f>SUM(P178:P179)</f>
        <v>0</v>
      </c>
      <c r="Q177" s="174"/>
      <c r="R177" s="175">
        <f>SUM(R178:R179)</f>
        <v>0</v>
      </c>
      <c r="S177" s="174"/>
      <c r="T177" s="176">
        <f>SUM(T178:T179)</f>
        <v>0</v>
      </c>
      <c r="AR177" s="169" t="s">
        <v>82</v>
      </c>
      <c r="AT177" s="177" t="s">
        <v>74</v>
      </c>
      <c r="AU177" s="177" t="s">
        <v>82</v>
      </c>
      <c r="AY177" s="169" t="s">
        <v>178</v>
      </c>
      <c r="BK177" s="178">
        <f>SUM(BK178:BK179)</f>
        <v>0</v>
      </c>
    </row>
    <row r="178" spans="2:65" s="1" customFormat="1" ht="25.5" customHeight="1">
      <c r="B178" s="181"/>
      <c r="C178" s="182" t="s">
        <v>484</v>
      </c>
      <c r="D178" s="182" t="s">
        <v>180</v>
      </c>
      <c r="E178" s="183" t="s">
        <v>5375</v>
      </c>
      <c r="F178" s="184" t="s">
        <v>5376</v>
      </c>
      <c r="G178" s="185" t="s">
        <v>365</v>
      </c>
      <c r="H178" s="186">
        <v>13.69</v>
      </c>
      <c r="I178" s="187"/>
      <c r="J178" s="188">
        <f>ROUND(I178*H178,2)</f>
        <v>0</v>
      </c>
      <c r="K178" s="184" t="s">
        <v>1831</v>
      </c>
      <c r="L178" s="42"/>
      <c r="M178" s="189" t="s">
        <v>5</v>
      </c>
      <c r="N178" s="190" t="s">
        <v>46</v>
      </c>
      <c r="O178" s="43"/>
      <c r="P178" s="191">
        <f>O178*H178</f>
        <v>0</v>
      </c>
      <c r="Q178" s="191">
        <v>0</v>
      </c>
      <c r="R178" s="191">
        <f>Q178*H178</f>
        <v>0</v>
      </c>
      <c r="S178" s="191">
        <v>0</v>
      </c>
      <c r="T178" s="192">
        <f>S178*H178</f>
        <v>0</v>
      </c>
      <c r="AR178" s="25" t="s">
        <v>177</v>
      </c>
      <c r="AT178" s="25" t="s">
        <v>180</v>
      </c>
      <c r="AU178" s="25" t="s">
        <v>87</v>
      </c>
      <c r="AY178" s="25" t="s">
        <v>178</v>
      </c>
      <c r="BE178" s="193">
        <f>IF(N178="základní",J178,0)</f>
        <v>0</v>
      </c>
      <c r="BF178" s="193">
        <f>IF(N178="snížená",J178,0)</f>
        <v>0</v>
      </c>
      <c r="BG178" s="193">
        <f>IF(N178="zákl. přenesená",J178,0)</f>
        <v>0</v>
      </c>
      <c r="BH178" s="193">
        <f>IF(N178="sníž. přenesená",J178,0)</f>
        <v>0</v>
      </c>
      <c r="BI178" s="193">
        <f>IF(N178="nulová",J178,0)</f>
        <v>0</v>
      </c>
      <c r="BJ178" s="25" t="s">
        <v>82</v>
      </c>
      <c r="BK178" s="193">
        <f>ROUND(I178*H178,2)</f>
        <v>0</v>
      </c>
      <c r="BL178" s="25" t="s">
        <v>177</v>
      </c>
      <c r="BM178" s="25" t="s">
        <v>5459</v>
      </c>
    </row>
    <row r="179" spans="2:65" s="1" customFormat="1" ht="40.5">
      <c r="B179" s="42"/>
      <c r="D179" s="194" t="s">
        <v>185</v>
      </c>
      <c r="F179" s="195" t="s">
        <v>5378</v>
      </c>
      <c r="I179" s="196"/>
      <c r="L179" s="42"/>
      <c r="M179" s="197"/>
      <c r="N179" s="43"/>
      <c r="O179" s="43"/>
      <c r="P179" s="43"/>
      <c r="Q179" s="43"/>
      <c r="R179" s="43"/>
      <c r="S179" s="43"/>
      <c r="T179" s="71"/>
      <c r="AT179" s="25" t="s">
        <v>185</v>
      </c>
      <c r="AU179" s="25" t="s">
        <v>87</v>
      </c>
    </row>
    <row r="180" spans="2:65" s="11" customFormat="1" ht="37.35" customHeight="1">
      <c r="B180" s="168"/>
      <c r="D180" s="169" t="s">
        <v>74</v>
      </c>
      <c r="E180" s="170" t="s">
        <v>1471</v>
      </c>
      <c r="F180" s="170" t="s">
        <v>5379</v>
      </c>
      <c r="I180" s="171"/>
      <c r="J180" s="172">
        <f>BK180</f>
        <v>0</v>
      </c>
      <c r="L180" s="168"/>
      <c r="M180" s="173"/>
      <c r="N180" s="174"/>
      <c r="O180" s="174"/>
      <c r="P180" s="175">
        <f>P181</f>
        <v>0</v>
      </c>
      <c r="Q180" s="174"/>
      <c r="R180" s="175">
        <f>R181</f>
        <v>1.1094200000000001</v>
      </c>
      <c r="S180" s="174"/>
      <c r="T180" s="176">
        <f>T181</f>
        <v>0</v>
      </c>
      <c r="AR180" s="169" t="s">
        <v>87</v>
      </c>
      <c r="AT180" s="177" t="s">
        <v>74</v>
      </c>
      <c r="AU180" s="177" t="s">
        <v>75</v>
      </c>
      <c r="AY180" s="169" t="s">
        <v>178</v>
      </c>
      <c r="BK180" s="178">
        <f>BK181</f>
        <v>0</v>
      </c>
    </row>
    <row r="181" spans="2:65" s="11" customFormat="1" ht="19.899999999999999" customHeight="1">
      <c r="B181" s="168"/>
      <c r="D181" s="169" t="s">
        <v>74</v>
      </c>
      <c r="E181" s="179" t="s">
        <v>1473</v>
      </c>
      <c r="F181" s="179" t="s">
        <v>3411</v>
      </c>
      <c r="I181" s="171"/>
      <c r="J181" s="180">
        <f>BK181</f>
        <v>0</v>
      </c>
      <c r="L181" s="168"/>
      <c r="M181" s="173"/>
      <c r="N181" s="174"/>
      <c r="O181" s="174"/>
      <c r="P181" s="175">
        <f>SUM(P182:P225)</f>
        <v>0</v>
      </c>
      <c r="Q181" s="174"/>
      <c r="R181" s="175">
        <f>SUM(R182:R225)</f>
        <v>1.1094200000000001</v>
      </c>
      <c r="S181" s="174"/>
      <c r="T181" s="176">
        <f>SUM(T182:T225)</f>
        <v>0</v>
      </c>
      <c r="AR181" s="169" t="s">
        <v>87</v>
      </c>
      <c r="AT181" s="177" t="s">
        <v>74</v>
      </c>
      <c r="AU181" s="177" t="s">
        <v>82</v>
      </c>
      <c r="AY181" s="169" t="s">
        <v>178</v>
      </c>
      <c r="BK181" s="178">
        <f>SUM(BK182:BK225)</f>
        <v>0</v>
      </c>
    </row>
    <row r="182" spans="2:65" s="1" customFormat="1" ht="16.5" customHeight="1">
      <c r="B182" s="181"/>
      <c r="C182" s="182" t="s">
        <v>488</v>
      </c>
      <c r="D182" s="182" t="s">
        <v>180</v>
      </c>
      <c r="E182" s="183" t="s">
        <v>3419</v>
      </c>
      <c r="F182" s="184" t="s">
        <v>3420</v>
      </c>
      <c r="G182" s="185" t="s">
        <v>302</v>
      </c>
      <c r="H182" s="186">
        <v>75</v>
      </c>
      <c r="I182" s="187"/>
      <c r="J182" s="188">
        <f>ROUND(I182*H182,2)</f>
        <v>0</v>
      </c>
      <c r="K182" s="184" t="s">
        <v>1831</v>
      </c>
      <c r="L182" s="42"/>
      <c r="M182" s="189" t="s">
        <v>5</v>
      </c>
      <c r="N182" s="190" t="s">
        <v>46</v>
      </c>
      <c r="O182" s="43"/>
      <c r="P182" s="191">
        <f>O182*H182</f>
        <v>0</v>
      </c>
      <c r="Q182" s="191">
        <v>0</v>
      </c>
      <c r="R182" s="191">
        <f>Q182*H182</f>
        <v>0</v>
      </c>
      <c r="S182" s="191">
        <v>0</v>
      </c>
      <c r="T182" s="192">
        <f>S182*H182</f>
        <v>0</v>
      </c>
      <c r="AR182" s="25" t="s">
        <v>254</v>
      </c>
      <c r="AT182" s="25" t="s">
        <v>180</v>
      </c>
      <c r="AU182" s="25" t="s">
        <v>87</v>
      </c>
      <c r="AY182" s="25" t="s">
        <v>178</v>
      </c>
      <c r="BE182" s="193">
        <f>IF(N182="základní",J182,0)</f>
        <v>0</v>
      </c>
      <c r="BF182" s="193">
        <f>IF(N182="snížená",J182,0)</f>
        <v>0</v>
      </c>
      <c r="BG182" s="193">
        <f>IF(N182="zákl. přenesená",J182,0)</f>
        <v>0</v>
      </c>
      <c r="BH182" s="193">
        <f>IF(N182="sníž. přenesená",J182,0)</f>
        <v>0</v>
      </c>
      <c r="BI182" s="193">
        <f>IF(N182="nulová",J182,0)</f>
        <v>0</v>
      </c>
      <c r="BJ182" s="25" t="s">
        <v>82</v>
      </c>
      <c r="BK182" s="193">
        <f>ROUND(I182*H182,2)</f>
        <v>0</v>
      </c>
      <c r="BL182" s="25" t="s">
        <v>254</v>
      </c>
      <c r="BM182" s="25" t="s">
        <v>5460</v>
      </c>
    </row>
    <row r="183" spans="2:65" s="1" customFormat="1" ht="27">
      <c r="B183" s="42"/>
      <c r="D183" s="194" t="s">
        <v>185</v>
      </c>
      <c r="F183" s="195" t="s">
        <v>5381</v>
      </c>
      <c r="I183" s="196"/>
      <c r="L183" s="42"/>
      <c r="M183" s="197"/>
      <c r="N183" s="43"/>
      <c r="O183" s="43"/>
      <c r="P183" s="43"/>
      <c r="Q183" s="43"/>
      <c r="R183" s="43"/>
      <c r="S183" s="43"/>
      <c r="T183" s="71"/>
      <c r="AT183" s="25" t="s">
        <v>185</v>
      </c>
      <c r="AU183" s="25" t="s">
        <v>87</v>
      </c>
    </row>
    <row r="184" spans="2:65" s="1" customFormat="1" ht="16.5" customHeight="1">
      <c r="B184" s="181"/>
      <c r="C184" s="235" t="s">
        <v>492</v>
      </c>
      <c r="D184" s="235" t="s">
        <v>1620</v>
      </c>
      <c r="E184" s="236" t="s">
        <v>5382</v>
      </c>
      <c r="F184" s="237" t="s">
        <v>5383</v>
      </c>
      <c r="G184" s="238" t="s">
        <v>365</v>
      </c>
      <c r="H184" s="239">
        <v>2.5999999999999999E-2</v>
      </c>
      <c r="I184" s="240"/>
      <c r="J184" s="241">
        <f>ROUND(I184*H184,2)</f>
        <v>0</v>
      </c>
      <c r="K184" s="237" t="s">
        <v>1831</v>
      </c>
      <c r="L184" s="242"/>
      <c r="M184" s="243" t="s">
        <v>5</v>
      </c>
      <c r="N184" s="244" t="s">
        <v>46</v>
      </c>
      <c r="O184" s="43"/>
      <c r="P184" s="191">
        <f>O184*H184</f>
        <v>0</v>
      </c>
      <c r="Q184" s="191">
        <v>1</v>
      </c>
      <c r="R184" s="191">
        <f>Q184*H184</f>
        <v>2.5999999999999999E-2</v>
      </c>
      <c r="S184" s="191">
        <v>0</v>
      </c>
      <c r="T184" s="192">
        <f>S184*H184</f>
        <v>0</v>
      </c>
      <c r="AR184" s="25" t="s">
        <v>527</v>
      </c>
      <c r="AT184" s="25" t="s">
        <v>1620</v>
      </c>
      <c r="AU184" s="25" t="s">
        <v>87</v>
      </c>
      <c r="AY184" s="25" t="s">
        <v>178</v>
      </c>
      <c r="BE184" s="193">
        <f>IF(N184="základní",J184,0)</f>
        <v>0</v>
      </c>
      <c r="BF184" s="193">
        <f>IF(N184="snížená",J184,0)</f>
        <v>0</v>
      </c>
      <c r="BG184" s="193">
        <f>IF(N184="zákl. přenesená",J184,0)</f>
        <v>0</v>
      </c>
      <c r="BH184" s="193">
        <f>IF(N184="sníž. přenesená",J184,0)</f>
        <v>0</v>
      </c>
      <c r="BI184" s="193">
        <f>IF(N184="nulová",J184,0)</f>
        <v>0</v>
      </c>
      <c r="BJ184" s="25" t="s">
        <v>82</v>
      </c>
      <c r="BK184" s="193">
        <f>ROUND(I184*H184,2)</f>
        <v>0</v>
      </c>
      <c r="BL184" s="25" t="s">
        <v>254</v>
      </c>
      <c r="BM184" s="25" t="s">
        <v>5461</v>
      </c>
    </row>
    <row r="185" spans="2:65" s="1" customFormat="1">
      <c r="B185" s="42"/>
      <c r="D185" s="194" t="s">
        <v>185</v>
      </c>
      <c r="F185" s="195" t="s">
        <v>5385</v>
      </c>
      <c r="I185" s="196"/>
      <c r="L185" s="42"/>
      <c r="M185" s="197"/>
      <c r="N185" s="43"/>
      <c r="O185" s="43"/>
      <c r="P185" s="43"/>
      <c r="Q185" s="43"/>
      <c r="R185" s="43"/>
      <c r="S185" s="43"/>
      <c r="T185" s="71"/>
      <c r="AT185" s="25" t="s">
        <v>185</v>
      </c>
      <c r="AU185" s="25" t="s">
        <v>87</v>
      </c>
    </row>
    <row r="186" spans="2:65" s="13" customFormat="1">
      <c r="B186" s="208"/>
      <c r="D186" s="194" t="s">
        <v>304</v>
      </c>
      <c r="E186" s="209" t="s">
        <v>5</v>
      </c>
      <c r="F186" s="210" t="s">
        <v>5462</v>
      </c>
      <c r="H186" s="211">
        <v>2.5999999999999999E-2</v>
      </c>
      <c r="I186" s="212"/>
      <c r="L186" s="208"/>
      <c r="M186" s="213"/>
      <c r="N186" s="214"/>
      <c r="O186" s="214"/>
      <c r="P186" s="214"/>
      <c r="Q186" s="214"/>
      <c r="R186" s="214"/>
      <c r="S186" s="214"/>
      <c r="T186" s="215"/>
      <c r="AT186" s="209" t="s">
        <v>304</v>
      </c>
      <c r="AU186" s="209" t="s">
        <v>87</v>
      </c>
      <c r="AV186" s="13" t="s">
        <v>87</v>
      </c>
      <c r="AW186" s="13" t="s">
        <v>38</v>
      </c>
      <c r="AX186" s="13" t="s">
        <v>75</v>
      </c>
      <c r="AY186" s="209" t="s">
        <v>178</v>
      </c>
    </row>
    <row r="187" spans="2:65" s="14" customFormat="1">
      <c r="B187" s="216"/>
      <c r="D187" s="194" t="s">
        <v>304</v>
      </c>
      <c r="E187" s="217" t="s">
        <v>5</v>
      </c>
      <c r="F187" s="218" t="s">
        <v>309</v>
      </c>
      <c r="H187" s="219">
        <v>2.5999999999999999E-2</v>
      </c>
      <c r="I187" s="220"/>
      <c r="L187" s="216"/>
      <c r="M187" s="221"/>
      <c r="N187" s="222"/>
      <c r="O187" s="222"/>
      <c r="P187" s="222"/>
      <c r="Q187" s="222"/>
      <c r="R187" s="222"/>
      <c r="S187" s="222"/>
      <c r="T187" s="223"/>
      <c r="AT187" s="217" t="s">
        <v>304</v>
      </c>
      <c r="AU187" s="217" t="s">
        <v>87</v>
      </c>
      <c r="AV187" s="14" t="s">
        <v>177</v>
      </c>
      <c r="AW187" s="14" t="s">
        <v>38</v>
      </c>
      <c r="AX187" s="14" t="s">
        <v>82</v>
      </c>
      <c r="AY187" s="217" t="s">
        <v>178</v>
      </c>
    </row>
    <row r="188" spans="2:65" s="1" customFormat="1" ht="16.5" customHeight="1">
      <c r="B188" s="181"/>
      <c r="C188" s="182" t="s">
        <v>502</v>
      </c>
      <c r="D188" s="182" t="s">
        <v>180</v>
      </c>
      <c r="E188" s="183" t="s">
        <v>3459</v>
      </c>
      <c r="F188" s="184" t="s">
        <v>3460</v>
      </c>
      <c r="G188" s="185" t="s">
        <v>302</v>
      </c>
      <c r="H188" s="186">
        <v>165</v>
      </c>
      <c r="I188" s="187"/>
      <c r="J188" s="188">
        <f>ROUND(I188*H188,2)</f>
        <v>0</v>
      </c>
      <c r="K188" s="184" t="s">
        <v>1831</v>
      </c>
      <c r="L188" s="42"/>
      <c r="M188" s="189" t="s">
        <v>5</v>
      </c>
      <c r="N188" s="190" t="s">
        <v>46</v>
      </c>
      <c r="O188" s="43"/>
      <c r="P188" s="191">
        <f>O188*H188</f>
        <v>0</v>
      </c>
      <c r="Q188" s="191">
        <v>4.0000000000000002E-4</v>
      </c>
      <c r="R188" s="191">
        <f>Q188*H188</f>
        <v>6.6000000000000003E-2</v>
      </c>
      <c r="S188" s="191">
        <v>0</v>
      </c>
      <c r="T188" s="192">
        <f>S188*H188</f>
        <v>0</v>
      </c>
      <c r="AR188" s="25" t="s">
        <v>254</v>
      </c>
      <c r="AT188" s="25" t="s">
        <v>180</v>
      </c>
      <c r="AU188" s="25" t="s">
        <v>87</v>
      </c>
      <c r="AY188" s="25" t="s">
        <v>178</v>
      </c>
      <c r="BE188" s="193">
        <f>IF(N188="základní",J188,0)</f>
        <v>0</v>
      </c>
      <c r="BF188" s="193">
        <f>IF(N188="snížená",J188,0)</f>
        <v>0</v>
      </c>
      <c r="BG188" s="193">
        <f>IF(N188="zákl. přenesená",J188,0)</f>
        <v>0</v>
      </c>
      <c r="BH188" s="193">
        <f>IF(N188="sníž. přenesená",J188,0)</f>
        <v>0</v>
      </c>
      <c r="BI188" s="193">
        <f>IF(N188="nulová",J188,0)</f>
        <v>0</v>
      </c>
      <c r="BJ188" s="25" t="s">
        <v>82</v>
      </c>
      <c r="BK188" s="193">
        <f>ROUND(I188*H188,2)</f>
        <v>0</v>
      </c>
      <c r="BL188" s="25" t="s">
        <v>254</v>
      </c>
      <c r="BM188" s="25" t="s">
        <v>5463</v>
      </c>
    </row>
    <row r="189" spans="2:65" s="1" customFormat="1">
      <c r="B189" s="42"/>
      <c r="D189" s="194" t="s">
        <v>185</v>
      </c>
      <c r="F189" s="195" t="s">
        <v>5388</v>
      </c>
      <c r="I189" s="196"/>
      <c r="L189" s="42"/>
      <c r="M189" s="197"/>
      <c r="N189" s="43"/>
      <c r="O189" s="43"/>
      <c r="P189" s="43"/>
      <c r="Q189" s="43"/>
      <c r="R189" s="43"/>
      <c r="S189" s="43"/>
      <c r="T189" s="71"/>
      <c r="AT189" s="25" t="s">
        <v>185</v>
      </c>
      <c r="AU189" s="25" t="s">
        <v>87</v>
      </c>
    </row>
    <row r="190" spans="2:65" s="13" customFormat="1">
      <c r="B190" s="208"/>
      <c r="D190" s="194" t="s">
        <v>304</v>
      </c>
      <c r="E190" s="209" t="s">
        <v>5</v>
      </c>
      <c r="F190" s="210" t="s">
        <v>1647</v>
      </c>
      <c r="H190" s="211">
        <v>150</v>
      </c>
      <c r="I190" s="212"/>
      <c r="L190" s="208"/>
      <c r="M190" s="213"/>
      <c r="N190" s="214"/>
      <c r="O190" s="214"/>
      <c r="P190" s="214"/>
      <c r="Q190" s="214"/>
      <c r="R190" s="214"/>
      <c r="S190" s="214"/>
      <c r="T190" s="215"/>
      <c r="AT190" s="209" t="s">
        <v>304</v>
      </c>
      <c r="AU190" s="209" t="s">
        <v>87</v>
      </c>
      <c r="AV190" s="13" t="s">
        <v>87</v>
      </c>
      <c r="AW190" s="13" t="s">
        <v>38</v>
      </c>
      <c r="AX190" s="13" t="s">
        <v>75</v>
      </c>
      <c r="AY190" s="209" t="s">
        <v>178</v>
      </c>
    </row>
    <row r="191" spans="2:65" s="12" customFormat="1">
      <c r="B191" s="201"/>
      <c r="D191" s="194" t="s">
        <v>304</v>
      </c>
      <c r="E191" s="202" t="s">
        <v>5</v>
      </c>
      <c r="F191" s="203" t="s">
        <v>5389</v>
      </c>
      <c r="H191" s="202" t="s">
        <v>5</v>
      </c>
      <c r="I191" s="204"/>
      <c r="L191" s="201"/>
      <c r="M191" s="205"/>
      <c r="N191" s="206"/>
      <c r="O191" s="206"/>
      <c r="P191" s="206"/>
      <c r="Q191" s="206"/>
      <c r="R191" s="206"/>
      <c r="S191" s="206"/>
      <c r="T191" s="207"/>
      <c r="AT191" s="202" t="s">
        <v>304</v>
      </c>
      <c r="AU191" s="202" t="s">
        <v>87</v>
      </c>
      <c r="AV191" s="12" t="s">
        <v>82</v>
      </c>
      <c r="AW191" s="12" t="s">
        <v>38</v>
      </c>
      <c r="AX191" s="12" t="s">
        <v>75</v>
      </c>
      <c r="AY191" s="202" t="s">
        <v>178</v>
      </c>
    </row>
    <row r="192" spans="2:65" s="13" customFormat="1">
      <c r="B192" s="208"/>
      <c r="D192" s="194" t="s">
        <v>304</v>
      </c>
      <c r="E192" s="209" t="s">
        <v>5</v>
      </c>
      <c r="F192" s="210" t="s">
        <v>5464</v>
      </c>
      <c r="H192" s="211">
        <v>15</v>
      </c>
      <c r="I192" s="212"/>
      <c r="L192" s="208"/>
      <c r="M192" s="213"/>
      <c r="N192" s="214"/>
      <c r="O192" s="214"/>
      <c r="P192" s="214"/>
      <c r="Q192" s="214"/>
      <c r="R192" s="214"/>
      <c r="S192" s="214"/>
      <c r="T192" s="215"/>
      <c r="AT192" s="209" t="s">
        <v>304</v>
      </c>
      <c r="AU192" s="209" t="s">
        <v>87</v>
      </c>
      <c r="AV192" s="13" t="s">
        <v>87</v>
      </c>
      <c r="AW192" s="13" t="s">
        <v>38</v>
      </c>
      <c r="AX192" s="13" t="s">
        <v>75</v>
      </c>
      <c r="AY192" s="209" t="s">
        <v>178</v>
      </c>
    </row>
    <row r="193" spans="2:65" s="14" customFormat="1">
      <c r="B193" s="216"/>
      <c r="D193" s="194" t="s">
        <v>304</v>
      </c>
      <c r="E193" s="217" t="s">
        <v>5</v>
      </c>
      <c r="F193" s="218" t="s">
        <v>309</v>
      </c>
      <c r="H193" s="219">
        <v>165</v>
      </c>
      <c r="I193" s="220"/>
      <c r="L193" s="216"/>
      <c r="M193" s="221"/>
      <c r="N193" s="222"/>
      <c r="O193" s="222"/>
      <c r="P193" s="222"/>
      <c r="Q193" s="222"/>
      <c r="R193" s="222"/>
      <c r="S193" s="222"/>
      <c r="T193" s="223"/>
      <c r="AT193" s="217" t="s">
        <v>304</v>
      </c>
      <c r="AU193" s="217" t="s">
        <v>87</v>
      </c>
      <c r="AV193" s="14" t="s">
        <v>177</v>
      </c>
      <c r="AW193" s="14" t="s">
        <v>38</v>
      </c>
      <c r="AX193" s="14" t="s">
        <v>82</v>
      </c>
      <c r="AY193" s="217" t="s">
        <v>178</v>
      </c>
    </row>
    <row r="194" spans="2:65" s="1" customFormat="1" ht="16.5" customHeight="1">
      <c r="B194" s="181"/>
      <c r="C194" s="235" t="s">
        <v>506</v>
      </c>
      <c r="D194" s="235" t="s">
        <v>1620</v>
      </c>
      <c r="E194" s="236" t="s">
        <v>5391</v>
      </c>
      <c r="F194" s="237" t="s">
        <v>5392</v>
      </c>
      <c r="G194" s="238" t="s">
        <v>302</v>
      </c>
      <c r="H194" s="239">
        <v>198</v>
      </c>
      <c r="I194" s="240"/>
      <c r="J194" s="241">
        <f>ROUND(I194*H194,2)</f>
        <v>0</v>
      </c>
      <c r="K194" s="237" t="s">
        <v>1831</v>
      </c>
      <c r="L194" s="242"/>
      <c r="M194" s="243" t="s">
        <v>5</v>
      </c>
      <c r="N194" s="244" t="s">
        <v>46</v>
      </c>
      <c r="O194" s="43"/>
      <c r="P194" s="191">
        <f>O194*H194</f>
        <v>0</v>
      </c>
      <c r="Q194" s="191">
        <v>3.8999999999999998E-3</v>
      </c>
      <c r="R194" s="191">
        <f>Q194*H194</f>
        <v>0.7722</v>
      </c>
      <c r="S194" s="191">
        <v>0</v>
      </c>
      <c r="T194" s="192">
        <f>S194*H194</f>
        <v>0</v>
      </c>
      <c r="AR194" s="25" t="s">
        <v>527</v>
      </c>
      <c r="AT194" s="25" t="s">
        <v>1620</v>
      </c>
      <c r="AU194" s="25" t="s">
        <v>87</v>
      </c>
      <c r="AY194" s="25" t="s">
        <v>178</v>
      </c>
      <c r="BE194" s="193">
        <f>IF(N194="základní",J194,0)</f>
        <v>0</v>
      </c>
      <c r="BF194" s="193">
        <f>IF(N194="snížená",J194,0)</f>
        <v>0</v>
      </c>
      <c r="BG194" s="193">
        <f>IF(N194="zákl. přenesená",J194,0)</f>
        <v>0</v>
      </c>
      <c r="BH194" s="193">
        <f>IF(N194="sníž. přenesená",J194,0)</f>
        <v>0</v>
      </c>
      <c r="BI194" s="193">
        <f>IF(N194="nulová",J194,0)</f>
        <v>0</v>
      </c>
      <c r="BJ194" s="25" t="s">
        <v>82</v>
      </c>
      <c r="BK194" s="193">
        <f>ROUND(I194*H194,2)</f>
        <v>0</v>
      </c>
      <c r="BL194" s="25" t="s">
        <v>254</v>
      </c>
      <c r="BM194" s="25" t="s">
        <v>5465</v>
      </c>
    </row>
    <row r="195" spans="2:65" s="1" customFormat="1">
      <c r="B195" s="42"/>
      <c r="D195" s="194" t="s">
        <v>185</v>
      </c>
      <c r="F195" s="195" t="s">
        <v>5394</v>
      </c>
      <c r="I195" s="196"/>
      <c r="L195" s="42"/>
      <c r="M195" s="197"/>
      <c r="N195" s="43"/>
      <c r="O195" s="43"/>
      <c r="P195" s="43"/>
      <c r="Q195" s="43"/>
      <c r="R195" s="43"/>
      <c r="S195" s="43"/>
      <c r="T195" s="71"/>
      <c r="AT195" s="25" t="s">
        <v>185</v>
      </c>
      <c r="AU195" s="25" t="s">
        <v>87</v>
      </c>
    </row>
    <row r="196" spans="2:65" s="13" customFormat="1">
      <c r="B196" s="208"/>
      <c r="D196" s="194" t="s">
        <v>304</v>
      </c>
      <c r="E196" s="209" t="s">
        <v>5</v>
      </c>
      <c r="F196" s="210" t="s">
        <v>5466</v>
      </c>
      <c r="H196" s="211">
        <v>198</v>
      </c>
      <c r="I196" s="212"/>
      <c r="L196" s="208"/>
      <c r="M196" s="213"/>
      <c r="N196" s="214"/>
      <c r="O196" s="214"/>
      <c r="P196" s="214"/>
      <c r="Q196" s="214"/>
      <c r="R196" s="214"/>
      <c r="S196" s="214"/>
      <c r="T196" s="215"/>
      <c r="AT196" s="209" t="s">
        <v>304</v>
      </c>
      <c r="AU196" s="209" t="s">
        <v>87</v>
      </c>
      <c r="AV196" s="13" t="s">
        <v>87</v>
      </c>
      <c r="AW196" s="13" t="s">
        <v>38</v>
      </c>
      <c r="AX196" s="13" t="s">
        <v>75</v>
      </c>
      <c r="AY196" s="209" t="s">
        <v>178</v>
      </c>
    </row>
    <row r="197" spans="2:65" s="14" customFormat="1">
      <c r="B197" s="216"/>
      <c r="D197" s="194" t="s">
        <v>304</v>
      </c>
      <c r="E197" s="217" t="s">
        <v>5</v>
      </c>
      <c r="F197" s="218" t="s">
        <v>309</v>
      </c>
      <c r="H197" s="219">
        <v>198</v>
      </c>
      <c r="I197" s="220"/>
      <c r="L197" s="216"/>
      <c r="M197" s="221"/>
      <c r="N197" s="222"/>
      <c r="O197" s="222"/>
      <c r="P197" s="222"/>
      <c r="Q197" s="222"/>
      <c r="R197" s="222"/>
      <c r="S197" s="222"/>
      <c r="T197" s="223"/>
      <c r="AT197" s="217" t="s">
        <v>304</v>
      </c>
      <c r="AU197" s="217" t="s">
        <v>87</v>
      </c>
      <c r="AV197" s="14" t="s">
        <v>177</v>
      </c>
      <c r="AW197" s="14" t="s">
        <v>38</v>
      </c>
      <c r="AX197" s="14" t="s">
        <v>82</v>
      </c>
      <c r="AY197" s="217" t="s">
        <v>178</v>
      </c>
    </row>
    <row r="198" spans="2:65" s="1" customFormat="1" ht="25.5" customHeight="1">
      <c r="B198" s="181"/>
      <c r="C198" s="182" t="s">
        <v>512</v>
      </c>
      <c r="D198" s="182" t="s">
        <v>180</v>
      </c>
      <c r="E198" s="183" t="s">
        <v>5396</v>
      </c>
      <c r="F198" s="184" t="s">
        <v>5397</v>
      </c>
      <c r="G198" s="185" t="s">
        <v>302</v>
      </c>
      <c r="H198" s="186">
        <v>75</v>
      </c>
      <c r="I198" s="187"/>
      <c r="J198" s="188">
        <f>ROUND(I198*H198,2)</f>
        <v>0</v>
      </c>
      <c r="K198" s="184" t="s">
        <v>1831</v>
      </c>
      <c r="L198" s="42"/>
      <c r="M198" s="189" t="s">
        <v>5</v>
      </c>
      <c r="N198" s="190" t="s">
        <v>46</v>
      </c>
      <c r="O198" s="43"/>
      <c r="P198" s="191">
        <f>O198*H198</f>
        <v>0</v>
      </c>
      <c r="Q198" s="191">
        <v>7.5000000000000002E-4</v>
      </c>
      <c r="R198" s="191">
        <f>Q198*H198</f>
        <v>5.6250000000000001E-2</v>
      </c>
      <c r="S198" s="191">
        <v>0</v>
      </c>
      <c r="T198" s="192">
        <f>S198*H198</f>
        <v>0</v>
      </c>
      <c r="AR198" s="25" t="s">
        <v>254</v>
      </c>
      <c r="AT198" s="25" t="s">
        <v>180</v>
      </c>
      <c r="AU198" s="25" t="s">
        <v>87</v>
      </c>
      <c r="AY198" s="25" t="s">
        <v>178</v>
      </c>
      <c r="BE198" s="193">
        <f>IF(N198="základní",J198,0)</f>
        <v>0</v>
      </c>
      <c r="BF198" s="193">
        <f>IF(N198="snížená",J198,0)</f>
        <v>0</v>
      </c>
      <c r="BG198" s="193">
        <f>IF(N198="zákl. přenesená",J198,0)</f>
        <v>0</v>
      </c>
      <c r="BH198" s="193">
        <f>IF(N198="sníž. přenesená",J198,0)</f>
        <v>0</v>
      </c>
      <c r="BI198" s="193">
        <f>IF(N198="nulová",J198,0)</f>
        <v>0</v>
      </c>
      <c r="BJ198" s="25" t="s">
        <v>82</v>
      </c>
      <c r="BK198" s="193">
        <f>ROUND(I198*H198,2)</f>
        <v>0</v>
      </c>
      <c r="BL198" s="25" t="s">
        <v>254</v>
      </c>
      <c r="BM198" s="25" t="s">
        <v>5467</v>
      </c>
    </row>
    <row r="199" spans="2:65" s="1" customFormat="1" ht="40.5">
      <c r="B199" s="42"/>
      <c r="D199" s="194" t="s">
        <v>185</v>
      </c>
      <c r="F199" s="195" t="s">
        <v>5399</v>
      </c>
      <c r="I199" s="196"/>
      <c r="L199" s="42"/>
      <c r="M199" s="197"/>
      <c r="N199" s="43"/>
      <c r="O199" s="43"/>
      <c r="P199" s="43"/>
      <c r="Q199" s="43"/>
      <c r="R199" s="43"/>
      <c r="S199" s="43"/>
      <c r="T199" s="71"/>
      <c r="AT199" s="25" t="s">
        <v>185</v>
      </c>
      <c r="AU199" s="25" t="s">
        <v>87</v>
      </c>
    </row>
    <row r="200" spans="2:65" s="1" customFormat="1" ht="16.5" customHeight="1">
      <c r="B200" s="181"/>
      <c r="C200" s="182" t="s">
        <v>517</v>
      </c>
      <c r="D200" s="182" t="s">
        <v>180</v>
      </c>
      <c r="E200" s="183" t="s">
        <v>5400</v>
      </c>
      <c r="F200" s="184" t="s">
        <v>5401</v>
      </c>
      <c r="G200" s="185" t="s">
        <v>302</v>
      </c>
      <c r="H200" s="186">
        <v>18</v>
      </c>
      <c r="I200" s="187"/>
      <c r="J200" s="188">
        <f>ROUND(I200*H200,2)</f>
        <v>0</v>
      </c>
      <c r="K200" s="184" t="s">
        <v>1831</v>
      </c>
      <c r="L200" s="42"/>
      <c r="M200" s="189" t="s">
        <v>5</v>
      </c>
      <c r="N200" s="190" t="s">
        <v>46</v>
      </c>
      <c r="O200" s="43"/>
      <c r="P200" s="191">
        <f>O200*H200</f>
        <v>0</v>
      </c>
      <c r="Q200" s="191">
        <v>3.0000000000000001E-5</v>
      </c>
      <c r="R200" s="191">
        <f>Q200*H200</f>
        <v>5.4000000000000001E-4</v>
      </c>
      <c r="S200" s="191">
        <v>0</v>
      </c>
      <c r="T200" s="192">
        <f>S200*H200</f>
        <v>0</v>
      </c>
      <c r="AR200" s="25" t="s">
        <v>254</v>
      </c>
      <c r="AT200" s="25" t="s">
        <v>180</v>
      </c>
      <c r="AU200" s="25" t="s">
        <v>87</v>
      </c>
      <c r="AY200" s="25" t="s">
        <v>178</v>
      </c>
      <c r="BE200" s="193">
        <f>IF(N200="základní",J200,0)</f>
        <v>0</v>
      </c>
      <c r="BF200" s="193">
        <f>IF(N200="snížená",J200,0)</f>
        <v>0</v>
      </c>
      <c r="BG200" s="193">
        <f>IF(N200="zákl. přenesená",J200,0)</f>
        <v>0</v>
      </c>
      <c r="BH200" s="193">
        <f>IF(N200="sníž. přenesená",J200,0)</f>
        <v>0</v>
      </c>
      <c r="BI200" s="193">
        <f>IF(N200="nulová",J200,0)</f>
        <v>0</v>
      </c>
      <c r="BJ200" s="25" t="s">
        <v>82</v>
      </c>
      <c r="BK200" s="193">
        <f>ROUND(I200*H200,2)</f>
        <v>0</v>
      </c>
      <c r="BL200" s="25" t="s">
        <v>254</v>
      </c>
      <c r="BM200" s="25" t="s">
        <v>5468</v>
      </c>
    </row>
    <row r="201" spans="2:65" s="1" customFormat="1" ht="27">
      <c r="B201" s="42"/>
      <c r="D201" s="194" t="s">
        <v>185</v>
      </c>
      <c r="F201" s="195" t="s">
        <v>5403</v>
      </c>
      <c r="I201" s="196"/>
      <c r="L201" s="42"/>
      <c r="M201" s="197"/>
      <c r="N201" s="43"/>
      <c r="O201" s="43"/>
      <c r="P201" s="43"/>
      <c r="Q201" s="43"/>
      <c r="R201" s="43"/>
      <c r="S201" s="43"/>
      <c r="T201" s="71"/>
      <c r="AT201" s="25" t="s">
        <v>185</v>
      </c>
      <c r="AU201" s="25" t="s">
        <v>87</v>
      </c>
    </row>
    <row r="202" spans="2:65" s="1" customFormat="1" ht="16.5" customHeight="1">
      <c r="B202" s="181"/>
      <c r="C202" s="182" t="s">
        <v>521</v>
      </c>
      <c r="D202" s="182" t="s">
        <v>180</v>
      </c>
      <c r="E202" s="183" t="s">
        <v>5404</v>
      </c>
      <c r="F202" s="184" t="s">
        <v>5405</v>
      </c>
      <c r="G202" s="185" t="s">
        <v>302</v>
      </c>
      <c r="H202" s="186">
        <v>57</v>
      </c>
      <c r="I202" s="187"/>
      <c r="J202" s="188">
        <f>ROUND(I202*H202,2)</f>
        <v>0</v>
      </c>
      <c r="K202" s="184" t="s">
        <v>1831</v>
      </c>
      <c r="L202" s="42"/>
      <c r="M202" s="189" t="s">
        <v>5</v>
      </c>
      <c r="N202" s="190" t="s">
        <v>46</v>
      </c>
      <c r="O202" s="43"/>
      <c r="P202" s="191">
        <f>O202*H202</f>
        <v>0</v>
      </c>
      <c r="Q202" s="191">
        <v>5.0000000000000002E-5</v>
      </c>
      <c r="R202" s="191">
        <f>Q202*H202</f>
        <v>2.8500000000000001E-3</v>
      </c>
      <c r="S202" s="191">
        <v>0</v>
      </c>
      <c r="T202" s="192">
        <f>S202*H202</f>
        <v>0</v>
      </c>
      <c r="AR202" s="25" t="s">
        <v>254</v>
      </c>
      <c r="AT202" s="25" t="s">
        <v>180</v>
      </c>
      <c r="AU202" s="25" t="s">
        <v>87</v>
      </c>
      <c r="AY202" s="25" t="s">
        <v>178</v>
      </c>
      <c r="BE202" s="193">
        <f>IF(N202="základní",J202,0)</f>
        <v>0</v>
      </c>
      <c r="BF202" s="193">
        <f>IF(N202="snížená",J202,0)</f>
        <v>0</v>
      </c>
      <c r="BG202" s="193">
        <f>IF(N202="zákl. přenesená",J202,0)</f>
        <v>0</v>
      </c>
      <c r="BH202" s="193">
        <f>IF(N202="sníž. přenesená",J202,0)</f>
        <v>0</v>
      </c>
      <c r="BI202" s="193">
        <f>IF(N202="nulová",J202,0)</f>
        <v>0</v>
      </c>
      <c r="BJ202" s="25" t="s">
        <v>82</v>
      </c>
      <c r="BK202" s="193">
        <f>ROUND(I202*H202,2)</f>
        <v>0</v>
      </c>
      <c r="BL202" s="25" t="s">
        <v>254</v>
      </c>
      <c r="BM202" s="25" t="s">
        <v>5469</v>
      </c>
    </row>
    <row r="203" spans="2:65" s="1" customFormat="1" ht="27">
      <c r="B203" s="42"/>
      <c r="D203" s="194" t="s">
        <v>185</v>
      </c>
      <c r="F203" s="195" t="s">
        <v>5407</v>
      </c>
      <c r="I203" s="196"/>
      <c r="L203" s="42"/>
      <c r="M203" s="197"/>
      <c r="N203" s="43"/>
      <c r="O203" s="43"/>
      <c r="P203" s="43"/>
      <c r="Q203" s="43"/>
      <c r="R203" s="43"/>
      <c r="S203" s="43"/>
      <c r="T203" s="71"/>
      <c r="AT203" s="25" t="s">
        <v>185</v>
      </c>
      <c r="AU203" s="25" t="s">
        <v>87</v>
      </c>
    </row>
    <row r="204" spans="2:65" s="1" customFormat="1" ht="16.5" customHeight="1">
      <c r="B204" s="181"/>
      <c r="C204" s="235" t="s">
        <v>527</v>
      </c>
      <c r="D204" s="235" t="s">
        <v>1620</v>
      </c>
      <c r="E204" s="236" t="s">
        <v>5408</v>
      </c>
      <c r="F204" s="237" t="s">
        <v>5409</v>
      </c>
      <c r="G204" s="238" t="s">
        <v>302</v>
      </c>
      <c r="H204" s="239">
        <v>89.1</v>
      </c>
      <c r="I204" s="240"/>
      <c r="J204" s="241">
        <f>ROUND(I204*H204,2)</f>
        <v>0</v>
      </c>
      <c r="K204" s="237" t="s">
        <v>5</v>
      </c>
      <c r="L204" s="242"/>
      <c r="M204" s="243" t="s">
        <v>5</v>
      </c>
      <c r="N204" s="244" t="s">
        <v>46</v>
      </c>
      <c r="O204" s="43"/>
      <c r="P204" s="191">
        <f>O204*H204</f>
        <v>0</v>
      </c>
      <c r="Q204" s="191">
        <v>1.8E-3</v>
      </c>
      <c r="R204" s="191">
        <f>Q204*H204</f>
        <v>0.16037999999999999</v>
      </c>
      <c r="S204" s="191">
        <v>0</v>
      </c>
      <c r="T204" s="192">
        <f>S204*H204</f>
        <v>0</v>
      </c>
      <c r="AR204" s="25" t="s">
        <v>527</v>
      </c>
      <c r="AT204" s="25" t="s">
        <v>1620</v>
      </c>
      <c r="AU204" s="25" t="s">
        <v>87</v>
      </c>
      <c r="AY204" s="25" t="s">
        <v>178</v>
      </c>
      <c r="BE204" s="193">
        <f>IF(N204="základní",J204,0)</f>
        <v>0</v>
      </c>
      <c r="BF204" s="193">
        <f>IF(N204="snížená",J204,0)</f>
        <v>0</v>
      </c>
      <c r="BG204" s="193">
        <f>IF(N204="zákl. přenesená",J204,0)</f>
        <v>0</v>
      </c>
      <c r="BH204" s="193">
        <f>IF(N204="sníž. přenesená",J204,0)</f>
        <v>0</v>
      </c>
      <c r="BI204" s="193">
        <f>IF(N204="nulová",J204,0)</f>
        <v>0</v>
      </c>
      <c r="BJ204" s="25" t="s">
        <v>82</v>
      </c>
      <c r="BK204" s="193">
        <f>ROUND(I204*H204,2)</f>
        <v>0</v>
      </c>
      <c r="BL204" s="25" t="s">
        <v>254</v>
      </c>
      <c r="BM204" s="25" t="s">
        <v>5470</v>
      </c>
    </row>
    <row r="205" spans="2:65" s="1" customFormat="1">
      <c r="B205" s="42"/>
      <c r="D205" s="194" t="s">
        <v>185</v>
      </c>
      <c r="F205" s="195" t="s">
        <v>5409</v>
      </c>
      <c r="I205" s="196"/>
      <c r="L205" s="42"/>
      <c r="M205" s="197"/>
      <c r="N205" s="43"/>
      <c r="O205" s="43"/>
      <c r="P205" s="43"/>
      <c r="Q205" s="43"/>
      <c r="R205" s="43"/>
      <c r="S205" s="43"/>
      <c r="T205" s="71"/>
      <c r="AT205" s="25" t="s">
        <v>185</v>
      </c>
      <c r="AU205" s="25" t="s">
        <v>87</v>
      </c>
    </row>
    <row r="206" spans="2:65" s="13" customFormat="1">
      <c r="B206" s="208"/>
      <c r="D206" s="194" t="s">
        <v>304</v>
      </c>
      <c r="E206" s="209" t="s">
        <v>5</v>
      </c>
      <c r="F206" s="210" t="s">
        <v>5411</v>
      </c>
      <c r="H206" s="211">
        <v>20.7</v>
      </c>
      <c r="I206" s="212"/>
      <c r="L206" s="208"/>
      <c r="M206" s="213"/>
      <c r="N206" s="214"/>
      <c r="O206" s="214"/>
      <c r="P206" s="214"/>
      <c r="Q206" s="214"/>
      <c r="R206" s="214"/>
      <c r="S206" s="214"/>
      <c r="T206" s="215"/>
      <c r="AT206" s="209" t="s">
        <v>304</v>
      </c>
      <c r="AU206" s="209" t="s">
        <v>87</v>
      </c>
      <c r="AV206" s="13" t="s">
        <v>87</v>
      </c>
      <c r="AW206" s="13" t="s">
        <v>38</v>
      </c>
      <c r="AX206" s="13" t="s">
        <v>75</v>
      </c>
      <c r="AY206" s="209" t="s">
        <v>178</v>
      </c>
    </row>
    <row r="207" spans="2:65" s="13" customFormat="1">
      <c r="B207" s="208"/>
      <c r="D207" s="194" t="s">
        <v>304</v>
      </c>
      <c r="E207" s="209" t="s">
        <v>5</v>
      </c>
      <c r="F207" s="210" t="s">
        <v>5471</v>
      </c>
      <c r="H207" s="211">
        <v>68.400000000000006</v>
      </c>
      <c r="I207" s="212"/>
      <c r="L207" s="208"/>
      <c r="M207" s="213"/>
      <c r="N207" s="214"/>
      <c r="O207" s="214"/>
      <c r="P207" s="214"/>
      <c r="Q207" s="214"/>
      <c r="R207" s="214"/>
      <c r="S207" s="214"/>
      <c r="T207" s="215"/>
      <c r="AT207" s="209" t="s">
        <v>304</v>
      </c>
      <c r="AU207" s="209" t="s">
        <v>87</v>
      </c>
      <c r="AV207" s="13" t="s">
        <v>87</v>
      </c>
      <c r="AW207" s="13" t="s">
        <v>38</v>
      </c>
      <c r="AX207" s="13" t="s">
        <v>75</v>
      </c>
      <c r="AY207" s="209" t="s">
        <v>178</v>
      </c>
    </row>
    <row r="208" spans="2:65" s="14" customFormat="1">
      <c r="B208" s="216"/>
      <c r="D208" s="194" t="s">
        <v>304</v>
      </c>
      <c r="E208" s="217" t="s">
        <v>5</v>
      </c>
      <c r="F208" s="218" t="s">
        <v>309</v>
      </c>
      <c r="H208" s="219">
        <v>89.1</v>
      </c>
      <c r="I208" s="220"/>
      <c r="L208" s="216"/>
      <c r="M208" s="221"/>
      <c r="N208" s="222"/>
      <c r="O208" s="222"/>
      <c r="P208" s="222"/>
      <c r="Q208" s="222"/>
      <c r="R208" s="222"/>
      <c r="S208" s="222"/>
      <c r="T208" s="223"/>
      <c r="AT208" s="217" t="s">
        <v>304</v>
      </c>
      <c r="AU208" s="217" t="s">
        <v>87</v>
      </c>
      <c r="AV208" s="14" t="s">
        <v>177</v>
      </c>
      <c r="AW208" s="14" t="s">
        <v>38</v>
      </c>
      <c r="AX208" s="14" t="s">
        <v>82</v>
      </c>
      <c r="AY208" s="217" t="s">
        <v>178</v>
      </c>
    </row>
    <row r="209" spans="2:65" s="1" customFormat="1" ht="16.5" customHeight="1">
      <c r="B209" s="181"/>
      <c r="C209" s="182" t="s">
        <v>531</v>
      </c>
      <c r="D209" s="182" t="s">
        <v>180</v>
      </c>
      <c r="E209" s="183" t="s">
        <v>5418</v>
      </c>
      <c r="F209" s="184" t="s">
        <v>5472</v>
      </c>
      <c r="G209" s="185" t="s">
        <v>442</v>
      </c>
      <c r="H209" s="186">
        <v>1200</v>
      </c>
      <c r="I209" s="187"/>
      <c r="J209" s="188">
        <f>ROUND(I209*H209,2)</f>
        <v>0</v>
      </c>
      <c r="K209" s="184" t="s">
        <v>5</v>
      </c>
      <c r="L209" s="42"/>
      <c r="M209" s="189" t="s">
        <v>5</v>
      </c>
      <c r="N209" s="190" t="s">
        <v>46</v>
      </c>
      <c r="O209" s="43"/>
      <c r="P209" s="191">
        <f>O209*H209</f>
        <v>0</v>
      </c>
      <c r="Q209" s="191">
        <v>0</v>
      </c>
      <c r="R209" s="191">
        <f>Q209*H209</f>
        <v>0</v>
      </c>
      <c r="S209" s="191">
        <v>0</v>
      </c>
      <c r="T209" s="192">
        <f>S209*H209</f>
        <v>0</v>
      </c>
      <c r="AR209" s="25" t="s">
        <v>254</v>
      </c>
      <c r="AT209" s="25" t="s">
        <v>180</v>
      </c>
      <c r="AU209" s="25" t="s">
        <v>87</v>
      </c>
      <c r="AY209" s="25" t="s">
        <v>178</v>
      </c>
      <c r="BE209" s="193">
        <f>IF(N209="základní",J209,0)</f>
        <v>0</v>
      </c>
      <c r="BF209" s="193">
        <f>IF(N209="snížená",J209,0)</f>
        <v>0</v>
      </c>
      <c r="BG209" s="193">
        <f>IF(N209="zákl. přenesená",J209,0)</f>
        <v>0</v>
      </c>
      <c r="BH209" s="193">
        <f>IF(N209="sníž. přenesená",J209,0)</f>
        <v>0</v>
      </c>
      <c r="BI209" s="193">
        <f>IF(N209="nulová",J209,0)</f>
        <v>0</v>
      </c>
      <c r="BJ209" s="25" t="s">
        <v>82</v>
      </c>
      <c r="BK209" s="193">
        <f>ROUND(I209*H209,2)</f>
        <v>0</v>
      </c>
      <c r="BL209" s="25" t="s">
        <v>254</v>
      </c>
      <c r="BM209" s="25" t="s">
        <v>5473</v>
      </c>
    </row>
    <row r="210" spans="2:65" s="1" customFormat="1">
      <c r="B210" s="42"/>
      <c r="D210" s="194" t="s">
        <v>185</v>
      </c>
      <c r="F210" s="195" t="s">
        <v>5472</v>
      </c>
      <c r="I210" s="196"/>
      <c r="L210" s="42"/>
      <c r="M210" s="197"/>
      <c r="N210" s="43"/>
      <c r="O210" s="43"/>
      <c r="P210" s="43"/>
      <c r="Q210" s="43"/>
      <c r="R210" s="43"/>
      <c r="S210" s="43"/>
      <c r="T210" s="71"/>
      <c r="AT210" s="25" t="s">
        <v>185</v>
      </c>
      <c r="AU210" s="25" t="s">
        <v>87</v>
      </c>
    </row>
    <row r="211" spans="2:65" s="12" customFormat="1">
      <c r="B211" s="201"/>
      <c r="D211" s="194" t="s">
        <v>304</v>
      </c>
      <c r="E211" s="202" t="s">
        <v>5</v>
      </c>
      <c r="F211" s="203" t="s">
        <v>5337</v>
      </c>
      <c r="H211" s="202" t="s">
        <v>5</v>
      </c>
      <c r="I211" s="204"/>
      <c r="L211" s="201"/>
      <c r="M211" s="205"/>
      <c r="N211" s="206"/>
      <c r="O211" s="206"/>
      <c r="P211" s="206"/>
      <c r="Q211" s="206"/>
      <c r="R211" s="206"/>
      <c r="S211" s="206"/>
      <c r="T211" s="207"/>
      <c r="AT211" s="202" t="s">
        <v>304</v>
      </c>
      <c r="AU211" s="202" t="s">
        <v>87</v>
      </c>
      <c r="AV211" s="12" t="s">
        <v>82</v>
      </c>
      <c r="AW211" s="12" t="s">
        <v>38</v>
      </c>
      <c r="AX211" s="12" t="s">
        <v>75</v>
      </c>
      <c r="AY211" s="202" t="s">
        <v>178</v>
      </c>
    </row>
    <row r="212" spans="2:65" s="13" customFormat="1">
      <c r="B212" s="208"/>
      <c r="D212" s="194" t="s">
        <v>304</v>
      </c>
      <c r="E212" s="209" t="s">
        <v>5</v>
      </c>
      <c r="F212" s="210" t="s">
        <v>5474</v>
      </c>
      <c r="H212" s="211">
        <v>600</v>
      </c>
      <c r="I212" s="212"/>
      <c r="L212" s="208"/>
      <c r="M212" s="213"/>
      <c r="N212" s="214"/>
      <c r="O212" s="214"/>
      <c r="P212" s="214"/>
      <c r="Q212" s="214"/>
      <c r="R212" s="214"/>
      <c r="S212" s="214"/>
      <c r="T212" s="215"/>
      <c r="AT212" s="209" t="s">
        <v>304</v>
      </c>
      <c r="AU212" s="209" t="s">
        <v>87</v>
      </c>
      <c r="AV212" s="13" t="s">
        <v>87</v>
      </c>
      <c r="AW212" s="13" t="s">
        <v>38</v>
      </c>
      <c r="AX212" s="13" t="s">
        <v>75</v>
      </c>
      <c r="AY212" s="209" t="s">
        <v>178</v>
      </c>
    </row>
    <row r="213" spans="2:65" s="12" customFormat="1">
      <c r="B213" s="201"/>
      <c r="D213" s="194" t="s">
        <v>304</v>
      </c>
      <c r="E213" s="202" t="s">
        <v>5</v>
      </c>
      <c r="F213" s="203" t="s">
        <v>5330</v>
      </c>
      <c r="H213" s="202" t="s">
        <v>5</v>
      </c>
      <c r="I213" s="204"/>
      <c r="L213" s="201"/>
      <c r="M213" s="205"/>
      <c r="N213" s="206"/>
      <c r="O213" s="206"/>
      <c r="P213" s="206"/>
      <c r="Q213" s="206"/>
      <c r="R213" s="206"/>
      <c r="S213" s="206"/>
      <c r="T213" s="207"/>
      <c r="AT213" s="202" t="s">
        <v>304</v>
      </c>
      <c r="AU213" s="202" t="s">
        <v>87</v>
      </c>
      <c r="AV213" s="12" t="s">
        <v>82</v>
      </c>
      <c r="AW213" s="12" t="s">
        <v>38</v>
      </c>
      <c r="AX213" s="12" t="s">
        <v>75</v>
      </c>
      <c r="AY213" s="202" t="s">
        <v>178</v>
      </c>
    </row>
    <row r="214" spans="2:65" s="13" customFormat="1">
      <c r="B214" s="208"/>
      <c r="D214" s="194" t="s">
        <v>304</v>
      </c>
      <c r="E214" s="209" t="s">
        <v>5</v>
      </c>
      <c r="F214" s="210" t="s">
        <v>5474</v>
      </c>
      <c r="H214" s="211">
        <v>600</v>
      </c>
      <c r="I214" s="212"/>
      <c r="L214" s="208"/>
      <c r="M214" s="213"/>
      <c r="N214" s="214"/>
      <c r="O214" s="214"/>
      <c r="P214" s="214"/>
      <c r="Q214" s="214"/>
      <c r="R214" s="214"/>
      <c r="S214" s="214"/>
      <c r="T214" s="215"/>
      <c r="AT214" s="209" t="s">
        <v>304</v>
      </c>
      <c r="AU214" s="209" t="s">
        <v>87</v>
      </c>
      <c r="AV214" s="13" t="s">
        <v>87</v>
      </c>
      <c r="AW214" s="13" t="s">
        <v>38</v>
      </c>
      <c r="AX214" s="13" t="s">
        <v>75</v>
      </c>
      <c r="AY214" s="209" t="s">
        <v>178</v>
      </c>
    </row>
    <row r="215" spans="2:65" s="14" customFormat="1">
      <c r="B215" s="216"/>
      <c r="D215" s="194" t="s">
        <v>304</v>
      </c>
      <c r="E215" s="217" t="s">
        <v>5</v>
      </c>
      <c r="F215" s="218" t="s">
        <v>309</v>
      </c>
      <c r="H215" s="219">
        <v>1200</v>
      </c>
      <c r="I215" s="220"/>
      <c r="L215" s="216"/>
      <c r="M215" s="221"/>
      <c r="N215" s="222"/>
      <c r="O215" s="222"/>
      <c r="P215" s="222"/>
      <c r="Q215" s="222"/>
      <c r="R215" s="222"/>
      <c r="S215" s="222"/>
      <c r="T215" s="223"/>
      <c r="AT215" s="217" t="s">
        <v>304</v>
      </c>
      <c r="AU215" s="217" t="s">
        <v>87</v>
      </c>
      <c r="AV215" s="14" t="s">
        <v>177</v>
      </c>
      <c r="AW215" s="14" t="s">
        <v>38</v>
      </c>
      <c r="AX215" s="14" t="s">
        <v>82</v>
      </c>
      <c r="AY215" s="217" t="s">
        <v>178</v>
      </c>
    </row>
    <row r="216" spans="2:65" s="1" customFormat="1" ht="16.5" customHeight="1">
      <c r="B216" s="181"/>
      <c r="C216" s="235" t="s">
        <v>535</v>
      </c>
      <c r="D216" s="235" t="s">
        <v>1620</v>
      </c>
      <c r="E216" s="236" t="s">
        <v>5423</v>
      </c>
      <c r="F216" s="237" t="s">
        <v>5424</v>
      </c>
      <c r="G216" s="238" t="s">
        <v>442</v>
      </c>
      <c r="H216" s="239">
        <v>1260</v>
      </c>
      <c r="I216" s="240"/>
      <c r="J216" s="241">
        <f>ROUND(I216*H216,2)</f>
        <v>0</v>
      </c>
      <c r="K216" s="237" t="s">
        <v>1831</v>
      </c>
      <c r="L216" s="242"/>
      <c r="M216" s="243" t="s">
        <v>5</v>
      </c>
      <c r="N216" s="244" t="s">
        <v>46</v>
      </c>
      <c r="O216" s="43"/>
      <c r="P216" s="191">
        <f>O216*H216</f>
        <v>0</v>
      </c>
      <c r="Q216" s="191">
        <v>2.0000000000000002E-5</v>
      </c>
      <c r="R216" s="191">
        <f>Q216*H216</f>
        <v>2.5200000000000004E-2</v>
      </c>
      <c r="S216" s="191">
        <v>0</v>
      </c>
      <c r="T216" s="192">
        <f>S216*H216</f>
        <v>0</v>
      </c>
      <c r="AR216" s="25" t="s">
        <v>527</v>
      </c>
      <c r="AT216" s="25" t="s">
        <v>1620</v>
      </c>
      <c r="AU216" s="25" t="s">
        <v>87</v>
      </c>
      <c r="AY216" s="25" t="s">
        <v>178</v>
      </c>
      <c r="BE216" s="193">
        <f>IF(N216="základní",J216,0)</f>
        <v>0</v>
      </c>
      <c r="BF216" s="193">
        <f>IF(N216="snížená",J216,0)</f>
        <v>0</v>
      </c>
      <c r="BG216" s="193">
        <f>IF(N216="zákl. přenesená",J216,0)</f>
        <v>0</v>
      </c>
      <c r="BH216" s="193">
        <f>IF(N216="sníž. přenesená",J216,0)</f>
        <v>0</v>
      </c>
      <c r="BI216" s="193">
        <f>IF(N216="nulová",J216,0)</f>
        <v>0</v>
      </c>
      <c r="BJ216" s="25" t="s">
        <v>82</v>
      </c>
      <c r="BK216" s="193">
        <f>ROUND(I216*H216,2)</f>
        <v>0</v>
      </c>
      <c r="BL216" s="25" t="s">
        <v>254</v>
      </c>
      <c r="BM216" s="25" t="s">
        <v>5475</v>
      </c>
    </row>
    <row r="217" spans="2:65" s="1" customFormat="1">
      <c r="B217" s="42"/>
      <c r="D217" s="194" t="s">
        <v>185</v>
      </c>
      <c r="F217" s="195" t="s">
        <v>5424</v>
      </c>
      <c r="I217" s="196"/>
      <c r="L217" s="42"/>
      <c r="M217" s="197"/>
      <c r="N217" s="43"/>
      <c r="O217" s="43"/>
      <c r="P217" s="43"/>
      <c r="Q217" s="43"/>
      <c r="R217" s="43"/>
      <c r="S217" s="43"/>
      <c r="T217" s="71"/>
      <c r="AT217" s="25" t="s">
        <v>185</v>
      </c>
      <c r="AU217" s="25" t="s">
        <v>87</v>
      </c>
    </row>
    <row r="218" spans="2:65" s="13" customFormat="1">
      <c r="B218" s="208"/>
      <c r="D218" s="194" t="s">
        <v>304</v>
      </c>
      <c r="E218" s="209" t="s">
        <v>5</v>
      </c>
      <c r="F218" s="210" t="s">
        <v>5476</v>
      </c>
      <c r="H218" s="211">
        <v>1260</v>
      </c>
      <c r="I218" s="212"/>
      <c r="L218" s="208"/>
      <c r="M218" s="213"/>
      <c r="N218" s="214"/>
      <c r="O218" s="214"/>
      <c r="P218" s="214"/>
      <c r="Q218" s="214"/>
      <c r="R218" s="214"/>
      <c r="S218" s="214"/>
      <c r="T218" s="215"/>
      <c r="AT218" s="209" t="s">
        <v>304</v>
      </c>
      <c r="AU218" s="209" t="s">
        <v>87</v>
      </c>
      <c r="AV218" s="13" t="s">
        <v>87</v>
      </c>
      <c r="AW218" s="13" t="s">
        <v>38</v>
      </c>
      <c r="AX218" s="13" t="s">
        <v>75</v>
      </c>
      <c r="AY218" s="209" t="s">
        <v>178</v>
      </c>
    </row>
    <row r="219" spans="2:65" s="14" customFormat="1">
      <c r="B219" s="216"/>
      <c r="D219" s="194" t="s">
        <v>304</v>
      </c>
      <c r="E219" s="217" t="s">
        <v>5</v>
      </c>
      <c r="F219" s="218" t="s">
        <v>309</v>
      </c>
      <c r="H219" s="219">
        <v>1260</v>
      </c>
      <c r="I219" s="220"/>
      <c r="L219" s="216"/>
      <c r="M219" s="221"/>
      <c r="N219" s="222"/>
      <c r="O219" s="222"/>
      <c r="P219" s="222"/>
      <c r="Q219" s="222"/>
      <c r="R219" s="222"/>
      <c r="S219" s="222"/>
      <c r="T219" s="223"/>
      <c r="AT219" s="217" t="s">
        <v>304</v>
      </c>
      <c r="AU219" s="217" t="s">
        <v>87</v>
      </c>
      <c r="AV219" s="14" t="s">
        <v>177</v>
      </c>
      <c r="AW219" s="14" t="s">
        <v>38</v>
      </c>
      <c r="AX219" s="14" t="s">
        <v>82</v>
      </c>
      <c r="AY219" s="217" t="s">
        <v>178</v>
      </c>
    </row>
    <row r="220" spans="2:65" s="1" customFormat="1" ht="16.5" customHeight="1">
      <c r="B220" s="181"/>
      <c r="C220" s="182" t="s">
        <v>539</v>
      </c>
      <c r="D220" s="182" t="s">
        <v>180</v>
      </c>
      <c r="E220" s="183" t="s">
        <v>5413</v>
      </c>
      <c r="F220" s="184" t="s">
        <v>5414</v>
      </c>
      <c r="G220" s="185" t="s">
        <v>315</v>
      </c>
      <c r="H220" s="186">
        <v>18</v>
      </c>
      <c r="I220" s="187"/>
      <c r="J220" s="188">
        <f>ROUND(I220*H220,2)</f>
        <v>0</v>
      </c>
      <c r="K220" s="184" t="s">
        <v>1831</v>
      </c>
      <c r="L220" s="42"/>
      <c r="M220" s="189" t="s">
        <v>5</v>
      </c>
      <c r="N220" s="190" t="s">
        <v>46</v>
      </c>
      <c r="O220" s="43"/>
      <c r="P220" s="191">
        <f>O220*H220</f>
        <v>0</v>
      </c>
      <c r="Q220" s="191">
        <v>0</v>
      </c>
      <c r="R220" s="191">
        <f>Q220*H220</f>
        <v>0</v>
      </c>
      <c r="S220" s="191">
        <v>0</v>
      </c>
      <c r="T220" s="192">
        <f>S220*H220</f>
        <v>0</v>
      </c>
      <c r="AR220" s="25" t="s">
        <v>254</v>
      </c>
      <c r="AT220" s="25" t="s">
        <v>180</v>
      </c>
      <c r="AU220" s="25" t="s">
        <v>87</v>
      </c>
      <c r="AY220" s="25" t="s">
        <v>178</v>
      </c>
      <c r="BE220" s="193">
        <f>IF(N220="základní",J220,0)</f>
        <v>0</v>
      </c>
      <c r="BF220" s="193">
        <f>IF(N220="snížená",J220,0)</f>
        <v>0</v>
      </c>
      <c r="BG220" s="193">
        <f>IF(N220="zákl. přenesená",J220,0)</f>
        <v>0</v>
      </c>
      <c r="BH220" s="193">
        <f>IF(N220="sníž. přenesená",J220,0)</f>
        <v>0</v>
      </c>
      <c r="BI220" s="193">
        <f>IF(N220="nulová",J220,0)</f>
        <v>0</v>
      </c>
      <c r="BJ220" s="25" t="s">
        <v>82</v>
      </c>
      <c r="BK220" s="193">
        <f>ROUND(I220*H220,2)</f>
        <v>0</v>
      </c>
      <c r="BL220" s="25" t="s">
        <v>254</v>
      </c>
      <c r="BM220" s="25" t="s">
        <v>5477</v>
      </c>
    </row>
    <row r="221" spans="2:65" s="1" customFormat="1" ht="27">
      <c r="B221" s="42"/>
      <c r="D221" s="194" t="s">
        <v>185</v>
      </c>
      <c r="F221" s="195" t="s">
        <v>5416</v>
      </c>
      <c r="I221" s="196"/>
      <c r="L221" s="42"/>
      <c r="M221" s="197"/>
      <c r="N221" s="43"/>
      <c r="O221" s="43"/>
      <c r="P221" s="43"/>
      <c r="Q221" s="43"/>
      <c r="R221" s="43"/>
      <c r="S221" s="43"/>
      <c r="T221" s="71"/>
      <c r="AT221" s="25" t="s">
        <v>185</v>
      </c>
      <c r="AU221" s="25" t="s">
        <v>87</v>
      </c>
    </row>
    <row r="222" spans="2:65" s="13" customFormat="1">
      <c r="B222" s="208"/>
      <c r="D222" s="194" t="s">
        <v>304</v>
      </c>
      <c r="E222" s="209" t="s">
        <v>5</v>
      </c>
      <c r="F222" s="210" t="s">
        <v>5417</v>
      </c>
      <c r="H222" s="211">
        <v>18</v>
      </c>
      <c r="I222" s="212"/>
      <c r="L222" s="208"/>
      <c r="M222" s="213"/>
      <c r="N222" s="214"/>
      <c r="O222" s="214"/>
      <c r="P222" s="214"/>
      <c r="Q222" s="214"/>
      <c r="R222" s="214"/>
      <c r="S222" s="214"/>
      <c r="T222" s="215"/>
      <c r="AT222" s="209" t="s">
        <v>304</v>
      </c>
      <c r="AU222" s="209" t="s">
        <v>87</v>
      </c>
      <c r="AV222" s="13" t="s">
        <v>87</v>
      </c>
      <c r="AW222" s="13" t="s">
        <v>38</v>
      </c>
      <c r="AX222" s="13" t="s">
        <v>75</v>
      </c>
      <c r="AY222" s="209" t="s">
        <v>178</v>
      </c>
    </row>
    <row r="223" spans="2:65" s="14" customFormat="1">
      <c r="B223" s="216"/>
      <c r="D223" s="194" t="s">
        <v>304</v>
      </c>
      <c r="E223" s="217" t="s">
        <v>5</v>
      </c>
      <c r="F223" s="218" t="s">
        <v>309</v>
      </c>
      <c r="H223" s="219">
        <v>18</v>
      </c>
      <c r="I223" s="220"/>
      <c r="L223" s="216"/>
      <c r="M223" s="221"/>
      <c r="N223" s="222"/>
      <c r="O223" s="222"/>
      <c r="P223" s="222"/>
      <c r="Q223" s="222"/>
      <c r="R223" s="222"/>
      <c r="S223" s="222"/>
      <c r="T223" s="223"/>
      <c r="AT223" s="217" t="s">
        <v>304</v>
      </c>
      <c r="AU223" s="217" t="s">
        <v>87</v>
      </c>
      <c r="AV223" s="14" t="s">
        <v>177</v>
      </c>
      <c r="AW223" s="14" t="s">
        <v>38</v>
      </c>
      <c r="AX223" s="14" t="s">
        <v>82</v>
      </c>
      <c r="AY223" s="217" t="s">
        <v>178</v>
      </c>
    </row>
    <row r="224" spans="2:65" s="1" customFormat="1" ht="25.5" customHeight="1">
      <c r="B224" s="181"/>
      <c r="C224" s="182" t="s">
        <v>548</v>
      </c>
      <c r="D224" s="182" t="s">
        <v>180</v>
      </c>
      <c r="E224" s="183" t="s">
        <v>5427</v>
      </c>
      <c r="F224" s="184" t="s">
        <v>5428</v>
      </c>
      <c r="G224" s="185" t="s">
        <v>365</v>
      </c>
      <c r="H224" s="186">
        <v>1.109</v>
      </c>
      <c r="I224" s="187"/>
      <c r="J224" s="188">
        <f>ROUND(I224*H224,2)</f>
        <v>0</v>
      </c>
      <c r="K224" s="184" t="s">
        <v>1831</v>
      </c>
      <c r="L224" s="42"/>
      <c r="M224" s="189" t="s">
        <v>5</v>
      </c>
      <c r="N224" s="190" t="s">
        <v>46</v>
      </c>
      <c r="O224" s="43"/>
      <c r="P224" s="191">
        <f>O224*H224</f>
        <v>0</v>
      </c>
      <c r="Q224" s="191">
        <v>0</v>
      </c>
      <c r="R224" s="191">
        <f>Q224*H224</f>
        <v>0</v>
      </c>
      <c r="S224" s="191">
        <v>0</v>
      </c>
      <c r="T224" s="192">
        <f>S224*H224</f>
        <v>0</v>
      </c>
      <c r="AR224" s="25" t="s">
        <v>254</v>
      </c>
      <c r="AT224" s="25" t="s">
        <v>180</v>
      </c>
      <c r="AU224" s="25" t="s">
        <v>87</v>
      </c>
      <c r="AY224" s="25" t="s">
        <v>178</v>
      </c>
      <c r="BE224" s="193">
        <f>IF(N224="základní",J224,0)</f>
        <v>0</v>
      </c>
      <c r="BF224" s="193">
        <f>IF(N224="snížená",J224,0)</f>
        <v>0</v>
      </c>
      <c r="BG224" s="193">
        <f>IF(N224="zákl. přenesená",J224,0)</f>
        <v>0</v>
      </c>
      <c r="BH224" s="193">
        <f>IF(N224="sníž. přenesená",J224,0)</f>
        <v>0</v>
      </c>
      <c r="BI224" s="193">
        <f>IF(N224="nulová",J224,0)</f>
        <v>0</v>
      </c>
      <c r="BJ224" s="25" t="s">
        <v>82</v>
      </c>
      <c r="BK224" s="193">
        <f>ROUND(I224*H224,2)</f>
        <v>0</v>
      </c>
      <c r="BL224" s="25" t="s">
        <v>254</v>
      </c>
      <c r="BM224" s="25" t="s">
        <v>5478</v>
      </c>
    </row>
    <row r="225" spans="2:47" s="1" customFormat="1" ht="27">
      <c r="B225" s="42"/>
      <c r="D225" s="194" t="s">
        <v>185</v>
      </c>
      <c r="F225" s="195" t="s">
        <v>5479</v>
      </c>
      <c r="I225" s="196"/>
      <c r="L225" s="42"/>
      <c r="M225" s="198"/>
      <c r="N225" s="199"/>
      <c r="O225" s="199"/>
      <c r="P225" s="199"/>
      <c r="Q225" s="199"/>
      <c r="R225" s="199"/>
      <c r="S225" s="199"/>
      <c r="T225" s="200"/>
      <c r="AT225" s="25" t="s">
        <v>185</v>
      </c>
      <c r="AU225" s="25" t="s">
        <v>87</v>
      </c>
    </row>
    <row r="226" spans="2:47" s="1" customFormat="1" ht="6.95" customHeight="1">
      <c r="B226" s="57"/>
      <c r="C226" s="58"/>
      <c r="D226" s="58"/>
      <c r="E226" s="58"/>
      <c r="F226" s="58"/>
      <c r="G226" s="58"/>
      <c r="H226" s="58"/>
      <c r="I226" s="135"/>
      <c r="J226" s="58"/>
      <c r="K226" s="58"/>
      <c r="L226" s="42"/>
    </row>
  </sheetData>
  <autoFilter ref="C87:K225"/>
  <mergeCells count="13">
    <mergeCell ref="E80:H80"/>
    <mergeCell ref="G1:H1"/>
    <mergeCell ref="L2:V2"/>
    <mergeCell ref="E49:H49"/>
    <mergeCell ref="E51:H51"/>
    <mergeCell ref="J55:J56"/>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3"/>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112</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5480</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85" customHeight="1">
      <c r="B26" s="117"/>
      <c r="C26" s="118"/>
      <c r="D26" s="118"/>
      <c r="E26" s="333" t="s">
        <v>5481</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ROUND(J93,2)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ROUND(SUM(BE93:BE462), 2)</f>
        <v>0</v>
      </c>
      <c r="G32" s="43"/>
      <c r="H32" s="43"/>
      <c r="I32" s="127">
        <v>0.21</v>
      </c>
      <c r="J32" s="126">
        <f>ROUND(ROUND((SUM(BE93:BE462)), 2)*I32, 2)</f>
        <v>0</v>
      </c>
      <c r="K32" s="46"/>
    </row>
    <row r="33" spans="2:11" s="1" customFormat="1" ht="14.45" customHeight="1">
      <c r="B33" s="42"/>
      <c r="C33" s="43"/>
      <c r="D33" s="43"/>
      <c r="E33" s="50" t="s">
        <v>47</v>
      </c>
      <c r="F33" s="126">
        <f>ROUND(SUM(BF93:BF462), 2)</f>
        <v>0</v>
      </c>
      <c r="G33" s="43"/>
      <c r="H33" s="43"/>
      <c r="I33" s="127">
        <v>0.15</v>
      </c>
      <c r="J33" s="126">
        <f>ROUND(ROUND((SUM(BF93:BF462)), 2)*I33, 2)</f>
        <v>0</v>
      </c>
      <c r="K33" s="46"/>
    </row>
    <row r="34" spans="2:11" s="1" customFormat="1" ht="14.45" hidden="1" customHeight="1">
      <c r="B34" s="42"/>
      <c r="C34" s="43"/>
      <c r="D34" s="43"/>
      <c r="E34" s="50" t="s">
        <v>48</v>
      </c>
      <c r="F34" s="126">
        <f>ROUND(SUM(BG93:BG462), 2)</f>
        <v>0</v>
      </c>
      <c r="G34" s="43"/>
      <c r="H34" s="43"/>
      <c r="I34" s="127">
        <v>0.21</v>
      </c>
      <c r="J34" s="126">
        <v>0</v>
      </c>
      <c r="K34" s="46"/>
    </row>
    <row r="35" spans="2:11" s="1" customFormat="1" ht="14.45" hidden="1" customHeight="1">
      <c r="B35" s="42"/>
      <c r="C35" s="43"/>
      <c r="D35" s="43"/>
      <c r="E35" s="50" t="s">
        <v>49</v>
      </c>
      <c r="F35" s="126">
        <f>ROUND(SUM(BH93:BH462), 2)</f>
        <v>0</v>
      </c>
      <c r="G35" s="43"/>
      <c r="H35" s="43"/>
      <c r="I35" s="127">
        <v>0.15</v>
      </c>
      <c r="J35" s="126">
        <v>0</v>
      </c>
      <c r="K35" s="46"/>
    </row>
    <row r="36" spans="2:11" s="1" customFormat="1" ht="14.45" hidden="1" customHeight="1">
      <c r="B36" s="42"/>
      <c r="C36" s="43"/>
      <c r="D36" s="43"/>
      <c r="E36" s="50" t="s">
        <v>50</v>
      </c>
      <c r="F36" s="126">
        <f>ROUND(SUM(BI93:BI462),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02a - Zařízení pro vytápění staveb</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J93</f>
        <v>0</v>
      </c>
      <c r="K60" s="46"/>
      <c r="AU60" s="25" t="s">
        <v>158</v>
      </c>
    </row>
    <row r="61" spans="2:47" s="8" customFormat="1" ht="24.95" customHeight="1">
      <c r="B61" s="143"/>
      <c r="C61" s="144"/>
      <c r="D61" s="145" t="s">
        <v>5272</v>
      </c>
      <c r="E61" s="146"/>
      <c r="F61" s="146"/>
      <c r="G61" s="146"/>
      <c r="H61" s="146"/>
      <c r="I61" s="147"/>
      <c r="J61" s="148">
        <f>J94</f>
        <v>0</v>
      </c>
      <c r="K61" s="149"/>
    </row>
    <row r="62" spans="2:47" s="9" customFormat="1" ht="19.899999999999999" customHeight="1">
      <c r="B62" s="150"/>
      <c r="C62" s="151"/>
      <c r="D62" s="152" t="s">
        <v>5482</v>
      </c>
      <c r="E62" s="153"/>
      <c r="F62" s="153"/>
      <c r="G62" s="153"/>
      <c r="H62" s="153"/>
      <c r="I62" s="154"/>
      <c r="J62" s="155">
        <f>J95</f>
        <v>0</v>
      </c>
      <c r="K62" s="156"/>
    </row>
    <row r="63" spans="2:47" s="8" customFormat="1" ht="24.95" customHeight="1">
      <c r="B63" s="143"/>
      <c r="C63" s="144"/>
      <c r="D63" s="145" t="s">
        <v>5276</v>
      </c>
      <c r="E63" s="146"/>
      <c r="F63" s="146"/>
      <c r="G63" s="146"/>
      <c r="H63" s="146"/>
      <c r="I63" s="147"/>
      <c r="J63" s="148">
        <f>J105</f>
        <v>0</v>
      </c>
      <c r="K63" s="149"/>
    </row>
    <row r="64" spans="2:47" s="9" customFormat="1" ht="19.899999999999999" customHeight="1">
      <c r="B64" s="150"/>
      <c r="C64" s="151"/>
      <c r="D64" s="152" t="s">
        <v>1812</v>
      </c>
      <c r="E64" s="153"/>
      <c r="F64" s="153"/>
      <c r="G64" s="153"/>
      <c r="H64" s="153"/>
      <c r="I64" s="154"/>
      <c r="J64" s="155">
        <f>J106</f>
        <v>0</v>
      </c>
      <c r="K64" s="156"/>
    </row>
    <row r="65" spans="2:12" s="9" customFormat="1" ht="19.899999999999999" customHeight="1">
      <c r="B65" s="150"/>
      <c r="C65" s="151"/>
      <c r="D65" s="152" t="s">
        <v>5483</v>
      </c>
      <c r="E65" s="153"/>
      <c r="F65" s="153"/>
      <c r="G65" s="153"/>
      <c r="H65" s="153"/>
      <c r="I65" s="154"/>
      <c r="J65" s="155">
        <f>J134</f>
        <v>0</v>
      </c>
      <c r="K65" s="156"/>
    </row>
    <row r="66" spans="2:12" s="9" customFormat="1" ht="19.899999999999999" customHeight="1">
      <c r="B66" s="150"/>
      <c r="C66" s="151"/>
      <c r="D66" s="152" t="s">
        <v>5484</v>
      </c>
      <c r="E66" s="153"/>
      <c r="F66" s="153"/>
      <c r="G66" s="153"/>
      <c r="H66" s="153"/>
      <c r="I66" s="154"/>
      <c r="J66" s="155">
        <f>J143</f>
        <v>0</v>
      </c>
      <c r="K66" s="156"/>
    </row>
    <row r="67" spans="2:12" s="9" customFormat="1" ht="19.899999999999999" customHeight="1">
      <c r="B67" s="150"/>
      <c r="C67" s="151"/>
      <c r="D67" s="152" t="s">
        <v>5485</v>
      </c>
      <c r="E67" s="153"/>
      <c r="F67" s="153"/>
      <c r="G67" s="153"/>
      <c r="H67" s="153"/>
      <c r="I67" s="154"/>
      <c r="J67" s="155">
        <f>J225</f>
        <v>0</v>
      </c>
      <c r="K67" s="156"/>
    </row>
    <row r="68" spans="2:12" s="9" customFormat="1" ht="19.899999999999999" customHeight="1">
      <c r="B68" s="150"/>
      <c r="C68" s="151"/>
      <c r="D68" s="152" t="s">
        <v>5486</v>
      </c>
      <c r="E68" s="153"/>
      <c r="F68" s="153"/>
      <c r="G68" s="153"/>
      <c r="H68" s="153"/>
      <c r="I68" s="154"/>
      <c r="J68" s="155">
        <f>J287</f>
        <v>0</v>
      </c>
      <c r="K68" s="156"/>
    </row>
    <row r="69" spans="2:12" s="9" customFormat="1" ht="19.899999999999999" customHeight="1">
      <c r="B69" s="150"/>
      <c r="C69" s="151"/>
      <c r="D69" s="152" t="s">
        <v>5487</v>
      </c>
      <c r="E69" s="153"/>
      <c r="F69" s="153"/>
      <c r="G69" s="153"/>
      <c r="H69" s="153"/>
      <c r="I69" s="154"/>
      <c r="J69" s="155">
        <f>J390</f>
        <v>0</v>
      </c>
      <c r="K69" s="156"/>
    </row>
    <row r="70" spans="2:12" s="9" customFormat="1" ht="19.899999999999999" customHeight="1">
      <c r="B70" s="150"/>
      <c r="C70" s="151"/>
      <c r="D70" s="152" t="s">
        <v>5488</v>
      </c>
      <c r="E70" s="153"/>
      <c r="F70" s="153"/>
      <c r="G70" s="153"/>
      <c r="H70" s="153"/>
      <c r="I70" s="154"/>
      <c r="J70" s="155">
        <f>J436</f>
        <v>0</v>
      </c>
      <c r="K70" s="156"/>
    </row>
    <row r="71" spans="2:12" s="8" customFormat="1" ht="24.95" customHeight="1">
      <c r="B71" s="143"/>
      <c r="C71" s="144"/>
      <c r="D71" s="145" t="s">
        <v>159</v>
      </c>
      <c r="E71" s="146"/>
      <c r="F71" s="146"/>
      <c r="G71" s="146"/>
      <c r="H71" s="146"/>
      <c r="I71" s="147"/>
      <c r="J71" s="148">
        <f>J447</f>
        <v>0</v>
      </c>
      <c r="K71" s="149"/>
    </row>
    <row r="72" spans="2:12" s="1" customFormat="1" ht="21.75" customHeight="1">
      <c r="B72" s="42"/>
      <c r="C72" s="43"/>
      <c r="D72" s="43"/>
      <c r="E72" s="43"/>
      <c r="F72" s="43"/>
      <c r="G72" s="43"/>
      <c r="H72" s="43"/>
      <c r="I72" s="114"/>
      <c r="J72" s="43"/>
      <c r="K72" s="46"/>
    </row>
    <row r="73" spans="2:12" s="1" customFormat="1" ht="6.95" customHeight="1">
      <c r="B73" s="57"/>
      <c r="C73" s="58"/>
      <c r="D73" s="58"/>
      <c r="E73" s="58"/>
      <c r="F73" s="58"/>
      <c r="G73" s="58"/>
      <c r="H73" s="58"/>
      <c r="I73" s="135"/>
      <c r="J73" s="58"/>
      <c r="K73" s="59"/>
    </row>
    <row r="77" spans="2:12" s="1" customFormat="1" ht="6.95" customHeight="1">
      <c r="B77" s="60"/>
      <c r="C77" s="61"/>
      <c r="D77" s="61"/>
      <c r="E77" s="61"/>
      <c r="F77" s="61"/>
      <c r="G77" s="61"/>
      <c r="H77" s="61"/>
      <c r="I77" s="136"/>
      <c r="J77" s="61"/>
      <c r="K77" s="61"/>
      <c r="L77" s="42"/>
    </row>
    <row r="78" spans="2:12" s="1" customFormat="1" ht="36.950000000000003" customHeight="1">
      <c r="B78" s="42"/>
      <c r="C78" s="62" t="s">
        <v>161</v>
      </c>
      <c r="L78" s="42"/>
    </row>
    <row r="79" spans="2:12" s="1" customFormat="1" ht="6.95" customHeight="1">
      <c r="B79" s="42"/>
      <c r="L79" s="42"/>
    </row>
    <row r="80" spans="2:12" s="1" customFormat="1" ht="14.45" customHeight="1">
      <c r="B80" s="42"/>
      <c r="C80" s="64" t="s">
        <v>19</v>
      </c>
      <c r="L80" s="42"/>
    </row>
    <row r="81" spans="2:65" s="1" customFormat="1" ht="16.5" customHeight="1">
      <c r="B81" s="42"/>
      <c r="E81" s="373" t="str">
        <f>E7</f>
        <v>Areál nemocnice v Českém Brodě - oprava a stavební úpravy a přístavba jídelny v č.p.1099</v>
      </c>
      <c r="F81" s="374"/>
      <c r="G81" s="374"/>
      <c r="H81" s="374"/>
      <c r="L81" s="42"/>
    </row>
    <row r="82" spans="2:65" ht="15">
      <c r="B82" s="29"/>
      <c r="C82" s="64" t="s">
        <v>149</v>
      </c>
      <c r="L82" s="29"/>
    </row>
    <row r="83" spans="2:65" s="1" customFormat="1" ht="16.5" customHeight="1">
      <c r="B83" s="42"/>
      <c r="E83" s="373" t="s">
        <v>265</v>
      </c>
      <c r="F83" s="367"/>
      <c r="G83" s="367"/>
      <c r="H83" s="367"/>
      <c r="L83" s="42"/>
    </row>
    <row r="84" spans="2:65" s="1" customFormat="1" ht="14.45" customHeight="1">
      <c r="B84" s="42"/>
      <c r="C84" s="64" t="s">
        <v>151</v>
      </c>
      <c r="L84" s="42"/>
    </row>
    <row r="85" spans="2:65" s="1" customFormat="1" ht="17.25" customHeight="1">
      <c r="B85" s="42"/>
      <c r="E85" s="344" t="str">
        <f>E11</f>
        <v>02a - Zařízení pro vytápění staveb</v>
      </c>
      <c r="F85" s="367"/>
      <c r="G85" s="367"/>
      <c r="H85" s="367"/>
      <c r="L85" s="42"/>
    </row>
    <row r="86" spans="2:65" s="1" customFormat="1" ht="6.95" customHeight="1">
      <c r="B86" s="42"/>
      <c r="L86" s="42"/>
    </row>
    <row r="87" spans="2:65" s="1" customFormat="1" ht="18" customHeight="1">
      <c r="B87" s="42"/>
      <c r="C87" s="64" t="s">
        <v>23</v>
      </c>
      <c r="F87" s="157" t="str">
        <f>F14</f>
        <v>Český Brod, ul. Žižkova, areál nemocnice</v>
      </c>
      <c r="I87" s="158" t="s">
        <v>25</v>
      </c>
      <c r="J87" s="68" t="str">
        <f>IF(J14="","",J14)</f>
        <v>16. 7. 2018</v>
      </c>
      <c r="L87" s="42"/>
    </row>
    <row r="88" spans="2:65" s="1" customFormat="1" ht="6.95" customHeight="1">
      <c r="B88" s="42"/>
      <c r="L88" s="42"/>
    </row>
    <row r="89" spans="2:65" s="1" customFormat="1" ht="15">
      <c r="B89" s="42"/>
      <c r="C89" s="64" t="s">
        <v>27</v>
      </c>
      <c r="F89" s="157" t="str">
        <f>E17</f>
        <v>Město Český Brod</v>
      </c>
      <c r="I89" s="158" t="s">
        <v>34</v>
      </c>
      <c r="J89" s="157" t="str">
        <f>E23</f>
        <v>PROJEKT CENTRUM NOVA s.r.o.</v>
      </c>
      <c r="L89" s="42"/>
    </row>
    <row r="90" spans="2:65" s="1" customFormat="1" ht="14.45" customHeight="1">
      <c r="B90" s="42"/>
      <c r="C90" s="64" t="s">
        <v>32</v>
      </c>
      <c r="F90" s="157" t="str">
        <f>IF(E20="","",E20)</f>
        <v/>
      </c>
      <c r="L90" s="42"/>
    </row>
    <row r="91" spans="2:65" s="1" customFormat="1" ht="10.35" customHeight="1">
      <c r="B91" s="42"/>
      <c r="L91" s="42"/>
    </row>
    <row r="92" spans="2:65" s="10" customFormat="1" ht="29.25" customHeight="1">
      <c r="B92" s="159"/>
      <c r="C92" s="160" t="s">
        <v>162</v>
      </c>
      <c r="D92" s="161" t="s">
        <v>60</v>
      </c>
      <c r="E92" s="161" t="s">
        <v>56</v>
      </c>
      <c r="F92" s="161" t="s">
        <v>163</v>
      </c>
      <c r="G92" s="161" t="s">
        <v>164</v>
      </c>
      <c r="H92" s="161" t="s">
        <v>165</v>
      </c>
      <c r="I92" s="162" t="s">
        <v>166</v>
      </c>
      <c r="J92" s="161" t="s">
        <v>156</v>
      </c>
      <c r="K92" s="163" t="s">
        <v>167</v>
      </c>
      <c r="L92" s="159"/>
      <c r="M92" s="74" t="s">
        <v>168</v>
      </c>
      <c r="N92" s="75" t="s">
        <v>45</v>
      </c>
      <c r="O92" s="75" t="s">
        <v>169</v>
      </c>
      <c r="P92" s="75" t="s">
        <v>170</v>
      </c>
      <c r="Q92" s="75" t="s">
        <v>171</v>
      </c>
      <c r="R92" s="75" t="s">
        <v>172</v>
      </c>
      <c r="S92" s="75" t="s">
        <v>173</v>
      </c>
      <c r="T92" s="76" t="s">
        <v>174</v>
      </c>
    </row>
    <row r="93" spans="2:65" s="1" customFormat="1" ht="29.25" customHeight="1">
      <c r="B93" s="42"/>
      <c r="C93" s="78" t="s">
        <v>157</v>
      </c>
      <c r="J93" s="164">
        <f>BK93</f>
        <v>0</v>
      </c>
      <c r="L93" s="42"/>
      <c r="M93" s="77"/>
      <c r="N93" s="69"/>
      <c r="O93" s="69"/>
      <c r="P93" s="165">
        <f>P94+P105+P447</f>
        <v>0</v>
      </c>
      <c r="Q93" s="69"/>
      <c r="R93" s="165">
        <f>R94+R105+R447</f>
        <v>4.22858</v>
      </c>
      <c r="S93" s="69"/>
      <c r="T93" s="166">
        <f>T94+T105+T447</f>
        <v>22.675380000000001</v>
      </c>
      <c r="AT93" s="25" t="s">
        <v>74</v>
      </c>
      <c r="AU93" s="25" t="s">
        <v>158</v>
      </c>
      <c r="BK93" s="167">
        <f>BK94+BK105+BK447</f>
        <v>0</v>
      </c>
    </row>
    <row r="94" spans="2:65" s="11" customFormat="1" ht="37.35" customHeight="1">
      <c r="B94" s="168"/>
      <c r="D94" s="169" t="s">
        <v>74</v>
      </c>
      <c r="E94" s="170" t="s">
        <v>297</v>
      </c>
      <c r="F94" s="170" t="s">
        <v>5277</v>
      </c>
      <c r="I94" s="171"/>
      <c r="J94" s="172">
        <f>BK94</f>
        <v>0</v>
      </c>
      <c r="L94" s="168"/>
      <c r="M94" s="173"/>
      <c r="N94" s="174"/>
      <c r="O94" s="174"/>
      <c r="P94" s="175">
        <f>P95</f>
        <v>0</v>
      </c>
      <c r="Q94" s="174"/>
      <c r="R94" s="175">
        <f>R95</f>
        <v>0</v>
      </c>
      <c r="S94" s="174"/>
      <c r="T94" s="176">
        <f>T95</f>
        <v>0</v>
      </c>
      <c r="AR94" s="169" t="s">
        <v>82</v>
      </c>
      <c r="AT94" s="177" t="s">
        <v>74</v>
      </c>
      <c r="AU94" s="177" t="s">
        <v>75</v>
      </c>
      <c r="AY94" s="169" t="s">
        <v>178</v>
      </c>
      <c r="BK94" s="178">
        <f>BK95</f>
        <v>0</v>
      </c>
    </row>
    <row r="95" spans="2:65" s="11" customFormat="1" ht="19.899999999999999" customHeight="1">
      <c r="B95" s="168"/>
      <c r="D95" s="169" t="s">
        <v>74</v>
      </c>
      <c r="E95" s="179" t="s">
        <v>1386</v>
      </c>
      <c r="F95" s="179" t="s">
        <v>5489</v>
      </c>
      <c r="I95" s="171"/>
      <c r="J95" s="180">
        <f>BK95</f>
        <v>0</v>
      </c>
      <c r="L95" s="168"/>
      <c r="M95" s="173"/>
      <c r="N95" s="174"/>
      <c r="O95" s="174"/>
      <c r="P95" s="175">
        <f>SUM(P96:P104)</f>
        <v>0</v>
      </c>
      <c r="Q95" s="174"/>
      <c r="R95" s="175">
        <f>SUM(R96:R104)</f>
        <v>0</v>
      </c>
      <c r="S95" s="174"/>
      <c r="T95" s="176">
        <f>SUM(T96:T104)</f>
        <v>0</v>
      </c>
      <c r="AR95" s="169" t="s">
        <v>82</v>
      </c>
      <c r="AT95" s="177" t="s">
        <v>74</v>
      </c>
      <c r="AU95" s="177" t="s">
        <v>82</v>
      </c>
      <c r="AY95" s="169" t="s">
        <v>178</v>
      </c>
      <c r="BK95" s="178">
        <f>SUM(BK96:BK104)</f>
        <v>0</v>
      </c>
    </row>
    <row r="96" spans="2:65" s="1" customFormat="1" ht="25.5" customHeight="1">
      <c r="B96" s="181"/>
      <c r="C96" s="182" t="s">
        <v>82</v>
      </c>
      <c r="D96" s="182" t="s">
        <v>180</v>
      </c>
      <c r="E96" s="183" t="s">
        <v>5490</v>
      </c>
      <c r="F96" s="184" t="s">
        <v>5491</v>
      </c>
      <c r="G96" s="185" t="s">
        <v>365</v>
      </c>
      <c r="H96" s="186">
        <v>22.675000000000001</v>
      </c>
      <c r="I96" s="187"/>
      <c r="J96" s="188">
        <f>ROUND(I96*H96,2)</f>
        <v>0</v>
      </c>
      <c r="K96" s="184" t="s">
        <v>1831</v>
      </c>
      <c r="L96" s="42"/>
      <c r="M96" s="189" t="s">
        <v>5</v>
      </c>
      <c r="N96" s="190" t="s">
        <v>46</v>
      </c>
      <c r="O96" s="43"/>
      <c r="P96" s="191">
        <f>O96*H96</f>
        <v>0</v>
      </c>
      <c r="Q96" s="191">
        <v>0</v>
      </c>
      <c r="R96" s="191">
        <f>Q96*H96</f>
        <v>0</v>
      </c>
      <c r="S96" s="191">
        <v>0</v>
      </c>
      <c r="T96" s="192">
        <f>S96*H96</f>
        <v>0</v>
      </c>
      <c r="AR96" s="25" t="s">
        <v>177</v>
      </c>
      <c r="AT96" s="25" t="s">
        <v>180</v>
      </c>
      <c r="AU96" s="25" t="s">
        <v>87</v>
      </c>
      <c r="AY96" s="25" t="s">
        <v>178</v>
      </c>
      <c r="BE96" s="193">
        <f>IF(N96="základní",J96,0)</f>
        <v>0</v>
      </c>
      <c r="BF96" s="193">
        <f>IF(N96="snížená",J96,0)</f>
        <v>0</v>
      </c>
      <c r="BG96" s="193">
        <f>IF(N96="zákl. přenesená",J96,0)</f>
        <v>0</v>
      </c>
      <c r="BH96" s="193">
        <f>IF(N96="sníž. přenesená",J96,0)</f>
        <v>0</v>
      </c>
      <c r="BI96" s="193">
        <f>IF(N96="nulová",J96,0)</f>
        <v>0</v>
      </c>
      <c r="BJ96" s="25" t="s">
        <v>82</v>
      </c>
      <c r="BK96" s="193">
        <f>ROUND(I96*H96,2)</f>
        <v>0</v>
      </c>
      <c r="BL96" s="25" t="s">
        <v>177</v>
      </c>
      <c r="BM96" s="25" t="s">
        <v>5492</v>
      </c>
    </row>
    <row r="97" spans="2:65" s="1" customFormat="1" ht="27">
      <c r="B97" s="42"/>
      <c r="D97" s="194" t="s">
        <v>185</v>
      </c>
      <c r="F97" s="195" t="s">
        <v>5493</v>
      </c>
      <c r="I97" s="196"/>
      <c r="L97" s="42"/>
      <c r="M97" s="197"/>
      <c r="N97" s="43"/>
      <c r="O97" s="43"/>
      <c r="P97" s="43"/>
      <c r="Q97" s="43"/>
      <c r="R97" s="43"/>
      <c r="S97" s="43"/>
      <c r="T97" s="71"/>
      <c r="AT97" s="25" t="s">
        <v>185</v>
      </c>
      <c r="AU97" s="25" t="s">
        <v>87</v>
      </c>
    </row>
    <row r="98" spans="2:65" s="1" customFormat="1" ht="25.5" customHeight="1">
      <c r="B98" s="181"/>
      <c r="C98" s="182" t="s">
        <v>87</v>
      </c>
      <c r="D98" s="182" t="s">
        <v>180</v>
      </c>
      <c r="E98" s="183" t="s">
        <v>1393</v>
      </c>
      <c r="F98" s="184" t="s">
        <v>1394</v>
      </c>
      <c r="G98" s="185" t="s">
        <v>365</v>
      </c>
      <c r="H98" s="186">
        <v>22.675000000000001</v>
      </c>
      <c r="I98" s="187"/>
      <c r="J98" s="188">
        <f>ROUND(I98*H98,2)</f>
        <v>0</v>
      </c>
      <c r="K98" s="184" t="s">
        <v>1831</v>
      </c>
      <c r="L98" s="42"/>
      <c r="M98" s="189" t="s">
        <v>5</v>
      </c>
      <c r="N98" s="190" t="s">
        <v>46</v>
      </c>
      <c r="O98" s="43"/>
      <c r="P98" s="191">
        <f>O98*H98</f>
        <v>0</v>
      </c>
      <c r="Q98" s="191">
        <v>0</v>
      </c>
      <c r="R98" s="191">
        <f>Q98*H98</f>
        <v>0</v>
      </c>
      <c r="S98" s="191">
        <v>0</v>
      </c>
      <c r="T98" s="192">
        <f>S98*H98</f>
        <v>0</v>
      </c>
      <c r="AR98" s="25" t="s">
        <v>177</v>
      </c>
      <c r="AT98" s="25" t="s">
        <v>180</v>
      </c>
      <c r="AU98" s="25" t="s">
        <v>87</v>
      </c>
      <c r="AY98" s="25" t="s">
        <v>178</v>
      </c>
      <c r="BE98" s="193">
        <f>IF(N98="základní",J98,0)</f>
        <v>0</v>
      </c>
      <c r="BF98" s="193">
        <f>IF(N98="snížená",J98,0)</f>
        <v>0</v>
      </c>
      <c r="BG98" s="193">
        <f>IF(N98="zákl. přenesená",J98,0)</f>
        <v>0</v>
      </c>
      <c r="BH98" s="193">
        <f>IF(N98="sníž. přenesená",J98,0)</f>
        <v>0</v>
      </c>
      <c r="BI98" s="193">
        <f>IF(N98="nulová",J98,0)</f>
        <v>0</v>
      </c>
      <c r="BJ98" s="25" t="s">
        <v>82</v>
      </c>
      <c r="BK98" s="193">
        <f>ROUND(I98*H98,2)</f>
        <v>0</v>
      </c>
      <c r="BL98" s="25" t="s">
        <v>177</v>
      </c>
      <c r="BM98" s="25" t="s">
        <v>5494</v>
      </c>
    </row>
    <row r="99" spans="2:65" s="1" customFormat="1">
      <c r="B99" s="42"/>
      <c r="D99" s="194" t="s">
        <v>185</v>
      </c>
      <c r="F99" s="195" t="s">
        <v>5495</v>
      </c>
      <c r="I99" s="196"/>
      <c r="L99" s="42"/>
      <c r="M99" s="197"/>
      <c r="N99" s="43"/>
      <c r="O99" s="43"/>
      <c r="P99" s="43"/>
      <c r="Q99" s="43"/>
      <c r="R99" s="43"/>
      <c r="S99" s="43"/>
      <c r="T99" s="71"/>
      <c r="AT99" s="25" t="s">
        <v>185</v>
      </c>
      <c r="AU99" s="25" t="s">
        <v>87</v>
      </c>
    </row>
    <row r="100" spans="2:65" s="1" customFormat="1" ht="25.5" customHeight="1">
      <c r="B100" s="181"/>
      <c r="C100" s="182" t="s">
        <v>191</v>
      </c>
      <c r="D100" s="182" t="s">
        <v>180</v>
      </c>
      <c r="E100" s="183" t="s">
        <v>1397</v>
      </c>
      <c r="F100" s="184" t="s">
        <v>1398</v>
      </c>
      <c r="G100" s="185" t="s">
        <v>365</v>
      </c>
      <c r="H100" s="186">
        <v>1043.05</v>
      </c>
      <c r="I100" s="187"/>
      <c r="J100" s="188">
        <f>ROUND(I100*H100,2)</f>
        <v>0</v>
      </c>
      <c r="K100" s="184" t="s">
        <v>1831</v>
      </c>
      <c r="L100" s="42"/>
      <c r="M100" s="189" t="s">
        <v>5</v>
      </c>
      <c r="N100" s="190" t="s">
        <v>46</v>
      </c>
      <c r="O100" s="43"/>
      <c r="P100" s="191">
        <f>O100*H100</f>
        <v>0</v>
      </c>
      <c r="Q100" s="191">
        <v>0</v>
      </c>
      <c r="R100" s="191">
        <f>Q100*H100</f>
        <v>0</v>
      </c>
      <c r="S100" s="191">
        <v>0</v>
      </c>
      <c r="T100" s="192">
        <f>S100*H100</f>
        <v>0</v>
      </c>
      <c r="AR100" s="25" t="s">
        <v>177</v>
      </c>
      <c r="AT100" s="25" t="s">
        <v>180</v>
      </c>
      <c r="AU100" s="25" t="s">
        <v>87</v>
      </c>
      <c r="AY100" s="25" t="s">
        <v>178</v>
      </c>
      <c r="BE100" s="193">
        <f>IF(N100="základní",J100,0)</f>
        <v>0</v>
      </c>
      <c r="BF100" s="193">
        <f>IF(N100="snížená",J100,0)</f>
        <v>0</v>
      </c>
      <c r="BG100" s="193">
        <f>IF(N100="zákl. přenesená",J100,0)</f>
        <v>0</v>
      </c>
      <c r="BH100" s="193">
        <f>IF(N100="sníž. přenesená",J100,0)</f>
        <v>0</v>
      </c>
      <c r="BI100" s="193">
        <f>IF(N100="nulová",J100,0)</f>
        <v>0</v>
      </c>
      <c r="BJ100" s="25" t="s">
        <v>82</v>
      </c>
      <c r="BK100" s="193">
        <f>ROUND(I100*H100,2)</f>
        <v>0</v>
      </c>
      <c r="BL100" s="25" t="s">
        <v>177</v>
      </c>
      <c r="BM100" s="25" t="s">
        <v>5496</v>
      </c>
    </row>
    <row r="101" spans="2:65" s="1" customFormat="1" ht="27">
      <c r="B101" s="42"/>
      <c r="D101" s="194" t="s">
        <v>185</v>
      </c>
      <c r="F101" s="195" t="s">
        <v>5497</v>
      </c>
      <c r="I101" s="196"/>
      <c r="L101" s="42"/>
      <c r="M101" s="197"/>
      <c r="N101" s="43"/>
      <c r="O101" s="43"/>
      <c r="P101" s="43"/>
      <c r="Q101" s="43"/>
      <c r="R101" s="43"/>
      <c r="S101" s="43"/>
      <c r="T101" s="71"/>
      <c r="AT101" s="25" t="s">
        <v>185</v>
      </c>
      <c r="AU101" s="25" t="s">
        <v>87</v>
      </c>
    </row>
    <row r="102" spans="2:65" s="13" customFormat="1">
      <c r="B102" s="208"/>
      <c r="D102" s="194" t="s">
        <v>304</v>
      </c>
      <c r="F102" s="210" t="s">
        <v>5498</v>
      </c>
      <c r="H102" s="211">
        <v>1043.05</v>
      </c>
      <c r="I102" s="212"/>
      <c r="L102" s="208"/>
      <c r="M102" s="213"/>
      <c r="N102" s="214"/>
      <c r="O102" s="214"/>
      <c r="P102" s="214"/>
      <c r="Q102" s="214"/>
      <c r="R102" s="214"/>
      <c r="S102" s="214"/>
      <c r="T102" s="215"/>
      <c r="AT102" s="209" t="s">
        <v>304</v>
      </c>
      <c r="AU102" s="209" t="s">
        <v>87</v>
      </c>
      <c r="AV102" s="13" t="s">
        <v>87</v>
      </c>
      <c r="AW102" s="13" t="s">
        <v>6</v>
      </c>
      <c r="AX102" s="13" t="s">
        <v>82</v>
      </c>
      <c r="AY102" s="209" t="s">
        <v>178</v>
      </c>
    </row>
    <row r="103" spans="2:65" s="1" customFormat="1" ht="25.5" customHeight="1">
      <c r="B103" s="181"/>
      <c r="C103" s="182" t="s">
        <v>177</v>
      </c>
      <c r="D103" s="182" t="s">
        <v>180</v>
      </c>
      <c r="E103" s="183" t="s">
        <v>1460</v>
      </c>
      <c r="F103" s="184" t="s">
        <v>5499</v>
      </c>
      <c r="G103" s="185" t="s">
        <v>365</v>
      </c>
      <c r="H103" s="186">
        <v>22.675000000000001</v>
      </c>
      <c r="I103" s="187"/>
      <c r="J103" s="188">
        <f>ROUND(I103*H103,2)</f>
        <v>0</v>
      </c>
      <c r="K103" s="184" t="s">
        <v>1831</v>
      </c>
      <c r="L103" s="42"/>
      <c r="M103" s="189" t="s">
        <v>5</v>
      </c>
      <c r="N103" s="190" t="s">
        <v>46</v>
      </c>
      <c r="O103" s="43"/>
      <c r="P103" s="191">
        <f>O103*H103</f>
        <v>0</v>
      </c>
      <c r="Q103" s="191">
        <v>0</v>
      </c>
      <c r="R103" s="191">
        <f>Q103*H103</f>
        <v>0</v>
      </c>
      <c r="S103" s="191">
        <v>0</v>
      </c>
      <c r="T103" s="192">
        <f>S103*H103</f>
        <v>0</v>
      </c>
      <c r="AR103" s="25" t="s">
        <v>177</v>
      </c>
      <c r="AT103" s="25" t="s">
        <v>180</v>
      </c>
      <c r="AU103" s="25" t="s">
        <v>87</v>
      </c>
      <c r="AY103" s="25" t="s">
        <v>178</v>
      </c>
      <c r="BE103" s="193">
        <f>IF(N103="základní",J103,0)</f>
        <v>0</v>
      </c>
      <c r="BF103" s="193">
        <f>IF(N103="snížená",J103,0)</f>
        <v>0</v>
      </c>
      <c r="BG103" s="193">
        <f>IF(N103="zákl. přenesená",J103,0)</f>
        <v>0</v>
      </c>
      <c r="BH103" s="193">
        <f>IF(N103="sníž. přenesená",J103,0)</f>
        <v>0</v>
      </c>
      <c r="BI103" s="193">
        <f>IF(N103="nulová",J103,0)</f>
        <v>0</v>
      </c>
      <c r="BJ103" s="25" t="s">
        <v>82</v>
      </c>
      <c r="BK103" s="193">
        <f>ROUND(I103*H103,2)</f>
        <v>0</v>
      </c>
      <c r="BL103" s="25" t="s">
        <v>177</v>
      </c>
      <c r="BM103" s="25" t="s">
        <v>5500</v>
      </c>
    </row>
    <row r="104" spans="2:65" s="1" customFormat="1" ht="27">
      <c r="B104" s="42"/>
      <c r="D104" s="194" t="s">
        <v>185</v>
      </c>
      <c r="F104" s="195" t="s">
        <v>5501</v>
      </c>
      <c r="I104" s="196"/>
      <c r="L104" s="42"/>
      <c r="M104" s="197"/>
      <c r="N104" s="43"/>
      <c r="O104" s="43"/>
      <c r="P104" s="43"/>
      <c r="Q104" s="43"/>
      <c r="R104" s="43"/>
      <c r="S104" s="43"/>
      <c r="T104" s="71"/>
      <c r="AT104" s="25" t="s">
        <v>185</v>
      </c>
      <c r="AU104" s="25" t="s">
        <v>87</v>
      </c>
    </row>
    <row r="105" spans="2:65" s="11" customFormat="1" ht="37.35" customHeight="1">
      <c r="B105" s="168"/>
      <c r="D105" s="169" t="s">
        <v>74</v>
      </c>
      <c r="E105" s="170" t="s">
        <v>1471</v>
      </c>
      <c r="F105" s="170" t="s">
        <v>5379</v>
      </c>
      <c r="I105" s="171"/>
      <c r="J105" s="172">
        <f>BK105</f>
        <v>0</v>
      </c>
      <c r="L105" s="168"/>
      <c r="M105" s="173"/>
      <c r="N105" s="174"/>
      <c r="O105" s="174"/>
      <c r="P105" s="175">
        <f>P106+P134+P143+P225+P287+P390+P436</f>
        <v>0</v>
      </c>
      <c r="Q105" s="174"/>
      <c r="R105" s="175">
        <f>R106+R134+R143+R225+R287+R390+R436</f>
        <v>4.2051800000000004</v>
      </c>
      <c r="S105" s="174"/>
      <c r="T105" s="176">
        <f>T106+T134+T143+T225+T287+T390+T436</f>
        <v>22.675380000000001</v>
      </c>
      <c r="AR105" s="169" t="s">
        <v>87</v>
      </c>
      <c r="AT105" s="177" t="s">
        <v>74</v>
      </c>
      <c r="AU105" s="177" t="s">
        <v>75</v>
      </c>
      <c r="AY105" s="169" t="s">
        <v>178</v>
      </c>
      <c r="BK105" s="178">
        <f>BK106+BK134+BK143+BK225+BK287+BK390+BK436</f>
        <v>0</v>
      </c>
    </row>
    <row r="106" spans="2:65" s="11" customFormat="1" ht="19.899999999999999" customHeight="1">
      <c r="B106" s="168"/>
      <c r="D106" s="169" t="s">
        <v>74</v>
      </c>
      <c r="E106" s="179" t="s">
        <v>1509</v>
      </c>
      <c r="F106" s="179" t="s">
        <v>3693</v>
      </c>
      <c r="I106" s="171"/>
      <c r="J106" s="180">
        <f>BK106</f>
        <v>0</v>
      </c>
      <c r="L106" s="168"/>
      <c r="M106" s="173"/>
      <c r="N106" s="174"/>
      <c r="O106" s="174"/>
      <c r="P106" s="175">
        <f>SUM(P107:P133)</f>
        <v>0</v>
      </c>
      <c r="Q106" s="174"/>
      <c r="R106" s="175">
        <f>SUM(R107:R133)</f>
        <v>0.44681999999999999</v>
      </c>
      <c r="S106" s="174"/>
      <c r="T106" s="176">
        <f>SUM(T107:T133)</f>
        <v>2.4390000000000001</v>
      </c>
      <c r="AR106" s="169" t="s">
        <v>87</v>
      </c>
      <c r="AT106" s="177" t="s">
        <v>74</v>
      </c>
      <c r="AU106" s="177" t="s">
        <v>82</v>
      </c>
      <c r="AY106" s="169" t="s">
        <v>178</v>
      </c>
      <c r="BK106" s="178">
        <f>SUM(BK107:BK133)</f>
        <v>0</v>
      </c>
    </row>
    <row r="107" spans="2:65" s="1" customFormat="1" ht="25.5" customHeight="1">
      <c r="B107" s="181"/>
      <c r="C107" s="182" t="s">
        <v>200</v>
      </c>
      <c r="D107" s="182" t="s">
        <v>180</v>
      </c>
      <c r="E107" s="183" t="s">
        <v>5502</v>
      </c>
      <c r="F107" s="184" t="s">
        <v>5503</v>
      </c>
      <c r="G107" s="185" t="s">
        <v>315</v>
      </c>
      <c r="H107" s="186">
        <v>450</v>
      </c>
      <c r="I107" s="187"/>
      <c r="J107" s="188">
        <f>ROUND(I107*H107,2)</f>
        <v>0</v>
      </c>
      <c r="K107" s="184" t="s">
        <v>1831</v>
      </c>
      <c r="L107" s="42"/>
      <c r="M107" s="189" t="s">
        <v>5</v>
      </c>
      <c r="N107" s="190" t="s">
        <v>46</v>
      </c>
      <c r="O107" s="43"/>
      <c r="P107" s="191">
        <f>O107*H107</f>
        <v>0</v>
      </c>
      <c r="Q107" s="191">
        <v>0</v>
      </c>
      <c r="R107" s="191">
        <f>Q107*H107</f>
        <v>0</v>
      </c>
      <c r="S107" s="191">
        <v>5.4200000000000003E-3</v>
      </c>
      <c r="T107" s="192">
        <f>S107*H107</f>
        <v>2.4390000000000001</v>
      </c>
      <c r="AR107" s="25" t="s">
        <v>254</v>
      </c>
      <c r="AT107" s="25" t="s">
        <v>180</v>
      </c>
      <c r="AU107" s="25" t="s">
        <v>87</v>
      </c>
      <c r="AY107" s="25" t="s">
        <v>178</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254</v>
      </c>
      <c r="BM107" s="25" t="s">
        <v>5504</v>
      </c>
    </row>
    <row r="108" spans="2:65" s="1" customFormat="1" ht="27">
      <c r="B108" s="42"/>
      <c r="D108" s="194" t="s">
        <v>185</v>
      </c>
      <c r="F108" s="195" t="s">
        <v>5505</v>
      </c>
      <c r="I108" s="196"/>
      <c r="L108" s="42"/>
      <c r="M108" s="197"/>
      <c r="N108" s="43"/>
      <c r="O108" s="43"/>
      <c r="P108" s="43"/>
      <c r="Q108" s="43"/>
      <c r="R108" s="43"/>
      <c r="S108" s="43"/>
      <c r="T108" s="71"/>
      <c r="AT108" s="25" t="s">
        <v>185</v>
      </c>
      <c r="AU108" s="25" t="s">
        <v>87</v>
      </c>
    </row>
    <row r="109" spans="2:65" s="13" customFormat="1">
      <c r="B109" s="208"/>
      <c r="D109" s="194" t="s">
        <v>304</v>
      </c>
      <c r="E109" s="209" t="s">
        <v>5</v>
      </c>
      <c r="F109" s="210" t="s">
        <v>5506</v>
      </c>
      <c r="H109" s="211">
        <v>450</v>
      </c>
      <c r="I109" s="212"/>
      <c r="L109" s="208"/>
      <c r="M109" s="213"/>
      <c r="N109" s="214"/>
      <c r="O109" s="214"/>
      <c r="P109" s="214"/>
      <c r="Q109" s="214"/>
      <c r="R109" s="214"/>
      <c r="S109" s="214"/>
      <c r="T109" s="215"/>
      <c r="AT109" s="209" t="s">
        <v>304</v>
      </c>
      <c r="AU109" s="209" t="s">
        <v>87</v>
      </c>
      <c r="AV109" s="13" t="s">
        <v>87</v>
      </c>
      <c r="AW109" s="13" t="s">
        <v>38</v>
      </c>
      <c r="AX109" s="13" t="s">
        <v>82</v>
      </c>
      <c r="AY109" s="209" t="s">
        <v>178</v>
      </c>
    </row>
    <row r="110" spans="2:65" s="1" customFormat="1" ht="25.5" customHeight="1">
      <c r="B110" s="181"/>
      <c r="C110" s="182" t="s">
        <v>205</v>
      </c>
      <c r="D110" s="182" t="s">
        <v>180</v>
      </c>
      <c r="E110" s="183" t="s">
        <v>5507</v>
      </c>
      <c r="F110" s="184" t="s">
        <v>5508</v>
      </c>
      <c r="G110" s="185" t="s">
        <v>315</v>
      </c>
      <c r="H110" s="186">
        <v>410</v>
      </c>
      <c r="I110" s="187"/>
      <c r="J110" s="188">
        <f>ROUND(I110*H110,2)</f>
        <v>0</v>
      </c>
      <c r="K110" s="184" t="s">
        <v>1831</v>
      </c>
      <c r="L110" s="42"/>
      <c r="M110" s="189" t="s">
        <v>5</v>
      </c>
      <c r="N110" s="190" t="s">
        <v>46</v>
      </c>
      <c r="O110" s="43"/>
      <c r="P110" s="191">
        <f>O110*H110</f>
        <v>0</v>
      </c>
      <c r="Q110" s="191">
        <v>0</v>
      </c>
      <c r="R110" s="191">
        <f>Q110*H110</f>
        <v>0</v>
      </c>
      <c r="S110" s="191">
        <v>0</v>
      </c>
      <c r="T110" s="192">
        <f>S110*H110</f>
        <v>0</v>
      </c>
      <c r="AR110" s="25" t="s">
        <v>254</v>
      </c>
      <c r="AT110" s="25" t="s">
        <v>180</v>
      </c>
      <c r="AU110" s="25" t="s">
        <v>87</v>
      </c>
      <c r="AY110" s="25" t="s">
        <v>178</v>
      </c>
      <c r="BE110" s="193">
        <f>IF(N110="základní",J110,0)</f>
        <v>0</v>
      </c>
      <c r="BF110" s="193">
        <f>IF(N110="snížená",J110,0)</f>
        <v>0</v>
      </c>
      <c r="BG110" s="193">
        <f>IF(N110="zákl. přenesená",J110,0)</f>
        <v>0</v>
      </c>
      <c r="BH110" s="193">
        <f>IF(N110="sníž. přenesená",J110,0)</f>
        <v>0</v>
      </c>
      <c r="BI110" s="193">
        <f>IF(N110="nulová",J110,0)</f>
        <v>0</v>
      </c>
      <c r="BJ110" s="25" t="s">
        <v>82</v>
      </c>
      <c r="BK110" s="193">
        <f>ROUND(I110*H110,2)</f>
        <v>0</v>
      </c>
      <c r="BL110" s="25" t="s">
        <v>254</v>
      </c>
      <c r="BM110" s="25" t="s">
        <v>5509</v>
      </c>
    </row>
    <row r="111" spans="2:65" s="1" customFormat="1" ht="40.5">
      <c r="B111" s="42"/>
      <c r="D111" s="194" t="s">
        <v>185</v>
      </c>
      <c r="F111" s="195" t="s">
        <v>5510</v>
      </c>
      <c r="I111" s="196"/>
      <c r="L111" s="42"/>
      <c r="M111" s="197"/>
      <c r="N111" s="43"/>
      <c r="O111" s="43"/>
      <c r="P111" s="43"/>
      <c r="Q111" s="43"/>
      <c r="R111" s="43"/>
      <c r="S111" s="43"/>
      <c r="T111" s="71"/>
      <c r="AT111" s="25" t="s">
        <v>185</v>
      </c>
      <c r="AU111" s="25" t="s">
        <v>87</v>
      </c>
    </row>
    <row r="112" spans="2:65" s="13" customFormat="1">
      <c r="B112" s="208"/>
      <c r="D112" s="194" t="s">
        <v>304</v>
      </c>
      <c r="E112" s="209" t="s">
        <v>5</v>
      </c>
      <c r="F112" s="210" t="s">
        <v>5511</v>
      </c>
      <c r="H112" s="211">
        <v>410</v>
      </c>
      <c r="I112" s="212"/>
      <c r="L112" s="208"/>
      <c r="M112" s="213"/>
      <c r="N112" s="214"/>
      <c r="O112" s="214"/>
      <c r="P112" s="214"/>
      <c r="Q112" s="214"/>
      <c r="R112" s="214"/>
      <c r="S112" s="214"/>
      <c r="T112" s="215"/>
      <c r="AT112" s="209" t="s">
        <v>304</v>
      </c>
      <c r="AU112" s="209" t="s">
        <v>87</v>
      </c>
      <c r="AV112" s="13" t="s">
        <v>87</v>
      </c>
      <c r="AW112" s="13" t="s">
        <v>38</v>
      </c>
      <c r="AX112" s="13" t="s">
        <v>82</v>
      </c>
      <c r="AY112" s="209" t="s">
        <v>178</v>
      </c>
    </row>
    <row r="113" spans="2:65" s="1" customFormat="1" ht="16.5" customHeight="1">
      <c r="B113" s="181"/>
      <c r="C113" s="235" t="s">
        <v>210</v>
      </c>
      <c r="D113" s="235" t="s">
        <v>1620</v>
      </c>
      <c r="E113" s="236" t="s">
        <v>5512</v>
      </c>
      <c r="F113" s="237" t="s">
        <v>5513</v>
      </c>
      <c r="G113" s="238" t="s">
        <v>315</v>
      </c>
      <c r="H113" s="239">
        <v>208</v>
      </c>
      <c r="I113" s="240"/>
      <c r="J113" s="241">
        <f>ROUND(I113*H113,2)</f>
        <v>0</v>
      </c>
      <c r="K113" s="237" t="s">
        <v>1831</v>
      </c>
      <c r="L113" s="242"/>
      <c r="M113" s="243" t="s">
        <v>5</v>
      </c>
      <c r="N113" s="244" t="s">
        <v>46</v>
      </c>
      <c r="O113" s="43"/>
      <c r="P113" s="191">
        <f>O113*H113</f>
        <v>0</v>
      </c>
      <c r="Q113" s="191">
        <v>6.9999999999999994E-5</v>
      </c>
      <c r="R113" s="191">
        <f>Q113*H113</f>
        <v>1.4559999999999998E-2</v>
      </c>
      <c r="S113" s="191">
        <v>0</v>
      </c>
      <c r="T113" s="192">
        <f>S113*H113</f>
        <v>0</v>
      </c>
      <c r="AR113" s="25" t="s">
        <v>527</v>
      </c>
      <c r="AT113" s="25" t="s">
        <v>1620</v>
      </c>
      <c r="AU113" s="25" t="s">
        <v>87</v>
      </c>
      <c r="AY113" s="25" t="s">
        <v>178</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254</v>
      </c>
      <c r="BM113" s="25" t="s">
        <v>5514</v>
      </c>
    </row>
    <row r="114" spans="2:65" s="1" customFormat="1" ht="40.5">
      <c r="B114" s="42"/>
      <c r="D114" s="194" t="s">
        <v>185</v>
      </c>
      <c r="F114" s="195" t="s">
        <v>5515</v>
      </c>
      <c r="I114" s="196"/>
      <c r="L114" s="42"/>
      <c r="M114" s="197"/>
      <c r="N114" s="43"/>
      <c r="O114" s="43"/>
      <c r="P114" s="43"/>
      <c r="Q114" s="43"/>
      <c r="R114" s="43"/>
      <c r="S114" s="43"/>
      <c r="T114" s="71"/>
      <c r="AT114" s="25" t="s">
        <v>185</v>
      </c>
      <c r="AU114" s="25" t="s">
        <v>87</v>
      </c>
    </row>
    <row r="115" spans="2:65" s="1" customFormat="1" ht="16.5" customHeight="1">
      <c r="B115" s="181"/>
      <c r="C115" s="235" t="s">
        <v>215</v>
      </c>
      <c r="D115" s="235" t="s">
        <v>1620</v>
      </c>
      <c r="E115" s="236" t="s">
        <v>5516</v>
      </c>
      <c r="F115" s="237" t="s">
        <v>5517</v>
      </c>
      <c r="G115" s="238" t="s">
        <v>315</v>
      </c>
      <c r="H115" s="239">
        <v>46</v>
      </c>
      <c r="I115" s="240"/>
      <c r="J115" s="241">
        <f>ROUND(I115*H115,2)</f>
        <v>0</v>
      </c>
      <c r="K115" s="237" t="s">
        <v>1831</v>
      </c>
      <c r="L115" s="242"/>
      <c r="M115" s="243" t="s">
        <v>5</v>
      </c>
      <c r="N115" s="244" t="s">
        <v>46</v>
      </c>
      <c r="O115" s="43"/>
      <c r="P115" s="191">
        <f>O115*H115</f>
        <v>0</v>
      </c>
      <c r="Q115" s="191">
        <v>6.9999999999999994E-5</v>
      </c>
      <c r="R115" s="191">
        <f>Q115*H115</f>
        <v>3.2199999999999998E-3</v>
      </c>
      <c r="S115" s="191">
        <v>0</v>
      </c>
      <c r="T115" s="192">
        <f>S115*H115</f>
        <v>0</v>
      </c>
      <c r="AR115" s="25" t="s">
        <v>527</v>
      </c>
      <c r="AT115" s="25" t="s">
        <v>1620</v>
      </c>
      <c r="AU115" s="25" t="s">
        <v>87</v>
      </c>
      <c r="AY115" s="25" t="s">
        <v>178</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254</v>
      </c>
      <c r="BM115" s="25" t="s">
        <v>5518</v>
      </c>
    </row>
    <row r="116" spans="2:65" s="1" customFormat="1" ht="40.5">
      <c r="B116" s="42"/>
      <c r="D116" s="194" t="s">
        <v>185</v>
      </c>
      <c r="F116" s="195" t="s">
        <v>5519</v>
      </c>
      <c r="I116" s="196"/>
      <c r="L116" s="42"/>
      <c r="M116" s="197"/>
      <c r="N116" s="43"/>
      <c r="O116" s="43"/>
      <c r="P116" s="43"/>
      <c r="Q116" s="43"/>
      <c r="R116" s="43"/>
      <c r="S116" s="43"/>
      <c r="T116" s="71"/>
      <c r="AT116" s="25" t="s">
        <v>185</v>
      </c>
      <c r="AU116" s="25" t="s">
        <v>87</v>
      </c>
    </row>
    <row r="117" spans="2:65" s="1" customFormat="1" ht="16.5" customHeight="1">
      <c r="B117" s="181"/>
      <c r="C117" s="235" t="s">
        <v>220</v>
      </c>
      <c r="D117" s="235" t="s">
        <v>1620</v>
      </c>
      <c r="E117" s="236" t="s">
        <v>5520</v>
      </c>
      <c r="F117" s="237" t="s">
        <v>5521</v>
      </c>
      <c r="G117" s="238" t="s">
        <v>315</v>
      </c>
      <c r="H117" s="239">
        <v>64</v>
      </c>
      <c r="I117" s="240"/>
      <c r="J117" s="241">
        <f>ROUND(I117*H117,2)</f>
        <v>0</v>
      </c>
      <c r="K117" s="237" t="s">
        <v>1831</v>
      </c>
      <c r="L117" s="242"/>
      <c r="M117" s="243" t="s">
        <v>5</v>
      </c>
      <c r="N117" s="244" t="s">
        <v>46</v>
      </c>
      <c r="O117" s="43"/>
      <c r="P117" s="191">
        <f>O117*H117</f>
        <v>0</v>
      </c>
      <c r="Q117" s="191">
        <v>8.0000000000000007E-5</v>
      </c>
      <c r="R117" s="191">
        <f>Q117*H117</f>
        <v>5.1200000000000004E-3</v>
      </c>
      <c r="S117" s="191">
        <v>0</v>
      </c>
      <c r="T117" s="192">
        <f>S117*H117</f>
        <v>0</v>
      </c>
      <c r="AR117" s="25" t="s">
        <v>527</v>
      </c>
      <c r="AT117" s="25" t="s">
        <v>1620</v>
      </c>
      <c r="AU117" s="25" t="s">
        <v>87</v>
      </c>
      <c r="AY117" s="25" t="s">
        <v>178</v>
      </c>
      <c r="BE117" s="193">
        <f>IF(N117="základní",J117,0)</f>
        <v>0</v>
      </c>
      <c r="BF117" s="193">
        <f>IF(N117="snížená",J117,0)</f>
        <v>0</v>
      </c>
      <c r="BG117" s="193">
        <f>IF(N117="zákl. přenesená",J117,0)</f>
        <v>0</v>
      </c>
      <c r="BH117" s="193">
        <f>IF(N117="sníž. přenesená",J117,0)</f>
        <v>0</v>
      </c>
      <c r="BI117" s="193">
        <f>IF(N117="nulová",J117,0)</f>
        <v>0</v>
      </c>
      <c r="BJ117" s="25" t="s">
        <v>82</v>
      </c>
      <c r="BK117" s="193">
        <f>ROUND(I117*H117,2)</f>
        <v>0</v>
      </c>
      <c r="BL117" s="25" t="s">
        <v>254</v>
      </c>
      <c r="BM117" s="25" t="s">
        <v>5522</v>
      </c>
    </row>
    <row r="118" spans="2:65" s="1" customFormat="1" ht="40.5">
      <c r="B118" s="42"/>
      <c r="D118" s="194" t="s">
        <v>185</v>
      </c>
      <c r="F118" s="195" t="s">
        <v>5523</v>
      </c>
      <c r="I118" s="196"/>
      <c r="L118" s="42"/>
      <c r="M118" s="197"/>
      <c r="N118" s="43"/>
      <c r="O118" s="43"/>
      <c r="P118" s="43"/>
      <c r="Q118" s="43"/>
      <c r="R118" s="43"/>
      <c r="S118" s="43"/>
      <c r="T118" s="71"/>
      <c r="AT118" s="25" t="s">
        <v>185</v>
      </c>
      <c r="AU118" s="25" t="s">
        <v>87</v>
      </c>
    </row>
    <row r="119" spans="2:65" s="1" customFormat="1" ht="16.5" customHeight="1">
      <c r="B119" s="181"/>
      <c r="C119" s="235" t="s">
        <v>225</v>
      </c>
      <c r="D119" s="235" t="s">
        <v>1620</v>
      </c>
      <c r="E119" s="236" t="s">
        <v>5524</v>
      </c>
      <c r="F119" s="237" t="s">
        <v>5525</v>
      </c>
      <c r="G119" s="238" t="s">
        <v>315</v>
      </c>
      <c r="H119" s="239">
        <v>92</v>
      </c>
      <c r="I119" s="240"/>
      <c r="J119" s="241">
        <f>ROUND(I119*H119,2)</f>
        <v>0</v>
      </c>
      <c r="K119" s="237" t="s">
        <v>1831</v>
      </c>
      <c r="L119" s="242"/>
      <c r="M119" s="243" t="s">
        <v>5</v>
      </c>
      <c r="N119" s="244" t="s">
        <v>46</v>
      </c>
      <c r="O119" s="43"/>
      <c r="P119" s="191">
        <f>O119*H119</f>
        <v>0</v>
      </c>
      <c r="Q119" s="191">
        <v>1.2E-4</v>
      </c>
      <c r="R119" s="191">
        <f>Q119*H119</f>
        <v>1.1039999999999999E-2</v>
      </c>
      <c r="S119" s="191">
        <v>0</v>
      </c>
      <c r="T119" s="192">
        <f>S119*H119</f>
        <v>0</v>
      </c>
      <c r="AR119" s="25" t="s">
        <v>527</v>
      </c>
      <c r="AT119" s="25" t="s">
        <v>1620</v>
      </c>
      <c r="AU119" s="25" t="s">
        <v>87</v>
      </c>
      <c r="AY119" s="25" t="s">
        <v>178</v>
      </c>
      <c r="BE119" s="193">
        <f>IF(N119="základní",J119,0)</f>
        <v>0</v>
      </c>
      <c r="BF119" s="193">
        <f>IF(N119="snížená",J119,0)</f>
        <v>0</v>
      </c>
      <c r="BG119" s="193">
        <f>IF(N119="zákl. přenesená",J119,0)</f>
        <v>0</v>
      </c>
      <c r="BH119" s="193">
        <f>IF(N119="sníž. přenesená",J119,0)</f>
        <v>0</v>
      </c>
      <c r="BI119" s="193">
        <f>IF(N119="nulová",J119,0)</f>
        <v>0</v>
      </c>
      <c r="BJ119" s="25" t="s">
        <v>82</v>
      </c>
      <c r="BK119" s="193">
        <f>ROUND(I119*H119,2)</f>
        <v>0</v>
      </c>
      <c r="BL119" s="25" t="s">
        <v>254</v>
      </c>
      <c r="BM119" s="25" t="s">
        <v>5526</v>
      </c>
    </row>
    <row r="120" spans="2:65" s="1" customFormat="1" ht="40.5">
      <c r="B120" s="42"/>
      <c r="D120" s="194" t="s">
        <v>185</v>
      </c>
      <c r="F120" s="195" t="s">
        <v>5527</v>
      </c>
      <c r="I120" s="196"/>
      <c r="L120" s="42"/>
      <c r="M120" s="197"/>
      <c r="N120" s="43"/>
      <c r="O120" s="43"/>
      <c r="P120" s="43"/>
      <c r="Q120" s="43"/>
      <c r="R120" s="43"/>
      <c r="S120" s="43"/>
      <c r="T120" s="71"/>
      <c r="AT120" s="25" t="s">
        <v>185</v>
      </c>
      <c r="AU120" s="25" t="s">
        <v>87</v>
      </c>
    </row>
    <row r="121" spans="2:65" s="1" customFormat="1" ht="25.5" customHeight="1">
      <c r="B121" s="181"/>
      <c r="C121" s="182" t="s">
        <v>230</v>
      </c>
      <c r="D121" s="182" t="s">
        <v>180</v>
      </c>
      <c r="E121" s="183" t="s">
        <v>5528</v>
      </c>
      <c r="F121" s="184" t="s">
        <v>5529</v>
      </c>
      <c r="G121" s="185" t="s">
        <v>315</v>
      </c>
      <c r="H121" s="186">
        <v>368</v>
      </c>
      <c r="I121" s="187"/>
      <c r="J121" s="188">
        <f>ROUND(I121*H121,2)</f>
        <v>0</v>
      </c>
      <c r="K121" s="184" t="s">
        <v>1831</v>
      </c>
      <c r="L121" s="42"/>
      <c r="M121" s="189" t="s">
        <v>5</v>
      </c>
      <c r="N121" s="190" t="s">
        <v>46</v>
      </c>
      <c r="O121" s="43"/>
      <c r="P121" s="191">
        <f>O121*H121</f>
        <v>0</v>
      </c>
      <c r="Q121" s="191">
        <v>4.2000000000000002E-4</v>
      </c>
      <c r="R121" s="191">
        <f>Q121*H121</f>
        <v>0.15456</v>
      </c>
      <c r="S121" s="191">
        <v>0</v>
      </c>
      <c r="T121" s="192">
        <f>S121*H121</f>
        <v>0</v>
      </c>
      <c r="AR121" s="25" t="s">
        <v>254</v>
      </c>
      <c r="AT121" s="25" t="s">
        <v>180</v>
      </c>
      <c r="AU121" s="25" t="s">
        <v>87</v>
      </c>
      <c r="AY121" s="25" t="s">
        <v>178</v>
      </c>
      <c r="BE121" s="193">
        <f>IF(N121="základní",J121,0)</f>
        <v>0</v>
      </c>
      <c r="BF121" s="193">
        <f>IF(N121="snížená",J121,0)</f>
        <v>0</v>
      </c>
      <c r="BG121" s="193">
        <f>IF(N121="zákl. přenesená",J121,0)</f>
        <v>0</v>
      </c>
      <c r="BH121" s="193">
        <f>IF(N121="sníž. přenesená",J121,0)</f>
        <v>0</v>
      </c>
      <c r="BI121" s="193">
        <f>IF(N121="nulová",J121,0)</f>
        <v>0</v>
      </c>
      <c r="BJ121" s="25" t="s">
        <v>82</v>
      </c>
      <c r="BK121" s="193">
        <f>ROUND(I121*H121,2)</f>
        <v>0</v>
      </c>
      <c r="BL121" s="25" t="s">
        <v>254</v>
      </c>
      <c r="BM121" s="25" t="s">
        <v>5530</v>
      </c>
    </row>
    <row r="122" spans="2:65" s="1" customFormat="1" ht="40.5">
      <c r="B122" s="42"/>
      <c r="D122" s="194" t="s">
        <v>185</v>
      </c>
      <c r="F122" s="195" t="s">
        <v>5531</v>
      </c>
      <c r="I122" s="196"/>
      <c r="L122" s="42"/>
      <c r="M122" s="197"/>
      <c r="N122" s="43"/>
      <c r="O122" s="43"/>
      <c r="P122" s="43"/>
      <c r="Q122" s="43"/>
      <c r="R122" s="43"/>
      <c r="S122" s="43"/>
      <c r="T122" s="71"/>
      <c r="AT122" s="25" t="s">
        <v>185</v>
      </c>
      <c r="AU122" s="25" t="s">
        <v>87</v>
      </c>
    </row>
    <row r="123" spans="2:65" s="13" customFormat="1">
      <c r="B123" s="208"/>
      <c r="D123" s="194" t="s">
        <v>304</v>
      </c>
      <c r="E123" s="209" t="s">
        <v>5</v>
      </c>
      <c r="F123" s="210" t="s">
        <v>5532</v>
      </c>
      <c r="H123" s="211">
        <v>368</v>
      </c>
      <c r="I123" s="212"/>
      <c r="L123" s="208"/>
      <c r="M123" s="213"/>
      <c r="N123" s="214"/>
      <c r="O123" s="214"/>
      <c r="P123" s="214"/>
      <c r="Q123" s="214"/>
      <c r="R123" s="214"/>
      <c r="S123" s="214"/>
      <c r="T123" s="215"/>
      <c r="AT123" s="209" t="s">
        <v>304</v>
      </c>
      <c r="AU123" s="209" t="s">
        <v>87</v>
      </c>
      <c r="AV123" s="13" t="s">
        <v>87</v>
      </c>
      <c r="AW123" s="13" t="s">
        <v>38</v>
      </c>
      <c r="AX123" s="13" t="s">
        <v>82</v>
      </c>
      <c r="AY123" s="209" t="s">
        <v>178</v>
      </c>
    </row>
    <row r="124" spans="2:65" s="1" customFormat="1" ht="25.5" customHeight="1">
      <c r="B124" s="181"/>
      <c r="C124" s="235" t="s">
        <v>235</v>
      </c>
      <c r="D124" s="235" t="s">
        <v>1620</v>
      </c>
      <c r="E124" s="236" t="s">
        <v>5533</v>
      </c>
      <c r="F124" s="237" t="s">
        <v>5534</v>
      </c>
      <c r="G124" s="238" t="s">
        <v>315</v>
      </c>
      <c r="H124" s="239">
        <v>140</v>
      </c>
      <c r="I124" s="240"/>
      <c r="J124" s="241">
        <f>ROUND(I124*H124,2)</f>
        <v>0</v>
      </c>
      <c r="K124" s="237" t="s">
        <v>1831</v>
      </c>
      <c r="L124" s="242"/>
      <c r="M124" s="243" t="s">
        <v>5</v>
      </c>
      <c r="N124" s="244" t="s">
        <v>46</v>
      </c>
      <c r="O124" s="43"/>
      <c r="P124" s="191">
        <f>O124*H124</f>
        <v>0</v>
      </c>
      <c r="Q124" s="191">
        <v>3.2000000000000003E-4</v>
      </c>
      <c r="R124" s="191">
        <f>Q124*H124</f>
        <v>4.4800000000000006E-2</v>
      </c>
      <c r="S124" s="191">
        <v>0</v>
      </c>
      <c r="T124" s="192">
        <f>S124*H124</f>
        <v>0</v>
      </c>
      <c r="AR124" s="25" t="s">
        <v>527</v>
      </c>
      <c r="AT124" s="25" t="s">
        <v>1620</v>
      </c>
      <c r="AU124" s="25" t="s">
        <v>87</v>
      </c>
      <c r="AY124" s="25" t="s">
        <v>178</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254</v>
      </c>
      <c r="BM124" s="25" t="s">
        <v>5535</v>
      </c>
    </row>
    <row r="125" spans="2:65" s="1" customFormat="1" ht="40.5">
      <c r="B125" s="42"/>
      <c r="D125" s="194" t="s">
        <v>185</v>
      </c>
      <c r="F125" s="195" t="s">
        <v>5536</v>
      </c>
      <c r="I125" s="196"/>
      <c r="L125" s="42"/>
      <c r="M125" s="197"/>
      <c r="N125" s="43"/>
      <c r="O125" s="43"/>
      <c r="P125" s="43"/>
      <c r="Q125" s="43"/>
      <c r="R125" s="43"/>
      <c r="S125" s="43"/>
      <c r="T125" s="71"/>
      <c r="AT125" s="25" t="s">
        <v>185</v>
      </c>
      <c r="AU125" s="25" t="s">
        <v>87</v>
      </c>
    </row>
    <row r="126" spans="2:65" s="1" customFormat="1" ht="25.5" customHeight="1">
      <c r="B126" s="181"/>
      <c r="C126" s="235" t="s">
        <v>240</v>
      </c>
      <c r="D126" s="235" t="s">
        <v>1620</v>
      </c>
      <c r="E126" s="236" t="s">
        <v>5537</v>
      </c>
      <c r="F126" s="237" t="s">
        <v>5538</v>
      </c>
      <c r="G126" s="238" t="s">
        <v>315</v>
      </c>
      <c r="H126" s="239">
        <v>56</v>
      </c>
      <c r="I126" s="240"/>
      <c r="J126" s="241">
        <f>ROUND(I126*H126,2)</f>
        <v>0</v>
      </c>
      <c r="K126" s="237" t="s">
        <v>1831</v>
      </c>
      <c r="L126" s="242"/>
      <c r="M126" s="243" t="s">
        <v>5</v>
      </c>
      <c r="N126" s="244" t="s">
        <v>46</v>
      </c>
      <c r="O126" s="43"/>
      <c r="P126" s="191">
        <f>O126*H126</f>
        <v>0</v>
      </c>
      <c r="Q126" s="191">
        <v>1.01E-3</v>
      </c>
      <c r="R126" s="191">
        <f>Q126*H126</f>
        <v>5.6559999999999999E-2</v>
      </c>
      <c r="S126" s="191">
        <v>0</v>
      </c>
      <c r="T126" s="192">
        <f>S126*H126</f>
        <v>0</v>
      </c>
      <c r="AR126" s="25" t="s">
        <v>527</v>
      </c>
      <c r="AT126" s="25" t="s">
        <v>1620</v>
      </c>
      <c r="AU126" s="25" t="s">
        <v>87</v>
      </c>
      <c r="AY126" s="25" t="s">
        <v>178</v>
      </c>
      <c r="BE126" s="193">
        <f>IF(N126="základní",J126,0)</f>
        <v>0</v>
      </c>
      <c r="BF126" s="193">
        <f>IF(N126="snížená",J126,0)</f>
        <v>0</v>
      </c>
      <c r="BG126" s="193">
        <f>IF(N126="zákl. přenesená",J126,0)</f>
        <v>0</v>
      </c>
      <c r="BH126" s="193">
        <f>IF(N126="sníž. přenesená",J126,0)</f>
        <v>0</v>
      </c>
      <c r="BI126" s="193">
        <f>IF(N126="nulová",J126,0)</f>
        <v>0</v>
      </c>
      <c r="BJ126" s="25" t="s">
        <v>82</v>
      </c>
      <c r="BK126" s="193">
        <f>ROUND(I126*H126,2)</f>
        <v>0</v>
      </c>
      <c r="BL126" s="25" t="s">
        <v>254</v>
      </c>
      <c r="BM126" s="25" t="s">
        <v>5539</v>
      </c>
    </row>
    <row r="127" spans="2:65" s="1" customFormat="1" ht="40.5">
      <c r="B127" s="42"/>
      <c r="D127" s="194" t="s">
        <v>185</v>
      </c>
      <c r="F127" s="195" t="s">
        <v>5540</v>
      </c>
      <c r="I127" s="196"/>
      <c r="L127" s="42"/>
      <c r="M127" s="197"/>
      <c r="N127" s="43"/>
      <c r="O127" s="43"/>
      <c r="P127" s="43"/>
      <c r="Q127" s="43"/>
      <c r="R127" s="43"/>
      <c r="S127" s="43"/>
      <c r="T127" s="71"/>
      <c r="AT127" s="25" t="s">
        <v>185</v>
      </c>
      <c r="AU127" s="25" t="s">
        <v>87</v>
      </c>
    </row>
    <row r="128" spans="2:65" s="1" customFormat="1" ht="25.5" customHeight="1">
      <c r="B128" s="181"/>
      <c r="C128" s="235" t="s">
        <v>245</v>
      </c>
      <c r="D128" s="235" t="s">
        <v>1620</v>
      </c>
      <c r="E128" s="236" t="s">
        <v>5541</v>
      </c>
      <c r="F128" s="237" t="s">
        <v>5542</v>
      </c>
      <c r="G128" s="238" t="s">
        <v>315</v>
      </c>
      <c r="H128" s="239">
        <v>132</v>
      </c>
      <c r="I128" s="240"/>
      <c r="J128" s="241">
        <f>ROUND(I128*H128,2)</f>
        <v>0</v>
      </c>
      <c r="K128" s="237" t="s">
        <v>1831</v>
      </c>
      <c r="L128" s="242"/>
      <c r="M128" s="243" t="s">
        <v>5</v>
      </c>
      <c r="N128" s="244" t="s">
        <v>46</v>
      </c>
      <c r="O128" s="43"/>
      <c r="P128" s="191">
        <f>O128*H128</f>
        <v>0</v>
      </c>
      <c r="Q128" s="191">
        <v>8.8000000000000003E-4</v>
      </c>
      <c r="R128" s="191">
        <f>Q128*H128</f>
        <v>0.11616</v>
      </c>
      <c r="S128" s="191">
        <v>0</v>
      </c>
      <c r="T128" s="192">
        <f>S128*H128</f>
        <v>0</v>
      </c>
      <c r="AR128" s="25" t="s">
        <v>527</v>
      </c>
      <c r="AT128" s="25" t="s">
        <v>1620</v>
      </c>
      <c r="AU128" s="25" t="s">
        <v>87</v>
      </c>
      <c r="AY128" s="25" t="s">
        <v>178</v>
      </c>
      <c r="BE128" s="193">
        <f>IF(N128="základní",J128,0)</f>
        <v>0</v>
      </c>
      <c r="BF128" s="193">
        <f>IF(N128="snížená",J128,0)</f>
        <v>0</v>
      </c>
      <c r="BG128" s="193">
        <f>IF(N128="zákl. přenesená",J128,0)</f>
        <v>0</v>
      </c>
      <c r="BH128" s="193">
        <f>IF(N128="sníž. přenesená",J128,0)</f>
        <v>0</v>
      </c>
      <c r="BI128" s="193">
        <f>IF(N128="nulová",J128,0)</f>
        <v>0</v>
      </c>
      <c r="BJ128" s="25" t="s">
        <v>82</v>
      </c>
      <c r="BK128" s="193">
        <f>ROUND(I128*H128,2)</f>
        <v>0</v>
      </c>
      <c r="BL128" s="25" t="s">
        <v>254</v>
      </c>
      <c r="BM128" s="25" t="s">
        <v>5543</v>
      </c>
    </row>
    <row r="129" spans="2:65" s="1" customFormat="1" ht="40.5">
      <c r="B129" s="42"/>
      <c r="D129" s="194" t="s">
        <v>185</v>
      </c>
      <c r="F129" s="195" t="s">
        <v>5544</v>
      </c>
      <c r="I129" s="196"/>
      <c r="L129" s="42"/>
      <c r="M129" s="197"/>
      <c r="N129" s="43"/>
      <c r="O129" s="43"/>
      <c r="P129" s="43"/>
      <c r="Q129" s="43"/>
      <c r="R129" s="43"/>
      <c r="S129" s="43"/>
      <c r="T129" s="71"/>
      <c r="AT129" s="25" t="s">
        <v>185</v>
      </c>
      <c r="AU129" s="25" t="s">
        <v>87</v>
      </c>
    </row>
    <row r="130" spans="2:65" s="1" customFormat="1" ht="25.5" customHeight="1">
      <c r="B130" s="181"/>
      <c r="C130" s="235" t="s">
        <v>11</v>
      </c>
      <c r="D130" s="235" t="s">
        <v>1620</v>
      </c>
      <c r="E130" s="236" t="s">
        <v>5545</v>
      </c>
      <c r="F130" s="237" t="s">
        <v>5546</v>
      </c>
      <c r="G130" s="238" t="s">
        <v>315</v>
      </c>
      <c r="H130" s="239">
        <v>40</v>
      </c>
      <c r="I130" s="240"/>
      <c r="J130" s="241">
        <f>ROUND(I130*H130,2)</f>
        <v>0</v>
      </c>
      <c r="K130" s="237" t="s">
        <v>1831</v>
      </c>
      <c r="L130" s="242"/>
      <c r="M130" s="243" t="s">
        <v>5</v>
      </c>
      <c r="N130" s="244" t="s">
        <v>46</v>
      </c>
      <c r="O130" s="43"/>
      <c r="P130" s="191">
        <f>O130*H130</f>
        <v>0</v>
      </c>
      <c r="Q130" s="191">
        <v>1.0200000000000001E-3</v>
      </c>
      <c r="R130" s="191">
        <f>Q130*H130</f>
        <v>4.0800000000000003E-2</v>
      </c>
      <c r="S130" s="191">
        <v>0</v>
      </c>
      <c r="T130" s="192">
        <f>S130*H130</f>
        <v>0</v>
      </c>
      <c r="AR130" s="25" t="s">
        <v>527</v>
      </c>
      <c r="AT130" s="25" t="s">
        <v>1620</v>
      </c>
      <c r="AU130" s="25" t="s">
        <v>87</v>
      </c>
      <c r="AY130" s="25" t="s">
        <v>178</v>
      </c>
      <c r="BE130" s="193">
        <f>IF(N130="základní",J130,0)</f>
        <v>0</v>
      </c>
      <c r="BF130" s="193">
        <f>IF(N130="snížená",J130,0)</f>
        <v>0</v>
      </c>
      <c r="BG130" s="193">
        <f>IF(N130="zákl. přenesená",J130,0)</f>
        <v>0</v>
      </c>
      <c r="BH130" s="193">
        <f>IF(N130="sníž. přenesená",J130,0)</f>
        <v>0</v>
      </c>
      <c r="BI130" s="193">
        <f>IF(N130="nulová",J130,0)</f>
        <v>0</v>
      </c>
      <c r="BJ130" s="25" t="s">
        <v>82</v>
      </c>
      <c r="BK130" s="193">
        <f>ROUND(I130*H130,2)</f>
        <v>0</v>
      </c>
      <c r="BL130" s="25" t="s">
        <v>254</v>
      </c>
      <c r="BM130" s="25" t="s">
        <v>5547</v>
      </c>
    </row>
    <row r="131" spans="2:65" s="1" customFormat="1" ht="40.5">
      <c r="B131" s="42"/>
      <c r="D131" s="194" t="s">
        <v>185</v>
      </c>
      <c r="F131" s="195" t="s">
        <v>5548</v>
      </c>
      <c r="I131" s="196"/>
      <c r="L131" s="42"/>
      <c r="M131" s="197"/>
      <c r="N131" s="43"/>
      <c r="O131" s="43"/>
      <c r="P131" s="43"/>
      <c r="Q131" s="43"/>
      <c r="R131" s="43"/>
      <c r="S131" s="43"/>
      <c r="T131" s="71"/>
      <c r="AT131" s="25" t="s">
        <v>185</v>
      </c>
      <c r="AU131" s="25" t="s">
        <v>87</v>
      </c>
    </row>
    <row r="132" spans="2:65" s="1" customFormat="1" ht="16.5" customHeight="1">
      <c r="B132" s="181"/>
      <c r="C132" s="182" t="s">
        <v>254</v>
      </c>
      <c r="D132" s="182" t="s">
        <v>180</v>
      </c>
      <c r="E132" s="183" t="s">
        <v>3812</v>
      </c>
      <c r="F132" s="184" t="s">
        <v>3813</v>
      </c>
      <c r="G132" s="185" t="s">
        <v>365</v>
      </c>
      <c r="H132" s="186">
        <v>0.44700000000000001</v>
      </c>
      <c r="I132" s="187"/>
      <c r="J132" s="188">
        <f>ROUND(I132*H132,2)</f>
        <v>0</v>
      </c>
      <c r="K132" s="184" t="s">
        <v>1831</v>
      </c>
      <c r="L132" s="42"/>
      <c r="M132" s="189" t="s">
        <v>5</v>
      </c>
      <c r="N132" s="190" t="s">
        <v>46</v>
      </c>
      <c r="O132" s="43"/>
      <c r="P132" s="191">
        <f>O132*H132</f>
        <v>0</v>
      </c>
      <c r="Q132" s="191">
        <v>0</v>
      </c>
      <c r="R132" s="191">
        <f>Q132*H132</f>
        <v>0</v>
      </c>
      <c r="S132" s="191">
        <v>0</v>
      </c>
      <c r="T132" s="192">
        <f>S132*H132</f>
        <v>0</v>
      </c>
      <c r="AR132" s="25" t="s">
        <v>254</v>
      </c>
      <c r="AT132" s="25" t="s">
        <v>180</v>
      </c>
      <c r="AU132" s="25" t="s">
        <v>87</v>
      </c>
      <c r="AY132" s="25" t="s">
        <v>178</v>
      </c>
      <c r="BE132" s="193">
        <f>IF(N132="základní",J132,0)</f>
        <v>0</v>
      </c>
      <c r="BF132" s="193">
        <f>IF(N132="snížená",J132,0)</f>
        <v>0</v>
      </c>
      <c r="BG132" s="193">
        <f>IF(N132="zákl. přenesená",J132,0)</f>
        <v>0</v>
      </c>
      <c r="BH132" s="193">
        <f>IF(N132="sníž. přenesená",J132,0)</f>
        <v>0</v>
      </c>
      <c r="BI132" s="193">
        <f>IF(N132="nulová",J132,0)</f>
        <v>0</v>
      </c>
      <c r="BJ132" s="25" t="s">
        <v>82</v>
      </c>
      <c r="BK132" s="193">
        <f>ROUND(I132*H132,2)</f>
        <v>0</v>
      </c>
      <c r="BL132" s="25" t="s">
        <v>254</v>
      </c>
      <c r="BM132" s="25" t="s">
        <v>5549</v>
      </c>
    </row>
    <row r="133" spans="2:65" s="1" customFormat="1" ht="27">
      <c r="B133" s="42"/>
      <c r="D133" s="194" t="s">
        <v>185</v>
      </c>
      <c r="F133" s="195" t="s">
        <v>5550</v>
      </c>
      <c r="I133" s="196"/>
      <c r="L133" s="42"/>
      <c r="M133" s="197"/>
      <c r="N133" s="43"/>
      <c r="O133" s="43"/>
      <c r="P133" s="43"/>
      <c r="Q133" s="43"/>
      <c r="R133" s="43"/>
      <c r="S133" s="43"/>
      <c r="T133" s="71"/>
      <c r="AT133" s="25" t="s">
        <v>185</v>
      </c>
      <c r="AU133" s="25" t="s">
        <v>87</v>
      </c>
    </row>
    <row r="134" spans="2:65" s="11" customFormat="1" ht="29.85" customHeight="1">
      <c r="B134" s="168"/>
      <c r="D134" s="169" t="s">
        <v>74</v>
      </c>
      <c r="E134" s="179" t="s">
        <v>5551</v>
      </c>
      <c r="F134" s="179" t="s">
        <v>5552</v>
      </c>
      <c r="I134" s="171"/>
      <c r="J134" s="180">
        <f>BK134</f>
        <v>0</v>
      </c>
      <c r="L134" s="168"/>
      <c r="M134" s="173"/>
      <c r="N134" s="174"/>
      <c r="O134" s="174"/>
      <c r="P134" s="175">
        <f>SUM(P135:P142)</f>
        <v>0</v>
      </c>
      <c r="Q134" s="174"/>
      <c r="R134" s="175">
        <f>SUM(R135:R142)</f>
        <v>2.1780000000000001E-2</v>
      </c>
      <c r="S134" s="174"/>
      <c r="T134" s="176">
        <f>SUM(T135:T142)</f>
        <v>4.7839999999999998</v>
      </c>
      <c r="AR134" s="169" t="s">
        <v>87</v>
      </c>
      <c r="AT134" s="177" t="s">
        <v>74</v>
      </c>
      <c r="AU134" s="177" t="s">
        <v>82</v>
      </c>
      <c r="AY134" s="169" t="s">
        <v>178</v>
      </c>
      <c r="BK134" s="178">
        <f>SUM(BK135:BK142)</f>
        <v>0</v>
      </c>
    </row>
    <row r="135" spans="2:65" s="1" customFormat="1" ht="16.5" customHeight="1">
      <c r="B135" s="181"/>
      <c r="C135" s="182" t="s">
        <v>260</v>
      </c>
      <c r="D135" s="182" t="s">
        <v>180</v>
      </c>
      <c r="E135" s="183" t="s">
        <v>5553</v>
      </c>
      <c r="F135" s="184" t="s">
        <v>5554</v>
      </c>
      <c r="G135" s="185" t="s">
        <v>442</v>
      </c>
      <c r="H135" s="186">
        <v>1</v>
      </c>
      <c r="I135" s="187"/>
      <c r="J135" s="188">
        <f>ROUND(I135*H135,2)</f>
        <v>0</v>
      </c>
      <c r="K135" s="184" t="s">
        <v>1831</v>
      </c>
      <c r="L135" s="42"/>
      <c r="M135" s="189" t="s">
        <v>5</v>
      </c>
      <c r="N135" s="190" t="s">
        <v>46</v>
      </c>
      <c r="O135" s="43"/>
      <c r="P135" s="191">
        <f>O135*H135</f>
        <v>0</v>
      </c>
      <c r="Q135" s="191">
        <v>8.9999999999999998E-4</v>
      </c>
      <c r="R135" s="191">
        <f>Q135*H135</f>
        <v>8.9999999999999998E-4</v>
      </c>
      <c r="S135" s="191">
        <v>4.5999999999999996</v>
      </c>
      <c r="T135" s="192">
        <f>S135*H135</f>
        <v>4.5999999999999996</v>
      </c>
      <c r="AR135" s="25" t="s">
        <v>254</v>
      </c>
      <c r="AT135" s="25" t="s">
        <v>180</v>
      </c>
      <c r="AU135" s="25" t="s">
        <v>87</v>
      </c>
      <c r="AY135" s="25" t="s">
        <v>178</v>
      </c>
      <c r="BE135" s="193">
        <f>IF(N135="základní",J135,0)</f>
        <v>0</v>
      </c>
      <c r="BF135" s="193">
        <f>IF(N135="snížená",J135,0)</f>
        <v>0</v>
      </c>
      <c r="BG135" s="193">
        <f>IF(N135="zákl. přenesená",J135,0)</f>
        <v>0</v>
      </c>
      <c r="BH135" s="193">
        <f>IF(N135="sníž. přenesená",J135,0)</f>
        <v>0</v>
      </c>
      <c r="BI135" s="193">
        <f>IF(N135="nulová",J135,0)</f>
        <v>0</v>
      </c>
      <c r="BJ135" s="25" t="s">
        <v>82</v>
      </c>
      <c r="BK135" s="193">
        <f>ROUND(I135*H135,2)</f>
        <v>0</v>
      </c>
      <c r="BL135" s="25" t="s">
        <v>254</v>
      </c>
      <c r="BM135" s="25" t="s">
        <v>5555</v>
      </c>
    </row>
    <row r="136" spans="2:65" s="1" customFormat="1">
      <c r="B136" s="42"/>
      <c r="D136" s="194" t="s">
        <v>185</v>
      </c>
      <c r="F136" s="195" t="s">
        <v>5556</v>
      </c>
      <c r="I136" s="196"/>
      <c r="L136" s="42"/>
      <c r="M136" s="197"/>
      <c r="N136" s="43"/>
      <c r="O136" s="43"/>
      <c r="P136" s="43"/>
      <c r="Q136" s="43"/>
      <c r="R136" s="43"/>
      <c r="S136" s="43"/>
      <c r="T136" s="71"/>
      <c r="AT136" s="25" t="s">
        <v>185</v>
      </c>
      <c r="AU136" s="25" t="s">
        <v>87</v>
      </c>
    </row>
    <row r="137" spans="2:65" s="1" customFormat="1" ht="16.5" customHeight="1">
      <c r="B137" s="181"/>
      <c r="C137" s="182" t="s">
        <v>445</v>
      </c>
      <c r="D137" s="182" t="s">
        <v>180</v>
      </c>
      <c r="E137" s="183" t="s">
        <v>5557</v>
      </c>
      <c r="F137" s="184" t="s">
        <v>5558</v>
      </c>
      <c r="G137" s="185" t="s">
        <v>442</v>
      </c>
      <c r="H137" s="186">
        <v>1</v>
      </c>
      <c r="I137" s="187"/>
      <c r="J137" s="188">
        <f>ROUND(I137*H137,2)</f>
        <v>0</v>
      </c>
      <c r="K137" s="184" t="s">
        <v>1831</v>
      </c>
      <c r="L137" s="42"/>
      <c r="M137" s="189" t="s">
        <v>5</v>
      </c>
      <c r="N137" s="190" t="s">
        <v>46</v>
      </c>
      <c r="O137" s="43"/>
      <c r="P137" s="191">
        <f>O137*H137</f>
        <v>0</v>
      </c>
      <c r="Q137" s="191">
        <v>2.0879999999999999E-2</v>
      </c>
      <c r="R137" s="191">
        <f>Q137*H137</f>
        <v>2.0879999999999999E-2</v>
      </c>
      <c r="S137" s="191">
        <v>0</v>
      </c>
      <c r="T137" s="192">
        <f>S137*H137</f>
        <v>0</v>
      </c>
      <c r="AR137" s="25" t="s">
        <v>254</v>
      </c>
      <c r="AT137" s="25" t="s">
        <v>180</v>
      </c>
      <c r="AU137" s="25" t="s">
        <v>87</v>
      </c>
      <c r="AY137" s="25" t="s">
        <v>178</v>
      </c>
      <c r="BE137" s="193">
        <f>IF(N137="základní",J137,0)</f>
        <v>0</v>
      </c>
      <c r="BF137" s="193">
        <f>IF(N137="snížená",J137,0)</f>
        <v>0</v>
      </c>
      <c r="BG137" s="193">
        <f>IF(N137="zákl. přenesená",J137,0)</f>
        <v>0</v>
      </c>
      <c r="BH137" s="193">
        <f>IF(N137="sníž. přenesená",J137,0)</f>
        <v>0</v>
      </c>
      <c r="BI137" s="193">
        <f>IF(N137="nulová",J137,0)</f>
        <v>0</v>
      </c>
      <c r="BJ137" s="25" t="s">
        <v>82</v>
      </c>
      <c r="BK137" s="193">
        <f>ROUND(I137*H137,2)</f>
        <v>0</v>
      </c>
      <c r="BL137" s="25" t="s">
        <v>254</v>
      </c>
      <c r="BM137" s="25" t="s">
        <v>5559</v>
      </c>
    </row>
    <row r="138" spans="2:65" s="1" customFormat="1" ht="27">
      <c r="B138" s="42"/>
      <c r="D138" s="194" t="s">
        <v>185</v>
      </c>
      <c r="F138" s="195" t="s">
        <v>5560</v>
      </c>
      <c r="I138" s="196"/>
      <c r="L138" s="42"/>
      <c r="M138" s="197"/>
      <c r="N138" s="43"/>
      <c r="O138" s="43"/>
      <c r="P138" s="43"/>
      <c r="Q138" s="43"/>
      <c r="R138" s="43"/>
      <c r="S138" s="43"/>
      <c r="T138" s="71"/>
      <c r="AT138" s="25" t="s">
        <v>185</v>
      </c>
      <c r="AU138" s="25" t="s">
        <v>87</v>
      </c>
    </row>
    <row r="139" spans="2:65" s="1" customFormat="1" ht="16.5" customHeight="1">
      <c r="B139" s="181"/>
      <c r="C139" s="182" t="s">
        <v>449</v>
      </c>
      <c r="D139" s="182" t="s">
        <v>180</v>
      </c>
      <c r="E139" s="183" t="s">
        <v>5561</v>
      </c>
      <c r="F139" s="184" t="s">
        <v>5562</v>
      </c>
      <c r="G139" s="185" t="s">
        <v>442</v>
      </c>
      <c r="H139" s="186">
        <v>1</v>
      </c>
      <c r="I139" s="187"/>
      <c r="J139" s="188">
        <f>ROUND(I139*H139,2)</f>
        <v>0</v>
      </c>
      <c r="K139" s="184" t="s">
        <v>1831</v>
      </c>
      <c r="L139" s="42"/>
      <c r="M139" s="189" t="s">
        <v>5</v>
      </c>
      <c r="N139" s="190" t="s">
        <v>46</v>
      </c>
      <c r="O139" s="43"/>
      <c r="P139" s="191">
        <f>O139*H139</f>
        <v>0</v>
      </c>
      <c r="Q139" s="191">
        <v>0</v>
      </c>
      <c r="R139" s="191">
        <f>Q139*H139</f>
        <v>0</v>
      </c>
      <c r="S139" s="191">
        <v>0.184</v>
      </c>
      <c r="T139" s="192">
        <f>S139*H139</f>
        <v>0.184</v>
      </c>
      <c r="AR139" s="25" t="s">
        <v>254</v>
      </c>
      <c r="AT139" s="25" t="s">
        <v>180</v>
      </c>
      <c r="AU139" s="25" t="s">
        <v>87</v>
      </c>
      <c r="AY139" s="25" t="s">
        <v>178</v>
      </c>
      <c r="BE139" s="193">
        <f>IF(N139="základní",J139,0)</f>
        <v>0</v>
      </c>
      <c r="BF139" s="193">
        <f>IF(N139="snížená",J139,0)</f>
        <v>0</v>
      </c>
      <c r="BG139" s="193">
        <f>IF(N139="zákl. přenesená",J139,0)</f>
        <v>0</v>
      </c>
      <c r="BH139" s="193">
        <f>IF(N139="sníž. přenesená",J139,0)</f>
        <v>0</v>
      </c>
      <c r="BI139" s="193">
        <f>IF(N139="nulová",J139,0)</f>
        <v>0</v>
      </c>
      <c r="BJ139" s="25" t="s">
        <v>82</v>
      </c>
      <c r="BK139" s="193">
        <f>ROUND(I139*H139,2)</f>
        <v>0</v>
      </c>
      <c r="BL139" s="25" t="s">
        <v>254</v>
      </c>
      <c r="BM139" s="25" t="s">
        <v>5563</v>
      </c>
    </row>
    <row r="140" spans="2:65" s="1" customFormat="1">
      <c r="B140" s="42"/>
      <c r="D140" s="194" t="s">
        <v>185</v>
      </c>
      <c r="F140" s="195" t="s">
        <v>5564</v>
      </c>
      <c r="I140" s="196"/>
      <c r="L140" s="42"/>
      <c r="M140" s="197"/>
      <c r="N140" s="43"/>
      <c r="O140" s="43"/>
      <c r="P140" s="43"/>
      <c r="Q140" s="43"/>
      <c r="R140" s="43"/>
      <c r="S140" s="43"/>
      <c r="T140" s="71"/>
      <c r="AT140" s="25" t="s">
        <v>185</v>
      </c>
      <c r="AU140" s="25" t="s">
        <v>87</v>
      </c>
    </row>
    <row r="141" spans="2:65" s="1" customFormat="1" ht="25.5" customHeight="1">
      <c r="B141" s="181"/>
      <c r="C141" s="182" t="s">
        <v>455</v>
      </c>
      <c r="D141" s="182" t="s">
        <v>180</v>
      </c>
      <c r="E141" s="183" t="s">
        <v>5565</v>
      </c>
      <c r="F141" s="184" t="s">
        <v>5566</v>
      </c>
      <c r="G141" s="185" t="s">
        <v>365</v>
      </c>
      <c r="H141" s="186">
        <v>4.7839999999999998</v>
      </c>
      <c r="I141" s="187"/>
      <c r="J141" s="188">
        <f>ROUND(I141*H141,2)</f>
        <v>0</v>
      </c>
      <c r="K141" s="184" t="s">
        <v>1831</v>
      </c>
      <c r="L141" s="42"/>
      <c r="M141" s="189" t="s">
        <v>5</v>
      </c>
      <c r="N141" s="190" t="s">
        <v>46</v>
      </c>
      <c r="O141" s="43"/>
      <c r="P141" s="191">
        <f>O141*H141</f>
        <v>0</v>
      </c>
      <c r="Q141" s="191">
        <v>0</v>
      </c>
      <c r="R141" s="191">
        <f>Q141*H141</f>
        <v>0</v>
      </c>
      <c r="S141" s="191">
        <v>0</v>
      </c>
      <c r="T141" s="192">
        <f>S141*H141</f>
        <v>0</v>
      </c>
      <c r="AR141" s="25" t="s">
        <v>254</v>
      </c>
      <c r="AT141" s="25" t="s">
        <v>180</v>
      </c>
      <c r="AU141" s="25" t="s">
        <v>87</v>
      </c>
      <c r="AY141" s="25" t="s">
        <v>178</v>
      </c>
      <c r="BE141" s="193">
        <f>IF(N141="základní",J141,0)</f>
        <v>0</v>
      </c>
      <c r="BF141" s="193">
        <f>IF(N141="snížená",J141,0)</f>
        <v>0</v>
      </c>
      <c r="BG141" s="193">
        <f>IF(N141="zákl. přenesená",J141,0)</f>
        <v>0</v>
      </c>
      <c r="BH141" s="193">
        <f>IF(N141="sníž. přenesená",J141,0)</f>
        <v>0</v>
      </c>
      <c r="BI141" s="193">
        <f>IF(N141="nulová",J141,0)</f>
        <v>0</v>
      </c>
      <c r="BJ141" s="25" t="s">
        <v>82</v>
      </c>
      <c r="BK141" s="193">
        <f>ROUND(I141*H141,2)</f>
        <v>0</v>
      </c>
      <c r="BL141" s="25" t="s">
        <v>254</v>
      </c>
      <c r="BM141" s="25" t="s">
        <v>5567</v>
      </c>
    </row>
    <row r="142" spans="2:65" s="1" customFormat="1" ht="27">
      <c r="B142" s="42"/>
      <c r="D142" s="194" t="s">
        <v>185</v>
      </c>
      <c r="F142" s="195" t="s">
        <v>5568</v>
      </c>
      <c r="I142" s="196"/>
      <c r="L142" s="42"/>
      <c r="M142" s="197"/>
      <c r="N142" s="43"/>
      <c r="O142" s="43"/>
      <c r="P142" s="43"/>
      <c r="Q142" s="43"/>
      <c r="R142" s="43"/>
      <c r="S142" s="43"/>
      <c r="T142" s="71"/>
      <c r="AT142" s="25" t="s">
        <v>185</v>
      </c>
      <c r="AU142" s="25" t="s">
        <v>87</v>
      </c>
    </row>
    <row r="143" spans="2:65" s="11" customFormat="1" ht="29.85" customHeight="1">
      <c r="B143" s="168"/>
      <c r="D143" s="169" t="s">
        <v>74</v>
      </c>
      <c r="E143" s="179" t="s">
        <v>5569</v>
      </c>
      <c r="F143" s="179" t="s">
        <v>5570</v>
      </c>
      <c r="I143" s="171"/>
      <c r="J143" s="180">
        <f>BK143</f>
        <v>0</v>
      </c>
      <c r="L143" s="168"/>
      <c r="M143" s="173"/>
      <c r="N143" s="174"/>
      <c r="O143" s="174"/>
      <c r="P143" s="175">
        <f>SUM(P144:P224)</f>
        <v>0</v>
      </c>
      <c r="Q143" s="174"/>
      <c r="R143" s="175">
        <f>SUM(R144:R224)</f>
        <v>0.82655000000000001</v>
      </c>
      <c r="S143" s="174"/>
      <c r="T143" s="176">
        <f>SUM(T144:T224)</f>
        <v>8.4504800000000007</v>
      </c>
      <c r="AR143" s="169" t="s">
        <v>87</v>
      </c>
      <c r="AT143" s="177" t="s">
        <v>74</v>
      </c>
      <c r="AU143" s="177" t="s">
        <v>82</v>
      </c>
      <c r="AY143" s="169" t="s">
        <v>178</v>
      </c>
      <c r="BK143" s="178">
        <f>SUM(BK144:BK224)</f>
        <v>0</v>
      </c>
    </row>
    <row r="144" spans="2:65" s="1" customFormat="1" ht="16.5" customHeight="1">
      <c r="B144" s="181"/>
      <c r="C144" s="182" t="s">
        <v>10</v>
      </c>
      <c r="D144" s="182" t="s">
        <v>180</v>
      </c>
      <c r="E144" s="183" t="s">
        <v>5571</v>
      </c>
      <c r="F144" s="184" t="s">
        <v>5572</v>
      </c>
      <c r="G144" s="185" t="s">
        <v>315</v>
      </c>
      <c r="H144" s="186">
        <v>6</v>
      </c>
      <c r="I144" s="187"/>
      <c r="J144" s="188">
        <f>ROUND(I144*H144,2)</f>
        <v>0</v>
      </c>
      <c r="K144" s="184" t="s">
        <v>1831</v>
      </c>
      <c r="L144" s="42"/>
      <c r="M144" s="189" t="s">
        <v>5</v>
      </c>
      <c r="N144" s="190" t="s">
        <v>46</v>
      </c>
      <c r="O144" s="43"/>
      <c r="P144" s="191">
        <f>O144*H144</f>
        <v>0</v>
      </c>
      <c r="Q144" s="191">
        <v>0</v>
      </c>
      <c r="R144" s="191">
        <f>Q144*H144</f>
        <v>0</v>
      </c>
      <c r="S144" s="191">
        <v>9.3579999999999997E-2</v>
      </c>
      <c r="T144" s="192">
        <f>S144*H144</f>
        <v>0.56147999999999998</v>
      </c>
      <c r="AR144" s="25" t="s">
        <v>254</v>
      </c>
      <c r="AT144" s="25" t="s">
        <v>180</v>
      </c>
      <c r="AU144" s="25" t="s">
        <v>87</v>
      </c>
      <c r="AY144" s="25" t="s">
        <v>178</v>
      </c>
      <c r="BE144" s="193">
        <f>IF(N144="základní",J144,0)</f>
        <v>0</v>
      </c>
      <c r="BF144" s="193">
        <f>IF(N144="snížená",J144,0)</f>
        <v>0</v>
      </c>
      <c r="BG144" s="193">
        <f>IF(N144="zákl. přenesená",J144,0)</f>
        <v>0</v>
      </c>
      <c r="BH144" s="193">
        <f>IF(N144="sníž. přenesená",J144,0)</f>
        <v>0</v>
      </c>
      <c r="BI144" s="193">
        <f>IF(N144="nulová",J144,0)</f>
        <v>0</v>
      </c>
      <c r="BJ144" s="25" t="s">
        <v>82</v>
      </c>
      <c r="BK144" s="193">
        <f>ROUND(I144*H144,2)</f>
        <v>0</v>
      </c>
      <c r="BL144" s="25" t="s">
        <v>254</v>
      </c>
      <c r="BM144" s="25" t="s">
        <v>5573</v>
      </c>
    </row>
    <row r="145" spans="2:65" s="1" customFormat="1">
      <c r="B145" s="42"/>
      <c r="D145" s="194" t="s">
        <v>185</v>
      </c>
      <c r="F145" s="195" t="s">
        <v>5574</v>
      </c>
      <c r="I145" s="196"/>
      <c r="L145" s="42"/>
      <c r="M145" s="197"/>
      <c r="N145" s="43"/>
      <c r="O145" s="43"/>
      <c r="P145" s="43"/>
      <c r="Q145" s="43"/>
      <c r="R145" s="43"/>
      <c r="S145" s="43"/>
      <c r="T145" s="71"/>
      <c r="AT145" s="25" t="s">
        <v>185</v>
      </c>
      <c r="AU145" s="25" t="s">
        <v>87</v>
      </c>
    </row>
    <row r="146" spans="2:65" s="13" customFormat="1">
      <c r="B146" s="208"/>
      <c r="D146" s="194" t="s">
        <v>304</v>
      </c>
      <c r="E146" s="209" t="s">
        <v>5</v>
      </c>
      <c r="F146" s="210" t="s">
        <v>1094</v>
      </c>
      <c r="H146" s="211">
        <v>6</v>
      </c>
      <c r="I146" s="212"/>
      <c r="L146" s="208"/>
      <c r="M146" s="213"/>
      <c r="N146" s="214"/>
      <c r="O146" s="214"/>
      <c r="P146" s="214"/>
      <c r="Q146" s="214"/>
      <c r="R146" s="214"/>
      <c r="S146" s="214"/>
      <c r="T146" s="215"/>
      <c r="AT146" s="209" t="s">
        <v>304</v>
      </c>
      <c r="AU146" s="209" t="s">
        <v>87</v>
      </c>
      <c r="AV146" s="13" t="s">
        <v>87</v>
      </c>
      <c r="AW146" s="13" t="s">
        <v>38</v>
      </c>
      <c r="AX146" s="13" t="s">
        <v>82</v>
      </c>
      <c r="AY146" s="209" t="s">
        <v>178</v>
      </c>
    </row>
    <row r="147" spans="2:65" s="1" customFormat="1" ht="16.5" customHeight="1">
      <c r="B147" s="181"/>
      <c r="C147" s="182" t="s">
        <v>466</v>
      </c>
      <c r="D147" s="182" t="s">
        <v>180</v>
      </c>
      <c r="E147" s="183" t="s">
        <v>5575</v>
      </c>
      <c r="F147" s="184" t="s">
        <v>5576</v>
      </c>
      <c r="G147" s="185" t="s">
        <v>315</v>
      </c>
      <c r="H147" s="186">
        <v>18</v>
      </c>
      <c r="I147" s="187"/>
      <c r="J147" s="188">
        <f>ROUND(I147*H147,2)</f>
        <v>0</v>
      </c>
      <c r="K147" s="184" t="s">
        <v>1831</v>
      </c>
      <c r="L147" s="42"/>
      <c r="M147" s="189" t="s">
        <v>5</v>
      </c>
      <c r="N147" s="190" t="s">
        <v>46</v>
      </c>
      <c r="O147" s="43"/>
      <c r="P147" s="191">
        <f>O147*H147</f>
        <v>0</v>
      </c>
      <c r="Q147" s="191">
        <v>0</v>
      </c>
      <c r="R147" s="191">
        <f>Q147*H147</f>
        <v>0</v>
      </c>
      <c r="S147" s="191">
        <v>0.20748</v>
      </c>
      <c r="T147" s="192">
        <f>S147*H147</f>
        <v>3.7346399999999997</v>
      </c>
      <c r="AR147" s="25" t="s">
        <v>254</v>
      </c>
      <c r="AT147" s="25" t="s">
        <v>180</v>
      </c>
      <c r="AU147" s="25" t="s">
        <v>87</v>
      </c>
      <c r="AY147" s="25" t="s">
        <v>178</v>
      </c>
      <c r="BE147" s="193">
        <f>IF(N147="základní",J147,0)</f>
        <v>0</v>
      </c>
      <c r="BF147" s="193">
        <f>IF(N147="snížená",J147,0)</f>
        <v>0</v>
      </c>
      <c r="BG147" s="193">
        <f>IF(N147="zákl. přenesená",J147,0)</f>
        <v>0</v>
      </c>
      <c r="BH147" s="193">
        <f>IF(N147="sníž. přenesená",J147,0)</f>
        <v>0</v>
      </c>
      <c r="BI147" s="193">
        <f>IF(N147="nulová",J147,0)</f>
        <v>0</v>
      </c>
      <c r="BJ147" s="25" t="s">
        <v>82</v>
      </c>
      <c r="BK147" s="193">
        <f>ROUND(I147*H147,2)</f>
        <v>0</v>
      </c>
      <c r="BL147" s="25" t="s">
        <v>254</v>
      </c>
      <c r="BM147" s="25" t="s">
        <v>5577</v>
      </c>
    </row>
    <row r="148" spans="2:65" s="1" customFormat="1">
      <c r="B148" s="42"/>
      <c r="D148" s="194" t="s">
        <v>185</v>
      </c>
      <c r="F148" s="195" t="s">
        <v>5578</v>
      </c>
      <c r="I148" s="196"/>
      <c r="L148" s="42"/>
      <c r="M148" s="197"/>
      <c r="N148" s="43"/>
      <c r="O148" s="43"/>
      <c r="P148" s="43"/>
      <c r="Q148" s="43"/>
      <c r="R148" s="43"/>
      <c r="S148" s="43"/>
      <c r="T148" s="71"/>
      <c r="AT148" s="25" t="s">
        <v>185</v>
      </c>
      <c r="AU148" s="25" t="s">
        <v>87</v>
      </c>
    </row>
    <row r="149" spans="2:65" s="13" customFormat="1">
      <c r="B149" s="208"/>
      <c r="D149" s="194" t="s">
        <v>304</v>
      </c>
      <c r="E149" s="209" t="s">
        <v>5</v>
      </c>
      <c r="F149" s="210" t="s">
        <v>2202</v>
      </c>
      <c r="H149" s="211">
        <v>18</v>
      </c>
      <c r="I149" s="212"/>
      <c r="L149" s="208"/>
      <c r="M149" s="213"/>
      <c r="N149" s="214"/>
      <c r="O149" s="214"/>
      <c r="P149" s="214"/>
      <c r="Q149" s="214"/>
      <c r="R149" s="214"/>
      <c r="S149" s="214"/>
      <c r="T149" s="215"/>
      <c r="AT149" s="209" t="s">
        <v>304</v>
      </c>
      <c r="AU149" s="209" t="s">
        <v>87</v>
      </c>
      <c r="AV149" s="13" t="s">
        <v>87</v>
      </c>
      <c r="AW149" s="13" t="s">
        <v>38</v>
      </c>
      <c r="AX149" s="13" t="s">
        <v>82</v>
      </c>
      <c r="AY149" s="209" t="s">
        <v>178</v>
      </c>
    </row>
    <row r="150" spans="2:65" s="1" customFormat="1" ht="16.5" customHeight="1">
      <c r="B150" s="181"/>
      <c r="C150" s="182" t="s">
        <v>480</v>
      </c>
      <c r="D150" s="182" t="s">
        <v>180</v>
      </c>
      <c r="E150" s="183" t="s">
        <v>5579</v>
      </c>
      <c r="F150" s="184" t="s">
        <v>5580</v>
      </c>
      <c r="G150" s="185" t="s">
        <v>442</v>
      </c>
      <c r="H150" s="186">
        <v>2</v>
      </c>
      <c r="I150" s="187"/>
      <c r="J150" s="188">
        <f>ROUND(I150*H150,2)</f>
        <v>0</v>
      </c>
      <c r="K150" s="184" t="s">
        <v>1831</v>
      </c>
      <c r="L150" s="42"/>
      <c r="M150" s="189" t="s">
        <v>5</v>
      </c>
      <c r="N150" s="190" t="s">
        <v>46</v>
      </c>
      <c r="O150" s="43"/>
      <c r="P150" s="191">
        <f>O150*H150</f>
        <v>0</v>
      </c>
      <c r="Q150" s="191">
        <v>6.182E-2</v>
      </c>
      <c r="R150" s="191">
        <f>Q150*H150</f>
        <v>0.12364</v>
      </c>
      <c r="S150" s="191">
        <v>0</v>
      </c>
      <c r="T150" s="192">
        <f>S150*H150</f>
        <v>0</v>
      </c>
      <c r="AR150" s="25" t="s">
        <v>254</v>
      </c>
      <c r="AT150" s="25" t="s">
        <v>180</v>
      </c>
      <c r="AU150" s="25" t="s">
        <v>87</v>
      </c>
      <c r="AY150" s="25" t="s">
        <v>178</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254</v>
      </c>
      <c r="BM150" s="25" t="s">
        <v>5581</v>
      </c>
    </row>
    <row r="151" spans="2:65" s="1" customFormat="1">
      <c r="B151" s="42"/>
      <c r="D151" s="194" t="s">
        <v>185</v>
      </c>
      <c r="F151" s="195" t="s">
        <v>5582</v>
      </c>
      <c r="I151" s="196"/>
      <c r="L151" s="42"/>
      <c r="M151" s="197"/>
      <c r="N151" s="43"/>
      <c r="O151" s="43"/>
      <c r="P151" s="43"/>
      <c r="Q151" s="43"/>
      <c r="R151" s="43"/>
      <c r="S151" s="43"/>
      <c r="T151" s="71"/>
      <c r="AT151" s="25" t="s">
        <v>185</v>
      </c>
      <c r="AU151" s="25" t="s">
        <v>87</v>
      </c>
    </row>
    <row r="152" spans="2:65" s="1" customFormat="1" ht="25.5" customHeight="1">
      <c r="B152" s="181"/>
      <c r="C152" s="182" t="s">
        <v>484</v>
      </c>
      <c r="D152" s="182" t="s">
        <v>180</v>
      </c>
      <c r="E152" s="183" t="s">
        <v>5583</v>
      </c>
      <c r="F152" s="184" t="s">
        <v>5584</v>
      </c>
      <c r="G152" s="185" t="s">
        <v>442</v>
      </c>
      <c r="H152" s="186">
        <v>6</v>
      </c>
      <c r="I152" s="187"/>
      <c r="J152" s="188">
        <f>ROUND(I152*H152,2)</f>
        <v>0</v>
      </c>
      <c r="K152" s="184" t="s">
        <v>1831</v>
      </c>
      <c r="L152" s="42"/>
      <c r="M152" s="189" t="s">
        <v>5</v>
      </c>
      <c r="N152" s="190" t="s">
        <v>46</v>
      </c>
      <c r="O152" s="43"/>
      <c r="P152" s="191">
        <f>O152*H152</f>
        <v>0</v>
      </c>
      <c r="Q152" s="191">
        <v>1.9529999999999999E-2</v>
      </c>
      <c r="R152" s="191">
        <f>Q152*H152</f>
        <v>0.11717999999999999</v>
      </c>
      <c r="S152" s="191">
        <v>0</v>
      </c>
      <c r="T152" s="192">
        <f>S152*H152</f>
        <v>0</v>
      </c>
      <c r="AR152" s="25" t="s">
        <v>254</v>
      </c>
      <c r="AT152" s="25" t="s">
        <v>180</v>
      </c>
      <c r="AU152" s="25" t="s">
        <v>87</v>
      </c>
      <c r="AY152" s="25" t="s">
        <v>178</v>
      </c>
      <c r="BE152" s="193">
        <f>IF(N152="základní",J152,0)</f>
        <v>0</v>
      </c>
      <c r="BF152" s="193">
        <f>IF(N152="snížená",J152,0)</f>
        <v>0</v>
      </c>
      <c r="BG152" s="193">
        <f>IF(N152="zákl. přenesená",J152,0)</f>
        <v>0</v>
      </c>
      <c r="BH152" s="193">
        <f>IF(N152="sníž. přenesená",J152,0)</f>
        <v>0</v>
      </c>
      <c r="BI152" s="193">
        <f>IF(N152="nulová",J152,0)</f>
        <v>0</v>
      </c>
      <c r="BJ152" s="25" t="s">
        <v>82</v>
      </c>
      <c r="BK152" s="193">
        <f>ROUND(I152*H152,2)</f>
        <v>0</v>
      </c>
      <c r="BL152" s="25" t="s">
        <v>254</v>
      </c>
      <c r="BM152" s="25" t="s">
        <v>5585</v>
      </c>
    </row>
    <row r="153" spans="2:65" s="1" customFormat="1" ht="27">
      <c r="B153" s="42"/>
      <c r="D153" s="194" t="s">
        <v>185</v>
      </c>
      <c r="F153" s="195" t="s">
        <v>5586</v>
      </c>
      <c r="I153" s="196"/>
      <c r="L153" s="42"/>
      <c r="M153" s="197"/>
      <c r="N153" s="43"/>
      <c r="O153" s="43"/>
      <c r="P153" s="43"/>
      <c r="Q153" s="43"/>
      <c r="R153" s="43"/>
      <c r="S153" s="43"/>
      <c r="T153" s="71"/>
      <c r="AT153" s="25" t="s">
        <v>185</v>
      </c>
      <c r="AU153" s="25" t="s">
        <v>87</v>
      </c>
    </row>
    <row r="154" spans="2:65" s="13" customFormat="1">
      <c r="B154" s="208"/>
      <c r="D154" s="194" t="s">
        <v>304</v>
      </c>
      <c r="E154" s="209" t="s">
        <v>5</v>
      </c>
      <c r="F154" s="210" t="s">
        <v>5587</v>
      </c>
      <c r="H154" s="211">
        <v>6</v>
      </c>
      <c r="I154" s="212"/>
      <c r="L154" s="208"/>
      <c r="M154" s="213"/>
      <c r="N154" s="214"/>
      <c r="O154" s="214"/>
      <c r="P154" s="214"/>
      <c r="Q154" s="214"/>
      <c r="R154" s="214"/>
      <c r="S154" s="214"/>
      <c r="T154" s="215"/>
      <c r="AT154" s="209" t="s">
        <v>304</v>
      </c>
      <c r="AU154" s="209" t="s">
        <v>87</v>
      </c>
      <c r="AV154" s="13" t="s">
        <v>87</v>
      </c>
      <c r="AW154" s="13" t="s">
        <v>38</v>
      </c>
      <c r="AX154" s="13" t="s">
        <v>82</v>
      </c>
      <c r="AY154" s="209" t="s">
        <v>178</v>
      </c>
    </row>
    <row r="155" spans="2:65" s="1" customFormat="1" ht="16.5" customHeight="1">
      <c r="B155" s="181"/>
      <c r="C155" s="182" t="s">
        <v>488</v>
      </c>
      <c r="D155" s="182" t="s">
        <v>180</v>
      </c>
      <c r="E155" s="183" t="s">
        <v>5588</v>
      </c>
      <c r="F155" s="184" t="s">
        <v>5589</v>
      </c>
      <c r="G155" s="185" t="s">
        <v>442</v>
      </c>
      <c r="H155" s="186">
        <v>4</v>
      </c>
      <c r="I155" s="187"/>
      <c r="J155" s="188">
        <f>ROUND(I155*H155,2)</f>
        <v>0</v>
      </c>
      <c r="K155" s="184" t="s">
        <v>1831</v>
      </c>
      <c r="L155" s="42"/>
      <c r="M155" s="189" t="s">
        <v>5</v>
      </c>
      <c r="N155" s="190" t="s">
        <v>46</v>
      </c>
      <c r="O155" s="43"/>
      <c r="P155" s="191">
        <f>O155*H155</f>
        <v>0</v>
      </c>
      <c r="Q155" s="191">
        <v>7.7999999999999999E-4</v>
      </c>
      <c r="R155" s="191">
        <f>Q155*H155</f>
        <v>3.1199999999999999E-3</v>
      </c>
      <c r="S155" s="191">
        <v>0</v>
      </c>
      <c r="T155" s="192">
        <f>S155*H155</f>
        <v>0</v>
      </c>
      <c r="AR155" s="25" t="s">
        <v>254</v>
      </c>
      <c r="AT155" s="25" t="s">
        <v>180</v>
      </c>
      <c r="AU155" s="25" t="s">
        <v>87</v>
      </c>
      <c r="AY155" s="25" t="s">
        <v>178</v>
      </c>
      <c r="BE155" s="193">
        <f>IF(N155="základní",J155,0)</f>
        <v>0</v>
      </c>
      <c r="BF155" s="193">
        <f>IF(N155="snížená",J155,0)</f>
        <v>0</v>
      </c>
      <c r="BG155" s="193">
        <f>IF(N155="zákl. přenesená",J155,0)</f>
        <v>0</v>
      </c>
      <c r="BH155" s="193">
        <f>IF(N155="sníž. přenesená",J155,0)</f>
        <v>0</v>
      </c>
      <c r="BI155" s="193">
        <f>IF(N155="nulová",J155,0)</f>
        <v>0</v>
      </c>
      <c r="BJ155" s="25" t="s">
        <v>82</v>
      </c>
      <c r="BK155" s="193">
        <f>ROUND(I155*H155,2)</f>
        <v>0</v>
      </c>
      <c r="BL155" s="25" t="s">
        <v>254</v>
      </c>
      <c r="BM155" s="25" t="s">
        <v>5590</v>
      </c>
    </row>
    <row r="156" spans="2:65" s="1" customFormat="1">
      <c r="B156" s="42"/>
      <c r="D156" s="194" t="s">
        <v>185</v>
      </c>
      <c r="F156" s="195" t="s">
        <v>5591</v>
      </c>
      <c r="I156" s="196"/>
      <c r="L156" s="42"/>
      <c r="M156" s="197"/>
      <c r="N156" s="43"/>
      <c r="O156" s="43"/>
      <c r="P156" s="43"/>
      <c r="Q156" s="43"/>
      <c r="R156" s="43"/>
      <c r="S156" s="43"/>
      <c r="T156" s="71"/>
      <c r="AT156" s="25" t="s">
        <v>185</v>
      </c>
      <c r="AU156" s="25" t="s">
        <v>87</v>
      </c>
    </row>
    <row r="157" spans="2:65" s="1" customFormat="1" ht="16.5" customHeight="1">
      <c r="B157" s="181"/>
      <c r="C157" s="182" t="s">
        <v>492</v>
      </c>
      <c r="D157" s="182" t="s">
        <v>180</v>
      </c>
      <c r="E157" s="183" t="s">
        <v>5592</v>
      </c>
      <c r="F157" s="184" t="s">
        <v>5593</v>
      </c>
      <c r="G157" s="185" t="s">
        <v>442</v>
      </c>
      <c r="H157" s="186">
        <v>6</v>
      </c>
      <c r="I157" s="187"/>
      <c r="J157" s="188">
        <f>ROUND(I157*H157,2)</f>
        <v>0</v>
      </c>
      <c r="K157" s="184" t="s">
        <v>1831</v>
      </c>
      <c r="L157" s="42"/>
      <c r="M157" s="189" t="s">
        <v>5</v>
      </c>
      <c r="N157" s="190" t="s">
        <v>46</v>
      </c>
      <c r="O157" s="43"/>
      <c r="P157" s="191">
        <f>O157*H157</f>
        <v>0</v>
      </c>
      <c r="Q157" s="191">
        <v>1.6999999999999999E-3</v>
      </c>
      <c r="R157" s="191">
        <f>Q157*H157</f>
        <v>1.0199999999999999E-2</v>
      </c>
      <c r="S157" s="191">
        <v>0</v>
      </c>
      <c r="T157" s="192">
        <f>S157*H157</f>
        <v>0</v>
      </c>
      <c r="AR157" s="25" t="s">
        <v>254</v>
      </c>
      <c r="AT157" s="25" t="s">
        <v>180</v>
      </c>
      <c r="AU157" s="25" t="s">
        <v>87</v>
      </c>
      <c r="AY157" s="25" t="s">
        <v>178</v>
      </c>
      <c r="BE157" s="193">
        <f>IF(N157="základní",J157,0)</f>
        <v>0</v>
      </c>
      <c r="BF157" s="193">
        <f>IF(N157="snížená",J157,0)</f>
        <v>0</v>
      </c>
      <c r="BG157" s="193">
        <f>IF(N157="zákl. přenesená",J157,0)</f>
        <v>0</v>
      </c>
      <c r="BH157" s="193">
        <f>IF(N157="sníž. přenesená",J157,0)</f>
        <v>0</v>
      </c>
      <c r="BI157" s="193">
        <f>IF(N157="nulová",J157,0)</f>
        <v>0</v>
      </c>
      <c r="BJ157" s="25" t="s">
        <v>82</v>
      </c>
      <c r="BK157" s="193">
        <f>ROUND(I157*H157,2)</f>
        <v>0</v>
      </c>
      <c r="BL157" s="25" t="s">
        <v>254</v>
      </c>
      <c r="BM157" s="25" t="s">
        <v>5594</v>
      </c>
    </row>
    <row r="158" spans="2:65" s="1" customFormat="1">
      <c r="B158" s="42"/>
      <c r="D158" s="194" t="s">
        <v>185</v>
      </c>
      <c r="F158" s="195" t="s">
        <v>5595</v>
      </c>
      <c r="I158" s="196"/>
      <c r="L158" s="42"/>
      <c r="M158" s="197"/>
      <c r="N158" s="43"/>
      <c r="O158" s="43"/>
      <c r="P158" s="43"/>
      <c r="Q158" s="43"/>
      <c r="R158" s="43"/>
      <c r="S158" s="43"/>
      <c r="T158" s="71"/>
      <c r="AT158" s="25" t="s">
        <v>185</v>
      </c>
      <c r="AU158" s="25" t="s">
        <v>87</v>
      </c>
    </row>
    <row r="159" spans="2:65" s="1" customFormat="1" ht="16.5" customHeight="1">
      <c r="B159" s="181"/>
      <c r="C159" s="182" t="s">
        <v>502</v>
      </c>
      <c r="D159" s="182" t="s">
        <v>180</v>
      </c>
      <c r="E159" s="183" t="s">
        <v>5596</v>
      </c>
      <c r="F159" s="184" t="s">
        <v>5597</v>
      </c>
      <c r="G159" s="185" t="s">
        <v>442</v>
      </c>
      <c r="H159" s="186">
        <v>2</v>
      </c>
      <c r="I159" s="187"/>
      <c r="J159" s="188">
        <f>ROUND(I159*H159,2)</f>
        <v>0</v>
      </c>
      <c r="K159" s="184" t="s">
        <v>1831</v>
      </c>
      <c r="L159" s="42"/>
      <c r="M159" s="189" t="s">
        <v>5</v>
      </c>
      <c r="N159" s="190" t="s">
        <v>46</v>
      </c>
      <c r="O159" s="43"/>
      <c r="P159" s="191">
        <f>O159*H159</f>
        <v>0</v>
      </c>
      <c r="Q159" s="191">
        <v>2.4199999999999998E-3</v>
      </c>
      <c r="R159" s="191">
        <f>Q159*H159</f>
        <v>4.8399999999999997E-3</v>
      </c>
      <c r="S159" s="191">
        <v>0</v>
      </c>
      <c r="T159" s="192">
        <f>S159*H159</f>
        <v>0</v>
      </c>
      <c r="AR159" s="25" t="s">
        <v>254</v>
      </c>
      <c r="AT159" s="25" t="s">
        <v>180</v>
      </c>
      <c r="AU159" s="25" t="s">
        <v>87</v>
      </c>
      <c r="AY159" s="25" t="s">
        <v>178</v>
      </c>
      <c r="BE159" s="193">
        <f>IF(N159="základní",J159,0)</f>
        <v>0</v>
      </c>
      <c r="BF159" s="193">
        <f>IF(N159="snížená",J159,0)</f>
        <v>0</v>
      </c>
      <c r="BG159" s="193">
        <f>IF(N159="zákl. přenesená",J159,0)</f>
        <v>0</v>
      </c>
      <c r="BH159" s="193">
        <f>IF(N159="sníž. přenesená",J159,0)</f>
        <v>0</v>
      </c>
      <c r="BI159" s="193">
        <f>IF(N159="nulová",J159,0)</f>
        <v>0</v>
      </c>
      <c r="BJ159" s="25" t="s">
        <v>82</v>
      </c>
      <c r="BK159" s="193">
        <f>ROUND(I159*H159,2)</f>
        <v>0</v>
      </c>
      <c r="BL159" s="25" t="s">
        <v>254</v>
      </c>
      <c r="BM159" s="25" t="s">
        <v>5598</v>
      </c>
    </row>
    <row r="160" spans="2:65" s="1" customFormat="1">
      <c r="B160" s="42"/>
      <c r="D160" s="194" t="s">
        <v>185</v>
      </c>
      <c r="F160" s="195" t="s">
        <v>5599</v>
      </c>
      <c r="I160" s="196"/>
      <c r="L160" s="42"/>
      <c r="M160" s="197"/>
      <c r="N160" s="43"/>
      <c r="O160" s="43"/>
      <c r="P160" s="43"/>
      <c r="Q160" s="43"/>
      <c r="R160" s="43"/>
      <c r="S160" s="43"/>
      <c r="T160" s="71"/>
      <c r="AT160" s="25" t="s">
        <v>185</v>
      </c>
      <c r="AU160" s="25" t="s">
        <v>87</v>
      </c>
    </row>
    <row r="161" spans="2:65" s="1" customFormat="1" ht="16.5" customHeight="1">
      <c r="B161" s="181"/>
      <c r="C161" s="182" t="s">
        <v>506</v>
      </c>
      <c r="D161" s="182" t="s">
        <v>180</v>
      </c>
      <c r="E161" s="183" t="s">
        <v>5600</v>
      </c>
      <c r="F161" s="184" t="s">
        <v>5601</v>
      </c>
      <c r="G161" s="185" t="s">
        <v>442</v>
      </c>
      <c r="H161" s="186">
        <v>2</v>
      </c>
      <c r="I161" s="187"/>
      <c r="J161" s="188">
        <f>ROUND(I161*H161,2)</f>
        <v>0</v>
      </c>
      <c r="K161" s="184" t="s">
        <v>1831</v>
      </c>
      <c r="L161" s="42"/>
      <c r="M161" s="189" t="s">
        <v>5</v>
      </c>
      <c r="N161" s="190" t="s">
        <v>46</v>
      </c>
      <c r="O161" s="43"/>
      <c r="P161" s="191">
        <f>O161*H161</f>
        <v>0</v>
      </c>
      <c r="Q161" s="191">
        <v>4.8199999999999996E-3</v>
      </c>
      <c r="R161" s="191">
        <f>Q161*H161</f>
        <v>9.6399999999999993E-3</v>
      </c>
      <c r="S161" s="191">
        <v>0</v>
      </c>
      <c r="T161" s="192">
        <f>S161*H161</f>
        <v>0</v>
      </c>
      <c r="AR161" s="25" t="s">
        <v>254</v>
      </c>
      <c r="AT161" s="25" t="s">
        <v>180</v>
      </c>
      <c r="AU161" s="25" t="s">
        <v>87</v>
      </c>
      <c r="AY161" s="25" t="s">
        <v>178</v>
      </c>
      <c r="BE161" s="193">
        <f>IF(N161="základní",J161,0)</f>
        <v>0</v>
      </c>
      <c r="BF161" s="193">
        <f>IF(N161="snížená",J161,0)</f>
        <v>0</v>
      </c>
      <c r="BG161" s="193">
        <f>IF(N161="zákl. přenesená",J161,0)</f>
        <v>0</v>
      </c>
      <c r="BH161" s="193">
        <f>IF(N161="sníž. přenesená",J161,0)</f>
        <v>0</v>
      </c>
      <c r="BI161" s="193">
        <f>IF(N161="nulová",J161,0)</f>
        <v>0</v>
      </c>
      <c r="BJ161" s="25" t="s">
        <v>82</v>
      </c>
      <c r="BK161" s="193">
        <f>ROUND(I161*H161,2)</f>
        <v>0</v>
      </c>
      <c r="BL161" s="25" t="s">
        <v>254</v>
      </c>
      <c r="BM161" s="25" t="s">
        <v>5602</v>
      </c>
    </row>
    <row r="162" spans="2:65" s="1" customFormat="1">
      <c r="B162" s="42"/>
      <c r="D162" s="194" t="s">
        <v>185</v>
      </c>
      <c r="F162" s="195" t="s">
        <v>5603</v>
      </c>
      <c r="I162" s="196"/>
      <c r="L162" s="42"/>
      <c r="M162" s="197"/>
      <c r="N162" s="43"/>
      <c r="O162" s="43"/>
      <c r="P162" s="43"/>
      <c r="Q162" s="43"/>
      <c r="R162" s="43"/>
      <c r="S162" s="43"/>
      <c r="T162" s="71"/>
      <c r="AT162" s="25" t="s">
        <v>185</v>
      </c>
      <c r="AU162" s="25" t="s">
        <v>87</v>
      </c>
    </row>
    <row r="163" spans="2:65" s="1" customFormat="1" ht="16.5" customHeight="1">
      <c r="B163" s="181"/>
      <c r="C163" s="182" t="s">
        <v>512</v>
      </c>
      <c r="D163" s="182" t="s">
        <v>180</v>
      </c>
      <c r="E163" s="183" t="s">
        <v>5604</v>
      </c>
      <c r="F163" s="184" t="s">
        <v>5605</v>
      </c>
      <c r="G163" s="185" t="s">
        <v>257</v>
      </c>
      <c r="H163" s="186">
        <v>1</v>
      </c>
      <c r="I163" s="187"/>
      <c r="J163" s="188">
        <f>ROUND(I163*H163,2)</f>
        <v>0</v>
      </c>
      <c r="K163" s="184" t="s">
        <v>1831</v>
      </c>
      <c r="L163" s="42"/>
      <c r="M163" s="189" t="s">
        <v>5</v>
      </c>
      <c r="N163" s="190" t="s">
        <v>46</v>
      </c>
      <c r="O163" s="43"/>
      <c r="P163" s="191">
        <f>O163*H163</f>
        <v>0</v>
      </c>
      <c r="Q163" s="191">
        <v>1.1299999999999999E-3</v>
      </c>
      <c r="R163" s="191">
        <f>Q163*H163</f>
        <v>1.1299999999999999E-3</v>
      </c>
      <c r="S163" s="191">
        <v>0</v>
      </c>
      <c r="T163" s="192">
        <f>S163*H163</f>
        <v>0</v>
      </c>
      <c r="AR163" s="25" t="s">
        <v>254</v>
      </c>
      <c r="AT163" s="25" t="s">
        <v>180</v>
      </c>
      <c r="AU163" s="25" t="s">
        <v>87</v>
      </c>
      <c r="AY163" s="25" t="s">
        <v>178</v>
      </c>
      <c r="BE163" s="193">
        <f>IF(N163="základní",J163,0)</f>
        <v>0</v>
      </c>
      <c r="BF163" s="193">
        <f>IF(N163="snížená",J163,0)</f>
        <v>0</v>
      </c>
      <c r="BG163" s="193">
        <f>IF(N163="zákl. přenesená",J163,0)</f>
        <v>0</v>
      </c>
      <c r="BH163" s="193">
        <f>IF(N163="sníž. přenesená",J163,0)</f>
        <v>0</v>
      </c>
      <c r="BI163" s="193">
        <f>IF(N163="nulová",J163,0)</f>
        <v>0</v>
      </c>
      <c r="BJ163" s="25" t="s">
        <v>82</v>
      </c>
      <c r="BK163" s="193">
        <f>ROUND(I163*H163,2)</f>
        <v>0</v>
      </c>
      <c r="BL163" s="25" t="s">
        <v>254</v>
      </c>
      <c r="BM163" s="25" t="s">
        <v>5606</v>
      </c>
    </row>
    <row r="164" spans="2:65" s="1" customFormat="1">
      <c r="B164" s="42"/>
      <c r="D164" s="194" t="s">
        <v>185</v>
      </c>
      <c r="F164" s="195" t="s">
        <v>5607</v>
      </c>
      <c r="I164" s="196"/>
      <c r="L164" s="42"/>
      <c r="M164" s="197"/>
      <c r="N164" s="43"/>
      <c r="O164" s="43"/>
      <c r="P164" s="43"/>
      <c r="Q164" s="43"/>
      <c r="R164" s="43"/>
      <c r="S164" s="43"/>
      <c r="T164" s="71"/>
      <c r="AT164" s="25" t="s">
        <v>185</v>
      </c>
      <c r="AU164" s="25" t="s">
        <v>87</v>
      </c>
    </row>
    <row r="165" spans="2:65" s="1" customFormat="1" ht="16.5" customHeight="1">
      <c r="B165" s="181"/>
      <c r="C165" s="235" t="s">
        <v>517</v>
      </c>
      <c r="D165" s="235" t="s">
        <v>1620</v>
      </c>
      <c r="E165" s="236" t="s">
        <v>5608</v>
      </c>
      <c r="F165" s="237" t="s">
        <v>5609</v>
      </c>
      <c r="G165" s="238" t="s">
        <v>442</v>
      </c>
      <c r="H165" s="239">
        <v>22</v>
      </c>
      <c r="I165" s="240"/>
      <c r="J165" s="241">
        <f>ROUND(I165*H165,2)</f>
        <v>0</v>
      </c>
      <c r="K165" s="237" t="s">
        <v>5</v>
      </c>
      <c r="L165" s="242"/>
      <c r="M165" s="243" t="s">
        <v>5</v>
      </c>
      <c r="N165" s="244" t="s">
        <v>46</v>
      </c>
      <c r="O165" s="43"/>
      <c r="P165" s="191">
        <f>O165*H165</f>
        <v>0</v>
      </c>
      <c r="Q165" s="191">
        <v>0</v>
      </c>
      <c r="R165" s="191">
        <f>Q165*H165</f>
        <v>0</v>
      </c>
      <c r="S165" s="191">
        <v>0</v>
      </c>
      <c r="T165" s="192">
        <f>S165*H165</f>
        <v>0</v>
      </c>
      <c r="AR165" s="25" t="s">
        <v>527</v>
      </c>
      <c r="AT165" s="25" t="s">
        <v>1620</v>
      </c>
      <c r="AU165" s="25" t="s">
        <v>87</v>
      </c>
      <c r="AY165" s="25" t="s">
        <v>178</v>
      </c>
      <c r="BE165" s="193">
        <f>IF(N165="základní",J165,0)</f>
        <v>0</v>
      </c>
      <c r="BF165" s="193">
        <f>IF(N165="snížená",J165,0)</f>
        <v>0</v>
      </c>
      <c r="BG165" s="193">
        <f>IF(N165="zákl. přenesená",J165,0)</f>
        <v>0</v>
      </c>
      <c r="BH165" s="193">
        <f>IF(N165="sníž. přenesená",J165,0)</f>
        <v>0</v>
      </c>
      <c r="BI165" s="193">
        <f>IF(N165="nulová",J165,0)</f>
        <v>0</v>
      </c>
      <c r="BJ165" s="25" t="s">
        <v>82</v>
      </c>
      <c r="BK165" s="193">
        <f>ROUND(I165*H165,2)</f>
        <v>0</v>
      </c>
      <c r="BL165" s="25" t="s">
        <v>254</v>
      </c>
      <c r="BM165" s="25" t="s">
        <v>5610</v>
      </c>
    </row>
    <row r="166" spans="2:65" s="13" customFormat="1">
      <c r="B166" s="208"/>
      <c r="D166" s="194" t="s">
        <v>304</v>
      </c>
      <c r="E166" s="209" t="s">
        <v>5</v>
      </c>
      <c r="F166" s="210" t="s">
        <v>5611</v>
      </c>
      <c r="H166" s="211">
        <v>22</v>
      </c>
      <c r="I166" s="212"/>
      <c r="L166" s="208"/>
      <c r="M166" s="213"/>
      <c r="N166" s="214"/>
      <c r="O166" s="214"/>
      <c r="P166" s="214"/>
      <c r="Q166" s="214"/>
      <c r="R166" s="214"/>
      <c r="S166" s="214"/>
      <c r="T166" s="215"/>
      <c r="AT166" s="209" t="s">
        <v>304</v>
      </c>
      <c r="AU166" s="209" t="s">
        <v>87</v>
      </c>
      <c r="AV166" s="13" t="s">
        <v>87</v>
      </c>
      <c r="AW166" s="13" t="s">
        <v>38</v>
      </c>
      <c r="AX166" s="13" t="s">
        <v>82</v>
      </c>
      <c r="AY166" s="209" t="s">
        <v>178</v>
      </c>
    </row>
    <row r="167" spans="2:65" s="1" customFormat="1" ht="16.5" customHeight="1">
      <c r="B167" s="181"/>
      <c r="C167" s="182" t="s">
        <v>521</v>
      </c>
      <c r="D167" s="182" t="s">
        <v>180</v>
      </c>
      <c r="E167" s="183" t="s">
        <v>5612</v>
      </c>
      <c r="F167" s="184" t="s">
        <v>5613</v>
      </c>
      <c r="G167" s="185" t="s">
        <v>442</v>
      </c>
      <c r="H167" s="186">
        <v>1</v>
      </c>
      <c r="I167" s="187"/>
      <c r="J167" s="188">
        <f>ROUND(I167*H167,2)</f>
        <v>0</v>
      </c>
      <c r="K167" s="184" t="s">
        <v>1831</v>
      </c>
      <c r="L167" s="42"/>
      <c r="M167" s="189" t="s">
        <v>5</v>
      </c>
      <c r="N167" s="190" t="s">
        <v>46</v>
      </c>
      <c r="O167" s="43"/>
      <c r="P167" s="191">
        <f>O167*H167</f>
        <v>0</v>
      </c>
      <c r="Q167" s="191">
        <v>0</v>
      </c>
      <c r="R167" s="191">
        <f>Q167*H167</f>
        <v>0</v>
      </c>
      <c r="S167" s="191">
        <v>0.51195999999999997</v>
      </c>
      <c r="T167" s="192">
        <f>S167*H167</f>
        <v>0.51195999999999997</v>
      </c>
      <c r="AR167" s="25" t="s">
        <v>254</v>
      </c>
      <c r="AT167" s="25" t="s">
        <v>180</v>
      </c>
      <c r="AU167" s="25" t="s">
        <v>87</v>
      </c>
      <c r="AY167" s="25" t="s">
        <v>178</v>
      </c>
      <c r="BE167" s="193">
        <f>IF(N167="základní",J167,0)</f>
        <v>0</v>
      </c>
      <c r="BF167" s="193">
        <f>IF(N167="snížená",J167,0)</f>
        <v>0</v>
      </c>
      <c r="BG167" s="193">
        <f>IF(N167="zákl. přenesená",J167,0)</f>
        <v>0</v>
      </c>
      <c r="BH167" s="193">
        <f>IF(N167="sníž. přenesená",J167,0)</f>
        <v>0</v>
      </c>
      <c r="BI167" s="193">
        <f>IF(N167="nulová",J167,0)</f>
        <v>0</v>
      </c>
      <c r="BJ167" s="25" t="s">
        <v>82</v>
      </c>
      <c r="BK167" s="193">
        <f>ROUND(I167*H167,2)</f>
        <v>0</v>
      </c>
      <c r="BL167" s="25" t="s">
        <v>254</v>
      </c>
      <c r="BM167" s="25" t="s">
        <v>5614</v>
      </c>
    </row>
    <row r="168" spans="2:65" s="1" customFormat="1">
      <c r="B168" s="42"/>
      <c r="D168" s="194" t="s">
        <v>185</v>
      </c>
      <c r="F168" s="195" t="s">
        <v>5615</v>
      </c>
      <c r="I168" s="196"/>
      <c r="L168" s="42"/>
      <c r="M168" s="197"/>
      <c r="N168" s="43"/>
      <c r="O168" s="43"/>
      <c r="P168" s="43"/>
      <c r="Q168" s="43"/>
      <c r="R168" s="43"/>
      <c r="S168" s="43"/>
      <c r="T168" s="71"/>
      <c r="AT168" s="25" t="s">
        <v>185</v>
      </c>
      <c r="AU168" s="25" t="s">
        <v>87</v>
      </c>
    </row>
    <row r="169" spans="2:65" s="1" customFormat="1" ht="16.5" customHeight="1">
      <c r="B169" s="181"/>
      <c r="C169" s="182" t="s">
        <v>527</v>
      </c>
      <c r="D169" s="182" t="s">
        <v>180</v>
      </c>
      <c r="E169" s="183" t="s">
        <v>5616</v>
      </c>
      <c r="F169" s="184" t="s">
        <v>5617</v>
      </c>
      <c r="G169" s="185" t="s">
        <v>442</v>
      </c>
      <c r="H169" s="186">
        <v>4</v>
      </c>
      <c r="I169" s="187"/>
      <c r="J169" s="188">
        <f>ROUND(I169*H169,2)</f>
        <v>0</v>
      </c>
      <c r="K169" s="184" t="s">
        <v>1831</v>
      </c>
      <c r="L169" s="42"/>
      <c r="M169" s="189" t="s">
        <v>5</v>
      </c>
      <c r="N169" s="190" t="s">
        <v>46</v>
      </c>
      <c r="O169" s="43"/>
      <c r="P169" s="191">
        <f>O169*H169</f>
        <v>0</v>
      </c>
      <c r="Q169" s="191">
        <v>0</v>
      </c>
      <c r="R169" s="191">
        <f>Q169*H169</f>
        <v>0</v>
      </c>
      <c r="S169" s="191">
        <v>0.72760000000000002</v>
      </c>
      <c r="T169" s="192">
        <f>S169*H169</f>
        <v>2.9104000000000001</v>
      </c>
      <c r="AR169" s="25" t="s">
        <v>254</v>
      </c>
      <c r="AT169" s="25" t="s">
        <v>180</v>
      </c>
      <c r="AU169" s="25" t="s">
        <v>87</v>
      </c>
      <c r="AY169" s="25" t="s">
        <v>178</v>
      </c>
      <c r="BE169" s="193">
        <f>IF(N169="základní",J169,0)</f>
        <v>0</v>
      </c>
      <c r="BF169" s="193">
        <f>IF(N169="snížená",J169,0)</f>
        <v>0</v>
      </c>
      <c r="BG169" s="193">
        <f>IF(N169="zákl. přenesená",J169,0)</f>
        <v>0</v>
      </c>
      <c r="BH169" s="193">
        <f>IF(N169="sníž. přenesená",J169,0)</f>
        <v>0</v>
      </c>
      <c r="BI169" s="193">
        <f>IF(N169="nulová",J169,0)</f>
        <v>0</v>
      </c>
      <c r="BJ169" s="25" t="s">
        <v>82</v>
      </c>
      <c r="BK169" s="193">
        <f>ROUND(I169*H169,2)</f>
        <v>0</v>
      </c>
      <c r="BL169" s="25" t="s">
        <v>254</v>
      </c>
      <c r="BM169" s="25" t="s">
        <v>5618</v>
      </c>
    </row>
    <row r="170" spans="2:65" s="1" customFormat="1">
      <c r="B170" s="42"/>
      <c r="D170" s="194" t="s">
        <v>185</v>
      </c>
      <c r="F170" s="195" t="s">
        <v>5619</v>
      </c>
      <c r="I170" s="196"/>
      <c r="L170" s="42"/>
      <c r="M170" s="197"/>
      <c r="N170" s="43"/>
      <c r="O170" s="43"/>
      <c r="P170" s="43"/>
      <c r="Q170" s="43"/>
      <c r="R170" s="43"/>
      <c r="S170" s="43"/>
      <c r="T170" s="71"/>
      <c r="AT170" s="25" t="s">
        <v>185</v>
      </c>
      <c r="AU170" s="25" t="s">
        <v>87</v>
      </c>
    </row>
    <row r="171" spans="2:65" s="1" customFormat="1" ht="16.5" customHeight="1">
      <c r="B171" s="181"/>
      <c r="C171" s="182" t="s">
        <v>531</v>
      </c>
      <c r="D171" s="182" t="s">
        <v>180</v>
      </c>
      <c r="E171" s="183" t="s">
        <v>5620</v>
      </c>
      <c r="F171" s="184" t="s">
        <v>5621</v>
      </c>
      <c r="G171" s="185" t="s">
        <v>442</v>
      </c>
      <c r="H171" s="186">
        <v>4</v>
      </c>
      <c r="I171" s="187"/>
      <c r="J171" s="188">
        <f>ROUND(I171*H171,2)</f>
        <v>0</v>
      </c>
      <c r="K171" s="184" t="s">
        <v>1831</v>
      </c>
      <c r="L171" s="42"/>
      <c r="M171" s="189" t="s">
        <v>5</v>
      </c>
      <c r="N171" s="190" t="s">
        <v>46</v>
      </c>
      <c r="O171" s="43"/>
      <c r="P171" s="191">
        <f>O171*H171</f>
        <v>0</v>
      </c>
      <c r="Q171" s="191">
        <v>8.7399999999999995E-3</v>
      </c>
      <c r="R171" s="191">
        <f>Q171*H171</f>
        <v>3.4959999999999998E-2</v>
      </c>
      <c r="S171" s="191">
        <v>0</v>
      </c>
      <c r="T171" s="192">
        <f>S171*H171</f>
        <v>0</v>
      </c>
      <c r="AR171" s="25" t="s">
        <v>254</v>
      </c>
      <c r="AT171" s="25" t="s">
        <v>180</v>
      </c>
      <c r="AU171" s="25" t="s">
        <v>87</v>
      </c>
      <c r="AY171" s="25" t="s">
        <v>178</v>
      </c>
      <c r="BE171" s="193">
        <f>IF(N171="základní",J171,0)</f>
        <v>0</v>
      </c>
      <c r="BF171" s="193">
        <f>IF(N171="snížená",J171,0)</f>
        <v>0</v>
      </c>
      <c r="BG171" s="193">
        <f>IF(N171="zákl. přenesená",J171,0)</f>
        <v>0</v>
      </c>
      <c r="BH171" s="193">
        <f>IF(N171="sníž. přenesená",J171,0)</f>
        <v>0</v>
      </c>
      <c r="BI171" s="193">
        <f>IF(N171="nulová",J171,0)</f>
        <v>0</v>
      </c>
      <c r="BJ171" s="25" t="s">
        <v>82</v>
      </c>
      <c r="BK171" s="193">
        <f>ROUND(I171*H171,2)</f>
        <v>0</v>
      </c>
      <c r="BL171" s="25" t="s">
        <v>254</v>
      </c>
      <c r="BM171" s="25" t="s">
        <v>5622</v>
      </c>
    </row>
    <row r="172" spans="2:65" s="1" customFormat="1" ht="27">
      <c r="B172" s="42"/>
      <c r="D172" s="194" t="s">
        <v>185</v>
      </c>
      <c r="F172" s="195" t="s">
        <v>5623</v>
      </c>
      <c r="I172" s="196"/>
      <c r="L172" s="42"/>
      <c r="M172" s="197"/>
      <c r="N172" s="43"/>
      <c r="O172" s="43"/>
      <c r="P172" s="43"/>
      <c r="Q172" s="43"/>
      <c r="R172" s="43"/>
      <c r="S172" s="43"/>
      <c r="T172" s="71"/>
      <c r="AT172" s="25" t="s">
        <v>185</v>
      </c>
      <c r="AU172" s="25" t="s">
        <v>87</v>
      </c>
    </row>
    <row r="173" spans="2:65" s="1" customFormat="1" ht="16.5" customHeight="1">
      <c r="B173" s="181"/>
      <c r="C173" s="182" t="s">
        <v>535</v>
      </c>
      <c r="D173" s="182" t="s">
        <v>180</v>
      </c>
      <c r="E173" s="183" t="s">
        <v>5624</v>
      </c>
      <c r="F173" s="184" t="s">
        <v>5625</v>
      </c>
      <c r="G173" s="185" t="s">
        <v>442</v>
      </c>
      <c r="H173" s="186">
        <v>1</v>
      </c>
      <c r="I173" s="187"/>
      <c r="J173" s="188">
        <f>ROUND(I173*H173,2)</f>
        <v>0</v>
      </c>
      <c r="K173" s="184" t="s">
        <v>1831</v>
      </c>
      <c r="L173" s="42"/>
      <c r="M173" s="189" t="s">
        <v>5</v>
      </c>
      <c r="N173" s="190" t="s">
        <v>46</v>
      </c>
      <c r="O173" s="43"/>
      <c r="P173" s="191">
        <f>O173*H173</f>
        <v>0</v>
      </c>
      <c r="Q173" s="191">
        <v>0</v>
      </c>
      <c r="R173" s="191">
        <f>Q173*H173</f>
        <v>0</v>
      </c>
      <c r="S173" s="191">
        <v>0</v>
      </c>
      <c r="T173" s="192">
        <f>S173*H173</f>
        <v>0</v>
      </c>
      <c r="AR173" s="25" t="s">
        <v>254</v>
      </c>
      <c r="AT173" s="25" t="s">
        <v>180</v>
      </c>
      <c r="AU173" s="25" t="s">
        <v>87</v>
      </c>
      <c r="AY173" s="25" t="s">
        <v>178</v>
      </c>
      <c r="BE173" s="193">
        <f>IF(N173="základní",J173,0)</f>
        <v>0</v>
      </c>
      <c r="BF173" s="193">
        <f>IF(N173="snížená",J173,0)</f>
        <v>0</v>
      </c>
      <c r="BG173" s="193">
        <f>IF(N173="zákl. přenesená",J173,0)</f>
        <v>0</v>
      </c>
      <c r="BH173" s="193">
        <f>IF(N173="sníž. přenesená",J173,0)</f>
        <v>0</v>
      </c>
      <c r="BI173" s="193">
        <f>IF(N173="nulová",J173,0)</f>
        <v>0</v>
      </c>
      <c r="BJ173" s="25" t="s">
        <v>82</v>
      </c>
      <c r="BK173" s="193">
        <f>ROUND(I173*H173,2)</f>
        <v>0</v>
      </c>
      <c r="BL173" s="25" t="s">
        <v>254</v>
      </c>
      <c r="BM173" s="25" t="s">
        <v>5626</v>
      </c>
    </row>
    <row r="174" spans="2:65" s="1" customFormat="1">
      <c r="B174" s="42"/>
      <c r="D174" s="194" t="s">
        <v>185</v>
      </c>
      <c r="F174" s="195" t="s">
        <v>5627</v>
      </c>
      <c r="I174" s="196"/>
      <c r="L174" s="42"/>
      <c r="M174" s="197"/>
      <c r="N174" s="43"/>
      <c r="O174" s="43"/>
      <c r="P174" s="43"/>
      <c r="Q174" s="43"/>
      <c r="R174" s="43"/>
      <c r="S174" s="43"/>
      <c r="T174" s="71"/>
      <c r="AT174" s="25" t="s">
        <v>185</v>
      </c>
      <c r="AU174" s="25" t="s">
        <v>87</v>
      </c>
    </row>
    <row r="175" spans="2:65" s="1" customFormat="1" ht="16.5" customHeight="1">
      <c r="B175" s="181"/>
      <c r="C175" s="182" t="s">
        <v>539</v>
      </c>
      <c r="D175" s="182" t="s">
        <v>180</v>
      </c>
      <c r="E175" s="183" t="s">
        <v>5628</v>
      </c>
      <c r="F175" s="184" t="s">
        <v>5629</v>
      </c>
      <c r="G175" s="185" t="s">
        <v>442</v>
      </c>
      <c r="H175" s="186">
        <v>4</v>
      </c>
      <c r="I175" s="187"/>
      <c r="J175" s="188">
        <f>ROUND(I175*H175,2)</f>
        <v>0</v>
      </c>
      <c r="K175" s="184" t="s">
        <v>1831</v>
      </c>
      <c r="L175" s="42"/>
      <c r="M175" s="189" t="s">
        <v>5</v>
      </c>
      <c r="N175" s="190" t="s">
        <v>46</v>
      </c>
      <c r="O175" s="43"/>
      <c r="P175" s="191">
        <f>O175*H175</f>
        <v>0</v>
      </c>
      <c r="Q175" s="191">
        <v>0</v>
      </c>
      <c r="R175" s="191">
        <f>Q175*H175</f>
        <v>0</v>
      </c>
      <c r="S175" s="191">
        <v>0</v>
      </c>
      <c r="T175" s="192">
        <f>S175*H175</f>
        <v>0</v>
      </c>
      <c r="AR175" s="25" t="s">
        <v>254</v>
      </c>
      <c r="AT175" s="25" t="s">
        <v>180</v>
      </c>
      <c r="AU175" s="25" t="s">
        <v>87</v>
      </c>
      <c r="AY175" s="25" t="s">
        <v>178</v>
      </c>
      <c r="BE175" s="193">
        <f>IF(N175="základní",J175,0)</f>
        <v>0</v>
      </c>
      <c r="BF175" s="193">
        <f>IF(N175="snížená",J175,0)</f>
        <v>0</v>
      </c>
      <c r="BG175" s="193">
        <f>IF(N175="zákl. přenesená",J175,0)</f>
        <v>0</v>
      </c>
      <c r="BH175" s="193">
        <f>IF(N175="sníž. přenesená",J175,0)</f>
        <v>0</v>
      </c>
      <c r="BI175" s="193">
        <f>IF(N175="nulová",J175,0)</f>
        <v>0</v>
      </c>
      <c r="BJ175" s="25" t="s">
        <v>82</v>
      </c>
      <c r="BK175" s="193">
        <f>ROUND(I175*H175,2)</f>
        <v>0</v>
      </c>
      <c r="BL175" s="25" t="s">
        <v>254</v>
      </c>
      <c r="BM175" s="25" t="s">
        <v>5630</v>
      </c>
    </row>
    <row r="176" spans="2:65" s="1" customFormat="1">
      <c r="B176" s="42"/>
      <c r="D176" s="194" t="s">
        <v>185</v>
      </c>
      <c r="F176" s="195" t="s">
        <v>5631</v>
      </c>
      <c r="I176" s="196"/>
      <c r="L176" s="42"/>
      <c r="M176" s="197"/>
      <c r="N176" s="43"/>
      <c r="O176" s="43"/>
      <c r="P176" s="43"/>
      <c r="Q176" s="43"/>
      <c r="R176" s="43"/>
      <c r="S176" s="43"/>
      <c r="T176" s="71"/>
      <c r="AT176" s="25" t="s">
        <v>185</v>
      </c>
      <c r="AU176" s="25" t="s">
        <v>87</v>
      </c>
    </row>
    <row r="177" spans="2:65" s="1" customFormat="1" ht="25.5" customHeight="1">
      <c r="B177" s="181"/>
      <c r="C177" s="182" t="s">
        <v>548</v>
      </c>
      <c r="D177" s="182" t="s">
        <v>180</v>
      </c>
      <c r="E177" s="183" t="s">
        <v>5632</v>
      </c>
      <c r="F177" s="184" t="s">
        <v>5633</v>
      </c>
      <c r="G177" s="185" t="s">
        <v>257</v>
      </c>
      <c r="H177" s="186">
        <v>1</v>
      </c>
      <c r="I177" s="187"/>
      <c r="J177" s="188">
        <f>ROUND(I177*H177,2)</f>
        <v>0</v>
      </c>
      <c r="K177" s="184" t="s">
        <v>5</v>
      </c>
      <c r="L177" s="42"/>
      <c r="M177" s="189" t="s">
        <v>5</v>
      </c>
      <c r="N177" s="190" t="s">
        <v>46</v>
      </c>
      <c r="O177" s="43"/>
      <c r="P177" s="191">
        <f>O177*H177</f>
        <v>0</v>
      </c>
      <c r="Q177" s="191">
        <v>9.6299999999999997E-3</v>
      </c>
      <c r="R177" s="191">
        <f>Q177*H177</f>
        <v>9.6299999999999997E-3</v>
      </c>
      <c r="S177" s="191">
        <v>0</v>
      </c>
      <c r="T177" s="192">
        <f>S177*H177</f>
        <v>0</v>
      </c>
      <c r="AR177" s="25" t="s">
        <v>254</v>
      </c>
      <c r="AT177" s="25" t="s">
        <v>180</v>
      </c>
      <c r="AU177" s="25" t="s">
        <v>87</v>
      </c>
      <c r="AY177" s="25" t="s">
        <v>178</v>
      </c>
      <c r="BE177" s="193">
        <f>IF(N177="základní",J177,0)</f>
        <v>0</v>
      </c>
      <c r="BF177" s="193">
        <f>IF(N177="snížená",J177,0)</f>
        <v>0</v>
      </c>
      <c r="BG177" s="193">
        <f>IF(N177="zákl. přenesená",J177,0)</f>
        <v>0</v>
      </c>
      <c r="BH177" s="193">
        <f>IF(N177="sníž. přenesená",J177,0)</f>
        <v>0</v>
      </c>
      <c r="BI177" s="193">
        <f>IF(N177="nulová",J177,0)</f>
        <v>0</v>
      </c>
      <c r="BJ177" s="25" t="s">
        <v>82</v>
      </c>
      <c r="BK177" s="193">
        <f>ROUND(I177*H177,2)</f>
        <v>0</v>
      </c>
      <c r="BL177" s="25" t="s">
        <v>254</v>
      </c>
      <c r="BM177" s="25" t="s">
        <v>5634</v>
      </c>
    </row>
    <row r="178" spans="2:65" s="1" customFormat="1">
      <c r="B178" s="42"/>
      <c r="D178" s="194" t="s">
        <v>185</v>
      </c>
      <c r="F178" s="195" t="s">
        <v>5633</v>
      </c>
      <c r="I178" s="196"/>
      <c r="L178" s="42"/>
      <c r="M178" s="197"/>
      <c r="N178" s="43"/>
      <c r="O178" s="43"/>
      <c r="P178" s="43"/>
      <c r="Q178" s="43"/>
      <c r="R178" s="43"/>
      <c r="S178" s="43"/>
      <c r="T178" s="71"/>
      <c r="AT178" s="25" t="s">
        <v>185</v>
      </c>
      <c r="AU178" s="25" t="s">
        <v>87</v>
      </c>
    </row>
    <row r="179" spans="2:65" s="1" customFormat="1" ht="25.5" customHeight="1">
      <c r="B179" s="181"/>
      <c r="C179" s="235" t="s">
        <v>553</v>
      </c>
      <c r="D179" s="235" t="s">
        <v>1620</v>
      </c>
      <c r="E179" s="236" t="s">
        <v>5635</v>
      </c>
      <c r="F179" s="237" t="s">
        <v>5636</v>
      </c>
      <c r="G179" s="238" t="s">
        <v>442</v>
      </c>
      <c r="H179" s="239">
        <v>1</v>
      </c>
      <c r="I179" s="240"/>
      <c r="J179" s="241">
        <f>ROUND(I179*H179,2)</f>
        <v>0</v>
      </c>
      <c r="K179" s="237" t="s">
        <v>5</v>
      </c>
      <c r="L179" s="242"/>
      <c r="M179" s="243" t="s">
        <v>5</v>
      </c>
      <c r="N179" s="244" t="s">
        <v>46</v>
      </c>
      <c r="O179" s="43"/>
      <c r="P179" s="191">
        <f>O179*H179</f>
        <v>0</v>
      </c>
      <c r="Q179" s="191">
        <v>0.27400000000000002</v>
      </c>
      <c r="R179" s="191">
        <f>Q179*H179</f>
        <v>0.27400000000000002</v>
      </c>
      <c r="S179" s="191">
        <v>0</v>
      </c>
      <c r="T179" s="192">
        <f>S179*H179</f>
        <v>0</v>
      </c>
      <c r="AR179" s="25" t="s">
        <v>527</v>
      </c>
      <c r="AT179" s="25" t="s">
        <v>1620</v>
      </c>
      <c r="AU179" s="25" t="s">
        <v>87</v>
      </c>
      <c r="AY179" s="25" t="s">
        <v>178</v>
      </c>
      <c r="BE179" s="193">
        <f>IF(N179="základní",J179,0)</f>
        <v>0</v>
      </c>
      <c r="BF179" s="193">
        <f>IF(N179="snížená",J179,0)</f>
        <v>0</v>
      </c>
      <c r="BG179" s="193">
        <f>IF(N179="zákl. přenesená",J179,0)</f>
        <v>0</v>
      </c>
      <c r="BH179" s="193">
        <f>IF(N179="sníž. přenesená",J179,0)</f>
        <v>0</v>
      </c>
      <c r="BI179" s="193">
        <f>IF(N179="nulová",J179,0)</f>
        <v>0</v>
      </c>
      <c r="BJ179" s="25" t="s">
        <v>82</v>
      </c>
      <c r="BK179" s="193">
        <f>ROUND(I179*H179,2)</f>
        <v>0</v>
      </c>
      <c r="BL179" s="25" t="s">
        <v>254</v>
      </c>
      <c r="BM179" s="25" t="s">
        <v>5637</v>
      </c>
    </row>
    <row r="180" spans="2:65" s="1" customFormat="1" ht="81">
      <c r="B180" s="42"/>
      <c r="D180" s="194" t="s">
        <v>185</v>
      </c>
      <c r="F180" s="195" t="s">
        <v>5638</v>
      </c>
      <c r="I180" s="196"/>
      <c r="L180" s="42"/>
      <c r="M180" s="197"/>
      <c r="N180" s="43"/>
      <c r="O180" s="43"/>
      <c r="P180" s="43"/>
      <c r="Q180" s="43"/>
      <c r="R180" s="43"/>
      <c r="S180" s="43"/>
      <c r="T180" s="71"/>
      <c r="AT180" s="25" t="s">
        <v>185</v>
      </c>
      <c r="AU180" s="25" t="s">
        <v>87</v>
      </c>
    </row>
    <row r="181" spans="2:65" s="1" customFormat="1" ht="25.5" customHeight="1">
      <c r="B181" s="181"/>
      <c r="C181" s="182" t="s">
        <v>560</v>
      </c>
      <c r="D181" s="182" t="s">
        <v>180</v>
      </c>
      <c r="E181" s="183" t="s">
        <v>5639</v>
      </c>
      <c r="F181" s="184" t="s">
        <v>5640</v>
      </c>
      <c r="G181" s="185" t="s">
        <v>442</v>
      </c>
      <c r="H181" s="186">
        <v>1</v>
      </c>
      <c r="I181" s="187"/>
      <c r="J181" s="188">
        <f>ROUND(I181*H181,2)</f>
        <v>0</v>
      </c>
      <c r="K181" s="184" t="s">
        <v>1831</v>
      </c>
      <c r="L181" s="42"/>
      <c r="M181" s="189" t="s">
        <v>5</v>
      </c>
      <c r="N181" s="190" t="s">
        <v>46</v>
      </c>
      <c r="O181" s="43"/>
      <c r="P181" s="191">
        <f>O181*H181</f>
        <v>0</v>
      </c>
      <c r="Q181" s="191">
        <v>0</v>
      </c>
      <c r="R181" s="191">
        <f>Q181*H181</f>
        <v>0</v>
      </c>
      <c r="S181" s="191">
        <v>0.624</v>
      </c>
      <c r="T181" s="192">
        <f>S181*H181</f>
        <v>0.624</v>
      </c>
      <c r="AR181" s="25" t="s">
        <v>254</v>
      </c>
      <c r="AT181" s="25" t="s">
        <v>180</v>
      </c>
      <c r="AU181" s="25" t="s">
        <v>87</v>
      </c>
      <c r="AY181" s="25" t="s">
        <v>178</v>
      </c>
      <c r="BE181" s="193">
        <f>IF(N181="základní",J181,0)</f>
        <v>0</v>
      </c>
      <c r="BF181" s="193">
        <f>IF(N181="snížená",J181,0)</f>
        <v>0</v>
      </c>
      <c r="BG181" s="193">
        <f>IF(N181="zákl. přenesená",J181,0)</f>
        <v>0</v>
      </c>
      <c r="BH181" s="193">
        <f>IF(N181="sníž. přenesená",J181,0)</f>
        <v>0</v>
      </c>
      <c r="BI181" s="193">
        <f>IF(N181="nulová",J181,0)</f>
        <v>0</v>
      </c>
      <c r="BJ181" s="25" t="s">
        <v>82</v>
      </c>
      <c r="BK181" s="193">
        <f>ROUND(I181*H181,2)</f>
        <v>0</v>
      </c>
      <c r="BL181" s="25" t="s">
        <v>254</v>
      </c>
      <c r="BM181" s="25" t="s">
        <v>5641</v>
      </c>
    </row>
    <row r="182" spans="2:65" s="1" customFormat="1">
      <c r="B182" s="42"/>
      <c r="D182" s="194" t="s">
        <v>185</v>
      </c>
      <c r="F182" s="195" t="s">
        <v>5642</v>
      </c>
      <c r="I182" s="196"/>
      <c r="L182" s="42"/>
      <c r="M182" s="197"/>
      <c r="N182" s="43"/>
      <c r="O182" s="43"/>
      <c r="P182" s="43"/>
      <c r="Q182" s="43"/>
      <c r="R182" s="43"/>
      <c r="S182" s="43"/>
      <c r="T182" s="71"/>
      <c r="AT182" s="25" t="s">
        <v>185</v>
      </c>
      <c r="AU182" s="25" t="s">
        <v>87</v>
      </c>
    </row>
    <row r="183" spans="2:65" s="1" customFormat="1" ht="25.5" customHeight="1">
      <c r="B183" s="181"/>
      <c r="C183" s="182" t="s">
        <v>568</v>
      </c>
      <c r="D183" s="182" t="s">
        <v>180</v>
      </c>
      <c r="E183" s="183" t="s">
        <v>5643</v>
      </c>
      <c r="F183" s="184" t="s">
        <v>5644</v>
      </c>
      <c r="G183" s="185" t="s">
        <v>442</v>
      </c>
      <c r="H183" s="186">
        <v>1</v>
      </c>
      <c r="I183" s="187"/>
      <c r="J183" s="188">
        <f>ROUND(I183*H183,2)</f>
        <v>0</v>
      </c>
      <c r="K183" s="184" t="s">
        <v>1831</v>
      </c>
      <c r="L183" s="42"/>
      <c r="M183" s="189" t="s">
        <v>5</v>
      </c>
      <c r="N183" s="190" t="s">
        <v>46</v>
      </c>
      <c r="O183" s="43"/>
      <c r="P183" s="191">
        <f>O183*H183</f>
        <v>0</v>
      </c>
      <c r="Q183" s="191">
        <v>3.0400000000000002E-3</v>
      </c>
      <c r="R183" s="191">
        <f>Q183*H183</f>
        <v>3.0400000000000002E-3</v>
      </c>
      <c r="S183" s="191">
        <v>0</v>
      </c>
      <c r="T183" s="192">
        <f>S183*H183</f>
        <v>0</v>
      </c>
      <c r="AR183" s="25" t="s">
        <v>254</v>
      </c>
      <c r="AT183" s="25" t="s">
        <v>180</v>
      </c>
      <c r="AU183" s="25" t="s">
        <v>87</v>
      </c>
      <c r="AY183" s="25" t="s">
        <v>178</v>
      </c>
      <c r="BE183" s="193">
        <f>IF(N183="základní",J183,0)</f>
        <v>0</v>
      </c>
      <c r="BF183" s="193">
        <f>IF(N183="snížená",J183,0)</f>
        <v>0</v>
      </c>
      <c r="BG183" s="193">
        <f>IF(N183="zákl. přenesená",J183,0)</f>
        <v>0</v>
      </c>
      <c r="BH183" s="193">
        <f>IF(N183="sníž. přenesená",J183,0)</f>
        <v>0</v>
      </c>
      <c r="BI183" s="193">
        <f>IF(N183="nulová",J183,0)</f>
        <v>0</v>
      </c>
      <c r="BJ183" s="25" t="s">
        <v>82</v>
      </c>
      <c r="BK183" s="193">
        <f>ROUND(I183*H183,2)</f>
        <v>0</v>
      </c>
      <c r="BL183" s="25" t="s">
        <v>254</v>
      </c>
      <c r="BM183" s="25" t="s">
        <v>5645</v>
      </c>
    </row>
    <row r="184" spans="2:65" s="1" customFormat="1" ht="27">
      <c r="B184" s="42"/>
      <c r="D184" s="194" t="s">
        <v>185</v>
      </c>
      <c r="F184" s="195" t="s">
        <v>5646</v>
      </c>
      <c r="I184" s="196"/>
      <c r="L184" s="42"/>
      <c r="M184" s="197"/>
      <c r="N184" s="43"/>
      <c r="O184" s="43"/>
      <c r="P184" s="43"/>
      <c r="Q184" s="43"/>
      <c r="R184" s="43"/>
      <c r="S184" s="43"/>
      <c r="T184" s="71"/>
      <c r="AT184" s="25" t="s">
        <v>185</v>
      </c>
      <c r="AU184" s="25" t="s">
        <v>87</v>
      </c>
    </row>
    <row r="185" spans="2:65" s="1" customFormat="1" ht="25.5" customHeight="1">
      <c r="B185" s="181"/>
      <c r="C185" s="182" t="s">
        <v>587</v>
      </c>
      <c r="D185" s="182" t="s">
        <v>180</v>
      </c>
      <c r="E185" s="183" t="s">
        <v>5647</v>
      </c>
      <c r="F185" s="184" t="s">
        <v>5648</v>
      </c>
      <c r="G185" s="185" t="s">
        <v>442</v>
      </c>
      <c r="H185" s="186">
        <v>1</v>
      </c>
      <c r="I185" s="187"/>
      <c r="J185" s="188">
        <f>ROUND(I185*H185,2)</f>
        <v>0</v>
      </c>
      <c r="K185" s="184" t="s">
        <v>1831</v>
      </c>
      <c r="L185" s="42"/>
      <c r="M185" s="189" t="s">
        <v>5</v>
      </c>
      <c r="N185" s="190" t="s">
        <v>46</v>
      </c>
      <c r="O185" s="43"/>
      <c r="P185" s="191">
        <f>O185*H185</f>
        <v>0</v>
      </c>
      <c r="Q185" s="191">
        <v>0</v>
      </c>
      <c r="R185" s="191">
        <f>Q185*H185</f>
        <v>0</v>
      </c>
      <c r="S185" s="191">
        <v>0</v>
      </c>
      <c r="T185" s="192">
        <f>S185*H185</f>
        <v>0</v>
      </c>
      <c r="AR185" s="25" t="s">
        <v>254</v>
      </c>
      <c r="AT185" s="25" t="s">
        <v>180</v>
      </c>
      <c r="AU185" s="25" t="s">
        <v>87</v>
      </c>
      <c r="AY185" s="25" t="s">
        <v>178</v>
      </c>
      <c r="BE185" s="193">
        <f>IF(N185="základní",J185,0)</f>
        <v>0</v>
      </c>
      <c r="BF185" s="193">
        <f>IF(N185="snížená",J185,0)</f>
        <v>0</v>
      </c>
      <c r="BG185" s="193">
        <f>IF(N185="zákl. přenesená",J185,0)</f>
        <v>0</v>
      </c>
      <c r="BH185" s="193">
        <f>IF(N185="sníž. přenesená",J185,0)</f>
        <v>0</v>
      </c>
      <c r="BI185" s="193">
        <f>IF(N185="nulová",J185,0)</f>
        <v>0</v>
      </c>
      <c r="BJ185" s="25" t="s">
        <v>82</v>
      </c>
      <c r="BK185" s="193">
        <f>ROUND(I185*H185,2)</f>
        <v>0</v>
      </c>
      <c r="BL185" s="25" t="s">
        <v>254</v>
      </c>
      <c r="BM185" s="25" t="s">
        <v>5649</v>
      </c>
    </row>
    <row r="186" spans="2:65" s="1" customFormat="1" ht="27">
      <c r="B186" s="42"/>
      <c r="D186" s="194" t="s">
        <v>185</v>
      </c>
      <c r="F186" s="195" t="s">
        <v>5650</v>
      </c>
      <c r="I186" s="196"/>
      <c r="L186" s="42"/>
      <c r="M186" s="197"/>
      <c r="N186" s="43"/>
      <c r="O186" s="43"/>
      <c r="P186" s="43"/>
      <c r="Q186" s="43"/>
      <c r="R186" s="43"/>
      <c r="S186" s="43"/>
      <c r="T186" s="71"/>
      <c r="AT186" s="25" t="s">
        <v>185</v>
      </c>
      <c r="AU186" s="25" t="s">
        <v>87</v>
      </c>
    </row>
    <row r="187" spans="2:65" s="1" customFormat="1" ht="16.5" customHeight="1">
      <c r="B187" s="181"/>
      <c r="C187" s="182" t="s">
        <v>596</v>
      </c>
      <c r="D187" s="182" t="s">
        <v>180</v>
      </c>
      <c r="E187" s="183" t="s">
        <v>5651</v>
      </c>
      <c r="F187" s="184" t="s">
        <v>5652</v>
      </c>
      <c r="G187" s="185" t="s">
        <v>257</v>
      </c>
      <c r="H187" s="186">
        <v>4</v>
      </c>
      <c r="I187" s="187"/>
      <c r="J187" s="188">
        <f>ROUND(I187*H187,2)</f>
        <v>0</v>
      </c>
      <c r="K187" s="184" t="s">
        <v>1831</v>
      </c>
      <c r="L187" s="42"/>
      <c r="M187" s="189" t="s">
        <v>5</v>
      </c>
      <c r="N187" s="190" t="s">
        <v>46</v>
      </c>
      <c r="O187" s="43"/>
      <c r="P187" s="191">
        <f>O187*H187</f>
        <v>0</v>
      </c>
      <c r="Q187" s="191">
        <v>2.9E-4</v>
      </c>
      <c r="R187" s="191">
        <f>Q187*H187</f>
        <v>1.16E-3</v>
      </c>
      <c r="S187" s="191">
        <v>2.7E-2</v>
      </c>
      <c r="T187" s="192">
        <f>S187*H187</f>
        <v>0.108</v>
      </c>
      <c r="AR187" s="25" t="s">
        <v>254</v>
      </c>
      <c r="AT187" s="25" t="s">
        <v>180</v>
      </c>
      <c r="AU187" s="25" t="s">
        <v>87</v>
      </c>
      <c r="AY187" s="25" t="s">
        <v>178</v>
      </c>
      <c r="BE187" s="193">
        <f>IF(N187="základní",J187,0)</f>
        <v>0</v>
      </c>
      <c r="BF187" s="193">
        <f>IF(N187="snížená",J187,0)</f>
        <v>0</v>
      </c>
      <c r="BG187" s="193">
        <f>IF(N187="zákl. přenesená",J187,0)</f>
        <v>0</v>
      </c>
      <c r="BH187" s="193">
        <f>IF(N187="sníž. přenesená",J187,0)</f>
        <v>0</v>
      </c>
      <c r="BI187" s="193">
        <f>IF(N187="nulová",J187,0)</f>
        <v>0</v>
      </c>
      <c r="BJ187" s="25" t="s">
        <v>82</v>
      </c>
      <c r="BK187" s="193">
        <f>ROUND(I187*H187,2)</f>
        <v>0</v>
      </c>
      <c r="BL187" s="25" t="s">
        <v>254</v>
      </c>
      <c r="BM187" s="25" t="s">
        <v>5653</v>
      </c>
    </row>
    <row r="188" spans="2:65" s="1" customFormat="1">
      <c r="B188" s="42"/>
      <c r="D188" s="194" t="s">
        <v>185</v>
      </c>
      <c r="F188" s="195" t="s">
        <v>5654</v>
      </c>
      <c r="I188" s="196"/>
      <c r="L188" s="42"/>
      <c r="M188" s="197"/>
      <c r="N188" s="43"/>
      <c r="O188" s="43"/>
      <c r="P188" s="43"/>
      <c r="Q188" s="43"/>
      <c r="R188" s="43"/>
      <c r="S188" s="43"/>
      <c r="T188" s="71"/>
      <c r="AT188" s="25" t="s">
        <v>185</v>
      </c>
      <c r="AU188" s="25" t="s">
        <v>87</v>
      </c>
    </row>
    <row r="189" spans="2:65" s="1" customFormat="1" ht="25.5" customHeight="1">
      <c r="B189" s="181"/>
      <c r="C189" s="182" t="s">
        <v>613</v>
      </c>
      <c r="D189" s="182" t="s">
        <v>180</v>
      </c>
      <c r="E189" s="183" t="s">
        <v>5655</v>
      </c>
      <c r="F189" s="184" t="s">
        <v>5656</v>
      </c>
      <c r="G189" s="185" t="s">
        <v>442</v>
      </c>
      <c r="H189" s="186">
        <v>1</v>
      </c>
      <c r="I189" s="187"/>
      <c r="J189" s="188">
        <f>ROUND(I189*H189,2)</f>
        <v>0</v>
      </c>
      <c r="K189" s="184" t="s">
        <v>1831</v>
      </c>
      <c r="L189" s="42"/>
      <c r="M189" s="189" t="s">
        <v>5</v>
      </c>
      <c r="N189" s="190" t="s">
        <v>46</v>
      </c>
      <c r="O189" s="43"/>
      <c r="P189" s="191">
        <f>O189*H189</f>
        <v>0</v>
      </c>
      <c r="Q189" s="191">
        <v>0</v>
      </c>
      <c r="R189" s="191">
        <f>Q189*H189</f>
        <v>0</v>
      </c>
      <c r="S189" s="191">
        <v>0</v>
      </c>
      <c r="T189" s="192">
        <f>S189*H189</f>
        <v>0</v>
      </c>
      <c r="AR189" s="25" t="s">
        <v>254</v>
      </c>
      <c r="AT189" s="25" t="s">
        <v>180</v>
      </c>
      <c r="AU189" s="25" t="s">
        <v>87</v>
      </c>
      <c r="AY189" s="25" t="s">
        <v>178</v>
      </c>
      <c r="BE189" s="193">
        <f>IF(N189="základní",J189,0)</f>
        <v>0</v>
      </c>
      <c r="BF189" s="193">
        <f>IF(N189="snížená",J189,0)</f>
        <v>0</v>
      </c>
      <c r="BG189" s="193">
        <f>IF(N189="zákl. přenesená",J189,0)</f>
        <v>0</v>
      </c>
      <c r="BH189" s="193">
        <f>IF(N189="sníž. přenesená",J189,0)</f>
        <v>0</v>
      </c>
      <c r="BI189" s="193">
        <f>IF(N189="nulová",J189,0)</f>
        <v>0</v>
      </c>
      <c r="BJ189" s="25" t="s">
        <v>82</v>
      </c>
      <c r="BK189" s="193">
        <f>ROUND(I189*H189,2)</f>
        <v>0</v>
      </c>
      <c r="BL189" s="25" t="s">
        <v>254</v>
      </c>
      <c r="BM189" s="25" t="s">
        <v>5657</v>
      </c>
    </row>
    <row r="190" spans="2:65" s="1" customFormat="1" ht="27">
      <c r="B190" s="42"/>
      <c r="D190" s="194" t="s">
        <v>185</v>
      </c>
      <c r="F190" s="195" t="s">
        <v>5658</v>
      </c>
      <c r="I190" s="196"/>
      <c r="L190" s="42"/>
      <c r="M190" s="197"/>
      <c r="N190" s="43"/>
      <c r="O190" s="43"/>
      <c r="P190" s="43"/>
      <c r="Q190" s="43"/>
      <c r="R190" s="43"/>
      <c r="S190" s="43"/>
      <c r="T190" s="71"/>
      <c r="AT190" s="25" t="s">
        <v>185</v>
      </c>
      <c r="AU190" s="25" t="s">
        <v>87</v>
      </c>
    </row>
    <row r="191" spans="2:65" s="1" customFormat="1" ht="25.5" customHeight="1">
      <c r="B191" s="181"/>
      <c r="C191" s="182" t="s">
        <v>650</v>
      </c>
      <c r="D191" s="182" t="s">
        <v>180</v>
      </c>
      <c r="E191" s="183" t="s">
        <v>5659</v>
      </c>
      <c r="F191" s="184" t="s">
        <v>5660</v>
      </c>
      <c r="G191" s="185" t="s">
        <v>257</v>
      </c>
      <c r="H191" s="186">
        <v>1</v>
      </c>
      <c r="I191" s="187"/>
      <c r="J191" s="188">
        <f>ROUND(I191*H191,2)</f>
        <v>0</v>
      </c>
      <c r="K191" s="184" t="s">
        <v>5</v>
      </c>
      <c r="L191" s="42"/>
      <c r="M191" s="189" t="s">
        <v>5</v>
      </c>
      <c r="N191" s="190" t="s">
        <v>46</v>
      </c>
      <c r="O191" s="43"/>
      <c r="P191" s="191">
        <f>O191*H191</f>
        <v>0</v>
      </c>
      <c r="Q191" s="191">
        <v>0</v>
      </c>
      <c r="R191" s="191">
        <f>Q191*H191</f>
        <v>0</v>
      </c>
      <c r="S191" s="191">
        <v>0</v>
      </c>
      <c r="T191" s="192">
        <f>S191*H191</f>
        <v>0</v>
      </c>
      <c r="AR191" s="25" t="s">
        <v>254</v>
      </c>
      <c r="AT191" s="25" t="s">
        <v>180</v>
      </c>
      <c r="AU191" s="25" t="s">
        <v>87</v>
      </c>
      <c r="AY191" s="25" t="s">
        <v>178</v>
      </c>
      <c r="BE191" s="193">
        <f>IF(N191="základní",J191,0)</f>
        <v>0</v>
      </c>
      <c r="BF191" s="193">
        <f>IF(N191="snížená",J191,0)</f>
        <v>0</v>
      </c>
      <c r="BG191" s="193">
        <f>IF(N191="zákl. přenesená",J191,0)</f>
        <v>0</v>
      </c>
      <c r="BH191" s="193">
        <f>IF(N191="sníž. přenesená",J191,0)</f>
        <v>0</v>
      </c>
      <c r="BI191" s="193">
        <f>IF(N191="nulová",J191,0)</f>
        <v>0</v>
      </c>
      <c r="BJ191" s="25" t="s">
        <v>82</v>
      </c>
      <c r="BK191" s="193">
        <f>ROUND(I191*H191,2)</f>
        <v>0</v>
      </c>
      <c r="BL191" s="25" t="s">
        <v>254</v>
      </c>
      <c r="BM191" s="25" t="s">
        <v>5661</v>
      </c>
    </row>
    <row r="192" spans="2:65" s="1" customFormat="1" ht="40.5">
      <c r="B192" s="42"/>
      <c r="D192" s="194" t="s">
        <v>185</v>
      </c>
      <c r="F192" s="195" t="s">
        <v>5662</v>
      </c>
      <c r="I192" s="196"/>
      <c r="L192" s="42"/>
      <c r="M192" s="197"/>
      <c r="N192" s="43"/>
      <c r="O192" s="43"/>
      <c r="P192" s="43"/>
      <c r="Q192" s="43"/>
      <c r="R192" s="43"/>
      <c r="S192" s="43"/>
      <c r="T192" s="71"/>
      <c r="AT192" s="25" t="s">
        <v>185</v>
      </c>
      <c r="AU192" s="25" t="s">
        <v>87</v>
      </c>
    </row>
    <row r="193" spans="2:65" s="1" customFormat="1" ht="16.5" customHeight="1">
      <c r="B193" s="181"/>
      <c r="C193" s="182" t="s">
        <v>656</v>
      </c>
      <c r="D193" s="182" t="s">
        <v>180</v>
      </c>
      <c r="E193" s="183" t="s">
        <v>5663</v>
      </c>
      <c r="F193" s="184" t="s">
        <v>5664</v>
      </c>
      <c r="G193" s="185" t="s">
        <v>257</v>
      </c>
      <c r="H193" s="186">
        <v>1</v>
      </c>
      <c r="I193" s="187"/>
      <c r="J193" s="188">
        <f>ROUND(I193*H193,2)</f>
        <v>0</v>
      </c>
      <c r="K193" s="184" t="s">
        <v>5</v>
      </c>
      <c r="L193" s="42"/>
      <c r="M193" s="189" t="s">
        <v>5</v>
      </c>
      <c r="N193" s="190" t="s">
        <v>46</v>
      </c>
      <c r="O193" s="43"/>
      <c r="P193" s="191">
        <f>O193*H193</f>
        <v>0</v>
      </c>
      <c r="Q193" s="191">
        <v>0</v>
      </c>
      <c r="R193" s="191">
        <f>Q193*H193</f>
        <v>0</v>
      </c>
      <c r="S193" s="191">
        <v>0</v>
      </c>
      <c r="T193" s="192">
        <f>S193*H193</f>
        <v>0</v>
      </c>
      <c r="AR193" s="25" t="s">
        <v>254</v>
      </c>
      <c r="AT193" s="25" t="s">
        <v>180</v>
      </c>
      <c r="AU193" s="25" t="s">
        <v>87</v>
      </c>
      <c r="AY193" s="25" t="s">
        <v>178</v>
      </c>
      <c r="BE193" s="193">
        <f>IF(N193="základní",J193,0)</f>
        <v>0</v>
      </c>
      <c r="BF193" s="193">
        <f>IF(N193="snížená",J193,0)</f>
        <v>0</v>
      </c>
      <c r="BG193" s="193">
        <f>IF(N193="zákl. přenesená",J193,0)</f>
        <v>0</v>
      </c>
      <c r="BH193" s="193">
        <f>IF(N193="sníž. přenesená",J193,0)</f>
        <v>0</v>
      </c>
      <c r="BI193" s="193">
        <f>IF(N193="nulová",J193,0)</f>
        <v>0</v>
      </c>
      <c r="BJ193" s="25" t="s">
        <v>82</v>
      </c>
      <c r="BK193" s="193">
        <f>ROUND(I193*H193,2)</f>
        <v>0</v>
      </c>
      <c r="BL193" s="25" t="s">
        <v>254</v>
      </c>
      <c r="BM193" s="25" t="s">
        <v>5665</v>
      </c>
    </row>
    <row r="194" spans="2:65" s="1" customFormat="1" ht="40.5">
      <c r="B194" s="42"/>
      <c r="D194" s="194" t="s">
        <v>185</v>
      </c>
      <c r="F194" s="195" t="s">
        <v>5666</v>
      </c>
      <c r="I194" s="196"/>
      <c r="L194" s="42"/>
      <c r="M194" s="197"/>
      <c r="N194" s="43"/>
      <c r="O194" s="43"/>
      <c r="P194" s="43"/>
      <c r="Q194" s="43"/>
      <c r="R194" s="43"/>
      <c r="S194" s="43"/>
      <c r="T194" s="71"/>
      <c r="AT194" s="25" t="s">
        <v>185</v>
      </c>
      <c r="AU194" s="25" t="s">
        <v>87</v>
      </c>
    </row>
    <row r="195" spans="2:65" s="1" customFormat="1" ht="16.5" customHeight="1">
      <c r="B195" s="181"/>
      <c r="C195" s="182" t="s">
        <v>671</v>
      </c>
      <c r="D195" s="182" t="s">
        <v>180</v>
      </c>
      <c r="E195" s="183" t="s">
        <v>5667</v>
      </c>
      <c r="F195" s="184" t="s">
        <v>5668</v>
      </c>
      <c r="G195" s="185" t="s">
        <v>257</v>
      </c>
      <c r="H195" s="186">
        <v>1</v>
      </c>
      <c r="I195" s="187"/>
      <c r="J195" s="188">
        <f>ROUND(I195*H195,2)</f>
        <v>0</v>
      </c>
      <c r="K195" s="184" t="s">
        <v>5</v>
      </c>
      <c r="L195" s="42"/>
      <c r="M195" s="189" t="s">
        <v>5</v>
      </c>
      <c r="N195" s="190" t="s">
        <v>46</v>
      </c>
      <c r="O195" s="43"/>
      <c r="P195" s="191">
        <f>O195*H195</f>
        <v>0</v>
      </c>
      <c r="Q195" s="191">
        <v>0</v>
      </c>
      <c r="R195" s="191">
        <f>Q195*H195</f>
        <v>0</v>
      </c>
      <c r="S195" s="191">
        <v>0</v>
      </c>
      <c r="T195" s="192">
        <f>S195*H195</f>
        <v>0</v>
      </c>
      <c r="AR195" s="25" t="s">
        <v>254</v>
      </c>
      <c r="AT195" s="25" t="s">
        <v>180</v>
      </c>
      <c r="AU195" s="25" t="s">
        <v>87</v>
      </c>
      <c r="AY195" s="25" t="s">
        <v>178</v>
      </c>
      <c r="BE195" s="193">
        <f>IF(N195="základní",J195,0)</f>
        <v>0</v>
      </c>
      <c r="BF195" s="193">
        <f>IF(N195="snížená",J195,0)</f>
        <v>0</v>
      </c>
      <c r="BG195" s="193">
        <f>IF(N195="zákl. přenesená",J195,0)</f>
        <v>0</v>
      </c>
      <c r="BH195" s="193">
        <f>IF(N195="sníž. přenesená",J195,0)</f>
        <v>0</v>
      </c>
      <c r="BI195" s="193">
        <f>IF(N195="nulová",J195,0)</f>
        <v>0</v>
      </c>
      <c r="BJ195" s="25" t="s">
        <v>82</v>
      </c>
      <c r="BK195" s="193">
        <f>ROUND(I195*H195,2)</f>
        <v>0</v>
      </c>
      <c r="BL195" s="25" t="s">
        <v>254</v>
      </c>
      <c r="BM195" s="25" t="s">
        <v>5669</v>
      </c>
    </row>
    <row r="196" spans="2:65" s="1" customFormat="1" ht="27">
      <c r="B196" s="42"/>
      <c r="D196" s="194" t="s">
        <v>185</v>
      </c>
      <c r="F196" s="195" t="s">
        <v>5670</v>
      </c>
      <c r="I196" s="196"/>
      <c r="L196" s="42"/>
      <c r="M196" s="197"/>
      <c r="N196" s="43"/>
      <c r="O196" s="43"/>
      <c r="P196" s="43"/>
      <c r="Q196" s="43"/>
      <c r="R196" s="43"/>
      <c r="S196" s="43"/>
      <c r="T196" s="71"/>
      <c r="AT196" s="25" t="s">
        <v>185</v>
      </c>
      <c r="AU196" s="25" t="s">
        <v>87</v>
      </c>
    </row>
    <row r="197" spans="2:65" s="1" customFormat="1" ht="25.5" customHeight="1">
      <c r="B197" s="181"/>
      <c r="C197" s="182" t="s">
        <v>685</v>
      </c>
      <c r="D197" s="182" t="s">
        <v>180</v>
      </c>
      <c r="E197" s="183" t="s">
        <v>5671</v>
      </c>
      <c r="F197" s="184" t="s">
        <v>5672</v>
      </c>
      <c r="G197" s="185" t="s">
        <v>442</v>
      </c>
      <c r="H197" s="186">
        <v>1</v>
      </c>
      <c r="I197" s="187"/>
      <c r="J197" s="188">
        <f>ROUND(I197*H197,2)</f>
        <v>0</v>
      </c>
      <c r="K197" s="184" t="s">
        <v>1831</v>
      </c>
      <c r="L197" s="42"/>
      <c r="M197" s="189" t="s">
        <v>5</v>
      </c>
      <c r="N197" s="190" t="s">
        <v>46</v>
      </c>
      <c r="O197" s="43"/>
      <c r="P197" s="191">
        <f>O197*H197</f>
        <v>0</v>
      </c>
      <c r="Q197" s="191">
        <v>0</v>
      </c>
      <c r="R197" s="191">
        <f>Q197*H197</f>
        <v>0</v>
      </c>
      <c r="S197" s="191">
        <v>0</v>
      </c>
      <c r="T197" s="192">
        <f>S197*H197</f>
        <v>0</v>
      </c>
      <c r="AR197" s="25" t="s">
        <v>254</v>
      </c>
      <c r="AT197" s="25" t="s">
        <v>180</v>
      </c>
      <c r="AU197" s="25" t="s">
        <v>87</v>
      </c>
      <c r="AY197" s="25" t="s">
        <v>178</v>
      </c>
      <c r="BE197" s="193">
        <f>IF(N197="základní",J197,0)</f>
        <v>0</v>
      </c>
      <c r="BF197" s="193">
        <f>IF(N197="snížená",J197,0)</f>
        <v>0</v>
      </c>
      <c r="BG197" s="193">
        <f>IF(N197="zákl. přenesená",J197,0)</f>
        <v>0</v>
      </c>
      <c r="BH197" s="193">
        <f>IF(N197="sníž. přenesená",J197,0)</f>
        <v>0</v>
      </c>
      <c r="BI197" s="193">
        <f>IF(N197="nulová",J197,0)</f>
        <v>0</v>
      </c>
      <c r="BJ197" s="25" t="s">
        <v>82</v>
      </c>
      <c r="BK197" s="193">
        <f>ROUND(I197*H197,2)</f>
        <v>0</v>
      </c>
      <c r="BL197" s="25" t="s">
        <v>254</v>
      </c>
      <c r="BM197" s="25" t="s">
        <v>5673</v>
      </c>
    </row>
    <row r="198" spans="2:65" s="1" customFormat="1" ht="27">
      <c r="B198" s="42"/>
      <c r="D198" s="194" t="s">
        <v>185</v>
      </c>
      <c r="F198" s="195" t="s">
        <v>5674</v>
      </c>
      <c r="I198" s="196"/>
      <c r="L198" s="42"/>
      <c r="M198" s="197"/>
      <c r="N198" s="43"/>
      <c r="O198" s="43"/>
      <c r="P198" s="43"/>
      <c r="Q198" s="43"/>
      <c r="R198" s="43"/>
      <c r="S198" s="43"/>
      <c r="T198" s="71"/>
      <c r="AT198" s="25" t="s">
        <v>185</v>
      </c>
      <c r="AU198" s="25" t="s">
        <v>87</v>
      </c>
    </row>
    <row r="199" spans="2:65" s="1" customFormat="1" ht="16.5" customHeight="1">
      <c r="B199" s="181"/>
      <c r="C199" s="182" t="s">
        <v>695</v>
      </c>
      <c r="D199" s="182" t="s">
        <v>180</v>
      </c>
      <c r="E199" s="183" t="s">
        <v>5675</v>
      </c>
      <c r="F199" s="184" t="s">
        <v>5676</v>
      </c>
      <c r="G199" s="185" t="s">
        <v>257</v>
      </c>
      <c r="H199" s="186">
        <v>1</v>
      </c>
      <c r="I199" s="187"/>
      <c r="J199" s="188">
        <f>ROUND(I199*H199,2)</f>
        <v>0</v>
      </c>
      <c r="K199" s="184" t="s">
        <v>1831</v>
      </c>
      <c r="L199" s="42"/>
      <c r="M199" s="189" t="s">
        <v>5</v>
      </c>
      <c r="N199" s="190" t="s">
        <v>46</v>
      </c>
      <c r="O199" s="43"/>
      <c r="P199" s="191">
        <f>O199*H199</f>
        <v>0</v>
      </c>
      <c r="Q199" s="191">
        <v>0</v>
      </c>
      <c r="R199" s="191">
        <f>Q199*H199</f>
        <v>0</v>
      </c>
      <c r="S199" s="191">
        <v>0</v>
      </c>
      <c r="T199" s="192">
        <f>S199*H199</f>
        <v>0</v>
      </c>
      <c r="AR199" s="25" t="s">
        <v>254</v>
      </c>
      <c r="AT199" s="25" t="s">
        <v>180</v>
      </c>
      <c r="AU199" s="25" t="s">
        <v>87</v>
      </c>
      <c r="AY199" s="25" t="s">
        <v>178</v>
      </c>
      <c r="BE199" s="193">
        <f>IF(N199="základní",J199,0)</f>
        <v>0</v>
      </c>
      <c r="BF199" s="193">
        <f>IF(N199="snížená",J199,0)</f>
        <v>0</v>
      </c>
      <c r="BG199" s="193">
        <f>IF(N199="zákl. přenesená",J199,0)</f>
        <v>0</v>
      </c>
      <c r="BH199" s="193">
        <f>IF(N199="sníž. přenesená",J199,0)</f>
        <v>0</v>
      </c>
      <c r="BI199" s="193">
        <f>IF(N199="nulová",J199,0)</f>
        <v>0</v>
      </c>
      <c r="BJ199" s="25" t="s">
        <v>82</v>
      </c>
      <c r="BK199" s="193">
        <f>ROUND(I199*H199,2)</f>
        <v>0</v>
      </c>
      <c r="BL199" s="25" t="s">
        <v>254</v>
      </c>
      <c r="BM199" s="25" t="s">
        <v>5677</v>
      </c>
    </row>
    <row r="200" spans="2:65" s="1" customFormat="1">
      <c r="B200" s="42"/>
      <c r="D200" s="194" t="s">
        <v>185</v>
      </c>
      <c r="F200" s="195" t="s">
        <v>5678</v>
      </c>
      <c r="I200" s="196"/>
      <c r="L200" s="42"/>
      <c r="M200" s="197"/>
      <c r="N200" s="43"/>
      <c r="O200" s="43"/>
      <c r="P200" s="43"/>
      <c r="Q200" s="43"/>
      <c r="R200" s="43"/>
      <c r="S200" s="43"/>
      <c r="T200" s="71"/>
      <c r="AT200" s="25" t="s">
        <v>185</v>
      </c>
      <c r="AU200" s="25" t="s">
        <v>87</v>
      </c>
    </row>
    <row r="201" spans="2:65" s="1" customFormat="1" ht="25.5" customHeight="1">
      <c r="B201" s="181"/>
      <c r="C201" s="182" t="s">
        <v>699</v>
      </c>
      <c r="D201" s="182" t="s">
        <v>180</v>
      </c>
      <c r="E201" s="183" t="s">
        <v>5679</v>
      </c>
      <c r="F201" s="184" t="s">
        <v>5680</v>
      </c>
      <c r="G201" s="185" t="s">
        <v>257</v>
      </c>
      <c r="H201" s="186">
        <v>3</v>
      </c>
      <c r="I201" s="187"/>
      <c r="J201" s="188">
        <f>ROUND(I201*H201,2)</f>
        <v>0</v>
      </c>
      <c r="K201" s="184" t="s">
        <v>1831</v>
      </c>
      <c r="L201" s="42"/>
      <c r="M201" s="189" t="s">
        <v>5</v>
      </c>
      <c r="N201" s="190" t="s">
        <v>46</v>
      </c>
      <c r="O201" s="43"/>
      <c r="P201" s="191">
        <f>O201*H201</f>
        <v>0</v>
      </c>
      <c r="Q201" s="191">
        <v>3.2799999999999999E-3</v>
      </c>
      <c r="R201" s="191">
        <f>Q201*H201</f>
        <v>9.8399999999999998E-3</v>
      </c>
      <c r="S201" s="191">
        <v>0</v>
      </c>
      <c r="T201" s="192">
        <f>S201*H201</f>
        <v>0</v>
      </c>
      <c r="AR201" s="25" t="s">
        <v>254</v>
      </c>
      <c r="AT201" s="25" t="s">
        <v>180</v>
      </c>
      <c r="AU201" s="25" t="s">
        <v>87</v>
      </c>
      <c r="AY201" s="25" t="s">
        <v>178</v>
      </c>
      <c r="BE201" s="193">
        <f>IF(N201="základní",J201,0)</f>
        <v>0</v>
      </c>
      <c r="BF201" s="193">
        <f>IF(N201="snížená",J201,0)</f>
        <v>0</v>
      </c>
      <c r="BG201" s="193">
        <f>IF(N201="zákl. přenesená",J201,0)</f>
        <v>0</v>
      </c>
      <c r="BH201" s="193">
        <f>IF(N201="sníž. přenesená",J201,0)</f>
        <v>0</v>
      </c>
      <c r="BI201" s="193">
        <f>IF(N201="nulová",J201,0)</f>
        <v>0</v>
      </c>
      <c r="BJ201" s="25" t="s">
        <v>82</v>
      </c>
      <c r="BK201" s="193">
        <f>ROUND(I201*H201,2)</f>
        <v>0</v>
      </c>
      <c r="BL201" s="25" t="s">
        <v>254</v>
      </c>
      <c r="BM201" s="25" t="s">
        <v>5681</v>
      </c>
    </row>
    <row r="202" spans="2:65" s="1" customFormat="1" ht="67.5">
      <c r="B202" s="42"/>
      <c r="D202" s="194" t="s">
        <v>185</v>
      </c>
      <c r="F202" s="195" t="s">
        <v>5682</v>
      </c>
      <c r="I202" s="196"/>
      <c r="L202" s="42"/>
      <c r="M202" s="197"/>
      <c r="N202" s="43"/>
      <c r="O202" s="43"/>
      <c r="P202" s="43"/>
      <c r="Q202" s="43"/>
      <c r="R202" s="43"/>
      <c r="S202" s="43"/>
      <c r="T202" s="71"/>
      <c r="AT202" s="25" t="s">
        <v>185</v>
      </c>
      <c r="AU202" s="25" t="s">
        <v>87</v>
      </c>
    </row>
    <row r="203" spans="2:65" s="1" customFormat="1" ht="25.5" customHeight="1">
      <c r="B203" s="181"/>
      <c r="C203" s="182" t="s">
        <v>705</v>
      </c>
      <c r="D203" s="182" t="s">
        <v>180</v>
      </c>
      <c r="E203" s="183" t="s">
        <v>5683</v>
      </c>
      <c r="F203" s="184" t="s">
        <v>5684</v>
      </c>
      <c r="G203" s="185" t="s">
        <v>257</v>
      </c>
      <c r="H203" s="186">
        <v>1</v>
      </c>
      <c r="I203" s="187"/>
      <c r="J203" s="188">
        <f>ROUND(I203*H203,2)</f>
        <v>0</v>
      </c>
      <c r="K203" s="184" t="s">
        <v>1831</v>
      </c>
      <c r="L203" s="42"/>
      <c r="M203" s="189" t="s">
        <v>5</v>
      </c>
      <c r="N203" s="190" t="s">
        <v>46</v>
      </c>
      <c r="O203" s="43"/>
      <c r="P203" s="191">
        <f>O203*H203</f>
        <v>0</v>
      </c>
      <c r="Q203" s="191">
        <v>6.0800000000000003E-3</v>
      </c>
      <c r="R203" s="191">
        <f>Q203*H203</f>
        <v>6.0800000000000003E-3</v>
      </c>
      <c r="S203" s="191">
        <v>0</v>
      </c>
      <c r="T203" s="192">
        <f>S203*H203</f>
        <v>0</v>
      </c>
      <c r="AR203" s="25" t="s">
        <v>254</v>
      </c>
      <c r="AT203" s="25" t="s">
        <v>180</v>
      </c>
      <c r="AU203" s="25" t="s">
        <v>87</v>
      </c>
      <c r="AY203" s="25" t="s">
        <v>178</v>
      </c>
      <c r="BE203" s="193">
        <f>IF(N203="základní",J203,0)</f>
        <v>0</v>
      </c>
      <c r="BF203" s="193">
        <f>IF(N203="snížená",J203,0)</f>
        <v>0</v>
      </c>
      <c r="BG203" s="193">
        <f>IF(N203="zákl. přenesená",J203,0)</f>
        <v>0</v>
      </c>
      <c r="BH203" s="193">
        <f>IF(N203="sníž. přenesená",J203,0)</f>
        <v>0</v>
      </c>
      <c r="BI203" s="193">
        <f>IF(N203="nulová",J203,0)</f>
        <v>0</v>
      </c>
      <c r="BJ203" s="25" t="s">
        <v>82</v>
      </c>
      <c r="BK203" s="193">
        <f>ROUND(I203*H203,2)</f>
        <v>0</v>
      </c>
      <c r="BL203" s="25" t="s">
        <v>254</v>
      </c>
      <c r="BM203" s="25" t="s">
        <v>5685</v>
      </c>
    </row>
    <row r="204" spans="2:65" s="1" customFormat="1" ht="67.5">
      <c r="B204" s="42"/>
      <c r="D204" s="194" t="s">
        <v>185</v>
      </c>
      <c r="F204" s="195" t="s">
        <v>5686</v>
      </c>
      <c r="I204" s="196"/>
      <c r="L204" s="42"/>
      <c r="M204" s="197"/>
      <c r="N204" s="43"/>
      <c r="O204" s="43"/>
      <c r="P204" s="43"/>
      <c r="Q204" s="43"/>
      <c r="R204" s="43"/>
      <c r="S204" s="43"/>
      <c r="T204" s="71"/>
      <c r="AT204" s="25" t="s">
        <v>185</v>
      </c>
      <c r="AU204" s="25" t="s">
        <v>87</v>
      </c>
    </row>
    <row r="205" spans="2:65" s="1" customFormat="1" ht="25.5" customHeight="1">
      <c r="B205" s="181"/>
      <c r="C205" s="182" t="s">
        <v>462</v>
      </c>
      <c r="D205" s="182" t="s">
        <v>180</v>
      </c>
      <c r="E205" s="183" t="s">
        <v>5687</v>
      </c>
      <c r="F205" s="184" t="s">
        <v>5688</v>
      </c>
      <c r="G205" s="185" t="s">
        <v>257</v>
      </c>
      <c r="H205" s="186">
        <v>1</v>
      </c>
      <c r="I205" s="187"/>
      <c r="J205" s="188">
        <f>ROUND(I205*H205,2)</f>
        <v>0</v>
      </c>
      <c r="K205" s="184" t="s">
        <v>1831</v>
      </c>
      <c r="L205" s="42"/>
      <c r="M205" s="189" t="s">
        <v>5</v>
      </c>
      <c r="N205" s="190" t="s">
        <v>46</v>
      </c>
      <c r="O205" s="43"/>
      <c r="P205" s="191">
        <f>O205*H205</f>
        <v>0</v>
      </c>
      <c r="Q205" s="191">
        <v>3.2799999999999999E-3</v>
      </c>
      <c r="R205" s="191">
        <f>Q205*H205</f>
        <v>3.2799999999999999E-3</v>
      </c>
      <c r="S205" s="191">
        <v>0</v>
      </c>
      <c r="T205" s="192">
        <f>S205*H205</f>
        <v>0</v>
      </c>
      <c r="AR205" s="25" t="s">
        <v>254</v>
      </c>
      <c r="AT205" s="25" t="s">
        <v>180</v>
      </c>
      <c r="AU205" s="25" t="s">
        <v>87</v>
      </c>
      <c r="AY205" s="25" t="s">
        <v>178</v>
      </c>
      <c r="BE205" s="193">
        <f>IF(N205="základní",J205,0)</f>
        <v>0</v>
      </c>
      <c r="BF205" s="193">
        <f>IF(N205="snížená",J205,0)</f>
        <v>0</v>
      </c>
      <c r="BG205" s="193">
        <f>IF(N205="zákl. přenesená",J205,0)</f>
        <v>0</v>
      </c>
      <c r="BH205" s="193">
        <f>IF(N205="sníž. přenesená",J205,0)</f>
        <v>0</v>
      </c>
      <c r="BI205" s="193">
        <f>IF(N205="nulová",J205,0)</f>
        <v>0</v>
      </c>
      <c r="BJ205" s="25" t="s">
        <v>82</v>
      </c>
      <c r="BK205" s="193">
        <f>ROUND(I205*H205,2)</f>
        <v>0</v>
      </c>
      <c r="BL205" s="25" t="s">
        <v>254</v>
      </c>
      <c r="BM205" s="25" t="s">
        <v>5689</v>
      </c>
    </row>
    <row r="206" spans="2:65" s="1" customFormat="1" ht="67.5">
      <c r="B206" s="42"/>
      <c r="D206" s="194" t="s">
        <v>185</v>
      </c>
      <c r="F206" s="195" t="s">
        <v>5690</v>
      </c>
      <c r="I206" s="196"/>
      <c r="L206" s="42"/>
      <c r="M206" s="197"/>
      <c r="N206" s="43"/>
      <c r="O206" s="43"/>
      <c r="P206" s="43"/>
      <c r="Q206" s="43"/>
      <c r="R206" s="43"/>
      <c r="S206" s="43"/>
      <c r="T206" s="71"/>
      <c r="AT206" s="25" t="s">
        <v>185</v>
      </c>
      <c r="AU206" s="25" t="s">
        <v>87</v>
      </c>
    </row>
    <row r="207" spans="2:65" s="1" customFormat="1" ht="25.5" customHeight="1">
      <c r="B207" s="181"/>
      <c r="C207" s="182" t="s">
        <v>721</v>
      </c>
      <c r="D207" s="182" t="s">
        <v>180</v>
      </c>
      <c r="E207" s="183" t="s">
        <v>5691</v>
      </c>
      <c r="F207" s="184" t="s">
        <v>5692</v>
      </c>
      <c r="G207" s="185" t="s">
        <v>257</v>
      </c>
      <c r="H207" s="186">
        <v>3</v>
      </c>
      <c r="I207" s="187"/>
      <c r="J207" s="188">
        <f>ROUND(I207*H207,2)</f>
        <v>0</v>
      </c>
      <c r="K207" s="184" t="s">
        <v>1831</v>
      </c>
      <c r="L207" s="42"/>
      <c r="M207" s="189" t="s">
        <v>5</v>
      </c>
      <c r="N207" s="190" t="s">
        <v>46</v>
      </c>
      <c r="O207" s="43"/>
      <c r="P207" s="191">
        <f>O207*H207</f>
        <v>0</v>
      </c>
      <c r="Q207" s="191">
        <v>3.3899999999999998E-3</v>
      </c>
      <c r="R207" s="191">
        <f>Q207*H207</f>
        <v>1.0169999999999998E-2</v>
      </c>
      <c r="S207" s="191">
        <v>0</v>
      </c>
      <c r="T207" s="192">
        <f>S207*H207</f>
        <v>0</v>
      </c>
      <c r="AR207" s="25" t="s">
        <v>254</v>
      </c>
      <c r="AT207" s="25" t="s">
        <v>180</v>
      </c>
      <c r="AU207" s="25" t="s">
        <v>87</v>
      </c>
      <c r="AY207" s="25" t="s">
        <v>178</v>
      </c>
      <c r="BE207" s="193">
        <f>IF(N207="základní",J207,0)</f>
        <v>0</v>
      </c>
      <c r="BF207" s="193">
        <f>IF(N207="snížená",J207,0)</f>
        <v>0</v>
      </c>
      <c r="BG207" s="193">
        <f>IF(N207="zákl. přenesená",J207,0)</f>
        <v>0</v>
      </c>
      <c r="BH207" s="193">
        <f>IF(N207="sníž. přenesená",J207,0)</f>
        <v>0</v>
      </c>
      <c r="BI207" s="193">
        <f>IF(N207="nulová",J207,0)</f>
        <v>0</v>
      </c>
      <c r="BJ207" s="25" t="s">
        <v>82</v>
      </c>
      <c r="BK207" s="193">
        <f>ROUND(I207*H207,2)</f>
        <v>0</v>
      </c>
      <c r="BL207" s="25" t="s">
        <v>254</v>
      </c>
      <c r="BM207" s="25" t="s">
        <v>5693</v>
      </c>
    </row>
    <row r="208" spans="2:65" s="1" customFormat="1" ht="67.5">
      <c r="B208" s="42"/>
      <c r="D208" s="194" t="s">
        <v>185</v>
      </c>
      <c r="F208" s="195" t="s">
        <v>5694</v>
      </c>
      <c r="I208" s="196"/>
      <c r="L208" s="42"/>
      <c r="M208" s="197"/>
      <c r="N208" s="43"/>
      <c r="O208" s="43"/>
      <c r="P208" s="43"/>
      <c r="Q208" s="43"/>
      <c r="R208" s="43"/>
      <c r="S208" s="43"/>
      <c r="T208" s="71"/>
      <c r="AT208" s="25" t="s">
        <v>185</v>
      </c>
      <c r="AU208" s="25" t="s">
        <v>87</v>
      </c>
    </row>
    <row r="209" spans="2:65" s="13" customFormat="1">
      <c r="B209" s="208"/>
      <c r="D209" s="194" t="s">
        <v>304</v>
      </c>
      <c r="E209" s="209" t="s">
        <v>5</v>
      </c>
      <c r="F209" s="210" t="s">
        <v>1037</v>
      </c>
      <c r="H209" s="211">
        <v>3</v>
      </c>
      <c r="I209" s="212"/>
      <c r="L209" s="208"/>
      <c r="M209" s="213"/>
      <c r="N209" s="214"/>
      <c r="O209" s="214"/>
      <c r="P209" s="214"/>
      <c r="Q209" s="214"/>
      <c r="R209" s="214"/>
      <c r="S209" s="214"/>
      <c r="T209" s="215"/>
      <c r="AT209" s="209" t="s">
        <v>304</v>
      </c>
      <c r="AU209" s="209" t="s">
        <v>87</v>
      </c>
      <c r="AV209" s="13" t="s">
        <v>87</v>
      </c>
      <c r="AW209" s="13" t="s">
        <v>38</v>
      </c>
      <c r="AX209" s="13" t="s">
        <v>82</v>
      </c>
      <c r="AY209" s="209" t="s">
        <v>178</v>
      </c>
    </row>
    <row r="210" spans="2:65" s="1" customFormat="1" ht="25.5" customHeight="1">
      <c r="B210" s="181"/>
      <c r="C210" s="182" t="s">
        <v>729</v>
      </c>
      <c r="D210" s="182" t="s">
        <v>180</v>
      </c>
      <c r="E210" s="183" t="s">
        <v>5695</v>
      </c>
      <c r="F210" s="184" t="s">
        <v>5696</v>
      </c>
      <c r="G210" s="185" t="s">
        <v>257</v>
      </c>
      <c r="H210" s="186">
        <v>3</v>
      </c>
      <c r="I210" s="187"/>
      <c r="J210" s="188">
        <f>ROUND(I210*H210,2)</f>
        <v>0</v>
      </c>
      <c r="K210" s="184" t="s">
        <v>1831</v>
      </c>
      <c r="L210" s="42"/>
      <c r="M210" s="189" t="s">
        <v>5</v>
      </c>
      <c r="N210" s="190" t="s">
        <v>46</v>
      </c>
      <c r="O210" s="43"/>
      <c r="P210" s="191">
        <f>O210*H210</f>
        <v>0</v>
      </c>
      <c r="Q210" s="191">
        <v>1.354E-2</v>
      </c>
      <c r="R210" s="191">
        <f>Q210*H210</f>
        <v>4.0620000000000003E-2</v>
      </c>
      <c r="S210" s="191">
        <v>0</v>
      </c>
      <c r="T210" s="192">
        <f>S210*H210</f>
        <v>0</v>
      </c>
      <c r="AR210" s="25" t="s">
        <v>254</v>
      </c>
      <c r="AT210" s="25" t="s">
        <v>180</v>
      </c>
      <c r="AU210" s="25" t="s">
        <v>87</v>
      </c>
      <c r="AY210" s="25" t="s">
        <v>178</v>
      </c>
      <c r="BE210" s="193">
        <f>IF(N210="základní",J210,0)</f>
        <v>0</v>
      </c>
      <c r="BF210" s="193">
        <f>IF(N210="snížená",J210,0)</f>
        <v>0</v>
      </c>
      <c r="BG210" s="193">
        <f>IF(N210="zákl. přenesená",J210,0)</f>
        <v>0</v>
      </c>
      <c r="BH210" s="193">
        <f>IF(N210="sníž. přenesená",J210,0)</f>
        <v>0</v>
      </c>
      <c r="BI210" s="193">
        <f>IF(N210="nulová",J210,0)</f>
        <v>0</v>
      </c>
      <c r="BJ210" s="25" t="s">
        <v>82</v>
      </c>
      <c r="BK210" s="193">
        <f>ROUND(I210*H210,2)</f>
        <v>0</v>
      </c>
      <c r="BL210" s="25" t="s">
        <v>254</v>
      </c>
      <c r="BM210" s="25" t="s">
        <v>5697</v>
      </c>
    </row>
    <row r="211" spans="2:65" s="1" customFormat="1" ht="54">
      <c r="B211" s="42"/>
      <c r="D211" s="194" t="s">
        <v>185</v>
      </c>
      <c r="F211" s="195" t="s">
        <v>5698</v>
      </c>
      <c r="I211" s="196"/>
      <c r="L211" s="42"/>
      <c r="M211" s="197"/>
      <c r="N211" s="43"/>
      <c r="O211" s="43"/>
      <c r="P211" s="43"/>
      <c r="Q211" s="43"/>
      <c r="R211" s="43"/>
      <c r="S211" s="43"/>
      <c r="T211" s="71"/>
      <c r="AT211" s="25" t="s">
        <v>185</v>
      </c>
      <c r="AU211" s="25" t="s">
        <v>87</v>
      </c>
    </row>
    <row r="212" spans="2:65" s="1" customFormat="1" ht="25.5" customHeight="1">
      <c r="B212" s="181"/>
      <c r="C212" s="182" t="s">
        <v>737</v>
      </c>
      <c r="D212" s="182" t="s">
        <v>180</v>
      </c>
      <c r="E212" s="183" t="s">
        <v>5699</v>
      </c>
      <c r="F212" s="184" t="s">
        <v>5700</v>
      </c>
      <c r="G212" s="185" t="s">
        <v>257</v>
      </c>
      <c r="H212" s="186">
        <v>1</v>
      </c>
      <c r="I212" s="187"/>
      <c r="J212" s="188">
        <f>ROUND(I212*H212,2)</f>
        <v>0</v>
      </c>
      <c r="K212" s="184" t="s">
        <v>1831</v>
      </c>
      <c r="L212" s="42"/>
      <c r="M212" s="189" t="s">
        <v>5</v>
      </c>
      <c r="N212" s="190" t="s">
        <v>46</v>
      </c>
      <c r="O212" s="43"/>
      <c r="P212" s="191">
        <f>O212*H212</f>
        <v>0</v>
      </c>
      <c r="Q212" s="191">
        <v>2.402E-2</v>
      </c>
      <c r="R212" s="191">
        <f>Q212*H212</f>
        <v>2.402E-2</v>
      </c>
      <c r="S212" s="191">
        <v>0</v>
      </c>
      <c r="T212" s="192">
        <f>S212*H212</f>
        <v>0</v>
      </c>
      <c r="AR212" s="25" t="s">
        <v>254</v>
      </c>
      <c r="AT212" s="25" t="s">
        <v>180</v>
      </c>
      <c r="AU212" s="25" t="s">
        <v>87</v>
      </c>
      <c r="AY212" s="25" t="s">
        <v>178</v>
      </c>
      <c r="BE212" s="193">
        <f>IF(N212="základní",J212,0)</f>
        <v>0</v>
      </c>
      <c r="BF212" s="193">
        <f>IF(N212="snížená",J212,0)</f>
        <v>0</v>
      </c>
      <c r="BG212" s="193">
        <f>IF(N212="zákl. přenesená",J212,0)</f>
        <v>0</v>
      </c>
      <c r="BH212" s="193">
        <f>IF(N212="sníž. přenesená",J212,0)</f>
        <v>0</v>
      </c>
      <c r="BI212" s="193">
        <f>IF(N212="nulová",J212,0)</f>
        <v>0</v>
      </c>
      <c r="BJ212" s="25" t="s">
        <v>82</v>
      </c>
      <c r="BK212" s="193">
        <f>ROUND(I212*H212,2)</f>
        <v>0</v>
      </c>
      <c r="BL212" s="25" t="s">
        <v>254</v>
      </c>
      <c r="BM212" s="25" t="s">
        <v>5701</v>
      </c>
    </row>
    <row r="213" spans="2:65" s="1" customFormat="1" ht="54">
      <c r="B213" s="42"/>
      <c r="D213" s="194" t="s">
        <v>185</v>
      </c>
      <c r="F213" s="195" t="s">
        <v>5702</v>
      </c>
      <c r="I213" s="196"/>
      <c r="L213" s="42"/>
      <c r="M213" s="197"/>
      <c r="N213" s="43"/>
      <c r="O213" s="43"/>
      <c r="P213" s="43"/>
      <c r="Q213" s="43"/>
      <c r="R213" s="43"/>
      <c r="S213" s="43"/>
      <c r="T213" s="71"/>
      <c r="AT213" s="25" t="s">
        <v>185</v>
      </c>
      <c r="AU213" s="25" t="s">
        <v>87</v>
      </c>
    </row>
    <row r="214" spans="2:65" s="1" customFormat="1" ht="25.5" customHeight="1">
      <c r="B214" s="181"/>
      <c r="C214" s="182" t="s">
        <v>762</v>
      </c>
      <c r="D214" s="182" t="s">
        <v>180</v>
      </c>
      <c r="E214" s="183" t="s">
        <v>5703</v>
      </c>
      <c r="F214" s="184" t="s">
        <v>5704</v>
      </c>
      <c r="G214" s="185" t="s">
        <v>365</v>
      </c>
      <c r="H214" s="186">
        <v>7.3150000000000004</v>
      </c>
      <c r="I214" s="187"/>
      <c r="J214" s="188">
        <f>ROUND(I214*H214,2)</f>
        <v>0</v>
      </c>
      <c r="K214" s="184" t="s">
        <v>1831</v>
      </c>
      <c r="L214" s="42"/>
      <c r="M214" s="189" t="s">
        <v>5</v>
      </c>
      <c r="N214" s="190" t="s">
        <v>46</v>
      </c>
      <c r="O214" s="43"/>
      <c r="P214" s="191">
        <f>O214*H214</f>
        <v>0</v>
      </c>
      <c r="Q214" s="191">
        <v>0</v>
      </c>
      <c r="R214" s="191">
        <f>Q214*H214</f>
        <v>0</v>
      </c>
      <c r="S214" s="191">
        <v>0</v>
      </c>
      <c r="T214" s="192">
        <f>S214*H214</f>
        <v>0</v>
      </c>
      <c r="AR214" s="25" t="s">
        <v>254</v>
      </c>
      <c r="AT214" s="25" t="s">
        <v>180</v>
      </c>
      <c r="AU214" s="25" t="s">
        <v>87</v>
      </c>
      <c r="AY214" s="25" t="s">
        <v>178</v>
      </c>
      <c r="BE214" s="193">
        <f>IF(N214="základní",J214,0)</f>
        <v>0</v>
      </c>
      <c r="BF214" s="193">
        <f>IF(N214="snížená",J214,0)</f>
        <v>0</v>
      </c>
      <c r="BG214" s="193">
        <f>IF(N214="zákl. přenesená",J214,0)</f>
        <v>0</v>
      </c>
      <c r="BH214" s="193">
        <f>IF(N214="sníž. přenesená",J214,0)</f>
        <v>0</v>
      </c>
      <c r="BI214" s="193">
        <f>IF(N214="nulová",J214,0)</f>
        <v>0</v>
      </c>
      <c r="BJ214" s="25" t="s">
        <v>82</v>
      </c>
      <c r="BK214" s="193">
        <f>ROUND(I214*H214,2)</f>
        <v>0</v>
      </c>
      <c r="BL214" s="25" t="s">
        <v>254</v>
      </c>
      <c r="BM214" s="25" t="s">
        <v>5705</v>
      </c>
    </row>
    <row r="215" spans="2:65" s="1" customFormat="1" ht="27">
      <c r="B215" s="42"/>
      <c r="D215" s="194" t="s">
        <v>185</v>
      </c>
      <c r="F215" s="195" t="s">
        <v>5706</v>
      </c>
      <c r="I215" s="196"/>
      <c r="L215" s="42"/>
      <c r="M215" s="197"/>
      <c r="N215" s="43"/>
      <c r="O215" s="43"/>
      <c r="P215" s="43"/>
      <c r="Q215" s="43"/>
      <c r="R215" s="43"/>
      <c r="S215" s="43"/>
      <c r="T215" s="71"/>
      <c r="AT215" s="25" t="s">
        <v>185</v>
      </c>
      <c r="AU215" s="25" t="s">
        <v>87</v>
      </c>
    </row>
    <row r="216" spans="2:65" s="1" customFormat="1" ht="16.5" customHeight="1">
      <c r="B216" s="181"/>
      <c r="C216" s="182" t="s">
        <v>767</v>
      </c>
      <c r="D216" s="182" t="s">
        <v>180</v>
      </c>
      <c r="E216" s="183" t="s">
        <v>5707</v>
      </c>
      <c r="F216" s="184" t="s">
        <v>5708</v>
      </c>
      <c r="G216" s="185" t="s">
        <v>442</v>
      </c>
      <c r="H216" s="186">
        <v>1</v>
      </c>
      <c r="I216" s="187"/>
      <c r="J216" s="188">
        <f>ROUND(I216*H216,2)</f>
        <v>0</v>
      </c>
      <c r="K216" s="184" t="s">
        <v>5</v>
      </c>
      <c r="L216" s="42"/>
      <c r="M216" s="189" t="s">
        <v>5</v>
      </c>
      <c r="N216" s="190" t="s">
        <v>46</v>
      </c>
      <c r="O216" s="43"/>
      <c r="P216" s="191">
        <f>O216*H216</f>
        <v>0</v>
      </c>
      <c r="Q216" s="191">
        <v>0</v>
      </c>
      <c r="R216" s="191">
        <f>Q216*H216</f>
        <v>0</v>
      </c>
      <c r="S216" s="191">
        <v>0</v>
      </c>
      <c r="T216" s="192">
        <f>S216*H216</f>
        <v>0</v>
      </c>
      <c r="AR216" s="25" t="s">
        <v>254</v>
      </c>
      <c r="AT216" s="25" t="s">
        <v>180</v>
      </c>
      <c r="AU216" s="25" t="s">
        <v>87</v>
      </c>
      <c r="AY216" s="25" t="s">
        <v>178</v>
      </c>
      <c r="BE216" s="193">
        <f>IF(N216="základní",J216,0)</f>
        <v>0</v>
      </c>
      <c r="BF216" s="193">
        <f>IF(N216="snížená",J216,0)</f>
        <v>0</v>
      </c>
      <c r="BG216" s="193">
        <f>IF(N216="zákl. přenesená",J216,0)</f>
        <v>0</v>
      </c>
      <c r="BH216" s="193">
        <f>IF(N216="sníž. přenesená",J216,0)</f>
        <v>0</v>
      </c>
      <c r="BI216" s="193">
        <f>IF(N216="nulová",J216,0)</f>
        <v>0</v>
      </c>
      <c r="BJ216" s="25" t="s">
        <v>82</v>
      </c>
      <c r="BK216" s="193">
        <f>ROUND(I216*H216,2)</f>
        <v>0</v>
      </c>
      <c r="BL216" s="25" t="s">
        <v>254</v>
      </c>
      <c r="BM216" s="25" t="s">
        <v>5709</v>
      </c>
    </row>
    <row r="217" spans="2:65" s="1" customFormat="1" ht="16.5" customHeight="1">
      <c r="B217" s="181"/>
      <c r="C217" s="235" t="s">
        <v>788</v>
      </c>
      <c r="D217" s="235" t="s">
        <v>1620</v>
      </c>
      <c r="E217" s="236" t="s">
        <v>5710</v>
      </c>
      <c r="F217" s="237" t="s">
        <v>5711</v>
      </c>
      <c r="G217" s="238" t="s">
        <v>442</v>
      </c>
      <c r="H217" s="239">
        <v>1</v>
      </c>
      <c r="I217" s="240"/>
      <c r="J217" s="241">
        <f>ROUND(I217*H217,2)</f>
        <v>0</v>
      </c>
      <c r="K217" s="237" t="s">
        <v>5</v>
      </c>
      <c r="L217" s="242"/>
      <c r="M217" s="243" t="s">
        <v>5</v>
      </c>
      <c r="N217" s="244" t="s">
        <v>46</v>
      </c>
      <c r="O217" s="43"/>
      <c r="P217" s="191">
        <f>O217*H217</f>
        <v>0</v>
      </c>
      <c r="Q217" s="191">
        <v>0.08</v>
      </c>
      <c r="R217" s="191">
        <f>Q217*H217</f>
        <v>0.08</v>
      </c>
      <c r="S217" s="191">
        <v>0</v>
      </c>
      <c r="T217" s="192">
        <f>S217*H217</f>
        <v>0</v>
      </c>
      <c r="AR217" s="25" t="s">
        <v>527</v>
      </c>
      <c r="AT217" s="25" t="s">
        <v>1620</v>
      </c>
      <c r="AU217" s="25" t="s">
        <v>87</v>
      </c>
      <c r="AY217" s="25" t="s">
        <v>178</v>
      </c>
      <c r="BE217" s="193">
        <f>IF(N217="základní",J217,0)</f>
        <v>0</v>
      </c>
      <c r="BF217" s="193">
        <f>IF(N217="snížená",J217,0)</f>
        <v>0</v>
      </c>
      <c r="BG217" s="193">
        <f>IF(N217="zákl. přenesená",J217,0)</f>
        <v>0</v>
      </c>
      <c r="BH217" s="193">
        <f>IF(N217="sníž. přenesená",J217,0)</f>
        <v>0</v>
      </c>
      <c r="BI217" s="193">
        <f>IF(N217="nulová",J217,0)</f>
        <v>0</v>
      </c>
      <c r="BJ217" s="25" t="s">
        <v>82</v>
      </c>
      <c r="BK217" s="193">
        <f>ROUND(I217*H217,2)</f>
        <v>0</v>
      </c>
      <c r="BL217" s="25" t="s">
        <v>254</v>
      </c>
      <c r="BM217" s="25" t="s">
        <v>5712</v>
      </c>
    </row>
    <row r="218" spans="2:65" s="1" customFormat="1" ht="175.5">
      <c r="B218" s="42"/>
      <c r="D218" s="194" t="s">
        <v>185</v>
      </c>
      <c r="F218" s="195" t="s">
        <v>5713</v>
      </c>
      <c r="I218" s="196"/>
      <c r="L218" s="42"/>
      <c r="M218" s="197"/>
      <c r="N218" s="43"/>
      <c r="O218" s="43"/>
      <c r="P218" s="43"/>
      <c r="Q218" s="43"/>
      <c r="R218" s="43"/>
      <c r="S218" s="43"/>
      <c r="T218" s="71"/>
      <c r="AT218" s="25" t="s">
        <v>185</v>
      </c>
      <c r="AU218" s="25" t="s">
        <v>87</v>
      </c>
    </row>
    <row r="219" spans="2:65" s="1" customFormat="1" ht="16.5" customHeight="1">
      <c r="B219" s="181"/>
      <c r="C219" s="235" t="s">
        <v>810</v>
      </c>
      <c r="D219" s="235" t="s">
        <v>1620</v>
      </c>
      <c r="E219" s="236" t="s">
        <v>5714</v>
      </c>
      <c r="F219" s="237" t="s">
        <v>5715</v>
      </c>
      <c r="G219" s="238" t="s">
        <v>442</v>
      </c>
      <c r="H219" s="239">
        <v>2</v>
      </c>
      <c r="I219" s="240"/>
      <c r="J219" s="241">
        <f>ROUND(I219*H219,2)</f>
        <v>0</v>
      </c>
      <c r="K219" s="237" t="s">
        <v>5</v>
      </c>
      <c r="L219" s="242"/>
      <c r="M219" s="243" t="s">
        <v>5</v>
      </c>
      <c r="N219" s="244" t="s">
        <v>46</v>
      </c>
      <c r="O219" s="43"/>
      <c r="P219" s="191">
        <f>O219*H219</f>
        <v>0</v>
      </c>
      <c r="Q219" s="191">
        <v>0.02</v>
      </c>
      <c r="R219" s="191">
        <f>Q219*H219</f>
        <v>0.04</v>
      </c>
      <c r="S219" s="191">
        <v>0</v>
      </c>
      <c r="T219" s="192">
        <f>S219*H219</f>
        <v>0</v>
      </c>
      <c r="AR219" s="25" t="s">
        <v>527</v>
      </c>
      <c r="AT219" s="25" t="s">
        <v>1620</v>
      </c>
      <c r="AU219" s="25" t="s">
        <v>87</v>
      </c>
      <c r="AY219" s="25" t="s">
        <v>178</v>
      </c>
      <c r="BE219" s="193">
        <f>IF(N219="základní",J219,0)</f>
        <v>0</v>
      </c>
      <c r="BF219" s="193">
        <f>IF(N219="snížená",J219,0)</f>
        <v>0</v>
      </c>
      <c r="BG219" s="193">
        <f>IF(N219="zákl. přenesená",J219,0)</f>
        <v>0</v>
      </c>
      <c r="BH219" s="193">
        <f>IF(N219="sníž. přenesená",J219,0)</f>
        <v>0</v>
      </c>
      <c r="BI219" s="193">
        <f>IF(N219="nulová",J219,0)</f>
        <v>0</v>
      </c>
      <c r="BJ219" s="25" t="s">
        <v>82</v>
      </c>
      <c r="BK219" s="193">
        <f>ROUND(I219*H219,2)</f>
        <v>0</v>
      </c>
      <c r="BL219" s="25" t="s">
        <v>254</v>
      </c>
      <c r="BM219" s="25" t="s">
        <v>5716</v>
      </c>
    </row>
    <row r="220" spans="2:65" s="1" customFormat="1" ht="40.5">
      <c r="B220" s="42"/>
      <c r="D220" s="194" t="s">
        <v>185</v>
      </c>
      <c r="F220" s="195" t="s">
        <v>5717</v>
      </c>
      <c r="I220" s="196"/>
      <c r="L220" s="42"/>
      <c r="M220" s="197"/>
      <c r="N220" s="43"/>
      <c r="O220" s="43"/>
      <c r="P220" s="43"/>
      <c r="Q220" s="43"/>
      <c r="R220" s="43"/>
      <c r="S220" s="43"/>
      <c r="T220" s="71"/>
      <c r="AT220" s="25" t="s">
        <v>185</v>
      </c>
      <c r="AU220" s="25" t="s">
        <v>87</v>
      </c>
    </row>
    <row r="221" spans="2:65" s="1" customFormat="1" ht="16.5" customHeight="1">
      <c r="B221" s="181"/>
      <c r="C221" s="235" t="s">
        <v>825</v>
      </c>
      <c r="D221" s="235" t="s">
        <v>1620</v>
      </c>
      <c r="E221" s="236" t="s">
        <v>5718</v>
      </c>
      <c r="F221" s="237" t="s">
        <v>5719</v>
      </c>
      <c r="G221" s="238" t="s">
        <v>442</v>
      </c>
      <c r="H221" s="239">
        <v>1</v>
      </c>
      <c r="I221" s="240"/>
      <c r="J221" s="241">
        <f>ROUND(I221*H221,2)</f>
        <v>0</v>
      </c>
      <c r="K221" s="237" t="s">
        <v>5</v>
      </c>
      <c r="L221" s="242"/>
      <c r="M221" s="243" t="s">
        <v>5</v>
      </c>
      <c r="N221" s="244" t="s">
        <v>46</v>
      </c>
      <c r="O221" s="43"/>
      <c r="P221" s="191">
        <f>O221*H221</f>
        <v>0</v>
      </c>
      <c r="Q221" s="191">
        <v>0.02</v>
      </c>
      <c r="R221" s="191">
        <f>Q221*H221</f>
        <v>0.02</v>
      </c>
      <c r="S221" s="191">
        <v>0</v>
      </c>
      <c r="T221" s="192">
        <f>S221*H221</f>
        <v>0</v>
      </c>
      <c r="AR221" s="25" t="s">
        <v>527</v>
      </c>
      <c r="AT221" s="25" t="s">
        <v>1620</v>
      </c>
      <c r="AU221" s="25" t="s">
        <v>87</v>
      </c>
      <c r="AY221" s="25" t="s">
        <v>178</v>
      </c>
      <c r="BE221" s="193">
        <f>IF(N221="základní",J221,0)</f>
        <v>0</v>
      </c>
      <c r="BF221" s="193">
        <f>IF(N221="snížená",J221,0)</f>
        <v>0</v>
      </c>
      <c r="BG221" s="193">
        <f>IF(N221="zákl. přenesená",J221,0)</f>
        <v>0</v>
      </c>
      <c r="BH221" s="193">
        <f>IF(N221="sníž. přenesená",J221,0)</f>
        <v>0</v>
      </c>
      <c r="BI221" s="193">
        <f>IF(N221="nulová",J221,0)</f>
        <v>0</v>
      </c>
      <c r="BJ221" s="25" t="s">
        <v>82</v>
      </c>
      <c r="BK221" s="193">
        <f>ROUND(I221*H221,2)</f>
        <v>0</v>
      </c>
      <c r="BL221" s="25" t="s">
        <v>254</v>
      </c>
      <c r="BM221" s="25" t="s">
        <v>5720</v>
      </c>
    </row>
    <row r="222" spans="2:65" s="1" customFormat="1" ht="40.5">
      <c r="B222" s="42"/>
      <c r="D222" s="194" t="s">
        <v>185</v>
      </c>
      <c r="F222" s="195" t="s">
        <v>5721</v>
      </c>
      <c r="I222" s="196"/>
      <c r="L222" s="42"/>
      <c r="M222" s="197"/>
      <c r="N222" s="43"/>
      <c r="O222" s="43"/>
      <c r="P222" s="43"/>
      <c r="Q222" s="43"/>
      <c r="R222" s="43"/>
      <c r="S222" s="43"/>
      <c r="T222" s="71"/>
      <c r="AT222" s="25" t="s">
        <v>185</v>
      </c>
      <c r="AU222" s="25" t="s">
        <v>87</v>
      </c>
    </row>
    <row r="223" spans="2:65" s="1" customFormat="1" ht="16.5" customHeight="1">
      <c r="B223" s="181"/>
      <c r="C223" s="182" t="s">
        <v>829</v>
      </c>
      <c r="D223" s="182" t="s">
        <v>180</v>
      </c>
      <c r="E223" s="183" t="s">
        <v>5722</v>
      </c>
      <c r="F223" s="184" t="s">
        <v>5723</v>
      </c>
      <c r="G223" s="185" t="s">
        <v>365</v>
      </c>
      <c r="H223" s="186">
        <v>0.82699999999999996</v>
      </c>
      <c r="I223" s="187"/>
      <c r="J223" s="188">
        <f>ROUND(I223*H223,2)</f>
        <v>0</v>
      </c>
      <c r="K223" s="184" t="s">
        <v>1831</v>
      </c>
      <c r="L223" s="42"/>
      <c r="M223" s="189" t="s">
        <v>5</v>
      </c>
      <c r="N223" s="190" t="s">
        <v>46</v>
      </c>
      <c r="O223" s="43"/>
      <c r="P223" s="191">
        <f>O223*H223</f>
        <v>0</v>
      </c>
      <c r="Q223" s="191">
        <v>0</v>
      </c>
      <c r="R223" s="191">
        <f>Q223*H223</f>
        <v>0</v>
      </c>
      <c r="S223" s="191">
        <v>0</v>
      </c>
      <c r="T223" s="192">
        <f>S223*H223</f>
        <v>0</v>
      </c>
      <c r="AR223" s="25" t="s">
        <v>254</v>
      </c>
      <c r="AT223" s="25" t="s">
        <v>180</v>
      </c>
      <c r="AU223" s="25" t="s">
        <v>87</v>
      </c>
      <c r="AY223" s="25" t="s">
        <v>178</v>
      </c>
      <c r="BE223" s="193">
        <f>IF(N223="základní",J223,0)</f>
        <v>0</v>
      </c>
      <c r="BF223" s="193">
        <f>IF(N223="snížená",J223,0)</f>
        <v>0</v>
      </c>
      <c r="BG223" s="193">
        <f>IF(N223="zákl. přenesená",J223,0)</f>
        <v>0</v>
      </c>
      <c r="BH223" s="193">
        <f>IF(N223="sníž. přenesená",J223,0)</f>
        <v>0</v>
      </c>
      <c r="BI223" s="193">
        <f>IF(N223="nulová",J223,0)</f>
        <v>0</v>
      </c>
      <c r="BJ223" s="25" t="s">
        <v>82</v>
      </c>
      <c r="BK223" s="193">
        <f>ROUND(I223*H223,2)</f>
        <v>0</v>
      </c>
      <c r="BL223" s="25" t="s">
        <v>254</v>
      </c>
      <c r="BM223" s="25" t="s">
        <v>5724</v>
      </c>
    </row>
    <row r="224" spans="2:65" s="1" customFormat="1" ht="27">
      <c r="B224" s="42"/>
      <c r="D224" s="194" t="s">
        <v>185</v>
      </c>
      <c r="F224" s="195" t="s">
        <v>5725</v>
      </c>
      <c r="I224" s="196"/>
      <c r="L224" s="42"/>
      <c r="M224" s="197"/>
      <c r="N224" s="43"/>
      <c r="O224" s="43"/>
      <c r="P224" s="43"/>
      <c r="Q224" s="43"/>
      <c r="R224" s="43"/>
      <c r="S224" s="43"/>
      <c r="T224" s="71"/>
      <c r="AT224" s="25" t="s">
        <v>185</v>
      </c>
      <c r="AU224" s="25" t="s">
        <v>87</v>
      </c>
    </row>
    <row r="225" spans="2:65" s="11" customFormat="1" ht="29.85" customHeight="1">
      <c r="B225" s="168"/>
      <c r="D225" s="169" t="s">
        <v>74</v>
      </c>
      <c r="E225" s="179" t="s">
        <v>5726</v>
      </c>
      <c r="F225" s="179" t="s">
        <v>5727</v>
      </c>
      <c r="I225" s="171"/>
      <c r="J225" s="180">
        <f>BK225</f>
        <v>0</v>
      </c>
      <c r="L225" s="168"/>
      <c r="M225" s="173"/>
      <c r="N225" s="174"/>
      <c r="O225" s="174"/>
      <c r="P225" s="175">
        <f>SUM(P226:P286)</f>
        <v>0</v>
      </c>
      <c r="Q225" s="174"/>
      <c r="R225" s="175">
        <f>SUM(R226:R286)</f>
        <v>1.8903800000000002</v>
      </c>
      <c r="S225" s="174"/>
      <c r="T225" s="176">
        <f>SUM(T226:T286)</f>
        <v>3.8517000000000001</v>
      </c>
      <c r="AR225" s="169" t="s">
        <v>87</v>
      </c>
      <c r="AT225" s="177" t="s">
        <v>74</v>
      </c>
      <c r="AU225" s="177" t="s">
        <v>82</v>
      </c>
      <c r="AY225" s="169" t="s">
        <v>178</v>
      </c>
      <c r="BK225" s="178">
        <f>SUM(BK226:BK286)</f>
        <v>0</v>
      </c>
    </row>
    <row r="226" spans="2:65" s="1" customFormat="1" ht="16.5" customHeight="1">
      <c r="B226" s="181"/>
      <c r="C226" s="182" t="s">
        <v>835</v>
      </c>
      <c r="D226" s="182" t="s">
        <v>180</v>
      </c>
      <c r="E226" s="183" t="s">
        <v>5728</v>
      </c>
      <c r="F226" s="184" t="s">
        <v>5729</v>
      </c>
      <c r="G226" s="185" t="s">
        <v>315</v>
      </c>
      <c r="H226" s="186">
        <v>80</v>
      </c>
      <c r="I226" s="187"/>
      <c r="J226" s="188">
        <f>ROUND(I226*H226,2)</f>
        <v>0</v>
      </c>
      <c r="K226" s="184" t="s">
        <v>1831</v>
      </c>
      <c r="L226" s="42"/>
      <c r="M226" s="189" t="s">
        <v>5</v>
      </c>
      <c r="N226" s="190" t="s">
        <v>46</v>
      </c>
      <c r="O226" s="43"/>
      <c r="P226" s="191">
        <f>O226*H226</f>
        <v>0</v>
      </c>
      <c r="Q226" s="191">
        <v>2.0000000000000002E-5</v>
      </c>
      <c r="R226" s="191">
        <f>Q226*H226</f>
        <v>1.6000000000000001E-3</v>
      </c>
      <c r="S226" s="191">
        <v>3.2000000000000002E-3</v>
      </c>
      <c r="T226" s="192">
        <f>S226*H226</f>
        <v>0.25600000000000001</v>
      </c>
      <c r="AR226" s="25" t="s">
        <v>254</v>
      </c>
      <c r="AT226" s="25" t="s">
        <v>180</v>
      </c>
      <c r="AU226" s="25" t="s">
        <v>87</v>
      </c>
      <c r="AY226" s="25" t="s">
        <v>178</v>
      </c>
      <c r="BE226" s="193">
        <f>IF(N226="základní",J226,0)</f>
        <v>0</v>
      </c>
      <c r="BF226" s="193">
        <f>IF(N226="snížená",J226,0)</f>
        <v>0</v>
      </c>
      <c r="BG226" s="193">
        <f>IF(N226="zákl. přenesená",J226,0)</f>
        <v>0</v>
      </c>
      <c r="BH226" s="193">
        <f>IF(N226="sníž. přenesená",J226,0)</f>
        <v>0</v>
      </c>
      <c r="BI226" s="193">
        <f>IF(N226="nulová",J226,0)</f>
        <v>0</v>
      </c>
      <c r="BJ226" s="25" t="s">
        <v>82</v>
      </c>
      <c r="BK226" s="193">
        <f>ROUND(I226*H226,2)</f>
        <v>0</v>
      </c>
      <c r="BL226" s="25" t="s">
        <v>254</v>
      </c>
      <c r="BM226" s="25" t="s">
        <v>5730</v>
      </c>
    </row>
    <row r="227" spans="2:65" s="1" customFormat="1">
      <c r="B227" s="42"/>
      <c r="D227" s="194" t="s">
        <v>185</v>
      </c>
      <c r="F227" s="195" t="s">
        <v>5731</v>
      </c>
      <c r="I227" s="196"/>
      <c r="L227" s="42"/>
      <c r="M227" s="197"/>
      <c r="N227" s="43"/>
      <c r="O227" s="43"/>
      <c r="P227" s="43"/>
      <c r="Q227" s="43"/>
      <c r="R227" s="43"/>
      <c r="S227" s="43"/>
      <c r="T227" s="71"/>
      <c r="AT227" s="25" t="s">
        <v>185</v>
      </c>
      <c r="AU227" s="25" t="s">
        <v>87</v>
      </c>
    </row>
    <row r="228" spans="2:65" s="13" customFormat="1">
      <c r="B228" s="208"/>
      <c r="D228" s="194" t="s">
        <v>304</v>
      </c>
      <c r="E228" s="209" t="s">
        <v>5</v>
      </c>
      <c r="F228" s="210" t="s">
        <v>5732</v>
      </c>
      <c r="H228" s="211">
        <v>80</v>
      </c>
      <c r="I228" s="212"/>
      <c r="L228" s="208"/>
      <c r="M228" s="213"/>
      <c r="N228" s="214"/>
      <c r="O228" s="214"/>
      <c r="P228" s="214"/>
      <c r="Q228" s="214"/>
      <c r="R228" s="214"/>
      <c r="S228" s="214"/>
      <c r="T228" s="215"/>
      <c r="AT228" s="209" t="s">
        <v>304</v>
      </c>
      <c r="AU228" s="209" t="s">
        <v>87</v>
      </c>
      <c r="AV228" s="13" t="s">
        <v>87</v>
      </c>
      <c r="AW228" s="13" t="s">
        <v>38</v>
      </c>
      <c r="AX228" s="13" t="s">
        <v>82</v>
      </c>
      <c r="AY228" s="209" t="s">
        <v>178</v>
      </c>
    </row>
    <row r="229" spans="2:65" s="1" customFormat="1" ht="16.5" customHeight="1">
      <c r="B229" s="181"/>
      <c r="C229" s="182" t="s">
        <v>839</v>
      </c>
      <c r="D229" s="182" t="s">
        <v>180</v>
      </c>
      <c r="E229" s="183" t="s">
        <v>5733</v>
      </c>
      <c r="F229" s="184" t="s">
        <v>5734</v>
      </c>
      <c r="G229" s="185" t="s">
        <v>315</v>
      </c>
      <c r="H229" s="186">
        <v>140</v>
      </c>
      <c r="I229" s="187"/>
      <c r="J229" s="188">
        <f>ROUND(I229*H229,2)</f>
        <v>0</v>
      </c>
      <c r="K229" s="184" t="s">
        <v>1831</v>
      </c>
      <c r="L229" s="42"/>
      <c r="M229" s="189" t="s">
        <v>5</v>
      </c>
      <c r="N229" s="190" t="s">
        <v>46</v>
      </c>
      <c r="O229" s="43"/>
      <c r="P229" s="191">
        <f>O229*H229</f>
        <v>0</v>
      </c>
      <c r="Q229" s="191">
        <v>2.8400000000000001E-3</v>
      </c>
      <c r="R229" s="191">
        <f>Q229*H229</f>
        <v>0.39760000000000001</v>
      </c>
      <c r="S229" s="191">
        <v>0</v>
      </c>
      <c r="T229" s="192">
        <f>S229*H229</f>
        <v>0</v>
      </c>
      <c r="AR229" s="25" t="s">
        <v>254</v>
      </c>
      <c r="AT229" s="25" t="s">
        <v>180</v>
      </c>
      <c r="AU229" s="25" t="s">
        <v>87</v>
      </c>
      <c r="AY229" s="25" t="s">
        <v>178</v>
      </c>
      <c r="BE229" s="193">
        <f>IF(N229="základní",J229,0)</f>
        <v>0</v>
      </c>
      <c r="BF229" s="193">
        <f>IF(N229="snížená",J229,0)</f>
        <v>0</v>
      </c>
      <c r="BG229" s="193">
        <f>IF(N229="zákl. přenesená",J229,0)</f>
        <v>0</v>
      </c>
      <c r="BH229" s="193">
        <f>IF(N229="sníž. přenesená",J229,0)</f>
        <v>0</v>
      </c>
      <c r="BI229" s="193">
        <f>IF(N229="nulová",J229,0)</f>
        <v>0</v>
      </c>
      <c r="BJ229" s="25" t="s">
        <v>82</v>
      </c>
      <c r="BK229" s="193">
        <f>ROUND(I229*H229,2)</f>
        <v>0</v>
      </c>
      <c r="BL229" s="25" t="s">
        <v>254</v>
      </c>
      <c r="BM229" s="25" t="s">
        <v>5735</v>
      </c>
    </row>
    <row r="230" spans="2:65" s="1" customFormat="1">
      <c r="B230" s="42"/>
      <c r="D230" s="194" t="s">
        <v>185</v>
      </c>
      <c r="F230" s="195" t="s">
        <v>5736</v>
      </c>
      <c r="I230" s="196"/>
      <c r="L230" s="42"/>
      <c r="M230" s="197"/>
      <c r="N230" s="43"/>
      <c r="O230" s="43"/>
      <c r="P230" s="43"/>
      <c r="Q230" s="43"/>
      <c r="R230" s="43"/>
      <c r="S230" s="43"/>
      <c r="T230" s="71"/>
      <c r="AT230" s="25" t="s">
        <v>185</v>
      </c>
      <c r="AU230" s="25" t="s">
        <v>87</v>
      </c>
    </row>
    <row r="231" spans="2:65" s="13" customFormat="1">
      <c r="B231" s="208"/>
      <c r="D231" s="194" t="s">
        <v>304</v>
      </c>
      <c r="E231" s="209" t="s">
        <v>5</v>
      </c>
      <c r="F231" s="210" t="s">
        <v>5737</v>
      </c>
      <c r="H231" s="211">
        <v>140</v>
      </c>
      <c r="I231" s="212"/>
      <c r="L231" s="208"/>
      <c r="M231" s="213"/>
      <c r="N231" s="214"/>
      <c r="O231" s="214"/>
      <c r="P231" s="214"/>
      <c r="Q231" s="214"/>
      <c r="R231" s="214"/>
      <c r="S231" s="214"/>
      <c r="T231" s="215"/>
      <c r="AT231" s="209" t="s">
        <v>304</v>
      </c>
      <c r="AU231" s="209" t="s">
        <v>87</v>
      </c>
      <c r="AV231" s="13" t="s">
        <v>87</v>
      </c>
      <c r="AW231" s="13" t="s">
        <v>38</v>
      </c>
      <c r="AX231" s="13" t="s">
        <v>82</v>
      </c>
      <c r="AY231" s="209" t="s">
        <v>178</v>
      </c>
    </row>
    <row r="232" spans="2:65" s="1" customFormat="1" ht="16.5" customHeight="1">
      <c r="B232" s="181"/>
      <c r="C232" s="182" t="s">
        <v>849</v>
      </c>
      <c r="D232" s="182" t="s">
        <v>180</v>
      </c>
      <c r="E232" s="183" t="s">
        <v>5738</v>
      </c>
      <c r="F232" s="184" t="s">
        <v>5739</v>
      </c>
      <c r="G232" s="185" t="s">
        <v>315</v>
      </c>
      <c r="H232" s="186">
        <v>56</v>
      </c>
      <c r="I232" s="187"/>
      <c r="J232" s="188">
        <f>ROUND(I232*H232,2)</f>
        <v>0</v>
      </c>
      <c r="K232" s="184" t="s">
        <v>1831</v>
      </c>
      <c r="L232" s="42"/>
      <c r="M232" s="189" t="s">
        <v>5</v>
      </c>
      <c r="N232" s="190" t="s">
        <v>46</v>
      </c>
      <c r="O232" s="43"/>
      <c r="P232" s="191">
        <f>O232*H232</f>
        <v>0</v>
      </c>
      <c r="Q232" s="191">
        <v>3.6600000000000001E-3</v>
      </c>
      <c r="R232" s="191">
        <f>Q232*H232</f>
        <v>0.20496</v>
      </c>
      <c r="S232" s="191">
        <v>0</v>
      </c>
      <c r="T232" s="192">
        <f>S232*H232</f>
        <v>0</v>
      </c>
      <c r="AR232" s="25" t="s">
        <v>254</v>
      </c>
      <c r="AT232" s="25" t="s">
        <v>180</v>
      </c>
      <c r="AU232" s="25" t="s">
        <v>87</v>
      </c>
      <c r="AY232" s="25" t="s">
        <v>178</v>
      </c>
      <c r="BE232" s="193">
        <f>IF(N232="základní",J232,0)</f>
        <v>0</v>
      </c>
      <c r="BF232" s="193">
        <f>IF(N232="snížená",J232,0)</f>
        <v>0</v>
      </c>
      <c r="BG232" s="193">
        <f>IF(N232="zákl. přenesená",J232,0)</f>
        <v>0</v>
      </c>
      <c r="BH232" s="193">
        <f>IF(N232="sníž. přenesená",J232,0)</f>
        <v>0</v>
      </c>
      <c r="BI232" s="193">
        <f>IF(N232="nulová",J232,0)</f>
        <v>0</v>
      </c>
      <c r="BJ232" s="25" t="s">
        <v>82</v>
      </c>
      <c r="BK232" s="193">
        <f>ROUND(I232*H232,2)</f>
        <v>0</v>
      </c>
      <c r="BL232" s="25" t="s">
        <v>254</v>
      </c>
      <c r="BM232" s="25" t="s">
        <v>5740</v>
      </c>
    </row>
    <row r="233" spans="2:65" s="1" customFormat="1">
      <c r="B233" s="42"/>
      <c r="D233" s="194" t="s">
        <v>185</v>
      </c>
      <c r="F233" s="195" t="s">
        <v>5741</v>
      </c>
      <c r="I233" s="196"/>
      <c r="L233" s="42"/>
      <c r="M233" s="197"/>
      <c r="N233" s="43"/>
      <c r="O233" s="43"/>
      <c r="P233" s="43"/>
      <c r="Q233" s="43"/>
      <c r="R233" s="43"/>
      <c r="S233" s="43"/>
      <c r="T233" s="71"/>
      <c r="AT233" s="25" t="s">
        <v>185</v>
      </c>
      <c r="AU233" s="25" t="s">
        <v>87</v>
      </c>
    </row>
    <row r="234" spans="2:65" s="13" customFormat="1">
      <c r="B234" s="208"/>
      <c r="D234" s="194" t="s">
        <v>304</v>
      </c>
      <c r="E234" s="209" t="s">
        <v>5</v>
      </c>
      <c r="F234" s="210" t="s">
        <v>5742</v>
      </c>
      <c r="H234" s="211">
        <v>56</v>
      </c>
      <c r="I234" s="212"/>
      <c r="L234" s="208"/>
      <c r="M234" s="213"/>
      <c r="N234" s="214"/>
      <c r="O234" s="214"/>
      <c r="P234" s="214"/>
      <c r="Q234" s="214"/>
      <c r="R234" s="214"/>
      <c r="S234" s="214"/>
      <c r="T234" s="215"/>
      <c r="AT234" s="209" t="s">
        <v>304</v>
      </c>
      <c r="AU234" s="209" t="s">
        <v>87</v>
      </c>
      <c r="AV234" s="13" t="s">
        <v>87</v>
      </c>
      <c r="AW234" s="13" t="s">
        <v>38</v>
      </c>
      <c r="AX234" s="13" t="s">
        <v>82</v>
      </c>
      <c r="AY234" s="209" t="s">
        <v>178</v>
      </c>
    </row>
    <row r="235" spans="2:65" s="1" customFormat="1" ht="16.5" customHeight="1">
      <c r="B235" s="181"/>
      <c r="C235" s="182" t="s">
        <v>854</v>
      </c>
      <c r="D235" s="182" t="s">
        <v>180</v>
      </c>
      <c r="E235" s="183" t="s">
        <v>5743</v>
      </c>
      <c r="F235" s="184" t="s">
        <v>5744</v>
      </c>
      <c r="G235" s="185" t="s">
        <v>315</v>
      </c>
      <c r="H235" s="186">
        <v>90</v>
      </c>
      <c r="I235" s="187"/>
      <c r="J235" s="188">
        <f>ROUND(I235*H235,2)</f>
        <v>0</v>
      </c>
      <c r="K235" s="184" t="s">
        <v>1831</v>
      </c>
      <c r="L235" s="42"/>
      <c r="M235" s="189" t="s">
        <v>5</v>
      </c>
      <c r="N235" s="190" t="s">
        <v>46</v>
      </c>
      <c r="O235" s="43"/>
      <c r="P235" s="191">
        <f>O235*H235</f>
        <v>0</v>
      </c>
      <c r="Q235" s="191">
        <v>4.0000000000000003E-5</v>
      </c>
      <c r="R235" s="191">
        <f>Q235*H235</f>
        <v>3.6000000000000003E-3</v>
      </c>
      <c r="S235" s="191">
        <v>2.5400000000000002E-3</v>
      </c>
      <c r="T235" s="192">
        <f>S235*H235</f>
        <v>0.22860000000000003</v>
      </c>
      <c r="AR235" s="25" t="s">
        <v>254</v>
      </c>
      <c r="AT235" s="25" t="s">
        <v>180</v>
      </c>
      <c r="AU235" s="25" t="s">
        <v>87</v>
      </c>
      <c r="AY235" s="25" t="s">
        <v>178</v>
      </c>
      <c r="BE235" s="193">
        <f>IF(N235="základní",J235,0)</f>
        <v>0</v>
      </c>
      <c r="BF235" s="193">
        <f>IF(N235="snížená",J235,0)</f>
        <v>0</v>
      </c>
      <c r="BG235" s="193">
        <f>IF(N235="zákl. přenesená",J235,0)</f>
        <v>0</v>
      </c>
      <c r="BH235" s="193">
        <f>IF(N235="sníž. přenesená",J235,0)</f>
        <v>0</v>
      </c>
      <c r="BI235" s="193">
        <f>IF(N235="nulová",J235,0)</f>
        <v>0</v>
      </c>
      <c r="BJ235" s="25" t="s">
        <v>82</v>
      </c>
      <c r="BK235" s="193">
        <f>ROUND(I235*H235,2)</f>
        <v>0</v>
      </c>
      <c r="BL235" s="25" t="s">
        <v>254</v>
      </c>
      <c r="BM235" s="25" t="s">
        <v>5745</v>
      </c>
    </row>
    <row r="236" spans="2:65" s="1" customFormat="1">
      <c r="B236" s="42"/>
      <c r="D236" s="194" t="s">
        <v>185</v>
      </c>
      <c r="F236" s="195" t="s">
        <v>5746</v>
      </c>
      <c r="I236" s="196"/>
      <c r="L236" s="42"/>
      <c r="M236" s="197"/>
      <c r="N236" s="43"/>
      <c r="O236" s="43"/>
      <c r="P236" s="43"/>
      <c r="Q236" s="43"/>
      <c r="R236" s="43"/>
      <c r="S236" s="43"/>
      <c r="T236" s="71"/>
      <c r="AT236" s="25" t="s">
        <v>185</v>
      </c>
      <c r="AU236" s="25" t="s">
        <v>87</v>
      </c>
    </row>
    <row r="237" spans="2:65" s="13" customFormat="1">
      <c r="B237" s="208"/>
      <c r="D237" s="194" t="s">
        <v>304</v>
      </c>
      <c r="E237" s="209" t="s">
        <v>5</v>
      </c>
      <c r="F237" s="210" t="s">
        <v>5747</v>
      </c>
      <c r="H237" s="211">
        <v>90</v>
      </c>
      <c r="I237" s="212"/>
      <c r="L237" s="208"/>
      <c r="M237" s="213"/>
      <c r="N237" s="214"/>
      <c r="O237" s="214"/>
      <c r="P237" s="214"/>
      <c r="Q237" s="214"/>
      <c r="R237" s="214"/>
      <c r="S237" s="214"/>
      <c r="T237" s="215"/>
      <c r="AT237" s="209" t="s">
        <v>304</v>
      </c>
      <c r="AU237" s="209" t="s">
        <v>87</v>
      </c>
      <c r="AV237" s="13" t="s">
        <v>87</v>
      </c>
      <c r="AW237" s="13" t="s">
        <v>38</v>
      </c>
      <c r="AX237" s="13" t="s">
        <v>82</v>
      </c>
      <c r="AY237" s="209" t="s">
        <v>178</v>
      </c>
    </row>
    <row r="238" spans="2:65" s="1" customFormat="1" ht="16.5" customHeight="1">
      <c r="B238" s="181"/>
      <c r="C238" s="182" t="s">
        <v>860</v>
      </c>
      <c r="D238" s="182" t="s">
        <v>180</v>
      </c>
      <c r="E238" s="183" t="s">
        <v>5748</v>
      </c>
      <c r="F238" s="184" t="s">
        <v>5749</v>
      </c>
      <c r="G238" s="185" t="s">
        <v>315</v>
      </c>
      <c r="H238" s="186">
        <v>70</v>
      </c>
      <c r="I238" s="187"/>
      <c r="J238" s="188">
        <f>ROUND(I238*H238,2)</f>
        <v>0</v>
      </c>
      <c r="K238" s="184" t="s">
        <v>1831</v>
      </c>
      <c r="L238" s="42"/>
      <c r="M238" s="189" t="s">
        <v>5</v>
      </c>
      <c r="N238" s="190" t="s">
        <v>46</v>
      </c>
      <c r="O238" s="43"/>
      <c r="P238" s="191">
        <f>O238*H238</f>
        <v>0</v>
      </c>
      <c r="Q238" s="191">
        <v>5.0000000000000002E-5</v>
      </c>
      <c r="R238" s="191">
        <f>Q238*H238</f>
        <v>3.5000000000000001E-3</v>
      </c>
      <c r="S238" s="191">
        <v>4.7299999999999998E-3</v>
      </c>
      <c r="T238" s="192">
        <f>S238*H238</f>
        <v>0.33110000000000001</v>
      </c>
      <c r="AR238" s="25" t="s">
        <v>254</v>
      </c>
      <c r="AT238" s="25" t="s">
        <v>180</v>
      </c>
      <c r="AU238" s="25" t="s">
        <v>87</v>
      </c>
      <c r="AY238" s="25" t="s">
        <v>178</v>
      </c>
      <c r="BE238" s="193">
        <f>IF(N238="základní",J238,0)</f>
        <v>0</v>
      </c>
      <c r="BF238" s="193">
        <f>IF(N238="snížená",J238,0)</f>
        <v>0</v>
      </c>
      <c r="BG238" s="193">
        <f>IF(N238="zákl. přenesená",J238,0)</f>
        <v>0</v>
      </c>
      <c r="BH238" s="193">
        <f>IF(N238="sníž. přenesená",J238,0)</f>
        <v>0</v>
      </c>
      <c r="BI238" s="193">
        <f>IF(N238="nulová",J238,0)</f>
        <v>0</v>
      </c>
      <c r="BJ238" s="25" t="s">
        <v>82</v>
      </c>
      <c r="BK238" s="193">
        <f>ROUND(I238*H238,2)</f>
        <v>0</v>
      </c>
      <c r="BL238" s="25" t="s">
        <v>254</v>
      </c>
      <c r="BM238" s="25" t="s">
        <v>5750</v>
      </c>
    </row>
    <row r="239" spans="2:65" s="1" customFormat="1">
      <c r="B239" s="42"/>
      <c r="D239" s="194" t="s">
        <v>185</v>
      </c>
      <c r="F239" s="195" t="s">
        <v>5751</v>
      </c>
      <c r="I239" s="196"/>
      <c r="L239" s="42"/>
      <c r="M239" s="197"/>
      <c r="N239" s="43"/>
      <c r="O239" s="43"/>
      <c r="P239" s="43"/>
      <c r="Q239" s="43"/>
      <c r="R239" s="43"/>
      <c r="S239" s="43"/>
      <c r="T239" s="71"/>
      <c r="AT239" s="25" t="s">
        <v>185</v>
      </c>
      <c r="AU239" s="25" t="s">
        <v>87</v>
      </c>
    </row>
    <row r="240" spans="2:65" s="13" customFormat="1">
      <c r="B240" s="208"/>
      <c r="D240" s="194" t="s">
        <v>304</v>
      </c>
      <c r="E240" s="209" t="s">
        <v>5</v>
      </c>
      <c r="F240" s="210" t="s">
        <v>5752</v>
      </c>
      <c r="H240" s="211">
        <v>70</v>
      </c>
      <c r="I240" s="212"/>
      <c r="L240" s="208"/>
      <c r="M240" s="213"/>
      <c r="N240" s="214"/>
      <c r="O240" s="214"/>
      <c r="P240" s="214"/>
      <c r="Q240" s="214"/>
      <c r="R240" s="214"/>
      <c r="S240" s="214"/>
      <c r="T240" s="215"/>
      <c r="AT240" s="209" t="s">
        <v>304</v>
      </c>
      <c r="AU240" s="209" t="s">
        <v>87</v>
      </c>
      <c r="AV240" s="13" t="s">
        <v>87</v>
      </c>
      <c r="AW240" s="13" t="s">
        <v>38</v>
      </c>
      <c r="AX240" s="13" t="s">
        <v>82</v>
      </c>
      <c r="AY240" s="209" t="s">
        <v>178</v>
      </c>
    </row>
    <row r="241" spans="2:65" s="1" customFormat="1" ht="16.5" customHeight="1">
      <c r="B241" s="181"/>
      <c r="C241" s="182" t="s">
        <v>868</v>
      </c>
      <c r="D241" s="182" t="s">
        <v>180</v>
      </c>
      <c r="E241" s="183" t="s">
        <v>5753</v>
      </c>
      <c r="F241" s="184" t="s">
        <v>5754</v>
      </c>
      <c r="G241" s="185" t="s">
        <v>315</v>
      </c>
      <c r="H241" s="186">
        <v>100</v>
      </c>
      <c r="I241" s="187"/>
      <c r="J241" s="188">
        <f>ROUND(I241*H241,2)</f>
        <v>0</v>
      </c>
      <c r="K241" s="184" t="s">
        <v>1831</v>
      </c>
      <c r="L241" s="42"/>
      <c r="M241" s="189" t="s">
        <v>5</v>
      </c>
      <c r="N241" s="190" t="s">
        <v>46</v>
      </c>
      <c r="O241" s="43"/>
      <c r="P241" s="191">
        <f>O241*H241</f>
        <v>0</v>
      </c>
      <c r="Q241" s="191">
        <v>6.0000000000000002E-5</v>
      </c>
      <c r="R241" s="191">
        <f>Q241*H241</f>
        <v>6.0000000000000001E-3</v>
      </c>
      <c r="S241" s="191">
        <v>8.4100000000000008E-3</v>
      </c>
      <c r="T241" s="192">
        <f>S241*H241</f>
        <v>0.84100000000000008</v>
      </c>
      <c r="AR241" s="25" t="s">
        <v>254</v>
      </c>
      <c r="AT241" s="25" t="s">
        <v>180</v>
      </c>
      <c r="AU241" s="25" t="s">
        <v>87</v>
      </c>
      <c r="AY241" s="25" t="s">
        <v>178</v>
      </c>
      <c r="BE241" s="193">
        <f>IF(N241="základní",J241,0)</f>
        <v>0</v>
      </c>
      <c r="BF241" s="193">
        <f>IF(N241="snížená",J241,0)</f>
        <v>0</v>
      </c>
      <c r="BG241" s="193">
        <f>IF(N241="zákl. přenesená",J241,0)</f>
        <v>0</v>
      </c>
      <c r="BH241" s="193">
        <f>IF(N241="sníž. přenesená",J241,0)</f>
        <v>0</v>
      </c>
      <c r="BI241" s="193">
        <f>IF(N241="nulová",J241,0)</f>
        <v>0</v>
      </c>
      <c r="BJ241" s="25" t="s">
        <v>82</v>
      </c>
      <c r="BK241" s="193">
        <f>ROUND(I241*H241,2)</f>
        <v>0</v>
      </c>
      <c r="BL241" s="25" t="s">
        <v>254</v>
      </c>
      <c r="BM241" s="25" t="s">
        <v>5755</v>
      </c>
    </row>
    <row r="242" spans="2:65" s="1" customFormat="1">
      <c r="B242" s="42"/>
      <c r="D242" s="194" t="s">
        <v>185</v>
      </c>
      <c r="F242" s="195" t="s">
        <v>5756</v>
      </c>
      <c r="I242" s="196"/>
      <c r="L242" s="42"/>
      <c r="M242" s="197"/>
      <c r="N242" s="43"/>
      <c r="O242" s="43"/>
      <c r="P242" s="43"/>
      <c r="Q242" s="43"/>
      <c r="R242" s="43"/>
      <c r="S242" s="43"/>
      <c r="T242" s="71"/>
      <c r="AT242" s="25" t="s">
        <v>185</v>
      </c>
      <c r="AU242" s="25" t="s">
        <v>87</v>
      </c>
    </row>
    <row r="243" spans="2:65" s="13" customFormat="1">
      <c r="B243" s="208"/>
      <c r="D243" s="194" t="s">
        <v>304</v>
      </c>
      <c r="E243" s="209" t="s">
        <v>5</v>
      </c>
      <c r="F243" s="210" t="s">
        <v>5757</v>
      </c>
      <c r="H243" s="211">
        <v>100</v>
      </c>
      <c r="I243" s="212"/>
      <c r="L243" s="208"/>
      <c r="M243" s="213"/>
      <c r="N243" s="214"/>
      <c r="O243" s="214"/>
      <c r="P243" s="214"/>
      <c r="Q243" s="214"/>
      <c r="R243" s="214"/>
      <c r="S243" s="214"/>
      <c r="T243" s="215"/>
      <c r="AT243" s="209" t="s">
        <v>304</v>
      </c>
      <c r="AU243" s="209" t="s">
        <v>87</v>
      </c>
      <c r="AV243" s="13" t="s">
        <v>87</v>
      </c>
      <c r="AW243" s="13" t="s">
        <v>38</v>
      </c>
      <c r="AX243" s="13" t="s">
        <v>82</v>
      </c>
      <c r="AY243" s="209" t="s">
        <v>178</v>
      </c>
    </row>
    <row r="244" spans="2:65" s="1" customFormat="1" ht="16.5" customHeight="1">
      <c r="B244" s="181"/>
      <c r="C244" s="182" t="s">
        <v>873</v>
      </c>
      <c r="D244" s="182" t="s">
        <v>180</v>
      </c>
      <c r="E244" s="183" t="s">
        <v>5758</v>
      </c>
      <c r="F244" s="184" t="s">
        <v>5759</v>
      </c>
      <c r="G244" s="185" t="s">
        <v>315</v>
      </c>
      <c r="H244" s="186">
        <v>110</v>
      </c>
      <c r="I244" s="187"/>
      <c r="J244" s="188">
        <f>ROUND(I244*H244,2)</f>
        <v>0</v>
      </c>
      <c r="K244" s="184" t="s">
        <v>1831</v>
      </c>
      <c r="L244" s="42"/>
      <c r="M244" s="189" t="s">
        <v>5</v>
      </c>
      <c r="N244" s="190" t="s">
        <v>46</v>
      </c>
      <c r="O244" s="43"/>
      <c r="P244" s="191">
        <f>O244*H244</f>
        <v>0</v>
      </c>
      <c r="Q244" s="191">
        <v>1E-4</v>
      </c>
      <c r="R244" s="191">
        <f>Q244*H244</f>
        <v>1.1000000000000001E-2</v>
      </c>
      <c r="S244" s="191">
        <v>1.384E-2</v>
      </c>
      <c r="T244" s="192">
        <f>S244*H244</f>
        <v>1.5224</v>
      </c>
      <c r="AR244" s="25" t="s">
        <v>254</v>
      </c>
      <c r="AT244" s="25" t="s">
        <v>180</v>
      </c>
      <c r="AU244" s="25" t="s">
        <v>87</v>
      </c>
      <c r="AY244" s="25" t="s">
        <v>178</v>
      </c>
      <c r="BE244" s="193">
        <f>IF(N244="základní",J244,0)</f>
        <v>0</v>
      </c>
      <c r="BF244" s="193">
        <f>IF(N244="snížená",J244,0)</f>
        <v>0</v>
      </c>
      <c r="BG244" s="193">
        <f>IF(N244="zákl. přenesená",J244,0)</f>
        <v>0</v>
      </c>
      <c r="BH244" s="193">
        <f>IF(N244="sníž. přenesená",J244,0)</f>
        <v>0</v>
      </c>
      <c r="BI244" s="193">
        <f>IF(N244="nulová",J244,0)</f>
        <v>0</v>
      </c>
      <c r="BJ244" s="25" t="s">
        <v>82</v>
      </c>
      <c r="BK244" s="193">
        <f>ROUND(I244*H244,2)</f>
        <v>0</v>
      </c>
      <c r="BL244" s="25" t="s">
        <v>254</v>
      </c>
      <c r="BM244" s="25" t="s">
        <v>5760</v>
      </c>
    </row>
    <row r="245" spans="2:65" s="1" customFormat="1">
      <c r="B245" s="42"/>
      <c r="D245" s="194" t="s">
        <v>185</v>
      </c>
      <c r="F245" s="195" t="s">
        <v>5761</v>
      </c>
      <c r="I245" s="196"/>
      <c r="L245" s="42"/>
      <c r="M245" s="197"/>
      <c r="N245" s="43"/>
      <c r="O245" s="43"/>
      <c r="P245" s="43"/>
      <c r="Q245" s="43"/>
      <c r="R245" s="43"/>
      <c r="S245" s="43"/>
      <c r="T245" s="71"/>
      <c r="AT245" s="25" t="s">
        <v>185</v>
      </c>
      <c r="AU245" s="25" t="s">
        <v>87</v>
      </c>
    </row>
    <row r="246" spans="2:65" s="13" customFormat="1">
      <c r="B246" s="208"/>
      <c r="D246" s="194" t="s">
        <v>304</v>
      </c>
      <c r="E246" s="209" t="s">
        <v>5</v>
      </c>
      <c r="F246" s="210" t="s">
        <v>5762</v>
      </c>
      <c r="H246" s="211">
        <v>110</v>
      </c>
      <c r="I246" s="212"/>
      <c r="L246" s="208"/>
      <c r="M246" s="213"/>
      <c r="N246" s="214"/>
      <c r="O246" s="214"/>
      <c r="P246" s="214"/>
      <c r="Q246" s="214"/>
      <c r="R246" s="214"/>
      <c r="S246" s="214"/>
      <c r="T246" s="215"/>
      <c r="AT246" s="209" t="s">
        <v>304</v>
      </c>
      <c r="AU246" s="209" t="s">
        <v>87</v>
      </c>
      <c r="AV246" s="13" t="s">
        <v>87</v>
      </c>
      <c r="AW246" s="13" t="s">
        <v>38</v>
      </c>
      <c r="AX246" s="13" t="s">
        <v>82</v>
      </c>
      <c r="AY246" s="209" t="s">
        <v>178</v>
      </c>
    </row>
    <row r="247" spans="2:65" s="1" customFormat="1" ht="16.5" customHeight="1">
      <c r="B247" s="181"/>
      <c r="C247" s="182" t="s">
        <v>877</v>
      </c>
      <c r="D247" s="182" t="s">
        <v>180</v>
      </c>
      <c r="E247" s="183" t="s">
        <v>5763</v>
      </c>
      <c r="F247" s="184" t="s">
        <v>5764</v>
      </c>
      <c r="G247" s="185" t="s">
        <v>315</v>
      </c>
      <c r="H247" s="186">
        <v>132</v>
      </c>
      <c r="I247" s="187"/>
      <c r="J247" s="188">
        <f>ROUND(I247*H247,2)</f>
        <v>0</v>
      </c>
      <c r="K247" s="184" t="s">
        <v>1831</v>
      </c>
      <c r="L247" s="42"/>
      <c r="M247" s="189" t="s">
        <v>5</v>
      </c>
      <c r="N247" s="190" t="s">
        <v>46</v>
      </c>
      <c r="O247" s="43"/>
      <c r="P247" s="191">
        <f>O247*H247</f>
        <v>0</v>
      </c>
      <c r="Q247" s="191">
        <v>5.8799999999999998E-3</v>
      </c>
      <c r="R247" s="191">
        <f>Q247*H247</f>
        <v>0.77615999999999996</v>
      </c>
      <c r="S247" s="191">
        <v>0</v>
      </c>
      <c r="T247" s="192">
        <f>S247*H247</f>
        <v>0</v>
      </c>
      <c r="AR247" s="25" t="s">
        <v>254</v>
      </c>
      <c r="AT247" s="25" t="s">
        <v>180</v>
      </c>
      <c r="AU247" s="25" t="s">
        <v>87</v>
      </c>
      <c r="AY247" s="25" t="s">
        <v>178</v>
      </c>
      <c r="BE247" s="193">
        <f>IF(N247="základní",J247,0)</f>
        <v>0</v>
      </c>
      <c r="BF247" s="193">
        <f>IF(N247="snížená",J247,0)</f>
        <v>0</v>
      </c>
      <c r="BG247" s="193">
        <f>IF(N247="zákl. přenesená",J247,0)</f>
        <v>0</v>
      </c>
      <c r="BH247" s="193">
        <f>IF(N247="sníž. přenesená",J247,0)</f>
        <v>0</v>
      </c>
      <c r="BI247" s="193">
        <f>IF(N247="nulová",J247,0)</f>
        <v>0</v>
      </c>
      <c r="BJ247" s="25" t="s">
        <v>82</v>
      </c>
      <c r="BK247" s="193">
        <f>ROUND(I247*H247,2)</f>
        <v>0</v>
      </c>
      <c r="BL247" s="25" t="s">
        <v>254</v>
      </c>
      <c r="BM247" s="25" t="s">
        <v>5765</v>
      </c>
    </row>
    <row r="248" spans="2:65" s="1" customFormat="1" ht="27">
      <c r="B248" s="42"/>
      <c r="D248" s="194" t="s">
        <v>185</v>
      </c>
      <c r="F248" s="195" t="s">
        <v>5766</v>
      </c>
      <c r="I248" s="196"/>
      <c r="L248" s="42"/>
      <c r="M248" s="197"/>
      <c r="N248" s="43"/>
      <c r="O248" s="43"/>
      <c r="P248" s="43"/>
      <c r="Q248" s="43"/>
      <c r="R248" s="43"/>
      <c r="S248" s="43"/>
      <c r="T248" s="71"/>
      <c r="AT248" s="25" t="s">
        <v>185</v>
      </c>
      <c r="AU248" s="25" t="s">
        <v>87</v>
      </c>
    </row>
    <row r="249" spans="2:65" s="13" customFormat="1">
      <c r="B249" s="208"/>
      <c r="D249" s="194" t="s">
        <v>304</v>
      </c>
      <c r="E249" s="209" t="s">
        <v>5</v>
      </c>
      <c r="F249" s="210" t="s">
        <v>5767</v>
      </c>
      <c r="H249" s="211">
        <v>132</v>
      </c>
      <c r="I249" s="212"/>
      <c r="L249" s="208"/>
      <c r="M249" s="213"/>
      <c r="N249" s="214"/>
      <c r="O249" s="214"/>
      <c r="P249" s="214"/>
      <c r="Q249" s="214"/>
      <c r="R249" s="214"/>
      <c r="S249" s="214"/>
      <c r="T249" s="215"/>
      <c r="AT249" s="209" t="s">
        <v>304</v>
      </c>
      <c r="AU249" s="209" t="s">
        <v>87</v>
      </c>
      <c r="AV249" s="13" t="s">
        <v>87</v>
      </c>
      <c r="AW249" s="13" t="s">
        <v>38</v>
      </c>
      <c r="AX249" s="13" t="s">
        <v>82</v>
      </c>
      <c r="AY249" s="209" t="s">
        <v>178</v>
      </c>
    </row>
    <row r="250" spans="2:65" s="1" customFormat="1" ht="16.5" customHeight="1">
      <c r="B250" s="181"/>
      <c r="C250" s="182" t="s">
        <v>882</v>
      </c>
      <c r="D250" s="182" t="s">
        <v>180</v>
      </c>
      <c r="E250" s="183" t="s">
        <v>5768</v>
      </c>
      <c r="F250" s="184" t="s">
        <v>5769</v>
      </c>
      <c r="G250" s="185" t="s">
        <v>315</v>
      </c>
      <c r="H250" s="186">
        <v>40</v>
      </c>
      <c r="I250" s="187"/>
      <c r="J250" s="188">
        <f>ROUND(I250*H250,2)</f>
        <v>0</v>
      </c>
      <c r="K250" s="184" t="s">
        <v>1831</v>
      </c>
      <c r="L250" s="42"/>
      <c r="M250" s="189" t="s">
        <v>5</v>
      </c>
      <c r="N250" s="190" t="s">
        <v>46</v>
      </c>
      <c r="O250" s="43"/>
      <c r="P250" s="191">
        <f>O250*H250</f>
        <v>0</v>
      </c>
      <c r="Q250" s="191">
        <v>5.9100000000000003E-3</v>
      </c>
      <c r="R250" s="191">
        <f>Q250*H250</f>
        <v>0.2364</v>
      </c>
      <c r="S250" s="191">
        <v>0</v>
      </c>
      <c r="T250" s="192">
        <f>S250*H250</f>
        <v>0</v>
      </c>
      <c r="AR250" s="25" t="s">
        <v>254</v>
      </c>
      <c r="AT250" s="25" t="s">
        <v>180</v>
      </c>
      <c r="AU250" s="25" t="s">
        <v>87</v>
      </c>
      <c r="AY250" s="25" t="s">
        <v>178</v>
      </c>
      <c r="BE250" s="193">
        <f>IF(N250="základní",J250,0)</f>
        <v>0</v>
      </c>
      <c r="BF250" s="193">
        <f>IF(N250="snížená",J250,0)</f>
        <v>0</v>
      </c>
      <c r="BG250" s="193">
        <f>IF(N250="zákl. přenesená",J250,0)</f>
        <v>0</v>
      </c>
      <c r="BH250" s="193">
        <f>IF(N250="sníž. přenesená",J250,0)</f>
        <v>0</v>
      </c>
      <c r="BI250" s="193">
        <f>IF(N250="nulová",J250,0)</f>
        <v>0</v>
      </c>
      <c r="BJ250" s="25" t="s">
        <v>82</v>
      </c>
      <c r="BK250" s="193">
        <f>ROUND(I250*H250,2)</f>
        <v>0</v>
      </c>
      <c r="BL250" s="25" t="s">
        <v>254</v>
      </c>
      <c r="BM250" s="25" t="s">
        <v>5770</v>
      </c>
    </row>
    <row r="251" spans="2:65" s="1" customFormat="1" ht="27">
      <c r="B251" s="42"/>
      <c r="D251" s="194" t="s">
        <v>185</v>
      </c>
      <c r="F251" s="195" t="s">
        <v>5771</v>
      </c>
      <c r="I251" s="196"/>
      <c r="L251" s="42"/>
      <c r="M251" s="197"/>
      <c r="N251" s="43"/>
      <c r="O251" s="43"/>
      <c r="P251" s="43"/>
      <c r="Q251" s="43"/>
      <c r="R251" s="43"/>
      <c r="S251" s="43"/>
      <c r="T251" s="71"/>
      <c r="AT251" s="25" t="s">
        <v>185</v>
      </c>
      <c r="AU251" s="25" t="s">
        <v>87</v>
      </c>
    </row>
    <row r="252" spans="2:65" s="13" customFormat="1">
      <c r="B252" s="208"/>
      <c r="D252" s="194" t="s">
        <v>304</v>
      </c>
      <c r="E252" s="209" t="s">
        <v>5</v>
      </c>
      <c r="F252" s="210" t="s">
        <v>5772</v>
      </c>
      <c r="H252" s="211">
        <v>40</v>
      </c>
      <c r="I252" s="212"/>
      <c r="L252" s="208"/>
      <c r="M252" s="213"/>
      <c r="N252" s="214"/>
      <c r="O252" s="214"/>
      <c r="P252" s="214"/>
      <c r="Q252" s="214"/>
      <c r="R252" s="214"/>
      <c r="S252" s="214"/>
      <c r="T252" s="215"/>
      <c r="AT252" s="209" t="s">
        <v>304</v>
      </c>
      <c r="AU252" s="209" t="s">
        <v>87</v>
      </c>
      <c r="AV252" s="13" t="s">
        <v>87</v>
      </c>
      <c r="AW252" s="13" t="s">
        <v>38</v>
      </c>
      <c r="AX252" s="13" t="s">
        <v>82</v>
      </c>
      <c r="AY252" s="209" t="s">
        <v>178</v>
      </c>
    </row>
    <row r="253" spans="2:65" s="1" customFormat="1" ht="16.5" customHeight="1">
      <c r="B253" s="181"/>
      <c r="C253" s="182" t="s">
        <v>925</v>
      </c>
      <c r="D253" s="182" t="s">
        <v>180</v>
      </c>
      <c r="E253" s="183" t="s">
        <v>5773</v>
      </c>
      <c r="F253" s="184" t="s">
        <v>5774</v>
      </c>
      <c r="G253" s="185" t="s">
        <v>315</v>
      </c>
      <c r="H253" s="186">
        <v>196</v>
      </c>
      <c r="I253" s="187"/>
      <c r="J253" s="188">
        <f>ROUND(I253*H253,2)</f>
        <v>0</v>
      </c>
      <c r="K253" s="184" t="s">
        <v>1831</v>
      </c>
      <c r="L253" s="42"/>
      <c r="M253" s="189" t="s">
        <v>5</v>
      </c>
      <c r="N253" s="190" t="s">
        <v>46</v>
      </c>
      <c r="O253" s="43"/>
      <c r="P253" s="191">
        <f>O253*H253</f>
        <v>0</v>
      </c>
      <c r="Q253" s="191">
        <v>0</v>
      </c>
      <c r="R253" s="191">
        <f>Q253*H253</f>
        <v>0</v>
      </c>
      <c r="S253" s="191">
        <v>0</v>
      </c>
      <c r="T253" s="192">
        <f>S253*H253</f>
        <v>0</v>
      </c>
      <c r="AR253" s="25" t="s">
        <v>254</v>
      </c>
      <c r="AT253" s="25" t="s">
        <v>180</v>
      </c>
      <c r="AU253" s="25" t="s">
        <v>87</v>
      </c>
      <c r="AY253" s="25" t="s">
        <v>178</v>
      </c>
      <c r="BE253" s="193">
        <f>IF(N253="základní",J253,0)</f>
        <v>0</v>
      </c>
      <c r="BF253" s="193">
        <f>IF(N253="snížená",J253,0)</f>
        <v>0</v>
      </c>
      <c r="BG253" s="193">
        <f>IF(N253="zákl. přenesená",J253,0)</f>
        <v>0</v>
      </c>
      <c r="BH253" s="193">
        <f>IF(N253="sníž. přenesená",J253,0)</f>
        <v>0</v>
      </c>
      <c r="BI253" s="193">
        <f>IF(N253="nulová",J253,0)</f>
        <v>0</v>
      </c>
      <c r="BJ253" s="25" t="s">
        <v>82</v>
      </c>
      <c r="BK253" s="193">
        <f>ROUND(I253*H253,2)</f>
        <v>0</v>
      </c>
      <c r="BL253" s="25" t="s">
        <v>254</v>
      </c>
      <c r="BM253" s="25" t="s">
        <v>5775</v>
      </c>
    </row>
    <row r="254" spans="2:65" s="1" customFormat="1" ht="27">
      <c r="B254" s="42"/>
      <c r="D254" s="194" t="s">
        <v>185</v>
      </c>
      <c r="F254" s="195" t="s">
        <v>5776</v>
      </c>
      <c r="I254" s="196"/>
      <c r="L254" s="42"/>
      <c r="M254" s="197"/>
      <c r="N254" s="43"/>
      <c r="O254" s="43"/>
      <c r="P254" s="43"/>
      <c r="Q254" s="43"/>
      <c r="R254" s="43"/>
      <c r="S254" s="43"/>
      <c r="T254" s="71"/>
      <c r="AT254" s="25" t="s">
        <v>185</v>
      </c>
      <c r="AU254" s="25" t="s">
        <v>87</v>
      </c>
    </row>
    <row r="255" spans="2:65" s="13" customFormat="1">
      <c r="B255" s="208"/>
      <c r="D255" s="194" t="s">
        <v>304</v>
      </c>
      <c r="E255" s="209" t="s">
        <v>5</v>
      </c>
      <c r="F255" s="210" t="s">
        <v>5777</v>
      </c>
      <c r="H255" s="211">
        <v>196</v>
      </c>
      <c r="I255" s="212"/>
      <c r="L255" s="208"/>
      <c r="M255" s="213"/>
      <c r="N255" s="214"/>
      <c r="O255" s="214"/>
      <c r="P255" s="214"/>
      <c r="Q255" s="214"/>
      <c r="R255" s="214"/>
      <c r="S255" s="214"/>
      <c r="T255" s="215"/>
      <c r="AT255" s="209" t="s">
        <v>304</v>
      </c>
      <c r="AU255" s="209" t="s">
        <v>87</v>
      </c>
      <c r="AV255" s="13" t="s">
        <v>87</v>
      </c>
      <c r="AW255" s="13" t="s">
        <v>38</v>
      </c>
      <c r="AX255" s="13" t="s">
        <v>82</v>
      </c>
      <c r="AY255" s="209" t="s">
        <v>178</v>
      </c>
    </row>
    <row r="256" spans="2:65" s="1" customFormat="1" ht="16.5" customHeight="1">
      <c r="B256" s="181"/>
      <c r="C256" s="182" t="s">
        <v>947</v>
      </c>
      <c r="D256" s="182" t="s">
        <v>180</v>
      </c>
      <c r="E256" s="183" t="s">
        <v>5778</v>
      </c>
      <c r="F256" s="184" t="s">
        <v>5779</v>
      </c>
      <c r="G256" s="185" t="s">
        <v>315</v>
      </c>
      <c r="H256" s="186">
        <v>132</v>
      </c>
      <c r="I256" s="187"/>
      <c r="J256" s="188">
        <f>ROUND(I256*H256,2)</f>
        <v>0</v>
      </c>
      <c r="K256" s="184" t="s">
        <v>1831</v>
      </c>
      <c r="L256" s="42"/>
      <c r="M256" s="189" t="s">
        <v>5</v>
      </c>
      <c r="N256" s="190" t="s">
        <v>46</v>
      </c>
      <c r="O256" s="43"/>
      <c r="P256" s="191">
        <f>O256*H256</f>
        <v>0</v>
      </c>
      <c r="Q256" s="191">
        <v>0</v>
      </c>
      <c r="R256" s="191">
        <f>Q256*H256</f>
        <v>0</v>
      </c>
      <c r="S256" s="191">
        <v>0</v>
      </c>
      <c r="T256" s="192">
        <f>S256*H256</f>
        <v>0</v>
      </c>
      <c r="AR256" s="25" t="s">
        <v>254</v>
      </c>
      <c r="AT256" s="25" t="s">
        <v>180</v>
      </c>
      <c r="AU256" s="25" t="s">
        <v>87</v>
      </c>
      <c r="AY256" s="25" t="s">
        <v>178</v>
      </c>
      <c r="BE256" s="193">
        <f>IF(N256="základní",J256,0)</f>
        <v>0</v>
      </c>
      <c r="BF256" s="193">
        <f>IF(N256="snížená",J256,0)</f>
        <v>0</v>
      </c>
      <c r="BG256" s="193">
        <f>IF(N256="zákl. přenesená",J256,0)</f>
        <v>0</v>
      </c>
      <c r="BH256" s="193">
        <f>IF(N256="sníž. přenesená",J256,0)</f>
        <v>0</v>
      </c>
      <c r="BI256" s="193">
        <f>IF(N256="nulová",J256,0)</f>
        <v>0</v>
      </c>
      <c r="BJ256" s="25" t="s">
        <v>82</v>
      </c>
      <c r="BK256" s="193">
        <f>ROUND(I256*H256,2)</f>
        <v>0</v>
      </c>
      <c r="BL256" s="25" t="s">
        <v>254</v>
      </c>
      <c r="BM256" s="25" t="s">
        <v>5780</v>
      </c>
    </row>
    <row r="257" spans="2:65" s="1" customFormat="1" ht="27">
      <c r="B257" s="42"/>
      <c r="D257" s="194" t="s">
        <v>185</v>
      </c>
      <c r="F257" s="195" t="s">
        <v>5781</v>
      </c>
      <c r="I257" s="196"/>
      <c r="L257" s="42"/>
      <c r="M257" s="197"/>
      <c r="N257" s="43"/>
      <c r="O257" s="43"/>
      <c r="P257" s="43"/>
      <c r="Q257" s="43"/>
      <c r="R257" s="43"/>
      <c r="S257" s="43"/>
      <c r="T257" s="71"/>
      <c r="AT257" s="25" t="s">
        <v>185</v>
      </c>
      <c r="AU257" s="25" t="s">
        <v>87</v>
      </c>
    </row>
    <row r="258" spans="2:65" s="1" customFormat="1" ht="16.5" customHeight="1">
      <c r="B258" s="181"/>
      <c r="C258" s="182" t="s">
        <v>953</v>
      </c>
      <c r="D258" s="182" t="s">
        <v>180</v>
      </c>
      <c r="E258" s="183" t="s">
        <v>5782</v>
      </c>
      <c r="F258" s="184" t="s">
        <v>5783</v>
      </c>
      <c r="G258" s="185" t="s">
        <v>315</v>
      </c>
      <c r="H258" s="186">
        <v>40</v>
      </c>
      <c r="I258" s="187"/>
      <c r="J258" s="188">
        <f>ROUND(I258*H258,2)</f>
        <v>0</v>
      </c>
      <c r="K258" s="184" t="s">
        <v>1831</v>
      </c>
      <c r="L258" s="42"/>
      <c r="M258" s="189" t="s">
        <v>5</v>
      </c>
      <c r="N258" s="190" t="s">
        <v>46</v>
      </c>
      <c r="O258" s="43"/>
      <c r="P258" s="191">
        <f>O258*H258</f>
        <v>0</v>
      </c>
      <c r="Q258" s="191">
        <v>0</v>
      </c>
      <c r="R258" s="191">
        <f>Q258*H258</f>
        <v>0</v>
      </c>
      <c r="S258" s="191">
        <v>0</v>
      </c>
      <c r="T258" s="192">
        <f>S258*H258</f>
        <v>0</v>
      </c>
      <c r="AR258" s="25" t="s">
        <v>254</v>
      </c>
      <c r="AT258" s="25" t="s">
        <v>180</v>
      </c>
      <c r="AU258" s="25" t="s">
        <v>87</v>
      </c>
      <c r="AY258" s="25" t="s">
        <v>178</v>
      </c>
      <c r="BE258" s="193">
        <f>IF(N258="základní",J258,0)</f>
        <v>0</v>
      </c>
      <c r="BF258" s="193">
        <f>IF(N258="snížená",J258,0)</f>
        <v>0</v>
      </c>
      <c r="BG258" s="193">
        <f>IF(N258="zákl. přenesená",J258,0)</f>
        <v>0</v>
      </c>
      <c r="BH258" s="193">
        <f>IF(N258="sníž. přenesená",J258,0)</f>
        <v>0</v>
      </c>
      <c r="BI258" s="193">
        <f>IF(N258="nulová",J258,0)</f>
        <v>0</v>
      </c>
      <c r="BJ258" s="25" t="s">
        <v>82</v>
      </c>
      <c r="BK258" s="193">
        <f>ROUND(I258*H258,2)</f>
        <v>0</v>
      </c>
      <c r="BL258" s="25" t="s">
        <v>254</v>
      </c>
      <c r="BM258" s="25" t="s">
        <v>5784</v>
      </c>
    </row>
    <row r="259" spans="2:65" s="1" customFormat="1" ht="27">
      <c r="B259" s="42"/>
      <c r="D259" s="194" t="s">
        <v>185</v>
      </c>
      <c r="F259" s="195" t="s">
        <v>5785</v>
      </c>
      <c r="I259" s="196"/>
      <c r="L259" s="42"/>
      <c r="M259" s="197"/>
      <c r="N259" s="43"/>
      <c r="O259" s="43"/>
      <c r="P259" s="43"/>
      <c r="Q259" s="43"/>
      <c r="R259" s="43"/>
      <c r="S259" s="43"/>
      <c r="T259" s="71"/>
      <c r="AT259" s="25" t="s">
        <v>185</v>
      </c>
      <c r="AU259" s="25" t="s">
        <v>87</v>
      </c>
    </row>
    <row r="260" spans="2:65" s="1" customFormat="1" ht="16.5" customHeight="1">
      <c r="B260" s="181"/>
      <c r="C260" s="182" t="s">
        <v>961</v>
      </c>
      <c r="D260" s="182" t="s">
        <v>180</v>
      </c>
      <c r="E260" s="183" t="s">
        <v>5786</v>
      </c>
      <c r="F260" s="184" t="s">
        <v>5787</v>
      </c>
      <c r="G260" s="185" t="s">
        <v>442</v>
      </c>
      <c r="H260" s="186">
        <v>60</v>
      </c>
      <c r="I260" s="187"/>
      <c r="J260" s="188">
        <f>ROUND(I260*H260,2)</f>
        <v>0</v>
      </c>
      <c r="K260" s="184" t="s">
        <v>1831</v>
      </c>
      <c r="L260" s="42"/>
      <c r="M260" s="189" t="s">
        <v>5</v>
      </c>
      <c r="N260" s="190" t="s">
        <v>46</v>
      </c>
      <c r="O260" s="43"/>
      <c r="P260" s="191">
        <f>O260*H260</f>
        <v>0</v>
      </c>
      <c r="Q260" s="191">
        <v>0</v>
      </c>
      <c r="R260" s="191">
        <f>Q260*H260</f>
        <v>0</v>
      </c>
      <c r="S260" s="191">
        <v>7.2000000000000005E-4</v>
      </c>
      <c r="T260" s="192">
        <f>S260*H260</f>
        <v>4.3200000000000002E-2</v>
      </c>
      <c r="AR260" s="25" t="s">
        <v>254</v>
      </c>
      <c r="AT260" s="25" t="s">
        <v>180</v>
      </c>
      <c r="AU260" s="25" t="s">
        <v>87</v>
      </c>
      <c r="AY260" s="25" t="s">
        <v>178</v>
      </c>
      <c r="BE260" s="193">
        <f>IF(N260="základní",J260,0)</f>
        <v>0</v>
      </c>
      <c r="BF260" s="193">
        <f>IF(N260="snížená",J260,0)</f>
        <v>0</v>
      </c>
      <c r="BG260" s="193">
        <f>IF(N260="zákl. přenesená",J260,0)</f>
        <v>0</v>
      </c>
      <c r="BH260" s="193">
        <f>IF(N260="sníž. přenesená",J260,0)</f>
        <v>0</v>
      </c>
      <c r="BI260" s="193">
        <f>IF(N260="nulová",J260,0)</f>
        <v>0</v>
      </c>
      <c r="BJ260" s="25" t="s">
        <v>82</v>
      </c>
      <c r="BK260" s="193">
        <f>ROUND(I260*H260,2)</f>
        <v>0</v>
      </c>
      <c r="BL260" s="25" t="s">
        <v>254</v>
      </c>
      <c r="BM260" s="25" t="s">
        <v>5788</v>
      </c>
    </row>
    <row r="261" spans="2:65" s="1" customFormat="1">
      <c r="B261" s="42"/>
      <c r="D261" s="194" t="s">
        <v>185</v>
      </c>
      <c r="F261" s="195" t="s">
        <v>5789</v>
      </c>
      <c r="I261" s="196"/>
      <c r="L261" s="42"/>
      <c r="M261" s="197"/>
      <c r="N261" s="43"/>
      <c r="O261" s="43"/>
      <c r="P261" s="43"/>
      <c r="Q261" s="43"/>
      <c r="R261" s="43"/>
      <c r="S261" s="43"/>
      <c r="T261" s="71"/>
      <c r="AT261" s="25" t="s">
        <v>185</v>
      </c>
      <c r="AU261" s="25" t="s">
        <v>87</v>
      </c>
    </row>
    <row r="262" spans="2:65" s="1" customFormat="1" ht="25.5" customHeight="1">
      <c r="B262" s="181"/>
      <c r="C262" s="182" t="s">
        <v>968</v>
      </c>
      <c r="D262" s="182" t="s">
        <v>180</v>
      </c>
      <c r="E262" s="183" t="s">
        <v>5790</v>
      </c>
      <c r="F262" s="184" t="s">
        <v>5791</v>
      </c>
      <c r="G262" s="185" t="s">
        <v>442</v>
      </c>
      <c r="H262" s="186">
        <v>60</v>
      </c>
      <c r="I262" s="187"/>
      <c r="J262" s="188">
        <f>ROUND(I262*H262,2)</f>
        <v>0</v>
      </c>
      <c r="K262" s="184" t="s">
        <v>1831</v>
      </c>
      <c r="L262" s="42"/>
      <c r="M262" s="189" t="s">
        <v>5</v>
      </c>
      <c r="N262" s="190" t="s">
        <v>46</v>
      </c>
      <c r="O262" s="43"/>
      <c r="P262" s="191">
        <f>O262*H262</f>
        <v>0</v>
      </c>
      <c r="Q262" s="191">
        <v>0</v>
      </c>
      <c r="R262" s="191">
        <f>Q262*H262</f>
        <v>0</v>
      </c>
      <c r="S262" s="191">
        <v>3.1E-4</v>
      </c>
      <c r="T262" s="192">
        <f>S262*H262</f>
        <v>1.8599999999999998E-2</v>
      </c>
      <c r="AR262" s="25" t="s">
        <v>254</v>
      </c>
      <c r="AT262" s="25" t="s">
        <v>180</v>
      </c>
      <c r="AU262" s="25" t="s">
        <v>87</v>
      </c>
      <c r="AY262" s="25" t="s">
        <v>178</v>
      </c>
      <c r="BE262" s="193">
        <f>IF(N262="základní",J262,0)</f>
        <v>0</v>
      </c>
      <c r="BF262" s="193">
        <f>IF(N262="snížená",J262,0)</f>
        <v>0</v>
      </c>
      <c r="BG262" s="193">
        <f>IF(N262="zákl. přenesená",J262,0)</f>
        <v>0</v>
      </c>
      <c r="BH262" s="193">
        <f>IF(N262="sníž. přenesená",J262,0)</f>
        <v>0</v>
      </c>
      <c r="BI262" s="193">
        <f>IF(N262="nulová",J262,0)</f>
        <v>0</v>
      </c>
      <c r="BJ262" s="25" t="s">
        <v>82</v>
      </c>
      <c r="BK262" s="193">
        <f>ROUND(I262*H262,2)</f>
        <v>0</v>
      </c>
      <c r="BL262" s="25" t="s">
        <v>254</v>
      </c>
      <c r="BM262" s="25" t="s">
        <v>5792</v>
      </c>
    </row>
    <row r="263" spans="2:65" s="1" customFormat="1" ht="27">
      <c r="B263" s="42"/>
      <c r="D263" s="194" t="s">
        <v>185</v>
      </c>
      <c r="F263" s="195" t="s">
        <v>5793</v>
      </c>
      <c r="I263" s="196"/>
      <c r="L263" s="42"/>
      <c r="M263" s="197"/>
      <c r="N263" s="43"/>
      <c r="O263" s="43"/>
      <c r="P263" s="43"/>
      <c r="Q263" s="43"/>
      <c r="R263" s="43"/>
      <c r="S263" s="43"/>
      <c r="T263" s="71"/>
      <c r="AT263" s="25" t="s">
        <v>185</v>
      </c>
      <c r="AU263" s="25" t="s">
        <v>87</v>
      </c>
    </row>
    <row r="264" spans="2:65" s="1" customFormat="1" ht="25.5" customHeight="1">
      <c r="B264" s="181"/>
      <c r="C264" s="182" t="s">
        <v>973</v>
      </c>
      <c r="D264" s="182" t="s">
        <v>180</v>
      </c>
      <c r="E264" s="183" t="s">
        <v>5794</v>
      </c>
      <c r="F264" s="184" t="s">
        <v>5795</v>
      </c>
      <c r="G264" s="185" t="s">
        <v>442</v>
      </c>
      <c r="H264" s="186">
        <v>40</v>
      </c>
      <c r="I264" s="187"/>
      <c r="J264" s="188">
        <f>ROUND(I264*H264,2)</f>
        <v>0</v>
      </c>
      <c r="K264" s="184" t="s">
        <v>1831</v>
      </c>
      <c r="L264" s="42"/>
      <c r="M264" s="189" t="s">
        <v>5</v>
      </c>
      <c r="N264" s="190" t="s">
        <v>46</v>
      </c>
      <c r="O264" s="43"/>
      <c r="P264" s="191">
        <f>O264*H264</f>
        <v>0</v>
      </c>
      <c r="Q264" s="191">
        <v>3.0000000000000001E-5</v>
      </c>
      <c r="R264" s="191">
        <f>Q264*H264</f>
        <v>1.2000000000000001E-3</v>
      </c>
      <c r="S264" s="191">
        <v>5.6699999999999997E-3</v>
      </c>
      <c r="T264" s="192">
        <f>S264*H264</f>
        <v>0.2268</v>
      </c>
      <c r="AR264" s="25" t="s">
        <v>254</v>
      </c>
      <c r="AT264" s="25" t="s">
        <v>180</v>
      </c>
      <c r="AU264" s="25" t="s">
        <v>87</v>
      </c>
      <c r="AY264" s="25" t="s">
        <v>178</v>
      </c>
      <c r="BE264" s="193">
        <f>IF(N264="základní",J264,0)</f>
        <v>0</v>
      </c>
      <c r="BF264" s="193">
        <f>IF(N264="snížená",J264,0)</f>
        <v>0</v>
      </c>
      <c r="BG264" s="193">
        <f>IF(N264="zákl. přenesená",J264,0)</f>
        <v>0</v>
      </c>
      <c r="BH264" s="193">
        <f>IF(N264="sníž. přenesená",J264,0)</f>
        <v>0</v>
      </c>
      <c r="BI264" s="193">
        <f>IF(N264="nulová",J264,0)</f>
        <v>0</v>
      </c>
      <c r="BJ264" s="25" t="s">
        <v>82</v>
      </c>
      <c r="BK264" s="193">
        <f>ROUND(I264*H264,2)</f>
        <v>0</v>
      </c>
      <c r="BL264" s="25" t="s">
        <v>254</v>
      </c>
      <c r="BM264" s="25" t="s">
        <v>5796</v>
      </c>
    </row>
    <row r="265" spans="2:65" s="1" customFormat="1" ht="27">
      <c r="B265" s="42"/>
      <c r="D265" s="194" t="s">
        <v>185</v>
      </c>
      <c r="F265" s="195" t="s">
        <v>5797</v>
      </c>
      <c r="I265" s="196"/>
      <c r="L265" s="42"/>
      <c r="M265" s="197"/>
      <c r="N265" s="43"/>
      <c r="O265" s="43"/>
      <c r="P265" s="43"/>
      <c r="Q265" s="43"/>
      <c r="R265" s="43"/>
      <c r="S265" s="43"/>
      <c r="T265" s="71"/>
      <c r="AT265" s="25" t="s">
        <v>185</v>
      </c>
      <c r="AU265" s="25" t="s">
        <v>87</v>
      </c>
    </row>
    <row r="266" spans="2:65" s="1" customFormat="1" ht="16.5" customHeight="1">
      <c r="B266" s="181"/>
      <c r="C266" s="182" t="s">
        <v>979</v>
      </c>
      <c r="D266" s="182" t="s">
        <v>180</v>
      </c>
      <c r="E266" s="183" t="s">
        <v>5798</v>
      </c>
      <c r="F266" s="184" t="s">
        <v>5799</v>
      </c>
      <c r="G266" s="185" t="s">
        <v>442</v>
      </c>
      <c r="H266" s="186">
        <v>30</v>
      </c>
      <c r="I266" s="187"/>
      <c r="J266" s="188">
        <f>ROUND(I266*H266,2)</f>
        <v>0</v>
      </c>
      <c r="K266" s="184" t="s">
        <v>1831</v>
      </c>
      <c r="L266" s="42"/>
      <c r="M266" s="189" t="s">
        <v>5</v>
      </c>
      <c r="N266" s="190" t="s">
        <v>46</v>
      </c>
      <c r="O266" s="43"/>
      <c r="P266" s="191">
        <f>O266*H266</f>
        <v>0</v>
      </c>
      <c r="Q266" s="191">
        <v>6.0000000000000002E-5</v>
      </c>
      <c r="R266" s="191">
        <f>Q266*H266</f>
        <v>1.8E-3</v>
      </c>
      <c r="S266" s="191">
        <v>1.2800000000000001E-2</v>
      </c>
      <c r="T266" s="192">
        <f>S266*H266</f>
        <v>0.38400000000000001</v>
      </c>
      <c r="AR266" s="25" t="s">
        <v>254</v>
      </c>
      <c r="AT266" s="25" t="s">
        <v>180</v>
      </c>
      <c r="AU266" s="25" t="s">
        <v>87</v>
      </c>
      <c r="AY266" s="25" t="s">
        <v>178</v>
      </c>
      <c r="BE266" s="193">
        <f>IF(N266="základní",J266,0)</f>
        <v>0</v>
      </c>
      <c r="BF266" s="193">
        <f>IF(N266="snížená",J266,0)</f>
        <v>0</v>
      </c>
      <c r="BG266" s="193">
        <f>IF(N266="zákl. přenesená",J266,0)</f>
        <v>0</v>
      </c>
      <c r="BH266" s="193">
        <f>IF(N266="sníž. přenesená",J266,0)</f>
        <v>0</v>
      </c>
      <c r="BI266" s="193">
        <f>IF(N266="nulová",J266,0)</f>
        <v>0</v>
      </c>
      <c r="BJ266" s="25" t="s">
        <v>82</v>
      </c>
      <c r="BK266" s="193">
        <f>ROUND(I266*H266,2)</f>
        <v>0</v>
      </c>
      <c r="BL266" s="25" t="s">
        <v>254</v>
      </c>
      <c r="BM266" s="25" t="s">
        <v>5800</v>
      </c>
    </row>
    <row r="267" spans="2:65" s="1" customFormat="1" ht="27">
      <c r="B267" s="42"/>
      <c r="D267" s="194" t="s">
        <v>185</v>
      </c>
      <c r="F267" s="195" t="s">
        <v>5801</v>
      </c>
      <c r="I267" s="196"/>
      <c r="L267" s="42"/>
      <c r="M267" s="197"/>
      <c r="N267" s="43"/>
      <c r="O267" s="43"/>
      <c r="P267" s="43"/>
      <c r="Q267" s="43"/>
      <c r="R267" s="43"/>
      <c r="S267" s="43"/>
      <c r="T267" s="71"/>
      <c r="AT267" s="25" t="s">
        <v>185</v>
      </c>
      <c r="AU267" s="25" t="s">
        <v>87</v>
      </c>
    </row>
    <row r="268" spans="2:65" s="1" customFormat="1" ht="16.5" customHeight="1">
      <c r="B268" s="181"/>
      <c r="C268" s="182" t="s">
        <v>985</v>
      </c>
      <c r="D268" s="182" t="s">
        <v>180</v>
      </c>
      <c r="E268" s="183" t="s">
        <v>5802</v>
      </c>
      <c r="F268" s="184" t="s">
        <v>5803</v>
      </c>
      <c r="G268" s="185" t="s">
        <v>315</v>
      </c>
      <c r="H268" s="186">
        <v>208</v>
      </c>
      <c r="I268" s="187"/>
      <c r="J268" s="188">
        <f>ROUND(I268*H268,2)</f>
        <v>0</v>
      </c>
      <c r="K268" s="184" t="s">
        <v>1831</v>
      </c>
      <c r="L268" s="42"/>
      <c r="M268" s="189" t="s">
        <v>5</v>
      </c>
      <c r="N268" s="190" t="s">
        <v>46</v>
      </c>
      <c r="O268" s="43"/>
      <c r="P268" s="191">
        <f>O268*H268</f>
        <v>0</v>
      </c>
      <c r="Q268" s="191">
        <v>3.6000000000000002E-4</v>
      </c>
      <c r="R268" s="191">
        <f>Q268*H268</f>
        <v>7.4880000000000002E-2</v>
      </c>
      <c r="S268" s="191">
        <v>0</v>
      </c>
      <c r="T268" s="192">
        <f>S268*H268</f>
        <v>0</v>
      </c>
      <c r="AR268" s="25" t="s">
        <v>254</v>
      </c>
      <c r="AT268" s="25" t="s">
        <v>180</v>
      </c>
      <c r="AU268" s="25" t="s">
        <v>87</v>
      </c>
      <c r="AY268" s="25" t="s">
        <v>178</v>
      </c>
      <c r="BE268" s="193">
        <f>IF(N268="základní",J268,0)</f>
        <v>0</v>
      </c>
      <c r="BF268" s="193">
        <f>IF(N268="snížená",J268,0)</f>
        <v>0</v>
      </c>
      <c r="BG268" s="193">
        <f>IF(N268="zákl. přenesená",J268,0)</f>
        <v>0</v>
      </c>
      <c r="BH268" s="193">
        <f>IF(N268="sníž. přenesená",J268,0)</f>
        <v>0</v>
      </c>
      <c r="BI268" s="193">
        <f>IF(N268="nulová",J268,0)</f>
        <v>0</v>
      </c>
      <c r="BJ268" s="25" t="s">
        <v>82</v>
      </c>
      <c r="BK268" s="193">
        <f>ROUND(I268*H268,2)</f>
        <v>0</v>
      </c>
      <c r="BL268" s="25" t="s">
        <v>254</v>
      </c>
      <c r="BM268" s="25" t="s">
        <v>5804</v>
      </c>
    </row>
    <row r="269" spans="2:65" s="1" customFormat="1" ht="40.5">
      <c r="B269" s="42"/>
      <c r="D269" s="194" t="s">
        <v>185</v>
      </c>
      <c r="F269" s="195" t="s">
        <v>5805</v>
      </c>
      <c r="I269" s="196"/>
      <c r="L269" s="42"/>
      <c r="M269" s="197"/>
      <c r="N269" s="43"/>
      <c r="O269" s="43"/>
      <c r="P269" s="43"/>
      <c r="Q269" s="43"/>
      <c r="R269" s="43"/>
      <c r="S269" s="43"/>
      <c r="T269" s="71"/>
      <c r="AT269" s="25" t="s">
        <v>185</v>
      </c>
      <c r="AU269" s="25" t="s">
        <v>87</v>
      </c>
    </row>
    <row r="270" spans="2:65" s="13" customFormat="1">
      <c r="B270" s="208"/>
      <c r="D270" s="194" t="s">
        <v>304</v>
      </c>
      <c r="E270" s="209" t="s">
        <v>5</v>
      </c>
      <c r="F270" s="210" t="s">
        <v>5806</v>
      </c>
      <c r="H270" s="211">
        <v>208</v>
      </c>
      <c r="I270" s="212"/>
      <c r="L270" s="208"/>
      <c r="M270" s="213"/>
      <c r="N270" s="214"/>
      <c r="O270" s="214"/>
      <c r="P270" s="214"/>
      <c r="Q270" s="214"/>
      <c r="R270" s="214"/>
      <c r="S270" s="214"/>
      <c r="T270" s="215"/>
      <c r="AT270" s="209" t="s">
        <v>304</v>
      </c>
      <c r="AU270" s="209" t="s">
        <v>87</v>
      </c>
      <c r="AV270" s="13" t="s">
        <v>87</v>
      </c>
      <c r="AW270" s="13" t="s">
        <v>38</v>
      </c>
      <c r="AX270" s="13" t="s">
        <v>82</v>
      </c>
      <c r="AY270" s="209" t="s">
        <v>178</v>
      </c>
    </row>
    <row r="271" spans="2:65" s="1" customFormat="1" ht="16.5" customHeight="1">
      <c r="B271" s="181"/>
      <c r="C271" s="182" t="s">
        <v>994</v>
      </c>
      <c r="D271" s="182" t="s">
        <v>180</v>
      </c>
      <c r="E271" s="183" t="s">
        <v>5807</v>
      </c>
      <c r="F271" s="184" t="s">
        <v>5808</v>
      </c>
      <c r="G271" s="185" t="s">
        <v>315</v>
      </c>
      <c r="H271" s="186">
        <v>46</v>
      </c>
      <c r="I271" s="187"/>
      <c r="J271" s="188">
        <f>ROUND(I271*H271,2)</f>
        <v>0</v>
      </c>
      <c r="K271" s="184" t="s">
        <v>1831</v>
      </c>
      <c r="L271" s="42"/>
      <c r="M271" s="189" t="s">
        <v>5</v>
      </c>
      <c r="N271" s="190" t="s">
        <v>46</v>
      </c>
      <c r="O271" s="43"/>
      <c r="P271" s="191">
        <f>O271*H271</f>
        <v>0</v>
      </c>
      <c r="Q271" s="191">
        <v>5.4000000000000001E-4</v>
      </c>
      <c r="R271" s="191">
        <f>Q271*H271</f>
        <v>2.4840000000000001E-2</v>
      </c>
      <c r="S271" s="191">
        <v>0</v>
      </c>
      <c r="T271" s="192">
        <f>S271*H271</f>
        <v>0</v>
      </c>
      <c r="AR271" s="25" t="s">
        <v>254</v>
      </c>
      <c r="AT271" s="25" t="s">
        <v>180</v>
      </c>
      <c r="AU271" s="25" t="s">
        <v>87</v>
      </c>
      <c r="AY271" s="25" t="s">
        <v>178</v>
      </c>
      <c r="BE271" s="193">
        <f>IF(N271="základní",J271,0)</f>
        <v>0</v>
      </c>
      <c r="BF271" s="193">
        <f>IF(N271="snížená",J271,0)</f>
        <v>0</v>
      </c>
      <c r="BG271" s="193">
        <f>IF(N271="zákl. přenesená",J271,0)</f>
        <v>0</v>
      </c>
      <c r="BH271" s="193">
        <f>IF(N271="sníž. přenesená",J271,0)</f>
        <v>0</v>
      </c>
      <c r="BI271" s="193">
        <f>IF(N271="nulová",J271,0)</f>
        <v>0</v>
      </c>
      <c r="BJ271" s="25" t="s">
        <v>82</v>
      </c>
      <c r="BK271" s="193">
        <f>ROUND(I271*H271,2)</f>
        <v>0</v>
      </c>
      <c r="BL271" s="25" t="s">
        <v>254</v>
      </c>
      <c r="BM271" s="25" t="s">
        <v>5809</v>
      </c>
    </row>
    <row r="272" spans="2:65" s="1" customFormat="1" ht="40.5">
      <c r="B272" s="42"/>
      <c r="D272" s="194" t="s">
        <v>185</v>
      </c>
      <c r="F272" s="195" t="s">
        <v>5810</v>
      </c>
      <c r="I272" s="196"/>
      <c r="L272" s="42"/>
      <c r="M272" s="197"/>
      <c r="N272" s="43"/>
      <c r="O272" s="43"/>
      <c r="P272" s="43"/>
      <c r="Q272" s="43"/>
      <c r="R272" s="43"/>
      <c r="S272" s="43"/>
      <c r="T272" s="71"/>
      <c r="AT272" s="25" t="s">
        <v>185</v>
      </c>
      <c r="AU272" s="25" t="s">
        <v>87</v>
      </c>
    </row>
    <row r="273" spans="2:65" s="13" customFormat="1">
      <c r="B273" s="208"/>
      <c r="D273" s="194" t="s">
        <v>304</v>
      </c>
      <c r="E273" s="209" t="s">
        <v>5</v>
      </c>
      <c r="F273" s="210" t="s">
        <v>5811</v>
      </c>
      <c r="H273" s="211">
        <v>46</v>
      </c>
      <c r="I273" s="212"/>
      <c r="L273" s="208"/>
      <c r="M273" s="213"/>
      <c r="N273" s="214"/>
      <c r="O273" s="214"/>
      <c r="P273" s="214"/>
      <c r="Q273" s="214"/>
      <c r="R273" s="214"/>
      <c r="S273" s="214"/>
      <c r="T273" s="215"/>
      <c r="AT273" s="209" t="s">
        <v>304</v>
      </c>
      <c r="AU273" s="209" t="s">
        <v>87</v>
      </c>
      <c r="AV273" s="13" t="s">
        <v>87</v>
      </c>
      <c r="AW273" s="13" t="s">
        <v>38</v>
      </c>
      <c r="AX273" s="13" t="s">
        <v>82</v>
      </c>
      <c r="AY273" s="209" t="s">
        <v>178</v>
      </c>
    </row>
    <row r="274" spans="2:65" s="1" customFormat="1" ht="16.5" customHeight="1">
      <c r="B274" s="181"/>
      <c r="C274" s="182" t="s">
        <v>1004</v>
      </c>
      <c r="D274" s="182" t="s">
        <v>180</v>
      </c>
      <c r="E274" s="183" t="s">
        <v>5812</v>
      </c>
      <c r="F274" s="184" t="s">
        <v>5813</v>
      </c>
      <c r="G274" s="185" t="s">
        <v>315</v>
      </c>
      <c r="H274" s="186">
        <v>64</v>
      </c>
      <c r="I274" s="187"/>
      <c r="J274" s="188">
        <f>ROUND(I274*H274,2)</f>
        <v>0</v>
      </c>
      <c r="K274" s="184" t="s">
        <v>1831</v>
      </c>
      <c r="L274" s="42"/>
      <c r="M274" s="189" t="s">
        <v>5</v>
      </c>
      <c r="N274" s="190" t="s">
        <v>46</v>
      </c>
      <c r="O274" s="43"/>
      <c r="P274" s="191">
        <f>O274*H274</f>
        <v>0</v>
      </c>
      <c r="Q274" s="191">
        <v>6.7000000000000002E-4</v>
      </c>
      <c r="R274" s="191">
        <f>Q274*H274</f>
        <v>4.2880000000000001E-2</v>
      </c>
      <c r="S274" s="191">
        <v>0</v>
      </c>
      <c r="T274" s="192">
        <f>S274*H274</f>
        <v>0</v>
      </c>
      <c r="AR274" s="25" t="s">
        <v>254</v>
      </c>
      <c r="AT274" s="25" t="s">
        <v>180</v>
      </c>
      <c r="AU274" s="25" t="s">
        <v>87</v>
      </c>
      <c r="AY274" s="25" t="s">
        <v>178</v>
      </c>
      <c r="BE274" s="193">
        <f>IF(N274="základní",J274,0)</f>
        <v>0</v>
      </c>
      <c r="BF274" s="193">
        <f>IF(N274="snížená",J274,0)</f>
        <v>0</v>
      </c>
      <c r="BG274" s="193">
        <f>IF(N274="zákl. přenesená",J274,0)</f>
        <v>0</v>
      </c>
      <c r="BH274" s="193">
        <f>IF(N274="sníž. přenesená",J274,0)</f>
        <v>0</v>
      </c>
      <c r="BI274" s="193">
        <f>IF(N274="nulová",J274,0)</f>
        <v>0</v>
      </c>
      <c r="BJ274" s="25" t="s">
        <v>82</v>
      </c>
      <c r="BK274" s="193">
        <f>ROUND(I274*H274,2)</f>
        <v>0</v>
      </c>
      <c r="BL274" s="25" t="s">
        <v>254</v>
      </c>
      <c r="BM274" s="25" t="s">
        <v>5814</v>
      </c>
    </row>
    <row r="275" spans="2:65" s="1" customFormat="1" ht="40.5">
      <c r="B275" s="42"/>
      <c r="D275" s="194" t="s">
        <v>185</v>
      </c>
      <c r="F275" s="195" t="s">
        <v>5815</v>
      </c>
      <c r="I275" s="196"/>
      <c r="L275" s="42"/>
      <c r="M275" s="197"/>
      <c r="N275" s="43"/>
      <c r="O275" s="43"/>
      <c r="P275" s="43"/>
      <c r="Q275" s="43"/>
      <c r="R275" s="43"/>
      <c r="S275" s="43"/>
      <c r="T275" s="71"/>
      <c r="AT275" s="25" t="s">
        <v>185</v>
      </c>
      <c r="AU275" s="25" t="s">
        <v>87</v>
      </c>
    </row>
    <row r="276" spans="2:65" s="13" customFormat="1">
      <c r="B276" s="208"/>
      <c r="D276" s="194" t="s">
        <v>304</v>
      </c>
      <c r="E276" s="209" t="s">
        <v>5</v>
      </c>
      <c r="F276" s="210" t="s">
        <v>5816</v>
      </c>
      <c r="H276" s="211">
        <v>64</v>
      </c>
      <c r="I276" s="212"/>
      <c r="L276" s="208"/>
      <c r="M276" s="213"/>
      <c r="N276" s="214"/>
      <c r="O276" s="214"/>
      <c r="P276" s="214"/>
      <c r="Q276" s="214"/>
      <c r="R276" s="214"/>
      <c r="S276" s="214"/>
      <c r="T276" s="215"/>
      <c r="AT276" s="209" t="s">
        <v>304</v>
      </c>
      <c r="AU276" s="209" t="s">
        <v>87</v>
      </c>
      <c r="AV276" s="13" t="s">
        <v>87</v>
      </c>
      <c r="AW276" s="13" t="s">
        <v>38</v>
      </c>
      <c r="AX276" s="13" t="s">
        <v>82</v>
      </c>
      <c r="AY276" s="209" t="s">
        <v>178</v>
      </c>
    </row>
    <row r="277" spans="2:65" s="1" customFormat="1" ht="16.5" customHeight="1">
      <c r="B277" s="181"/>
      <c r="C277" s="182" t="s">
        <v>1010</v>
      </c>
      <c r="D277" s="182" t="s">
        <v>180</v>
      </c>
      <c r="E277" s="183" t="s">
        <v>5817</v>
      </c>
      <c r="F277" s="184" t="s">
        <v>5818</v>
      </c>
      <c r="G277" s="185" t="s">
        <v>315</v>
      </c>
      <c r="H277" s="186">
        <v>92</v>
      </c>
      <c r="I277" s="187"/>
      <c r="J277" s="188">
        <f>ROUND(I277*H277,2)</f>
        <v>0</v>
      </c>
      <c r="K277" s="184" t="s">
        <v>1831</v>
      </c>
      <c r="L277" s="42"/>
      <c r="M277" s="189" t="s">
        <v>5</v>
      </c>
      <c r="N277" s="190" t="s">
        <v>46</v>
      </c>
      <c r="O277" s="43"/>
      <c r="P277" s="191">
        <f>O277*H277</f>
        <v>0</v>
      </c>
      <c r="Q277" s="191">
        <v>1.1299999999999999E-3</v>
      </c>
      <c r="R277" s="191">
        <f>Q277*H277</f>
        <v>0.10396</v>
      </c>
      <c r="S277" s="191">
        <v>0</v>
      </c>
      <c r="T277" s="192">
        <f>S277*H277</f>
        <v>0</v>
      </c>
      <c r="AR277" s="25" t="s">
        <v>254</v>
      </c>
      <c r="AT277" s="25" t="s">
        <v>180</v>
      </c>
      <c r="AU277" s="25" t="s">
        <v>87</v>
      </c>
      <c r="AY277" s="25" t="s">
        <v>178</v>
      </c>
      <c r="BE277" s="193">
        <f>IF(N277="základní",J277,0)</f>
        <v>0</v>
      </c>
      <c r="BF277" s="193">
        <f>IF(N277="snížená",J277,0)</f>
        <v>0</v>
      </c>
      <c r="BG277" s="193">
        <f>IF(N277="zákl. přenesená",J277,0)</f>
        <v>0</v>
      </c>
      <c r="BH277" s="193">
        <f>IF(N277="sníž. přenesená",J277,0)</f>
        <v>0</v>
      </c>
      <c r="BI277" s="193">
        <f>IF(N277="nulová",J277,0)</f>
        <v>0</v>
      </c>
      <c r="BJ277" s="25" t="s">
        <v>82</v>
      </c>
      <c r="BK277" s="193">
        <f>ROUND(I277*H277,2)</f>
        <v>0</v>
      </c>
      <c r="BL277" s="25" t="s">
        <v>254</v>
      </c>
      <c r="BM277" s="25" t="s">
        <v>5819</v>
      </c>
    </row>
    <row r="278" spans="2:65" s="1" customFormat="1" ht="40.5">
      <c r="B278" s="42"/>
      <c r="D278" s="194" t="s">
        <v>185</v>
      </c>
      <c r="F278" s="195" t="s">
        <v>5820</v>
      </c>
      <c r="I278" s="196"/>
      <c r="L278" s="42"/>
      <c r="M278" s="197"/>
      <c r="N278" s="43"/>
      <c r="O278" s="43"/>
      <c r="P278" s="43"/>
      <c r="Q278" s="43"/>
      <c r="R278" s="43"/>
      <c r="S278" s="43"/>
      <c r="T278" s="71"/>
      <c r="AT278" s="25" t="s">
        <v>185</v>
      </c>
      <c r="AU278" s="25" t="s">
        <v>87</v>
      </c>
    </row>
    <row r="279" spans="2:65" s="13" customFormat="1">
      <c r="B279" s="208"/>
      <c r="D279" s="194" t="s">
        <v>304</v>
      </c>
      <c r="E279" s="209" t="s">
        <v>5</v>
      </c>
      <c r="F279" s="210" t="s">
        <v>5821</v>
      </c>
      <c r="H279" s="211">
        <v>92</v>
      </c>
      <c r="I279" s="212"/>
      <c r="L279" s="208"/>
      <c r="M279" s="213"/>
      <c r="N279" s="214"/>
      <c r="O279" s="214"/>
      <c r="P279" s="214"/>
      <c r="Q279" s="214"/>
      <c r="R279" s="214"/>
      <c r="S279" s="214"/>
      <c r="T279" s="215"/>
      <c r="AT279" s="209" t="s">
        <v>304</v>
      </c>
      <c r="AU279" s="209" t="s">
        <v>87</v>
      </c>
      <c r="AV279" s="13" t="s">
        <v>87</v>
      </c>
      <c r="AW279" s="13" t="s">
        <v>38</v>
      </c>
      <c r="AX279" s="13" t="s">
        <v>82</v>
      </c>
      <c r="AY279" s="209" t="s">
        <v>178</v>
      </c>
    </row>
    <row r="280" spans="2:65" s="1" customFormat="1" ht="16.5" customHeight="1">
      <c r="B280" s="181"/>
      <c r="C280" s="182" t="s">
        <v>1017</v>
      </c>
      <c r="D280" s="182" t="s">
        <v>180</v>
      </c>
      <c r="E280" s="183" t="s">
        <v>5822</v>
      </c>
      <c r="F280" s="184" t="s">
        <v>5823</v>
      </c>
      <c r="G280" s="185" t="s">
        <v>315</v>
      </c>
      <c r="H280" s="186">
        <v>410</v>
      </c>
      <c r="I280" s="187"/>
      <c r="J280" s="188">
        <f>ROUND(I280*H280,2)</f>
        <v>0</v>
      </c>
      <c r="K280" s="184" t="s">
        <v>1831</v>
      </c>
      <c r="L280" s="42"/>
      <c r="M280" s="189" t="s">
        <v>5</v>
      </c>
      <c r="N280" s="190" t="s">
        <v>46</v>
      </c>
      <c r="O280" s="43"/>
      <c r="P280" s="191">
        <f>O280*H280</f>
        <v>0</v>
      </c>
      <c r="Q280" s="191">
        <v>0</v>
      </c>
      <c r="R280" s="191">
        <f>Q280*H280</f>
        <v>0</v>
      </c>
      <c r="S280" s="191">
        <v>0</v>
      </c>
      <c r="T280" s="192">
        <f>S280*H280</f>
        <v>0</v>
      </c>
      <c r="AR280" s="25" t="s">
        <v>254</v>
      </c>
      <c r="AT280" s="25" t="s">
        <v>180</v>
      </c>
      <c r="AU280" s="25" t="s">
        <v>87</v>
      </c>
      <c r="AY280" s="25" t="s">
        <v>178</v>
      </c>
      <c r="BE280" s="193">
        <f>IF(N280="základní",J280,0)</f>
        <v>0</v>
      </c>
      <c r="BF280" s="193">
        <f>IF(N280="snížená",J280,0)</f>
        <v>0</v>
      </c>
      <c r="BG280" s="193">
        <f>IF(N280="zákl. přenesená",J280,0)</f>
        <v>0</v>
      </c>
      <c r="BH280" s="193">
        <f>IF(N280="sníž. přenesená",J280,0)</f>
        <v>0</v>
      </c>
      <c r="BI280" s="193">
        <f>IF(N280="nulová",J280,0)</f>
        <v>0</v>
      </c>
      <c r="BJ280" s="25" t="s">
        <v>82</v>
      </c>
      <c r="BK280" s="193">
        <f>ROUND(I280*H280,2)</f>
        <v>0</v>
      </c>
      <c r="BL280" s="25" t="s">
        <v>254</v>
      </c>
      <c r="BM280" s="25" t="s">
        <v>5824</v>
      </c>
    </row>
    <row r="281" spans="2:65" s="1" customFormat="1">
      <c r="B281" s="42"/>
      <c r="D281" s="194" t="s">
        <v>185</v>
      </c>
      <c r="F281" s="195" t="s">
        <v>5825</v>
      </c>
      <c r="I281" s="196"/>
      <c r="L281" s="42"/>
      <c r="M281" s="197"/>
      <c r="N281" s="43"/>
      <c r="O281" s="43"/>
      <c r="P281" s="43"/>
      <c r="Q281" s="43"/>
      <c r="R281" s="43"/>
      <c r="S281" s="43"/>
      <c r="T281" s="71"/>
      <c r="AT281" s="25" t="s">
        <v>185</v>
      </c>
      <c r="AU281" s="25" t="s">
        <v>87</v>
      </c>
    </row>
    <row r="282" spans="2:65" s="13" customFormat="1">
      <c r="B282" s="208"/>
      <c r="D282" s="194" t="s">
        <v>304</v>
      </c>
      <c r="E282" s="209" t="s">
        <v>5</v>
      </c>
      <c r="F282" s="210" t="s">
        <v>5511</v>
      </c>
      <c r="H282" s="211">
        <v>410</v>
      </c>
      <c r="I282" s="212"/>
      <c r="L282" s="208"/>
      <c r="M282" s="213"/>
      <c r="N282" s="214"/>
      <c r="O282" s="214"/>
      <c r="P282" s="214"/>
      <c r="Q282" s="214"/>
      <c r="R282" s="214"/>
      <c r="S282" s="214"/>
      <c r="T282" s="215"/>
      <c r="AT282" s="209" t="s">
        <v>304</v>
      </c>
      <c r="AU282" s="209" t="s">
        <v>87</v>
      </c>
      <c r="AV282" s="13" t="s">
        <v>87</v>
      </c>
      <c r="AW282" s="13" t="s">
        <v>38</v>
      </c>
      <c r="AX282" s="13" t="s">
        <v>82</v>
      </c>
      <c r="AY282" s="209" t="s">
        <v>178</v>
      </c>
    </row>
    <row r="283" spans="2:65" s="1" customFormat="1" ht="25.5" customHeight="1">
      <c r="B283" s="181"/>
      <c r="C283" s="182" t="s">
        <v>1022</v>
      </c>
      <c r="D283" s="182" t="s">
        <v>180</v>
      </c>
      <c r="E283" s="183" t="s">
        <v>5826</v>
      </c>
      <c r="F283" s="184" t="s">
        <v>5827</v>
      </c>
      <c r="G283" s="185" t="s">
        <v>365</v>
      </c>
      <c r="H283" s="186">
        <v>3.8519999999999999</v>
      </c>
      <c r="I283" s="187"/>
      <c r="J283" s="188">
        <f>ROUND(I283*H283,2)</f>
        <v>0</v>
      </c>
      <c r="K283" s="184" t="s">
        <v>1831</v>
      </c>
      <c r="L283" s="42"/>
      <c r="M283" s="189" t="s">
        <v>5</v>
      </c>
      <c r="N283" s="190" t="s">
        <v>46</v>
      </c>
      <c r="O283" s="43"/>
      <c r="P283" s="191">
        <f>O283*H283</f>
        <v>0</v>
      </c>
      <c r="Q283" s="191">
        <v>0</v>
      </c>
      <c r="R283" s="191">
        <f>Q283*H283</f>
        <v>0</v>
      </c>
      <c r="S283" s="191">
        <v>0</v>
      </c>
      <c r="T283" s="192">
        <f>S283*H283</f>
        <v>0</v>
      </c>
      <c r="AR283" s="25" t="s">
        <v>254</v>
      </c>
      <c r="AT283" s="25" t="s">
        <v>180</v>
      </c>
      <c r="AU283" s="25" t="s">
        <v>87</v>
      </c>
      <c r="AY283" s="25" t="s">
        <v>178</v>
      </c>
      <c r="BE283" s="193">
        <f>IF(N283="základní",J283,0)</f>
        <v>0</v>
      </c>
      <c r="BF283" s="193">
        <f>IF(N283="snížená",J283,0)</f>
        <v>0</v>
      </c>
      <c r="BG283" s="193">
        <f>IF(N283="zákl. přenesená",J283,0)</f>
        <v>0</v>
      </c>
      <c r="BH283" s="193">
        <f>IF(N283="sníž. přenesená",J283,0)</f>
        <v>0</v>
      </c>
      <c r="BI283" s="193">
        <f>IF(N283="nulová",J283,0)</f>
        <v>0</v>
      </c>
      <c r="BJ283" s="25" t="s">
        <v>82</v>
      </c>
      <c r="BK283" s="193">
        <f>ROUND(I283*H283,2)</f>
        <v>0</v>
      </c>
      <c r="BL283" s="25" t="s">
        <v>254</v>
      </c>
      <c r="BM283" s="25" t="s">
        <v>5828</v>
      </c>
    </row>
    <row r="284" spans="2:65" s="1" customFormat="1" ht="27">
      <c r="B284" s="42"/>
      <c r="D284" s="194" t="s">
        <v>185</v>
      </c>
      <c r="F284" s="195" t="s">
        <v>5829</v>
      </c>
      <c r="I284" s="196"/>
      <c r="L284" s="42"/>
      <c r="M284" s="197"/>
      <c r="N284" s="43"/>
      <c r="O284" s="43"/>
      <c r="P284" s="43"/>
      <c r="Q284" s="43"/>
      <c r="R284" s="43"/>
      <c r="S284" s="43"/>
      <c r="T284" s="71"/>
      <c r="AT284" s="25" t="s">
        <v>185</v>
      </c>
      <c r="AU284" s="25" t="s">
        <v>87</v>
      </c>
    </row>
    <row r="285" spans="2:65" s="1" customFormat="1" ht="16.5" customHeight="1">
      <c r="B285" s="181"/>
      <c r="C285" s="182" t="s">
        <v>1027</v>
      </c>
      <c r="D285" s="182" t="s">
        <v>180</v>
      </c>
      <c r="E285" s="183" t="s">
        <v>5830</v>
      </c>
      <c r="F285" s="184" t="s">
        <v>5831</v>
      </c>
      <c r="G285" s="185" t="s">
        <v>365</v>
      </c>
      <c r="H285" s="186">
        <v>1.89</v>
      </c>
      <c r="I285" s="187"/>
      <c r="J285" s="188">
        <f>ROUND(I285*H285,2)</f>
        <v>0</v>
      </c>
      <c r="K285" s="184" t="s">
        <v>1831</v>
      </c>
      <c r="L285" s="42"/>
      <c r="M285" s="189" t="s">
        <v>5</v>
      </c>
      <c r="N285" s="190" t="s">
        <v>46</v>
      </c>
      <c r="O285" s="43"/>
      <c r="P285" s="191">
        <f>O285*H285</f>
        <v>0</v>
      </c>
      <c r="Q285" s="191">
        <v>0</v>
      </c>
      <c r="R285" s="191">
        <f>Q285*H285</f>
        <v>0</v>
      </c>
      <c r="S285" s="191">
        <v>0</v>
      </c>
      <c r="T285" s="192">
        <f>S285*H285</f>
        <v>0</v>
      </c>
      <c r="AR285" s="25" t="s">
        <v>254</v>
      </c>
      <c r="AT285" s="25" t="s">
        <v>180</v>
      </c>
      <c r="AU285" s="25" t="s">
        <v>87</v>
      </c>
      <c r="AY285" s="25" t="s">
        <v>178</v>
      </c>
      <c r="BE285" s="193">
        <f>IF(N285="základní",J285,0)</f>
        <v>0</v>
      </c>
      <c r="BF285" s="193">
        <f>IF(N285="snížená",J285,0)</f>
        <v>0</v>
      </c>
      <c r="BG285" s="193">
        <f>IF(N285="zákl. přenesená",J285,0)</f>
        <v>0</v>
      </c>
      <c r="BH285" s="193">
        <f>IF(N285="sníž. přenesená",J285,0)</f>
        <v>0</v>
      </c>
      <c r="BI285" s="193">
        <f>IF(N285="nulová",J285,0)</f>
        <v>0</v>
      </c>
      <c r="BJ285" s="25" t="s">
        <v>82</v>
      </c>
      <c r="BK285" s="193">
        <f>ROUND(I285*H285,2)</f>
        <v>0</v>
      </c>
      <c r="BL285" s="25" t="s">
        <v>254</v>
      </c>
      <c r="BM285" s="25" t="s">
        <v>5832</v>
      </c>
    </row>
    <row r="286" spans="2:65" s="1" customFormat="1" ht="27">
      <c r="B286" s="42"/>
      <c r="D286" s="194" t="s">
        <v>185</v>
      </c>
      <c r="F286" s="195" t="s">
        <v>5833</v>
      </c>
      <c r="I286" s="196"/>
      <c r="L286" s="42"/>
      <c r="M286" s="197"/>
      <c r="N286" s="43"/>
      <c r="O286" s="43"/>
      <c r="P286" s="43"/>
      <c r="Q286" s="43"/>
      <c r="R286" s="43"/>
      <c r="S286" s="43"/>
      <c r="T286" s="71"/>
      <c r="AT286" s="25" t="s">
        <v>185</v>
      </c>
      <c r="AU286" s="25" t="s">
        <v>87</v>
      </c>
    </row>
    <row r="287" spans="2:65" s="11" customFormat="1" ht="29.85" customHeight="1">
      <c r="B287" s="168"/>
      <c r="D287" s="169" t="s">
        <v>74</v>
      </c>
      <c r="E287" s="179" t="s">
        <v>5834</v>
      </c>
      <c r="F287" s="179" t="s">
        <v>5835</v>
      </c>
      <c r="I287" s="171"/>
      <c r="J287" s="180">
        <f>BK287</f>
        <v>0</v>
      </c>
      <c r="L287" s="168"/>
      <c r="M287" s="173"/>
      <c r="N287" s="174"/>
      <c r="O287" s="174"/>
      <c r="P287" s="175">
        <f>SUM(P288:P389)</f>
        <v>0</v>
      </c>
      <c r="Q287" s="174"/>
      <c r="R287" s="175">
        <f>SUM(R288:R389)</f>
        <v>0.30919000000000002</v>
      </c>
      <c r="S287" s="174"/>
      <c r="T287" s="176">
        <f>SUM(T288:T389)</f>
        <v>1.4779999999999998</v>
      </c>
      <c r="AR287" s="169" t="s">
        <v>87</v>
      </c>
      <c r="AT287" s="177" t="s">
        <v>74</v>
      </c>
      <c r="AU287" s="177" t="s">
        <v>82</v>
      </c>
      <c r="AY287" s="169" t="s">
        <v>178</v>
      </c>
      <c r="BK287" s="178">
        <f>SUM(BK288:BK389)</f>
        <v>0</v>
      </c>
    </row>
    <row r="288" spans="2:65" s="1" customFormat="1" ht="16.5" customHeight="1">
      <c r="B288" s="181"/>
      <c r="C288" s="182" t="s">
        <v>1032</v>
      </c>
      <c r="D288" s="182" t="s">
        <v>180</v>
      </c>
      <c r="E288" s="183" t="s">
        <v>5836</v>
      </c>
      <c r="F288" s="184" t="s">
        <v>5837</v>
      </c>
      <c r="G288" s="185" t="s">
        <v>442</v>
      </c>
      <c r="H288" s="186">
        <v>4</v>
      </c>
      <c r="I288" s="187"/>
      <c r="J288" s="188">
        <f>ROUND(I288*H288,2)</f>
        <v>0</v>
      </c>
      <c r="K288" s="184" t="s">
        <v>5</v>
      </c>
      <c r="L288" s="42"/>
      <c r="M288" s="189" t="s">
        <v>5</v>
      </c>
      <c r="N288" s="190" t="s">
        <v>46</v>
      </c>
      <c r="O288" s="43"/>
      <c r="P288" s="191">
        <f>O288*H288</f>
        <v>0</v>
      </c>
      <c r="Q288" s="191">
        <v>0</v>
      </c>
      <c r="R288" s="191">
        <f>Q288*H288</f>
        <v>0</v>
      </c>
      <c r="S288" s="191">
        <v>0</v>
      </c>
      <c r="T288" s="192">
        <f>S288*H288</f>
        <v>0</v>
      </c>
      <c r="AR288" s="25" t="s">
        <v>254</v>
      </c>
      <c r="AT288" s="25" t="s">
        <v>180</v>
      </c>
      <c r="AU288" s="25" t="s">
        <v>87</v>
      </c>
      <c r="AY288" s="25" t="s">
        <v>178</v>
      </c>
      <c r="BE288" s="193">
        <f>IF(N288="základní",J288,0)</f>
        <v>0</v>
      </c>
      <c r="BF288" s="193">
        <f>IF(N288="snížená",J288,0)</f>
        <v>0</v>
      </c>
      <c r="BG288" s="193">
        <f>IF(N288="zákl. přenesená",J288,0)</f>
        <v>0</v>
      </c>
      <c r="BH288" s="193">
        <f>IF(N288="sníž. přenesená",J288,0)</f>
        <v>0</v>
      </c>
      <c r="BI288" s="193">
        <f>IF(N288="nulová",J288,0)</f>
        <v>0</v>
      </c>
      <c r="BJ288" s="25" t="s">
        <v>82</v>
      </c>
      <c r="BK288" s="193">
        <f>ROUND(I288*H288,2)</f>
        <v>0</v>
      </c>
      <c r="BL288" s="25" t="s">
        <v>254</v>
      </c>
      <c r="BM288" s="25" t="s">
        <v>5838</v>
      </c>
    </row>
    <row r="289" spans="2:65" s="1" customFormat="1">
      <c r="B289" s="42"/>
      <c r="D289" s="194" t="s">
        <v>185</v>
      </c>
      <c r="F289" s="195" t="s">
        <v>5837</v>
      </c>
      <c r="I289" s="196"/>
      <c r="L289" s="42"/>
      <c r="M289" s="197"/>
      <c r="N289" s="43"/>
      <c r="O289" s="43"/>
      <c r="P289" s="43"/>
      <c r="Q289" s="43"/>
      <c r="R289" s="43"/>
      <c r="S289" s="43"/>
      <c r="T289" s="71"/>
      <c r="AT289" s="25" t="s">
        <v>185</v>
      </c>
      <c r="AU289" s="25" t="s">
        <v>87</v>
      </c>
    </row>
    <row r="290" spans="2:65" s="1" customFormat="1" ht="16.5" customHeight="1">
      <c r="B290" s="181"/>
      <c r="C290" s="235" t="s">
        <v>1038</v>
      </c>
      <c r="D290" s="235" t="s">
        <v>1620</v>
      </c>
      <c r="E290" s="236" t="s">
        <v>5839</v>
      </c>
      <c r="F290" s="237" t="s">
        <v>5840</v>
      </c>
      <c r="G290" s="238" t="s">
        <v>442</v>
      </c>
      <c r="H290" s="239">
        <v>4</v>
      </c>
      <c r="I290" s="240"/>
      <c r="J290" s="241">
        <f>ROUND(I290*H290,2)</f>
        <v>0</v>
      </c>
      <c r="K290" s="237" t="s">
        <v>5</v>
      </c>
      <c r="L290" s="242"/>
      <c r="M290" s="243" t="s">
        <v>5</v>
      </c>
      <c r="N290" s="244" t="s">
        <v>46</v>
      </c>
      <c r="O290" s="43"/>
      <c r="P290" s="191">
        <f>O290*H290</f>
        <v>0</v>
      </c>
      <c r="Q290" s="191">
        <v>0.01</v>
      </c>
      <c r="R290" s="191">
        <f>Q290*H290</f>
        <v>0.04</v>
      </c>
      <c r="S290" s="191">
        <v>0</v>
      </c>
      <c r="T290" s="192">
        <f>S290*H290</f>
        <v>0</v>
      </c>
      <c r="AR290" s="25" t="s">
        <v>527</v>
      </c>
      <c r="AT290" s="25" t="s">
        <v>1620</v>
      </c>
      <c r="AU290" s="25" t="s">
        <v>87</v>
      </c>
      <c r="AY290" s="25" t="s">
        <v>178</v>
      </c>
      <c r="BE290" s="193">
        <f>IF(N290="základní",J290,0)</f>
        <v>0</v>
      </c>
      <c r="BF290" s="193">
        <f>IF(N290="snížená",J290,0)</f>
        <v>0</v>
      </c>
      <c r="BG290" s="193">
        <f>IF(N290="zákl. přenesená",J290,0)</f>
        <v>0</v>
      </c>
      <c r="BH290" s="193">
        <f>IF(N290="sníž. přenesená",J290,0)</f>
        <v>0</v>
      </c>
      <c r="BI290" s="193">
        <f>IF(N290="nulová",J290,0)</f>
        <v>0</v>
      </c>
      <c r="BJ290" s="25" t="s">
        <v>82</v>
      </c>
      <c r="BK290" s="193">
        <f>ROUND(I290*H290,2)</f>
        <v>0</v>
      </c>
      <c r="BL290" s="25" t="s">
        <v>254</v>
      </c>
      <c r="BM290" s="25" t="s">
        <v>5841</v>
      </c>
    </row>
    <row r="291" spans="2:65" s="13" customFormat="1">
      <c r="B291" s="208"/>
      <c r="D291" s="194" t="s">
        <v>304</v>
      </c>
      <c r="E291" s="209" t="s">
        <v>5</v>
      </c>
      <c r="F291" s="210" t="s">
        <v>1116</v>
      </c>
      <c r="H291" s="211">
        <v>4</v>
      </c>
      <c r="I291" s="212"/>
      <c r="L291" s="208"/>
      <c r="M291" s="213"/>
      <c r="N291" s="214"/>
      <c r="O291" s="214"/>
      <c r="P291" s="214"/>
      <c r="Q291" s="214"/>
      <c r="R291" s="214"/>
      <c r="S291" s="214"/>
      <c r="T291" s="215"/>
      <c r="AT291" s="209" t="s">
        <v>304</v>
      </c>
      <c r="AU291" s="209" t="s">
        <v>87</v>
      </c>
      <c r="AV291" s="13" t="s">
        <v>87</v>
      </c>
      <c r="AW291" s="13" t="s">
        <v>38</v>
      </c>
      <c r="AX291" s="13" t="s">
        <v>82</v>
      </c>
      <c r="AY291" s="209" t="s">
        <v>178</v>
      </c>
    </row>
    <row r="292" spans="2:65" s="1" customFormat="1" ht="16.5" customHeight="1">
      <c r="B292" s="181"/>
      <c r="C292" s="182" t="s">
        <v>1045</v>
      </c>
      <c r="D292" s="182" t="s">
        <v>180</v>
      </c>
      <c r="E292" s="183" t="s">
        <v>5842</v>
      </c>
      <c r="F292" s="184" t="s">
        <v>5843</v>
      </c>
      <c r="G292" s="185" t="s">
        <v>442</v>
      </c>
      <c r="H292" s="186">
        <v>52</v>
      </c>
      <c r="I292" s="187"/>
      <c r="J292" s="188">
        <f>ROUND(I292*H292,2)</f>
        <v>0</v>
      </c>
      <c r="K292" s="184" t="s">
        <v>1831</v>
      </c>
      <c r="L292" s="42"/>
      <c r="M292" s="189" t="s">
        <v>5</v>
      </c>
      <c r="N292" s="190" t="s">
        <v>46</v>
      </c>
      <c r="O292" s="43"/>
      <c r="P292" s="191">
        <f>O292*H292</f>
        <v>0</v>
      </c>
      <c r="Q292" s="191">
        <v>2.0000000000000002E-5</v>
      </c>
      <c r="R292" s="191">
        <f>Q292*H292</f>
        <v>1.0400000000000001E-3</v>
      </c>
      <c r="S292" s="191">
        <v>1.4E-2</v>
      </c>
      <c r="T292" s="192">
        <f>S292*H292</f>
        <v>0.72799999999999998</v>
      </c>
      <c r="AR292" s="25" t="s">
        <v>254</v>
      </c>
      <c r="AT292" s="25" t="s">
        <v>180</v>
      </c>
      <c r="AU292" s="25" t="s">
        <v>87</v>
      </c>
      <c r="AY292" s="25" t="s">
        <v>178</v>
      </c>
      <c r="BE292" s="193">
        <f>IF(N292="základní",J292,0)</f>
        <v>0</v>
      </c>
      <c r="BF292" s="193">
        <f>IF(N292="snížená",J292,0)</f>
        <v>0</v>
      </c>
      <c r="BG292" s="193">
        <f>IF(N292="zákl. přenesená",J292,0)</f>
        <v>0</v>
      </c>
      <c r="BH292" s="193">
        <f>IF(N292="sníž. přenesená",J292,0)</f>
        <v>0</v>
      </c>
      <c r="BI292" s="193">
        <f>IF(N292="nulová",J292,0)</f>
        <v>0</v>
      </c>
      <c r="BJ292" s="25" t="s">
        <v>82</v>
      </c>
      <c r="BK292" s="193">
        <f>ROUND(I292*H292,2)</f>
        <v>0</v>
      </c>
      <c r="BL292" s="25" t="s">
        <v>254</v>
      </c>
      <c r="BM292" s="25" t="s">
        <v>5844</v>
      </c>
    </row>
    <row r="293" spans="2:65" s="1" customFormat="1">
      <c r="B293" s="42"/>
      <c r="D293" s="194" t="s">
        <v>185</v>
      </c>
      <c r="F293" s="195" t="s">
        <v>5845</v>
      </c>
      <c r="I293" s="196"/>
      <c r="L293" s="42"/>
      <c r="M293" s="197"/>
      <c r="N293" s="43"/>
      <c r="O293" s="43"/>
      <c r="P293" s="43"/>
      <c r="Q293" s="43"/>
      <c r="R293" s="43"/>
      <c r="S293" s="43"/>
      <c r="T293" s="71"/>
      <c r="AT293" s="25" t="s">
        <v>185</v>
      </c>
      <c r="AU293" s="25" t="s">
        <v>87</v>
      </c>
    </row>
    <row r="294" spans="2:65" s="13" customFormat="1">
      <c r="B294" s="208"/>
      <c r="D294" s="194" t="s">
        <v>304</v>
      </c>
      <c r="E294" s="209" t="s">
        <v>5</v>
      </c>
      <c r="F294" s="210" t="s">
        <v>5846</v>
      </c>
      <c r="H294" s="211">
        <v>52</v>
      </c>
      <c r="I294" s="212"/>
      <c r="L294" s="208"/>
      <c r="M294" s="213"/>
      <c r="N294" s="214"/>
      <c r="O294" s="214"/>
      <c r="P294" s="214"/>
      <c r="Q294" s="214"/>
      <c r="R294" s="214"/>
      <c r="S294" s="214"/>
      <c r="T294" s="215"/>
      <c r="AT294" s="209" t="s">
        <v>304</v>
      </c>
      <c r="AU294" s="209" t="s">
        <v>87</v>
      </c>
      <c r="AV294" s="13" t="s">
        <v>87</v>
      </c>
      <c r="AW294" s="13" t="s">
        <v>38</v>
      </c>
      <c r="AX294" s="13" t="s">
        <v>82</v>
      </c>
      <c r="AY294" s="209" t="s">
        <v>178</v>
      </c>
    </row>
    <row r="295" spans="2:65" s="1" customFormat="1" ht="16.5" customHeight="1">
      <c r="B295" s="181"/>
      <c r="C295" s="182" t="s">
        <v>1050</v>
      </c>
      <c r="D295" s="182" t="s">
        <v>180</v>
      </c>
      <c r="E295" s="183" t="s">
        <v>5847</v>
      </c>
      <c r="F295" s="184" t="s">
        <v>5848</v>
      </c>
      <c r="G295" s="185" t="s">
        <v>442</v>
      </c>
      <c r="H295" s="186">
        <v>16</v>
      </c>
      <c r="I295" s="187"/>
      <c r="J295" s="188">
        <f>ROUND(I295*H295,2)</f>
        <v>0</v>
      </c>
      <c r="K295" s="184" t="s">
        <v>1831</v>
      </c>
      <c r="L295" s="42"/>
      <c r="M295" s="189" t="s">
        <v>5</v>
      </c>
      <c r="N295" s="190" t="s">
        <v>46</v>
      </c>
      <c r="O295" s="43"/>
      <c r="P295" s="191">
        <f>O295*H295</f>
        <v>0</v>
      </c>
      <c r="Q295" s="191">
        <v>2.0000000000000002E-5</v>
      </c>
      <c r="R295" s="191">
        <f>Q295*H295</f>
        <v>3.2000000000000003E-4</v>
      </c>
      <c r="S295" s="191">
        <v>3.9E-2</v>
      </c>
      <c r="T295" s="192">
        <f>S295*H295</f>
        <v>0.624</v>
      </c>
      <c r="AR295" s="25" t="s">
        <v>254</v>
      </c>
      <c r="AT295" s="25" t="s">
        <v>180</v>
      </c>
      <c r="AU295" s="25" t="s">
        <v>87</v>
      </c>
      <c r="AY295" s="25" t="s">
        <v>178</v>
      </c>
      <c r="BE295" s="193">
        <f>IF(N295="základní",J295,0)</f>
        <v>0</v>
      </c>
      <c r="BF295" s="193">
        <f>IF(N295="snížená",J295,0)</f>
        <v>0</v>
      </c>
      <c r="BG295" s="193">
        <f>IF(N295="zákl. přenesená",J295,0)</f>
        <v>0</v>
      </c>
      <c r="BH295" s="193">
        <f>IF(N295="sníž. přenesená",J295,0)</f>
        <v>0</v>
      </c>
      <c r="BI295" s="193">
        <f>IF(N295="nulová",J295,0)</f>
        <v>0</v>
      </c>
      <c r="BJ295" s="25" t="s">
        <v>82</v>
      </c>
      <c r="BK295" s="193">
        <f>ROUND(I295*H295,2)</f>
        <v>0</v>
      </c>
      <c r="BL295" s="25" t="s">
        <v>254</v>
      </c>
      <c r="BM295" s="25" t="s">
        <v>5849</v>
      </c>
    </row>
    <row r="296" spans="2:65" s="1" customFormat="1">
      <c r="B296" s="42"/>
      <c r="D296" s="194" t="s">
        <v>185</v>
      </c>
      <c r="F296" s="195" t="s">
        <v>5850</v>
      </c>
      <c r="I296" s="196"/>
      <c r="L296" s="42"/>
      <c r="M296" s="197"/>
      <c r="N296" s="43"/>
      <c r="O296" s="43"/>
      <c r="P296" s="43"/>
      <c r="Q296" s="43"/>
      <c r="R296" s="43"/>
      <c r="S296" s="43"/>
      <c r="T296" s="71"/>
      <c r="AT296" s="25" t="s">
        <v>185</v>
      </c>
      <c r="AU296" s="25" t="s">
        <v>87</v>
      </c>
    </row>
    <row r="297" spans="2:65" s="13" customFormat="1">
      <c r="B297" s="208"/>
      <c r="D297" s="194" t="s">
        <v>304</v>
      </c>
      <c r="E297" s="209" t="s">
        <v>5</v>
      </c>
      <c r="F297" s="210" t="s">
        <v>5851</v>
      </c>
      <c r="H297" s="211">
        <v>16</v>
      </c>
      <c r="I297" s="212"/>
      <c r="L297" s="208"/>
      <c r="M297" s="213"/>
      <c r="N297" s="214"/>
      <c r="O297" s="214"/>
      <c r="P297" s="214"/>
      <c r="Q297" s="214"/>
      <c r="R297" s="214"/>
      <c r="S297" s="214"/>
      <c r="T297" s="215"/>
      <c r="AT297" s="209" t="s">
        <v>304</v>
      </c>
      <c r="AU297" s="209" t="s">
        <v>87</v>
      </c>
      <c r="AV297" s="13" t="s">
        <v>87</v>
      </c>
      <c r="AW297" s="13" t="s">
        <v>38</v>
      </c>
      <c r="AX297" s="13" t="s">
        <v>82</v>
      </c>
      <c r="AY297" s="209" t="s">
        <v>178</v>
      </c>
    </row>
    <row r="298" spans="2:65" s="1" customFormat="1" ht="16.5" customHeight="1">
      <c r="B298" s="181"/>
      <c r="C298" s="182" t="s">
        <v>1055</v>
      </c>
      <c r="D298" s="182" t="s">
        <v>180</v>
      </c>
      <c r="E298" s="183" t="s">
        <v>5852</v>
      </c>
      <c r="F298" s="184" t="s">
        <v>5853</v>
      </c>
      <c r="G298" s="185" t="s">
        <v>257</v>
      </c>
      <c r="H298" s="186">
        <v>2</v>
      </c>
      <c r="I298" s="187"/>
      <c r="J298" s="188">
        <f>ROUND(I298*H298,2)</f>
        <v>0</v>
      </c>
      <c r="K298" s="184" t="s">
        <v>1831</v>
      </c>
      <c r="L298" s="42"/>
      <c r="M298" s="189" t="s">
        <v>5</v>
      </c>
      <c r="N298" s="190" t="s">
        <v>46</v>
      </c>
      <c r="O298" s="43"/>
      <c r="P298" s="191">
        <f>O298*H298</f>
        <v>0</v>
      </c>
      <c r="Q298" s="191">
        <v>1.1679999999999999E-2</v>
      </c>
      <c r="R298" s="191">
        <f>Q298*H298</f>
        <v>2.3359999999999999E-2</v>
      </c>
      <c r="S298" s="191">
        <v>0</v>
      </c>
      <c r="T298" s="192">
        <f>S298*H298</f>
        <v>0</v>
      </c>
      <c r="AR298" s="25" t="s">
        <v>254</v>
      </c>
      <c r="AT298" s="25" t="s">
        <v>180</v>
      </c>
      <c r="AU298" s="25" t="s">
        <v>87</v>
      </c>
      <c r="AY298" s="25" t="s">
        <v>178</v>
      </c>
      <c r="BE298" s="193">
        <f>IF(N298="základní",J298,0)</f>
        <v>0</v>
      </c>
      <c r="BF298" s="193">
        <f>IF(N298="snížená",J298,0)</f>
        <v>0</v>
      </c>
      <c r="BG298" s="193">
        <f>IF(N298="zákl. přenesená",J298,0)</f>
        <v>0</v>
      </c>
      <c r="BH298" s="193">
        <f>IF(N298="sníž. přenesená",J298,0)</f>
        <v>0</v>
      </c>
      <c r="BI298" s="193">
        <f>IF(N298="nulová",J298,0)</f>
        <v>0</v>
      </c>
      <c r="BJ298" s="25" t="s">
        <v>82</v>
      </c>
      <c r="BK298" s="193">
        <f>ROUND(I298*H298,2)</f>
        <v>0</v>
      </c>
      <c r="BL298" s="25" t="s">
        <v>254</v>
      </c>
      <c r="BM298" s="25" t="s">
        <v>5854</v>
      </c>
    </row>
    <row r="299" spans="2:65" s="1" customFormat="1">
      <c r="B299" s="42"/>
      <c r="D299" s="194" t="s">
        <v>185</v>
      </c>
      <c r="F299" s="195" t="s">
        <v>5855</v>
      </c>
      <c r="I299" s="196"/>
      <c r="L299" s="42"/>
      <c r="M299" s="197"/>
      <c r="N299" s="43"/>
      <c r="O299" s="43"/>
      <c r="P299" s="43"/>
      <c r="Q299" s="43"/>
      <c r="R299" s="43"/>
      <c r="S299" s="43"/>
      <c r="T299" s="71"/>
      <c r="AT299" s="25" t="s">
        <v>185</v>
      </c>
      <c r="AU299" s="25" t="s">
        <v>87</v>
      </c>
    </row>
    <row r="300" spans="2:65" s="1" customFormat="1" ht="25.5" customHeight="1">
      <c r="B300" s="181"/>
      <c r="C300" s="182" t="s">
        <v>1062</v>
      </c>
      <c r="D300" s="182" t="s">
        <v>180</v>
      </c>
      <c r="E300" s="183" t="s">
        <v>5856</v>
      </c>
      <c r="F300" s="184" t="s">
        <v>5857</v>
      </c>
      <c r="G300" s="185" t="s">
        <v>257</v>
      </c>
      <c r="H300" s="186">
        <v>1</v>
      </c>
      <c r="I300" s="187"/>
      <c r="J300" s="188">
        <f>ROUND(I300*H300,2)</f>
        <v>0</v>
      </c>
      <c r="K300" s="184" t="s">
        <v>5</v>
      </c>
      <c r="L300" s="42"/>
      <c r="M300" s="189" t="s">
        <v>5</v>
      </c>
      <c r="N300" s="190" t="s">
        <v>46</v>
      </c>
      <c r="O300" s="43"/>
      <c r="P300" s="191">
        <f>O300*H300</f>
        <v>0</v>
      </c>
      <c r="Q300" s="191">
        <v>1.9480000000000001E-2</v>
      </c>
      <c r="R300" s="191">
        <f>Q300*H300</f>
        <v>1.9480000000000001E-2</v>
      </c>
      <c r="S300" s="191">
        <v>0</v>
      </c>
      <c r="T300" s="192">
        <f>S300*H300</f>
        <v>0</v>
      </c>
      <c r="AR300" s="25" t="s">
        <v>254</v>
      </c>
      <c r="AT300" s="25" t="s">
        <v>180</v>
      </c>
      <c r="AU300" s="25" t="s">
        <v>87</v>
      </c>
      <c r="AY300" s="25" t="s">
        <v>178</v>
      </c>
      <c r="BE300" s="193">
        <f>IF(N300="základní",J300,0)</f>
        <v>0</v>
      </c>
      <c r="BF300" s="193">
        <f>IF(N300="snížená",J300,0)</f>
        <v>0</v>
      </c>
      <c r="BG300" s="193">
        <f>IF(N300="zákl. přenesená",J300,0)</f>
        <v>0</v>
      </c>
      <c r="BH300" s="193">
        <f>IF(N300="sníž. přenesená",J300,0)</f>
        <v>0</v>
      </c>
      <c r="BI300" s="193">
        <f>IF(N300="nulová",J300,0)</f>
        <v>0</v>
      </c>
      <c r="BJ300" s="25" t="s">
        <v>82</v>
      </c>
      <c r="BK300" s="193">
        <f>ROUND(I300*H300,2)</f>
        <v>0</v>
      </c>
      <c r="BL300" s="25" t="s">
        <v>254</v>
      </c>
      <c r="BM300" s="25" t="s">
        <v>5858</v>
      </c>
    </row>
    <row r="301" spans="2:65" s="1" customFormat="1" ht="40.5">
      <c r="B301" s="42"/>
      <c r="D301" s="194" t="s">
        <v>185</v>
      </c>
      <c r="F301" s="195" t="s">
        <v>5859</v>
      </c>
      <c r="I301" s="196"/>
      <c r="L301" s="42"/>
      <c r="M301" s="197"/>
      <c r="N301" s="43"/>
      <c r="O301" s="43"/>
      <c r="P301" s="43"/>
      <c r="Q301" s="43"/>
      <c r="R301" s="43"/>
      <c r="S301" s="43"/>
      <c r="T301" s="71"/>
      <c r="AT301" s="25" t="s">
        <v>185</v>
      </c>
      <c r="AU301" s="25" t="s">
        <v>87</v>
      </c>
    </row>
    <row r="302" spans="2:65" s="1" customFormat="1" ht="16.5" customHeight="1">
      <c r="B302" s="181"/>
      <c r="C302" s="182" t="s">
        <v>1068</v>
      </c>
      <c r="D302" s="182" t="s">
        <v>180</v>
      </c>
      <c r="E302" s="183" t="s">
        <v>5860</v>
      </c>
      <c r="F302" s="184" t="s">
        <v>5861</v>
      </c>
      <c r="G302" s="185" t="s">
        <v>257</v>
      </c>
      <c r="H302" s="186">
        <v>2</v>
      </c>
      <c r="I302" s="187"/>
      <c r="J302" s="188">
        <f>ROUND(I302*H302,2)</f>
        <v>0</v>
      </c>
      <c r="K302" s="184" t="s">
        <v>1831</v>
      </c>
      <c r="L302" s="42"/>
      <c r="M302" s="189" t="s">
        <v>5</v>
      </c>
      <c r="N302" s="190" t="s">
        <v>46</v>
      </c>
      <c r="O302" s="43"/>
      <c r="P302" s="191">
        <f>O302*H302</f>
        <v>0</v>
      </c>
      <c r="Q302" s="191">
        <v>1.7489999999999999E-2</v>
      </c>
      <c r="R302" s="191">
        <f>Q302*H302</f>
        <v>3.4979999999999997E-2</v>
      </c>
      <c r="S302" s="191">
        <v>0</v>
      </c>
      <c r="T302" s="192">
        <f>S302*H302</f>
        <v>0</v>
      </c>
      <c r="AR302" s="25" t="s">
        <v>254</v>
      </c>
      <c r="AT302" s="25" t="s">
        <v>180</v>
      </c>
      <c r="AU302" s="25" t="s">
        <v>87</v>
      </c>
      <c r="AY302" s="25" t="s">
        <v>178</v>
      </c>
      <c r="BE302" s="193">
        <f>IF(N302="základní",J302,0)</f>
        <v>0</v>
      </c>
      <c r="BF302" s="193">
        <f>IF(N302="snížená",J302,0)</f>
        <v>0</v>
      </c>
      <c r="BG302" s="193">
        <f>IF(N302="zákl. přenesená",J302,0)</f>
        <v>0</v>
      </c>
      <c r="BH302" s="193">
        <f>IF(N302="sníž. přenesená",J302,0)</f>
        <v>0</v>
      </c>
      <c r="BI302" s="193">
        <f>IF(N302="nulová",J302,0)</f>
        <v>0</v>
      </c>
      <c r="BJ302" s="25" t="s">
        <v>82</v>
      </c>
      <c r="BK302" s="193">
        <f>ROUND(I302*H302,2)</f>
        <v>0</v>
      </c>
      <c r="BL302" s="25" t="s">
        <v>254</v>
      </c>
      <c r="BM302" s="25" t="s">
        <v>5862</v>
      </c>
    </row>
    <row r="303" spans="2:65" s="1" customFormat="1" ht="27">
      <c r="B303" s="42"/>
      <c r="D303" s="194" t="s">
        <v>185</v>
      </c>
      <c r="F303" s="195" t="s">
        <v>5863</v>
      </c>
      <c r="I303" s="196"/>
      <c r="L303" s="42"/>
      <c r="M303" s="197"/>
      <c r="N303" s="43"/>
      <c r="O303" s="43"/>
      <c r="P303" s="43"/>
      <c r="Q303" s="43"/>
      <c r="R303" s="43"/>
      <c r="S303" s="43"/>
      <c r="T303" s="71"/>
      <c r="AT303" s="25" t="s">
        <v>185</v>
      </c>
      <c r="AU303" s="25" t="s">
        <v>87</v>
      </c>
    </row>
    <row r="304" spans="2:65" s="1" customFormat="1" ht="16.5" customHeight="1">
      <c r="B304" s="181"/>
      <c r="C304" s="182" t="s">
        <v>1076</v>
      </c>
      <c r="D304" s="182" t="s">
        <v>180</v>
      </c>
      <c r="E304" s="183" t="s">
        <v>5864</v>
      </c>
      <c r="F304" s="184" t="s">
        <v>5865</v>
      </c>
      <c r="G304" s="185" t="s">
        <v>442</v>
      </c>
      <c r="H304" s="186">
        <v>36</v>
      </c>
      <c r="I304" s="187"/>
      <c r="J304" s="188">
        <f>ROUND(I304*H304,2)</f>
        <v>0</v>
      </c>
      <c r="K304" s="184" t="s">
        <v>1831</v>
      </c>
      <c r="L304" s="42"/>
      <c r="M304" s="189" t="s">
        <v>5</v>
      </c>
      <c r="N304" s="190" t="s">
        <v>46</v>
      </c>
      <c r="O304" s="43"/>
      <c r="P304" s="191">
        <f>O304*H304</f>
        <v>0</v>
      </c>
      <c r="Q304" s="191">
        <v>2.1000000000000001E-4</v>
      </c>
      <c r="R304" s="191">
        <f>Q304*H304</f>
        <v>7.5600000000000007E-3</v>
      </c>
      <c r="S304" s="191">
        <v>3.5000000000000001E-3</v>
      </c>
      <c r="T304" s="192">
        <f>S304*H304</f>
        <v>0.126</v>
      </c>
      <c r="AR304" s="25" t="s">
        <v>254</v>
      </c>
      <c r="AT304" s="25" t="s">
        <v>180</v>
      </c>
      <c r="AU304" s="25" t="s">
        <v>87</v>
      </c>
      <c r="AY304" s="25" t="s">
        <v>178</v>
      </c>
      <c r="BE304" s="193">
        <f>IF(N304="základní",J304,0)</f>
        <v>0</v>
      </c>
      <c r="BF304" s="193">
        <f>IF(N304="snížená",J304,0)</f>
        <v>0</v>
      </c>
      <c r="BG304" s="193">
        <f>IF(N304="zákl. přenesená",J304,0)</f>
        <v>0</v>
      </c>
      <c r="BH304" s="193">
        <f>IF(N304="sníž. přenesená",J304,0)</f>
        <v>0</v>
      </c>
      <c r="BI304" s="193">
        <f>IF(N304="nulová",J304,0)</f>
        <v>0</v>
      </c>
      <c r="BJ304" s="25" t="s">
        <v>82</v>
      </c>
      <c r="BK304" s="193">
        <f>ROUND(I304*H304,2)</f>
        <v>0</v>
      </c>
      <c r="BL304" s="25" t="s">
        <v>254</v>
      </c>
      <c r="BM304" s="25" t="s">
        <v>5866</v>
      </c>
    </row>
    <row r="305" spans="2:65" s="1" customFormat="1">
      <c r="B305" s="42"/>
      <c r="D305" s="194" t="s">
        <v>185</v>
      </c>
      <c r="F305" s="195" t="s">
        <v>5867</v>
      </c>
      <c r="I305" s="196"/>
      <c r="L305" s="42"/>
      <c r="M305" s="197"/>
      <c r="N305" s="43"/>
      <c r="O305" s="43"/>
      <c r="P305" s="43"/>
      <c r="Q305" s="43"/>
      <c r="R305" s="43"/>
      <c r="S305" s="43"/>
      <c r="T305" s="71"/>
      <c r="AT305" s="25" t="s">
        <v>185</v>
      </c>
      <c r="AU305" s="25" t="s">
        <v>87</v>
      </c>
    </row>
    <row r="306" spans="2:65" s="13" customFormat="1">
      <c r="B306" s="208"/>
      <c r="D306" s="194" t="s">
        <v>304</v>
      </c>
      <c r="E306" s="209" t="s">
        <v>5</v>
      </c>
      <c r="F306" s="210" t="s">
        <v>5868</v>
      </c>
      <c r="H306" s="211">
        <v>36</v>
      </c>
      <c r="I306" s="212"/>
      <c r="L306" s="208"/>
      <c r="M306" s="213"/>
      <c r="N306" s="214"/>
      <c r="O306" s="214"/>
      <c r="P306" s="214"/>
      <c r="Q306" s="214"/>
      <c r="R306" s="214"/>
      <c r="S306" s="214"/>
      <c r="T306" s="215"/>
      <c r="AT306" s="209" t="s">
        <v>304</v>
      </c>
      <c r="AU306" s="209" t="s">
        <v>87</v>
      </c>
      <c r="AV306" s="13" t="s">
        <v>87</v>
      </c>
      <c r="AW306" s="13" t="s">
        <v>38</v>
      </c>
      <c r="AX306" s="13" t="s">
        <v>82</v>
      </c>
      <c r="AY306" s="209" t="s">
        <v>178</v>
      </c>
    </row>
    <row r="307" spans="2:65" s="1" customFormat="1" ht="16.5" customHeight="1">
      <c r="B307" s="181"/>
      <c r="C307" s="182" t="s">
        <v>1084</v>
      </c>
      <c r="D307" s="182" t="s">
        <v>180</v>
      </c>
      <c r="E307" s="183" t="s">
        <v>5869</v>
      </c>
      <c r="F307" s="184" t="s">
        <v>5870</v>
      </c>
      <c r="G307" s="185" t="s">
        <v>442</v>
      </c>
      <c r="H307" s="186">
        <v>36</v>
      </c>
      <c r="I307" s="187"/>
      <c r="J307" s="188">
        <f>ROUND(I307*H307,2)</f>
        <v>0</v>
      </c>
      <c r="K307" s="184" t="s">
        <v>1831</v>
      </c>
      <c r="L307" s="42"/>
      <c r="M307" s="189" t="s">
        <v>5</v>
      </c>
      <c r="N307" s="190" t="s">
        <v>46</v>
      </c>
      <c r="O307" s="43"/>
      <c r="P307" s="191">
        <f>O307*H307</f>
        <v>0</v>
      </c>
      <c r="Q307" s="191">
        <v>2.4000000000000001E-4</v>
      </c>
      <c r="R307" s="191">
        <f>Q307*H307</f>
        <v>8.6400000000000001E-3</v>
      </c>
      <c r="S307" s="191">
        <v>0</v>
      </c>
      <c r="T307" s="192">
        <f>S307*H307</f>
        <v>0</v>
      </c>
      <c r="AR307" s="25" t="s">
        <v>254</v>
      </c>
      <c r="AT307" s="25" t="s">
        <v>180</v>
      </c>
      <c r="AU307" s="25" t="s">
        <v>87</v>
      </c>
      <c r="AY307" s="25" t="s">
        <v>178</v>
      </c>
      <c r="BE307" s="193">
        <f>IF(N307="základní",J307,0)</f>
        <v>0</v>
      </c>
      <c r="BF307" s="193">
        <f>IF(N307="snížená",J307,0)</f>
        <v>0</v>
      </c>
      <c r="BG307" s="193">
        <f>IF(N307="zákl. přenesená",J307,0)</f>
        <v>0</v>
      </c>
      <c r="BH307" s="193">
        <f>IF(N307="sníž. přenesená",J307,0)</f>
        <v>0</v>
      </c>
      <c r="BI307" s="193">
        <f>IF(N307="nulová",J307,0)</f>
        <v>0</v>
      </c>
      <c r="BJ307" s="25" t="s">
        <v>82</v>
      </c>
      <c r="BK307" s="193">
        <f>ROUND(I307*H307,2)</f>
        <v>0</v>
      </c>
      <c r="BL307" s="25" t="s">
        <v>254</v>
      </c>
      <c r="BM307" s="25" t="s">
        <v>5871</v>
      </c>
    </row>
    <row r="308" spans="2:65" s="1" customFormat="1">
      <c r="B308" s="42"/>
      <c r="D308" s="194" t="s">
        <v>185</v>
      </c>
      <c r="F308" s="195" t="s">
        <v>5872</v>
      </c>
      <c r="I308" s="196"/>
      <c r="L308" s="42"/>
      <c r="M308" s="197"/>
      <c r="N308" s="43"/>
      <c r="O308" s="43"/>
      <c r="P308" s="43"/>
      <c r="Q308" s="43"/>
      <c r="R308" s="43"/>
      <c r="S308" s="43"/>
      <c r="T308" s="71"/>
      <c r="AT308" s="25" t="s">
        <v>185</v>
      </c>
      <c r="AU308" s="25" t="s">
        <v>87</v>
      </c>
    </row>
    <row r="309" spans="2:65" s="13" customFormat="1">
      <c r="B309" s="208"/>
      <c r="D309" s="194" t="s">
        <v>304</v>
      </c>
      <c r="E309" s="209" t="s">
        <v>5</v>
      </c>
      <c r="F309" s="210" t="s">
        <v>5873</v>
      </c>
      <c r="H309" s="211">
        <v>36</v>
      </c>
      <c r="I309" s="212"/>
      <c r="L309" s="208"/>
      <c r="M309" s="213"/>
      <c r="N309" s="214"/>
      <c r="O309" s="214"/>
      <c r="P309" s="214"/>
      <c r="Q309" s="214"/>
      <c r="R309" s="214"/>
      <c r="S309" s="214"/>
      <c r="T309" s="215"/>
      <c r="AT309" s="209" t="s">
        <v>304</v>
      </c>
      <c r="AU309" s="209" t="s">
        <v>87</v>
      </c>
      <c r="AV309" s="13" t="s">
        <v>87</v>
      </c>
      <c r="AW309" s="13" t="s">
        <v>38</v>
      </c>
      <c r="AX309" s="13" t="s">
        <v>75</v>
      </c>
      <c r="AY309" s="209" t="s">
        <v>178</v>
      </c>
    </row>
    <row r="310" spans="2:65" s="1" customFormat="1" ht="16.5" customHeight="1">
      <c r="B310" s="181"/>
      <c r="C310" s="182" t="s">
        <v>1095</v>
      </c>
      <c r="D310" s="182" t="s">
        <v>180</v>
      </c>
      <c r="E310" s="183" t="s">
        <v>5874</v>
      </c>
      <c r="F310" s="184" t="s">
        <v>5875</v>
      </c>
      <c r="G310" s="185" t="s">
        <v>442</v>
      </c>
      <c r="H310" s="186">
        <v>2</v>
      </c>
      <c r="I310" s="187"/>
      <c r="J310" s="188">
        <f>ROUND(I310*H310,2)</f>
        <v>0</v>
      </c>
      <c r="K310" s="184" t="s">
        <v>1831</v>
      </c>
      <c r="L310" s="42"/>
      <c r="M310" s="189" t="s">
        <v>5</v>
      </c>
      <c r="N310" s="190" t="s">
        <v>46</v>
      </c>
      <c r="O310" s="43"/>
      <c r="P310" s="191">
        <f>O310*H310</f>
        <v>0</v>
      </c>
      <c r="Q310" s="191">
        <v>1.8000000000000001E-4</v>
      </c>
      <c r="R310" s="191">
        <f>Q310*H310</f>
        <v>3.6000000000000002E-4</v>
      </c>
      <c r="S310" s="191">
        <v>0</v>
      </c>
      <c r="T310" s="192">
        <f>S310*H310</f>
        <v>0</v>
      </c>
      <c r="AR310" s="25" t="s">
        <v>254</v>
      </c>
      <c r="AT310" s="25" t="s">
        <v>180</v>
      </c>
      <c r="AU310" s="25" t="s">
        <v>87</v>
      </c>
      <c r="AY310" s="25" t="s">
        <v>178</v>
      </c>
      <c r="BE310" s="193">
        <f>IF(N310="základní",J310,0)</f>
        <v>0</v>
      </c>
      <c r="BF310" s="193">
        <f>IF(N310="snížená",J310,0)</f>
        <v>0</v>
      </c>
      <c r="BG310" s="193">
        <f>IF(N310="zákl. přenesená",J310,0)</f>
        <v>0</v>
      </c>
      <c r="BH310" s="193">
        <f>IF(N310="sníž. přenesená",J310,0)</f>
        <v>0</v>
      </c>
      <c r="BI310" s="193">
        <f>IF(N310="nulová",J310,0)</f>
        <v>0</v>
      </c>
      <c r="BJ310" s="25" t="s">
        <v>82</v>
      </c>
      <c r="BK310" s="193">
        <f>ROUND(I310*H310,2)</f>
        <v>0</v>
      </c>
      <c r="BL310" s="25" t="s">
        <v>254</v>
      </c>
      <c r="BM310" s="25" t="s">
        <v>5876</v>
      </c>
    </row>
    <row r="311" spans="2:65" s="1" customFormat="1" ht="40.5">
      <c r="B311" s="42"/>
      <c r="D311" s="194" t="s">
        <v>185</v>
      </c>
      <c r="F311" s="195" t="s">
        <v>5877</v>
      </c>
      <c r="I311" s="196"/>
      <c r="L311" s="42"/>
      <c r="M311" s="197"/>
      <c r="N311" s="43"/>
      <c r="O311" s="43"/>
      <c r="P311" s="43"/>
      <c r="Q311" s="43"/>
      <c r="R311" s="43"/>
      <c r="S311" s="43"/>
      <c r="T311" s="71"/>
      <c r="AT311" s="25" t="s">
        <v>185</v>
      </c>
      <c r="AU311" s="25" t="s">
        <v>87</v>
      </c>
    </row>
    <row r="312" spans="2:65" s="1" customFormat="1" ht="25.5" customHeight="1">
      <c r="B312" s="181"/>
      <c r="C312" s="182" t="s">
        <v>1110</v>
      </c>
      <c r="D312" s="182" t="s">
        <v>180</v>
      </c>
      <c r="E312" s="183" t="s">
        <v>5878</v>
      </c>
      <c r="F312" s="184" t="s">
        <v>5879</v>
      </c>
      <c r="G312" s="185" t="s">
        <v>442</v>
      </c>
      <c r="H312" s="186">
        <v>2</v>
      </c>
      <c r="I312" s="187"/>
      <c r="J312" s="188">
        <f>ROUND(I312*H312,2)</f>
        <v>0</v>
      </c>
      <c r="K312" s="184" t="s">
        <v>1831</v>
      </c>
      <c r="L312" s="42"/>
      <c r="M312" s="189" t="s">
        <v>5</v>
      </c>
      <c r="N312" s="190" t="s">
        <v>46</v>
      </c>
      <c r="O312" s="43"/>
      <c r="P312" s="191">
        <f>O312*H312</f>
        <v>0</v>
      </c>
      <c r="Q312" s="191">
        <v>5.1000000000000004E-4</v>
      </c>
      <c r="R312" s="191">
        <f>Q312*H312</f>
        <v>1.0200000000000001E-3</v>
      </c>
      <c r="S312" s="191">
        <v>0</v>
      </c>
      <c r="T312" s="192">
        <f>S312*H312</f>
        <v>0</v>
      </c>
      <c r="AR312" s="25" t="s">
        <v>254</v>
      </c>
      <c r="AT312" s="25" t="s">
        <v>180</v>
      </c>
      <c r="AU312" s="25" t="s">
        <v>87</v>
      </c>
      <c r="AY312" s="25" t="s">
        <v>178</v>
      </c>
      <c r="BE312" s="193">
        <f>IF(N312="základní",J312,0)</f>
        <v>0</v>
      </c>
      <c r="BF312" s="193">
        <f>IF(N312="snížená",J312,0)</f>
        <v>0</v>
      </c>
      <c r="BG312" s="193">
        <f>IF(N312="zákl. přenesená",J312,0)</f>
        <v>0</v>
      </c>
      <c r="BH312" s="193">
        <f>IF(N312="sníž. přenesená",J312,0)</f>
        <v>0</v>
      </c>
      <c r="BI312" s="193">
        <f>IF(N312="nulová",J312,0)</f>
        <v>0</v>
      </c>
      <c r="BJ312" s="25" t="s">
        <v>82</v>
      </c>
      <c r="BK312" s="193">
        <f>ROUND(I312*H312,2)</f>
        <v>0</v>
      </c>
      <c r="BL312" s="25" t="s">
        <v>254</v>
      </c>
      <c r="BM312" s="25" t="s">
        <v>5880</v>
      </c>
    </row>
    <row r="313" spans="2:65" s="1" customFormat="1">
      <c r="B313" s="42"/>
      <c r="D313" s="194" t="s">
        <v>185</v>
      </c>
      <c r="F313" s="195" t="s">
        <v>5881</v>
      </c>
      <c r="I313" s="196"/>
      <c r="L313" s="42"/>
      <c r="M313" s="197"/>
      <c r="N313" s="43"/>
      <c r="O313" s="43"/>
      <c r="P313" s="43"/>
      <c r="Q313" s="43"/>
      <c r="R313" s="43"/>
      <c r="S313" s="43"/>
      <c r="T313" s="71"/>
      <c r="AT313" s="25" t="s">
        <v>185</v>
      </c>
      <c r="AU313" s="25" t="s">
        <v>87</v>
      </c>
    </row>
    <row r="314" spans="2:65" s="1" customFormat="1" ht="25.5" customHeight="1">
      <c r="B314" s="181"/>
      <c r="C314" s="182" t="s">
        <v>1126</v>
      </c>
      <c r="D314" s="182" t="s">
        <v>180</v>
      </c>
      <c r="E314" s="183" t="s">
        <v>5882</v>
      </c>
      <c r="F314" s="184" t="s">
        <v>5883</v>
      </c>
      <c r="G314" s="185" t="s">
        <v>442</v>
      </c>
      <c r="H314" s="186">
        <v>2</v>
      </c>
      <c r="I314" s="187"/>
      <c r="J314" s="188">
        <f>ROUND(I314*H314,2)</f>
        <v>0</v>
      </c>
      <c r="K314" s="184" t="s">
        <v>5</v>
      </c>
      <c r="L314" s="42"/>
      <c r="M314" s="189" t="s">
        <v>5</v>
      </c>
      <c r="N314" s="190" t="s">
        <v>46</v>
      </c>
      <c r="O314" s="43"/>
      <c r="P314" s="191">
        <f>O314*H314</f>
        <v>0</v>
      </c>
      <c r="Q314" s="191">
        <v>7.7999999999999999E-4</v>
      </c>
      <c r="R314" s="191">
        <f>Q314*H314</f>
        <v>1.56E-3</v>
      </c>
      <c r="S314" s="191">
        <v>0</v>
      </c>
      <c r="T314" s="192">
        <f>S314*H314</f>
        <v>0</v>
      </c>
      <c r="AR314" s="25" t="s">
        <v>254</v>
      </c>
      <c r="AT314" s="25" t="s">
        <v>180</v>
      </c>
      <c r="AU314" s="25" t="s">
        <v>87</v>
      </c>
      <c r="AY314" s="25" t="s">
        <v>178</v>
      </c>
      <c r="BE314" s="193">
        <f>IF(N314="základní",J314,0)</f>
        <v>0</v>
      </c>
      <c r="BF314" s="193">
        <f>IF(N314="snížená",J314,0)</f>
        <v>0</v>
      </c>
      <c r="BG314" s="193">
        <f>IF(N314="zákl. přenesená",J314,0)</f>
        <v>0</v>
      </c>
      <c r="BH314" s="193">
        <f>IF(N314="sníž. přenesená",J314,0)</f>
        <v>0</v>
      </c>
      <c r="BI314" s="193">
        <f>IF(N314="nulová",J314,0)</f>
        <v>0</v>
      </c>
      <c r="BJ314" s="25" t="s">
        <v>82</v>
      </c>
      <c r="BK314" s="193">
        <f>ROUND(I314*H314,2)</f>
        <v>0</v>
      </c>
      <c r="BL314" s="25" t="s">
        <v>254</v>
      </c>
      <c r="BM314" s="25" t="s">
        <v>5884</v>
      </c>
    </row>
    <row r="315" spans="2:65" s="1" customFormat="1">
      <c r="B315" s="42"/>
      <c r="D315" s="194" t="s">
        <v>185</v>
      </c>
      <c r="F315" s="195" t="s">
        <v>5885</v>
      </c>
      <c r="I315" s="196"/>
      <c r="L315" s="42"/>
      <c r="M315" s="197"/>
      <c r="N315" s="43"/>
      <c r="O315" s="43"/>
      <c r="P315" s="43"/>
      <c r="Q315" s="43"/>
      <c r="R315" s="43"/>
      <c r="S315" s="43"/>
      <c r="T315" s="71"/>
      <c r="AT315" s="25" t="s">
        <v>185</v>
      </c>
      <c r="AU315" s="25" t="s">
        <v>87</v>
      </c>
    </row>
    <row r="316" spans="2:65" s="1" customFormat="1" ht="16.5" customHeight="1">
      <c r="B316" s="181"/>
      <c r="C316" s="182" t="s">
        <v>1145</v>
      </c>
      <c r="D316" s="182" t="s">
        <v>180</v>
      </c>
      <c r="E316" s="183" t="s">
        <v>5886</v>
      </c>
      <c r="F316" s="184" t="s">
        <v>5887</v>
      </c>
      <c r="G316" s="185" t="s">
        <v>442</v>
      </c>
      <c r="H316" s="186">
        <v>5</v>
      </c>
      <c r="I316" s="187"/>
      <c r="J316" s="188">
        <f>ROUND(I316*H316,2)</f>
        <v>0</v>
      </c>
      <c r="K316" s="184" t="s">
        <v>1831</v>
      </c>
      <c r="L316" s="42"/>
      <c r="M316" s="189" t="s">
        <v>5</v>
      </c>
      <c r="N316" s="190" t="s">
        <v>46</v>
      </c>
      <c r="O316" s="43"/>
      <c r="P316" s="191">
        <f>O316*H316</f>
        <v>0</v>
      </c>
      <c r="Q316" s="191">
        <v>1.3999999999999999E-4</v>
      </c>
      <c r="R316" s="191">
        <f>Q316*H316</f>
        <v>6.9999999999999988E-4</v>
      </c>
      <c r="S316" s="191">
        <v>0</v>
      </c>
      <c r="T316" s="192">
        <f>S316*H316</f>
        <v>0</v>
      </c>
      <c r="AR316" s="25" t="s">
        <v>254</v>
      </c>
      <c r="AT316" s="25" t="s">
        <v>180</v>
      </c>
      <c r="AU316" s="25" t="s">
        <v>87</v>
      </c>
      <c r="AY316" s="25" t="s">
        <v>178</v>
      </c>
      <c r="BE316" s="193">
        <f>IF(N316="základní",J316,0)</f>
        <v>0</v>
      </c>
      <c r="BF316" s="193">
        <f>IF(N316="snížená",J316,0)</f>
        <v>0</v>
      </c>
      <c r="BG316" s="193">
        <f>IF(N316="zákl. přenesená",J316,0)</f>
        <v>0</v>
      </c>
      <c r="BH316" s="193">
        <f>IF(N316="sníž. přenesená",J316,0)</f>
        <v>0</v>
      </c>
      <c r="BI316" s="193">
        <f>IF(N316="nulová",J316,0)</f>
        <v>0</v>
      </c>
      <c r="BJ316" s="25" t="s">
        <v>82</v>
      </c>
      <c r="BK316" s="193">
        <f>ROUND(I316*H316,2)</f>
        <v>0</v>
      </c>
      <c r="BL316" s="25" t="s">
        <v>254</v>
      </c>
      <c r="BM316" s="25" t="s">
        <v>5888</v>
      </c>
    </row>
    <row r="317" spans="2:65" s="1" customFormat="1" ht="54">
      <c r="B317" s="42"/>
      <c r="D317" s="194" t="s">
        <v>185</v>
      </c>
      <c r="F317" s="195" t="s">
        <v>5889</v>
      </c>
      <c r="I317" s="196"/>
      <c r="L317" s="42"/>
      <c r="M317" s="197"/>
      <c r="N317" s="43"/>
      <c r="O317" s="43"/>
      <c r="P317" s="43"/>
      <c r="Q317" s="43"/>
      <c r="R317" s="43"/>
      <c r="S317" s="43"/>
      <c r="T317" s="71"/>
      <c r="AT317" s="25" t="s">
        <v>185</v>
      </c>
      <c r="AU317" s="25" t="s">
        <v>87</v>
      </c>
    </row>
    <row r="318" spans="2:65" s="1" customFormat="1" ht="16.5" customHeight="1">
      <c r="B318" s="181"/>
      <c r="C318" s="182" t="s">
        <v>1157</v>
      </c>
      <c r="D318" s="182" t="s">
        <v>180</v>
      </c>
      <c r="E318" s="183" t="s">
        <v>5890</v>
      </c>
      <c r="F318" s="184" t="s">
        <v>5891</v>
      </c>
      <c r="G318" s="185" t="s">
        <v>442</v>
      </c>
      <c r="H318" s="186">
        <v>23</v>
      </c>
      <c r="I318" s="187"/>
      <c r="J318" s="188">
        <f>ROUND(I318*H318,2)</f>
        <v>0</v>
      </c>
      <c r="K318" s="184" t="s">
        <v>5</v>
      </c>
      <c r="L318" s="42"/>
      <c r="M318" s="189" t="s">
        <v>5</v>
      </c>
      <c r="N318" s="190" t="s">
        <v>46</v>
      </c>
      <c r="O318" s="43"/>
      <c r="P318" s="191">
        <f>O318*H318</f>
        <v>0</v>
      </c>
      <c r="Q318" s="191">
        <v>2.7E-4</v>
      </c>
      <c r="R318" s="191">
        <f>Q318*H318</f>
        <v>6.2100000000000002E-3</v>
      </c>
      <c r="S318" s="191">
        <v>0</v>
      </c>
      <c r="T318" s="192">
        <f>S318*H318</f>
        <v>0</v>
      </c>
      <c r="AR318" s="25" t="s">
        <v>254</v>
      </c>
      <c r="AT318" s="25" t="s">
        <v>180</v>
      </c>
      <c r="AU318" s="25" t="s">
        <v>87</v>
      </c>
      <c r="AY318" s="25" t="s">
        <v>178</v>
      </c>
      <c r="BE318" s="193">
        <f>IF(N318="základní",J318,0)</f>
        <v>0</v>
      </c>
      <c r="BF318" s="193">
        <f>IF(N318="snížená",J318,0)</f>
        <v>0</v>
      </c>
      <c r="BG318" s="193">
        <f>IF(N318="zákl. přenesená",J318,0)</f>
        <v>0</v>
      </c>
      <c r="BH318" s="193">
        <f>IF(N318="sníž. přenesená",J318,0)</f>
        <v>0</v>
      </c>
      <c r="BI318" s="193">
        <f>IF(N318="nulová",J318,0)</f>
        <v>0</v>
      </c>
      <c r="BJ318" s="25" t="s">
        <v>82</v>
      </c>
      <c r="BK318" s="193">
        <f>ROUND(I318*H318,2)</f>
        <v>0</v>
      </c>
      <c r="BL318" s="25" t="s">
        <v>254</v>
      </c>
      <c r="BM318" s="25" t="s">
        <v>5892</v>
      </c>
    </row>
    <row r="319" spans="2:65" s="1" customFormat="1" ht="40.5">
      <c r="B319" s="42"/>
      <c r="D319" s="194" t="s">
        <v>185</v>
      </c>
      <c r="F319" s="195" t="s">
        <v>5893</v>
      </c>
      <c r="I319" s="196"/>
      <c r="L319" s="42"/>
      <c r="M319" s="197"/>
      <c r="N319" s="43"/>
      <c r="O319" s="43"/>
      <c r="P319" s="43"/>
      <c r="Q319" s="43"/>
      <c r="R319" s="43"/>
      <c r="S319" s="43"/>
      <c r="T319" s="71"/>
      <c r="AT319" s="25" t="s">
        <v>185</v>
      </c>
      <c r="AU319" s="25" t="s">
        <v>87</v>
      </c>
    </row>
    <row r="320" spans="2:65" s="13" customFormat="1">
      <c r="B320" s="208"/>
      <c r="D320" s="194" t="s">
        <v>304</v>
      </c>
      <c r="E320" s="209" t="s">
        <v>5</v>
      </c>
      <c r="F320" s="210" t="s">
        <v>5894</v>
      </c>
      <c r="H320" s="211">
        <v>23</v>
      </c>
      <c r="I320" s="212"/>
      <c r="L320" s="208"/>
      <c r="M320" s="213"/>
      <c r="N320" s="214"/>
      <c r="O320" s="214"/>
      <c r="P320" s="214"/>
      <c r="Q320" s="214"/>
      <c r="R320" s="214"/>
      <c r="S320" s="214"/>
      <c r="T320" s="215"/>
      <c r="AT320" s="209" t="s">
        <v>304</v>
      </c>
      <c r="AU320" s="209" t="s">
        <v>87</v>
      </c>
      <c r="AV320" s="13" t="s">
        <v>87</v>
      </c>
      <c r="AW320" s="13" t="s">
        <v>38</v>
      </c>
      <c r="AX320" s="13" t="s">
        <v>82</v>
      </c>
      <c r="AY320" s="209" t="s">
        <v>178</v>
      </c>
    </row>
    <row r="321" spans="2:65" s="1" customFormat="1" ht="16.5" customHeight="1">
      <c r="B321" s="181"/>
      <c r="C321" s="182" t="s">
        <v>1162</v>
      </c>
      <c r="D321" s="182" t="s">
        <v>180</v>
      </c>
      <c r="E321" s="183" t="s">
        <v>5895</v>
      </c>
      <c r="F321" s="184" t="s">
        <v>5896</v>
      </c>
      <c r="G321" s="185" t="s">
        <v>442</v>
      </c>
      <c r="H321" s="186">
        <v>2</v>
      </c>
      <c r="I321" s="187"/>
      <c r="J321" s="188">
        <f>ROUND(I321*H321,2)</f>
        <v>0</v>
      </c>
      <c r="K321" s="184" t="s">
        <v>1831</v>
      </c>
      <c r="L321" s="42"/>
      <c r="M321" s="189" t="s">
        <v>5</v>
      </c>
      <c r="N321" s="190" t="s">
        <v>46</v>
      </c>
      <c r="O321" s="43"/>
      <c r="P321" s="191">
        <f>O321*H321</f>
        <v>0</v>
      </c>
      <c r="Q321" s="191">
        <v>1.2999999999999999E-4</v>
      </c>
      <c r="R321" s="191">
        <f>Q321*H321</f>
        <v>2.5999999999999998E-4</v>
      </c>
      <c r="S321" s="191">
        <v>0</v>
      </c>
      <c r="T321" s="192">
        <f>S321*H321</f>
        <v>0</v>
      </c>
      <c r="AR321" s="25" t="s">
        <v>254</v>
      </c>
      <c r="AT321" s="25" t="s">
        <v>180</v>
      </c>
      <c r="AU321" s="25" t="s">
        <v>87</v>
      </c>
      <c r="AY321" s="25" t="s">
        <v>178</v>
      </c>
      <c r="BE321" s="193">
        <f>IF(N321="základní",J321,0)</f>
        <v>0</v>
      </c>
      <c r="BF321" s="193">
        <f>IF(N321="snížená",J321,0)</f>
        <v>0</v>
      </c>
      <c r="BG321" s="193">
        <f>IF(N321="zákl. přenesená",J321,0)</f>
        <v>0</v>
      </c>
      <c r="BH321" s="193">
        <f>IF(N321="sníž. přenesená",J321,0)</f>
        <v>0</v>
      </c>
      <c r="BI321" s="193">
        <f>IF(N321="nulová",J321,0)</f>
        <v>0</v>
      </c>
      <c r="BJ321" s="25" t="s">
        <v>82</v>
      </c>
      <c r="BK321" s="193">
        <f>ROUND(I321*H321,2)</f>
        <v>0</v>
      </c>
      <c r="BL321" s="25" t="s">
        <v>254</v>
      </c>
      <c r="BM321" s="25" t="s">
        <v>5897</v>
      </c>
    </row>
    <row r="322" spans="2:65" s="1" customFormat="1">
      <c r="B322" s="42"/>
      <c r="D322" s="194" t="s">
        <v>185</v>
      </c>
      <c r="F322" s="195" t="s">
        <v>5898</v>
      </c>
      <c r="I322" s="196"/>
      <c r="L322" s="42"/>
      <c r="M322" s="197"/>
      <c r="N322" s="43"/>
      <c r="O322" s="43"/>
      <c r="P322" s="43"/>
      <c r="Q322" s="43"/>
      <c r="R322" s="43"/>
      <c r="S322" s="43"/>
      <c r="T322" s="71"/>
      <c r="AT322" s="25" t="s">
        <v>185</v>
      </c>
      <c r="AU322" s="25" t="s">
        <v>87</v>
      </c>
    </row>
    <row r="323" spans="2:65" s="1" customFormat="1" ht="16.5" customHeight="1">
      <c r="B323" s="181"/>
      <c r="C323" s="182" t="s">
        <v>1167</v>
      </c>
      <c r="D323" s="182" t="s">
        <v>180</v>
      </c>
      <c r="E323" s="183" t="s">
        <v>5899</v>
      </c>
      <c r="F323" s="184" t="s">
        <v>5900</v>
      </c>
      <c r="G323" s="185" t="s">
        <v>442</v>
      </c>
      <c r="H323" s="186">
        <v>4</v>
      </c>
      <c r="I323" s="187"/>
      <c r="J323" s="188">
        <f>ROUND(I323*H323,2)</f>
        <v>0</v>
      </c>
      <c r="K323" s="184" t="s">
        <v>1831</v>
      </c>
      <c r="L323" s="42"/>
      <c r="M323" s="189" t="s">
        <v>5</v>
      </c>
      <c r="N323" s="190" t="s">
        <v>46</v>
      </c>
      <c r="O323" s="43"/>
      <c r="P323" s="191">
        <f>O323*H323</f>
        <v>0</v>
      </c>
      <c r="Q323" s="191">
        <v>2.5000000000000001E-4</v>
      </c>
      <c r="R323" s="191">
        <f>Q323*H323</f>
        <v>1E-3</v>
      </c>
      <c r="S323" s="191">
        <v>0</v>
      </c>
      <c r="T323" s="192">
        <f>S323*H323</f>
        <v>0</v>
      </c>
      <c r="AR323" s="25" t="s">
        <v>254</v>
      </c>
      <c r="AT323" s="25" t="s">
        <v>180</v>
      </c>
      <c r="AU323" s="25" t="s">
        <v>87</v>
      </c>
      <c r="AY323" s="25" t="s">
        <v>178</v>
      </c>
      <c r="BE323" s="193">
        <f>IF(N323="základní",J323,0)</f>
        <v>0</v>
      </c>
      <c r="BF323" s="193">
        <f>IF(N323="snížená",J323,0)</f>
        <v>0</v>
      </c>
      <c r="BG323" s="193">
        <f>IF(N323="zákl. přenesená",J323,0)</f>
        <v>0</v>
      </c>
      <c r="BH323" s="193">
        <f>IF(N323="sníž. přenesená",J323,0)</f>
        <v>0</v>
      </c>
      <c r="BI323" s="193">
        <f>IF(N323="nulová",J323,0)</f>
        <v>0</v>
      </c>
      <c r="BJ323" s="25" t="s">
        <v>82</v>
      </c>
      <c r="BK323" s="193">
        <f>ROUND(I323*H323,2)</f>
        <v>0</v>
      </c>
      <c r="BL323" s="25" t="s">
        <v>254</v>
      </c>
      <c r="BM323" s="25" t="s">
        <v>5901</v>
      </c>
    </row>
    <row r="324" spans="2:65" s="1" customFormat="1">
      <c r="B324" s="42"/>
      <c r="D324" s="194" t="s">
        <v>185</v>
      </c>
      <c r="F324" s="195" t="s">
        <v>5902</v>
      </c>
      <c r="I324" s="196"/>
      <c r="L324" s="42"/>
      <c r="M324" s="197"/>
      <c r="N324" s="43"/>
      <c r="O324" s="43"/>
      <c r="P324" s="43"/>
      <c r="Q324" s="43"/>
      <c r="R324" s="43"/>
      <c r="S324" s="43"/>
      <c r="T324" s="71"/>
      <c r="AT324" s="25" t="s">
        <v>185</v>
      </c>
      <c r="AU324" s="25" t="s">
        <v>87</v>
      </c>
    </row>
    <row r="325" spans="2:65" s="1" customFormat="1" ht="16.5" customHeight="1">
      <c r="B325" s="181"/>
      <c r="C325" s="182" t="s">
        <v>1173</v>
      </c>
      <c r="D325" s="182" t="s">
        <v>180</v>
      </c>
      <c r="E325" s="183" t="s">
        <v>5903</v>
      </c>
      <c r="F325" s="184" t="s">
        <v>5904</v>
      </c>
      <c r="G325" s="185" t="s">
        <v>442</v>
      </c>
      <c r="H325" s="186">
        <v>2</v>
      </c>
      <c r="I325" s="187"/>
      <c r="J325" s="188">
        <f>ROUND(I325*H325,2)</f>
        <v>0</v>
      </c>
      <c r="K325" s="184" t="s">
        <v>1831</v>
      </c>
      <c r="L325" s="42"/>
      <c r="M325" s="189" t="s">
        <v>5</v>
      </c>
      <c r="N325" s="190" t="s">
        <v>46</v>
      </c>
      <c r="O325" s="43"/>
      <c r="P325" s="191">
        <f>O325*H325</f>
        <v>0</v>
      </c>
      <c r="Q325" s="191">
        <v>3.8000000000000002E-4</v>
      </c>
      <c r="R325" s="191">
        <f>Q325*H325</f>
        <v>7.6000000000000004E-4</v>
      </c>
      <c r="S325" s="191">
        <v>0</v>
      </c>
      <c r="T325" s="192">
        <f>S325*H325</f>
        <v>0</v>
      </c>
      <c r="AR325" s="25" t="s">
        <v>254</v>
      </c>
      <c r="AT325" s="25" t="s">
        <v>180</v>
      </c>
      <c r="AU325" s="25" t="s">
        <v>87</v>
      </c>
      <c r="AY325" s="25" t="s">
        <v>178</v>
      </c>
      <c r="BE325" s="193">
        <f>IF(N325="základní",J325,0)</f>
        <v>0</v>
      </c>
      <c r="BF325" s="193">
        <f>IF(N325="snížená",J325,0)</f>
        <v>0</v>
      </c>
      <c r="BG325" s="193">
        <f>IF(N325="zákl. přenesená",J325,0)</f>
        <v>0</v>
      </c>
      <c r="BH325" s="193">
        <f>IF(N325="sníž. přenesená",J325,0)</f>
        <v>0</v>
      </c>
      <c r="BI325" s="193">
        <f>IF(N325="nulová",J325,0)</f>
        <v>0</v>
      </c>
      <c r="BJ325" s="25" t="s">
        <v>82</v>
      </c>
      <c r="BK325" s="193">
        <f>ROUND(I325*H325,2)</f>
        <v>0</v>
      </c>
      <c r="BL325" s="25" t="s">
        <v>254</v>
      </c>
      <c r="BM325" s="25" t="s">
        <v>5905</v>
      </c>
    </row>
    <row r="326" spans="2:65" s="1" customFormat="1">
      <c r="B326" s="42"/>
      <c r="D326" s="194" t="s">
        <v>185</v>
      </c>
      <c r="F326" s="195" t="s">
        <v>5906</v>
      </c>
      <c r="I326" s="196"/>
      <c r="L326" s="42"/>
      <c r="M326" s="197"/>
      <c r="N326" s="43"/>
      <c r="O326" s="43"/>
      <c r="P326" s="43"/>
      <c r="Q326" s="43"/>
      <c r="R326" s="43"/>
      <c r="S326" s="43"/>
      <c r="T326" s="71"/>
      <c r="AT326" s="25" t="s">
        <v>185</v>
      </c>
      <c r="AU326" s="25" t="s">
        <v>87</v>
      </c>
    </row>
    <row r="327" spans="2:65" s="13" customFormat="1">
      <c r="B327" s="208"/>
      <c r="D327" s="194" t="s">
        <v>304</v>
      </c>
      <c r="E327" s="209" t="s">
        <v>5</v>
      </c>
      <c r="F327" s="210" t="s">
        <v>5907</v>
      </c>
      <c r="H327" s="211">
        <v>2</v>
      </c>
      <c r="I327" s="212"/>
      <c r="L327" s="208"/>
      <c r="M327" s="213"/>
      <c r="N327" s="214"/>
      <c r="O327" s="214"/>
      <c r="P327" s="214"/>
      <c r="Q327" s="214"/>
      <c r="R327" s="214"/>
      <c r="S327" s="214"/>
      <c r="T327" s="215"/>
      <c r="AT327" s="209" t="s">
        <v>304</v>
      </c>
      <c r="AU327" s="209" t="s">
        <v>87</v>
      </c>
      <c r="AV327" s="13" t="s">
        <v>87</v>
      </c>
      <c r="AW327" s="13" t="s">
        <v>38</v>
      </c>
      <c r="AX327" s="13" t="s">
        <v>82</v>
      </c>
      <c r="AY327" s="209" t="s">
        <v>178</v>
      </c>
    </row>
    <row r="328" spans="2:65" s="1" customFormat="1" ht="16.5" customHeight="1">
      <c r="B328" s="181"/>
      <c r="C328" s="182" t="s">
        <v>1194</v>
      </c>
      <c r="D328" s="182" t="s">
        <v>180</v>
      </c>
      <c r="E328" s="183" t="s">
        <v>5908</v>
      </c>
      <c r="F328" s="184" t="s">
        <v>5909</v>
      </c>
      <c r="G328" s="185" t="s">
        <v>442</v>
      </c>
      <c r="H328" s="186">
        <v>3</v>
      </c>
      <c r="I328" s="187"/>
      <c r="J328" s="188">
        <f>ROUND(I328*H328,2)</f>
        <v>0</v>
      </c>
      <c r="K328" s="184" t="s">
        <v>1831</v>
      </c>
      <c r="L328" s="42"/>
      <c r="M328" s="189" t="s">
        <v>5</v>
      </c>
      <c r="N328" s="190" t="s">
        <v>46</v>
      </c>
      <c r="O328" s="43"/>
      <c r="P328" s="191">
        <f>O328*H328</f>
        <v>0</v>
      </c>
      <c r="Q328" s="191">
        <v>7.7999999999999999E-4</v>
      </c>
      <c r="R328" s="191">
        <f>Q328*H328</f>
        <v>2.3400000000000001E-3</v>
      </c>
      <c r="S328" s="191">
        <v>0</v>
      </c>
      <c r="T328" s="192">
        <f>S328*H328</f>
        <v>0</v>
      </c>
      <c r="AR328" s="25" t="s">
        <v>254</v>
      </c>
      <c r="AT328" s="25" t="s">
        <v>180</v>
      </c>
      <c r="AU328" s="25" t="s">
        <v>87</v>
      </c>
      <c r="AY328" s="25" t="s">
        <v>178</v>
      </c>
      <c r="BE328" s="193">
        <f>IF(N328="základní",J328,0)</f>
        <v>0</v>
      </c>
      <c r="BF328" s="193">
        <f>IF(N328="snížená",J328,0)</f>
        <v>0</v>
      </c>
      <c r="BG328" s="193">
        <f>IF(N328="zákl. přenesená",J328,0)</f>
        <v>0</v>
      </c>
      <c r="BH328" s="193">
        <f>IF(N328="sníž. přenesená",J328,0)</f>
        <v>0</v>
      </c>
      <c r="BI328" s="193">
        <f>IF(N328="nulová",J328,0)</f>
        <v>0</v>
      </c>
      <c r="BJ328" s="25" t="s">
        <v>82</v>
      </c>
      <c r="BK328" s="193">
        <f>ROUND(I328*H328,2)</f>
        <v>0</v>
      </c>
      <c r="BL328" s="25" t="s">
        <v>254</v>
      </c>
      <c r="BM328" s="25" t="s">
        <v>5910</v>
      </c>
    </row>
    <row r="329" spans="2:65" s="1" customFormat="1">
      <c r="B329" s="42"/>
      <c r="D329" s="194" t="s">
        <v>185</v>
      </c>
      <c r="F329" s="195" t="s">
        <v>5911</v>
      </c>
      <c r="I329" s="196"/>
      <c r="L329" s="42"/>
      <c r="M329" s="197"/>
      <c r="N329" s="43"/>
      <c r="O329" s="43"/>
      <c r="P329" s="43"/>
      <c r="Q329" s="43"/>
      <c r="R329" s="43"/>
      <c r="S329" s="43"/>
      <c r="T329" s="71"/>
      <c r="AT329" s="25" t="s">
        <v>185</v>
      </c>
      <c r="AU329" s="25" t="s">
        <v>87</v>
      </c>
    </row>
    <row r="330" spans="2:65" s="1" customFormat="1" ht="16.5" customHeight="1">
      <c r="B330" s="181"/>
      <c r="C330" s="182" t="s">
        <v>1202</v>
      </c>
      <c r="D330" s="182" t="s">
        <v>180</v>
      </c>
      <c r="E330" s="183" t="s">
        <v>5912</v>
      </c>
      <c r="F330" s="184" t="s">
        <v>5913</v>
      </c>
      <c r="G330" s="185" t="s">
        <v>442</v>
      </c>
      <c r="H330" s="186">
        <v>1</v>
      </c>
      <c r="I330" s="187"/>
      <c r="J330" s="188">
        <f>ROUND(I330*H330,2)</f>
        <v>0</v>
      </c>
      <c r="K330" s="184" t="s">
        <v>1831</v>
      </c>
      <c r="L330" s="42"/>
      <c r="M330" s="189" t="s">
        <v>5</v>
      </c>
      <c r="N330" s="190" t="s">
        <v>46</v>
      </c>
      <c r="O330" s="43"/>
      <c r="P330" s="191">
        <f>O330*H330</f>
        <v>0</v>
      </c>
      <c r="Q330" s="191">
        <v>1.3600000000000001E-3</v>
      </c>
      <c r="R330" s="191">
        <f>Q330*H330</f>
        <v>1.3600000000000001E-3</v>
      </c>
      <c r="S330" s="191">
        <v>0</v>
      </c>
      <c r="T330" s="192">
        <f>S330*H330</f>
        <v>0</v>
      </c>
      <c r="AR330" s="25" t="s">
        <v>254</v>
      </c>
      <c r="AT330" s="25" t="s">
        <v>180</v>
      </c>
      <c r="AU330" s="25" t="s">
        <v>87</v>
      </c>
      <c r="AY330" s="25" t="s">
        <v>178</v>
      </c>
      <c r="BE330" s="193">
        <f>IF(N330="základní",J330,0)</f>
        <v>0</v>
      </c>
      <c r="BF330" s="193">
        <f>IF(N330="snížená",J330,0)</f>
        <v>0</v>
      </c>
      <c r="BG330" s="193">
        <f>IF(N330="zákl. přenesená",J330,0)</f>
        <v>0</v>
      </c>
      <c r="BH330" s="193">
        <f>IF(N330="sníž. přenesená",J330,0)</f>
        <v>0</v>
      </c>
      <c r="BI330" s="193">
        <f>IF(N330="nulová",J330,0)</f>
        <v>0</v>
      </c>
      <c r="BJ330" s="25" t="s">
        <v>82</v>
      </c>
      <c r="BK330" s="193">
        <f>ROUND(I330*H330,2)</f>
        <v>0</v>
      </c>
      <c r="BL330" s="25" t="s">
        <v>254</v>
      </c>
      <c r="BM330" s="25" t="s">
        <v>5914</v>
      </c>
    </row>
    <row r="331" spans="2:65" s="1" customFormat="1">
      <c r="B331" s="42"/>
      <c r="D331" s="194" t="s">
        <v>185</v>
      </c>
      <c r="F331" s="195" t="s">
        <v>5915</v>
      </c>
      <c r="I331" s="196"/>
      <c r="L331" s="42"/>
      <c r="M331" s="197"/>
      <c r="N331" s="43"/>
      <c r="O331" s="43"/>
      <c r="P331" s="43"/>
      <c r="Q331" s="43"/>
      <c r="R331" s="43"/>
      <c r="S331" s="43"/>
      <c r="T331" s="71"/>
      <c r="AT331" s="25" t="s">
        <v>185</v>
      </c>
      <c r="AU331" s="25" t="s">
        <v>87</v>
      </c>
    </row>
    <row r="332" spans="2:65" s="1" customFormat="1" ht="16.5" customHeight="1">
      <c r="B332" s="181"/>
      <c r="C332" s="182" t="s">
        <v>1208</v>
      </c>
      <c r="D332" s="182" t="s">
        <v>180</v>
      </c>
      <c r="E332" s="183" t="s">
        <v>5916</v>
      </c>
      <c r="F332" s="184" t="s">
        <v>5917</v>
      </c>
      <c r="G332" s="185" t="s">
        <v>442</v>
      </c>
      <c r="H332" s="186">
        <v>28</v>
      </c>
      <c r="I332" s="187"/>
      <c r="J332" s="188">
        <f>ROUND(I332*H332,2)</f>
        <v>0</v>
      </c>
      <c r="K332" s="184" t="s">
        <v>1831</v>
      </c>
      <c r="L332" s="42"/>
      <c r="M332" s="189" t="s">
        <v>5</v>
      </c>
      <c r="N332" s="190" t="s">
        <v>46</v>
      </c>
      <c r="O332" s="43"/>
      <c r="P332" s="191">
        <f>O332*H332</f>
        <v>0</v>
      </c>
      <c r="Q332" s="191">
        <v>6.9999999999999999E-4</v>
      </c>
      <c r="R332" s="191">
        <f>Q332*H332</f>
        <v>1.9599999999999999E-2</v>
      </c>
      <c r="S332" s="191">
        <v>0</v>
      </c>
      <c r="T332" s="192">
        <f>S332*H332</f>
        <v>0</v>
      </c>
      <c r="AR332" s="25" t="s">
        <v>254</v>
      </c>
      <c r="AT332" s="25" t="s">
        <v>180</v>
      </c>
      <c r="AU332" s="25" t="s">
        <v>87</v>
      </c>
      <c r="AY332" s="25" t="s">
        <v>178</v>
      </c>
      <c r="BE332" s="193">
        <f>IF(N332="základní",J332,0)</f>
        <v>0</v>
      </c>
      <c r="BF332" s="193">
        <f>IF(N332="snížená",J332,0)</f>
        <v>0</v>
      </c>
      <c r="BG332" s="193">
        <f>IF(N332="zákl. přenesená",J332,0)</f>
        <v>0</v>
      </c>
      <c r="BH332" s="193">
        <f>IF(N332="sníž. přenesená",J332,0)</f>
        <v>0</v>
      </c>
      <c r="BI332" s="193">
        <f>IF(N332="nulová",J332,0)</f>
        <v>0</v>
      </c>
      <c r="BJ332" s="25" t="s">
        <v>82</v>
      </c>
      <c r="BK332" s="193">
        <f>ROUND(I332*H332,2)</f>
        <v>0</v>
      </c>
      <c r="BL332" s="25" t="s">
        <v>254</v>
      </c>
      <c r="BM332" s="25" t="s">
        <v>5918</v>
      </c>
    </row>
    <row r="333" spans="2:65" s="1" customFormat="1" ht="54">
      <c r="B333" s="42"/>
      <c r="D333" s="194" t="s">
        <v>185</v>
      </c>
      <c r="F333" s="195" t="s">
        <v>5919</v>
      </c>
      <c r="I333" s="196"/>
      <c r="L333" s="42"/>
      <c r="M333" s="197"/>
      <c r="N333" s="43"/>
      <c r="O333" s="43"/>
      <c r="P333" s="43"/>
      <c r="Q333" s="43"/>
      <c r="R333" s="43"/>
      <c r="S333" s="43"/>
      <c r="T333" s="71"/>
      <c r="AT333" s="25" t="s">
        <v>185</v>
      </c>
      <c r="AU333" s="25" t="s">
        <v>87</v>
      </c>
    </row>
    <row r="334" spans="2:65" s="13" customFormat="1">
      <c r="B334" s="208"/>
      <c r="D334" s="194" t="s">
        <v>304</v>
      </c>
      <c r="E334" s="209" t="s">
        <v>5</v>
      </c>
      <c r="F334" s="210" t="s">
        <v>5920</v>
      </c>
      <c r="H334" s="211">
        <v>28</v>
      </c>
      <c r="I334" s="212"/>
      <c r="L334" s="208"/>
      <c r="M334" s="213"/>
      <c r="N334" s="214"/>
      <c r="O334" s="214"/>
      <c r="P334" s="214"/>
      <c r="Q334" s="214"/>
      <c r="R334" s="214"/>
      <c r="S334" s="214"/>
      <c r="T334" s="215"/>
      <c r="AT334" s="209" t="s">
        <v>304</v>
      </c>
      <c r="AU334" s="209" t="s">
        <v>87</v>
      </c>
      <c r="AV334" s="13" t="s">
        <v>87</v>
      </c>
      <c r="AW334" s="13" t="s">
        <v>38</v>
      </c>
      <c r="AX334" s="13" t="s">
        <v>82</v>
      </c>
      <c r="AY334" s="209" t="s">
        <v>178</v>
      </c>
    </row>
    <row r="335" spans="2:65" s="1" customFormat="1" ht="16.5" customHeight="1">
      <c r="B335" s="181"/>
      <c r="C335" s="182" t="s">
        <v>1233</v>
      </c>
      <c r="D335" s="182" t="s">
        <v>180</v>
      </c>
      <c r="E335" s="183" t="s">
        <v>5921</v>
      </c>
      <c r="F335" s="184" t="s">
        <v>5922</v>
      </c>
      <c r="G335" s="185" t="s">
        <v>442</v>
      </c>
      <c r="H335" s="186">
        <v>32</v>
      </c>
      <c r="I335" s="187"/>
      <c r="J335" s="188">
        <f>ROUND(I335*H335,2)</f>
        <v>0</v>
      </c>
      <c r="K335" s="184" t="s">
        <v>1831</v>
      </c>
      <c r="L335" s="42"/>
      <c r="M335" s="189" t="s">
        <v>5</v>
      </c>
      <c r="N335" s="190" t="s">
        <v>46</v>
      </c>
      <c r="O335" s="43"/>
      <c r="P335" s="191">
        <f>O335*H335</f>
        <v>0</v>
      </c>
      <c r="Q335" s="191">
        <v>2.2000000000000001E-4</v>
      </c>
      <c r="R335" s="191">
        <f>Q335*H335</f>
        <v>7.0400000000000003E-3</v>
      </c>
      <c r="S335" s="191">
        <v>0</v>
      </c>
      <c r="T335" s="192">
        <f>S335*H335</f>
        <v>0</v>
      </c>
      <c r="AR335" s="25" t="s">
        <v>254</v>
      </c>
      <c r="AT335" s="25" t="s">
        <v>180</v>
      </c>
      <c r="AU335" s="25" t="s">
        <v>87</v>
      </c>
      <c r="AY335" s="25" t="s">
        <v>178</v>
      </c>
      <c r="BE335" s="193">
        <f>IF(N335="základní",J335,0)</f>
        <v>0</v>
      </c>
      <c r="BF335" s="193">
        <f>IF(N335="snížená",J335,0)</f>
        <v>0</v>
      </c>
      <c r="BG335" s="193">
        <f>IF(N335="zákl. přenesená",J335,0)</f>
        <v>0</v>
      </c>
      <c r="BH335" s="193">
        <f>IF(N335="sníž. přenesená",J335,0)</f>
        <v>0</v>
      </c>
      <c r="BI335" s="193">
        <f>IF(N335="nulová",J335,0)</f>
        <v>0</v>
      </c>
      <c r="BJ335" s="25" t="s">
        <v>82</v>
      </c>
      <c r="BK335" s="193">
        <f>ROUND(I335*H335,2)</f>
        <v>0</v>
      </c>
      <c r="BL335" s="25" t="s">
        <v>254</v>
      </c>
      <c r="BM335" s="25" t="s">
        <v>5923</v>
      </c>
    </row>
    <row r="336" spans="2:65" s="1" customFormat="1">
      <c r="B336" s="42"/>
      <c r="D336" s="194" t="s">
        <v>185</v>
      </c>
      <c r="F336" s="195" t="s">
        <v>5924</v>
      </c>
      <c r="I336" s="196"/>
      <c r="L336" s="42"/>
      <c r="M336" s="197"/>
      <c r="N336" s="43"/>
      <c r="O336" s="43"/>
      <c r="P336" s="43"/>
      <c r="Q336" s="43"/>
      <c r="R336" s="43"/>
      <c r="S336" s="43"/>
      <c r="T336" s="71"/>
      <c r="AT336" s="25" t="s">
        <v>185</v>
      </c>
      <c r="AU336" s="25" t="s">
        <v>87</v>
      </c>
    </row>
    <row r="337" spans="2:65" s="13" customFormat="1">
      <c r="B337" s="208"/>
      <c r="D337" s="194" t="s">
        <v>304</v>
      </c>
      <c r="E337" s="209" t="s">
        <v>5</v>
      </c>
      <c r="F337" s="210" t="s">
        <v>5925</v>
      </c>
      <c r="H337" s="211">
        <v>32</v>
      </c>
      <c r="I337" s="212"/>
      <c r="L337" s="208"/>
      <c r="M337" s="213"/>
      <c r="N337" s="214"/>
      <c r="O337" s="214"/>
      <c r="P337" s="214"/>
      <c r="Q337" s="214"/>
      <c r="R337" s="214"/>
      <c r="S337" s="214"/>
      <c r="T337" s="215"/>
      <c r="AT337" s="209" t="s">
        <v>304</v>
      </c>
      <c r="AU337" s="209" t="s">
        <v>87</v>
      </c>
      <c r="AV337" s="13" t="s">
        <v>87</v>
      </c>
      <c r="AW337" s="13" t="s">
        <v>38</v>
      </c>
      <c r="AX337" s="13" t="s">
        <v>75</v>
      </c>
      <c r="AY337" s="209" t="s">
        <v>178</v>
      </c>
    </row>
    <row r="338" spans="2:65" s="1" customFormat="1" ht="16.5" customHeight="1">
      <c r="B338" s="181"/>
      <c r="C338" s="182" t="s">
        <v>1289</v>
      </c>
      <c r="D338" s="182" t="s">
        <v>180</v>
      </c>
      <c r="E338" s="183" t="s">
        <v>5926</v>
      </c>
      <c r="F338" s="184" t="s">
        <v>5927</v>
      </c>
      <c r="G338" s="185" t="s">
        <v>442</v>
      </c>
      <c r="H338" s="186">
        <v>4</v>
      </c>
      <c r="I338" s="187"/>
      <c r="J338" s="188">
        <f>ROUND(I338*H338,2)</f>
        <v>0</v>
      </c>
      <c r="K338" s="184" t="s">
        <v>1831</v>
      </c>
      <c r="L338" s="42"/>
      <c r="M338" s="189" t="s">
        <v>5</v>
      </c>
      <c r="N338" s="190" t="s">
        <v>46</v>
      </c>
      <c r="O338" s="43"/>
      <c r="P338" s="191">
        <f>O338*H338</f>
        <v>0</v>
      </c>
      <c r="Q338" s="191">
        <v>2.7E-4</v>
      </c>
      <c r="R338" s="191">
        <f>Q338*H338</f>
        <v>1.08E-3</v>
      </c>
      <c r="S338" s="191">
        <v>0</v>
      </c>
      <c r="T338" s="192">
        <f>S338*H338</f>
        <v>0</v>
      </c>
      <c r="AR338" s="25" t="s">
        <v>254</v>
      </c>
      <c r="AT338" s="25" t="s">
        <v>180</v>
      </c>
      <c r="AU338" s="25" t="s">
        <v>87</v>
      </c>
      <c r="AY338" s="25" t="s">
        <v>178</v>
      </c>
      <c r="BE338" s="193">
        <f>IF(N338="základní",J338,0)</f>
        <v>0</v>
      </c>
      <c r="BF338" s="193">
        <f>IF(N338="snížená",J338,0)</f>
        <v>0</v>
      </c>
      <c r="BG338" s="193">
        <f>IF(N338="zákl. přenesená",J338,0)</f>
        <v>0</v>
      </c>
      <c r="BH338" s="193">
        <f>IF(N338="sníž. přenesená",J338,0)</f>
        <v>0</v>
      </c>
      <c r="BI338" s="193">
        <f>IF(N338="nulová",J338,0)</f>
        <v>0</v>
      </c>
      <c r="BJ338" s="25" t="s">
        <v>82</v>
      </c>
      <c r="BK338" s="193">
        <f>ROUND(I338*H338,2)</f>
        <v>0</v>
      </c>
      <c r="BL338" s="25" t="s">
        <v>254</v>
      </c>
      <c r="BM338" s="25" t="s">
        <v>5928</v>
      </c>
    </row>
    <row r="339" spans="2:65" s="1" customFormat="1">
      <c r="B339" s="42"/>
      <c r="D339" s="194" t="s">
        <v>185</v>
      </c>
      <c r="F339" s="195" t="s">
        <v>5929</v>
      </c>
      <c r="I339" s="196"/>
      <c r="L339" s="42"/>
      <c r="M339" s="197"/>
      <c r="N339" s="43"/>
      <c r="O339" s="43"/>
      <c r="P339" s="43"/>
      <c r="Q339" s="43"/>
      <c r="R339" s="43"/>
      <c r="S339" s="43"/>
      <c r="T339" s="71"/>
      <c r="AT339" s="25" t="s">
        <v>185</v>
      </c>
      <c r="AU339" s="25" t="s">
        <v>87</v>
      </c>
    </row>
    <row r="340" spans="2:65" s="13" customFormat="1">
      <c r="B340" s="208"/>
      <c r="D340" s="194" t="s">
        <v>304</v>
      </c>
      <c r="E340" s="209" t="s">
        <v>5</v>
      </c>
      <c r="F340" s="210" t="s">
        <v>5930</v>
      </c>
      <c r="H340" s="211">
        <v>4</v>
      </c>
      <c r="I340" s="212"/>
      <c r="L340" s="208"/>
      <c r="M340" s="213"/>
      <c r="N340" s="214"/>
      <c r="O340" s="214"/>
      <c r="P340" s="214"/>
      <c r="Q340" s="214"/>
      <c r="R340" s="214"/>
      <c r="S340" s="214"/>
      <c r="T340" s="215"/>
      <c r="AT340" s="209" t="s">
        <v>304</v>
      </c>
      <c r="AU340" s="209" t="s">
        <v>87</v>
      </c>
      <c r="AV340" s="13" t="s">
        <v>87</v>
      </c>
      <c r="AW340" s="13" t="s">
        <v>38</v>
      </c>
      <c r="AX340" s="13" t="s">
        <v>75</v>
      </c>
      <c r="AY340" s="209" t="s">
        <v>178</v>
      </c>
    </row>
    <row r="341" spans="2:65" s="1" customFormat="1" ht="16.5" customHeight="1">
      <c r="B341" s="181"/>
      <c r="C341" s="182" t="s">
        <v>1310</v>
      </c>
      <c r="D341" s="182" t="s">
        <v>180</v>
      </c>
      <c r="E341" s="183" t="s">
        <v>5931</v>
      </c>
      <c r="F341" s="184" t="s">
        <v>5932</v>
      </c>
      <c r="G341" s="185" t="s">
        <v>442</v>
      </c>
      <c r="H341" s="186">
        <v>8</v>
      </c>
      <c r="I341" s="187"/>
      <c r="J341" s="188">
        <f>ROUND(I341*H341,2)</f>
        <v>0</v>
      </c>
      <c r="K341" s="184" t="s">
        <v>1831</v>
      </c>
      <c r="L341" s="42"/>
      <c r="M341" s="189" t="s">
        <v>5</v>
      </c>
      <c r="N341" s="190" t="s">
        <v>46</v>
      </c>
      <c r="O341" s="43"/>
      <c r="P341" s="191">
        <f>O341*H341</f>
        <v>0</v>
      </c>
      <c r="Q341" s="191">
        <v>5.6999999999999998E-4</v>
      </c>
      <c r="R341" s="191">
        <f>Q341*H341</f>
        <v>4.5599999999999998E-3</v>
      </c>
      <c r="S341" s="191">
        <v>0</v>
      </c>
      <c r="T341" s="192">
        <f>S341*H341</f>
        <v>0</v>
      </c>
      <c r="AR341" s="25" t="s">
        <v>254</v>
      </c>
      <c r="AT341" s="25" t="s">
        <v>180</v>
      </c>
      <c r="AU341" s="25" t="s">
        <v>87</v>
      </c>
      <c r="AY341" s="25" t="s">
        <v>178</v>
      </c>
      <c r="BE341" s="193">
        <f>IF(N341="základní",J341,0)</f>
        <v>0</v>
      </c>
      <c r="BF341" s="193">
        <f>IF(N341="snížená",J341,0)</f>
        <v>0</v>
      </c>
      <c r="BG341" s="193">
        <f>IF(N341="zákl. přenesená",J341,0)</f>
        <v>0</v>
      </c>
      <c r="BH341" s="193">
        <f>IF(N341="sníž. přenesená",J341,0)</f>
        <v>0</v>
      </c>
      <c r="BI341" s="193">
        <f>IF(N341="nulová",J341,0)</f>
        <v>0</v>
      </c>
      <c r="BJ341" s="25" t="s">
        <v>82</v>
      </c>
      <c r="BK341" s="193">
        <f>ROUND(I341*H341,2)</f>
        <v>0</v>
      </c>
      <c r="BL341" s="25" t="s">
        <v>254</v>
      </c>
      <c r="BM341" s="25" t="s">
        <v>5933</v>
      </c>
    </row>
    <row r="342" spans="2:65" s="1" customFormat="1">
      <c r="B342" s="42"/>
      <c r="D342" s="194" t="s">
        <v>185</v>
      </c>
      <c r="F342" s="195" t="s">
        <v>5934</v>
      </c>
      <c r="I342" s="196"/>
      <c r="L342" s="42"/>
      <c r="M342" s="197"/>
      <c r="N342" s="43"/>
      <c r="O342" s="43"/>
      <c r="P342" s="43"/>
      <c r="Q342" s="43"/>
      <c r="R342" s="43"/>
      <c r="S342" s="43"/>
      <c r="T342" s="71"/>
      <c r="AT342" s="25" t="s">
        <v>185</v>
      </c>
      <c r="AU342" s="25" t="s">
        <v>87</v>
      </c>
    </row>
    <row r="343" spans="2:65" s="13" customFormat="1">
      <c r="B343" s="208"/>
      <c r="D343" s="194" t="s">
        <v>304</v>
      </c>
      <c r="E343" s="209" t="s">
        <v>5</v>
      </c>
      <c r="F343" s="210" t="s">
        <v>1637</v>
      </c>
      <c r="H343" s="211">
        <v>8</v>
      </c>
      <c r="I343" s="212"/>
      <c r="L343" s="208"/>
      <c r="M343" s="213"/>
      <c r="N343" s="214"/>
      <c r="O343" s="214"/>
      <c r="P343" s="214"/>
      <c r="Q343" s="214"/>
      <c r="R343" s="214"/>
      <c r="S343" s="214"/>
      <c r="T343" s="215"/>
      <c r="AT343" s="209" t="s">
        <v>304</v>
      </c>
      <c r="AU343" s="209" t="s">
        <v>87</v>
      </c>
      <c r="AV343" s="13" t="s">
        <v>87</v>
      </c>
      <c r="AW343" s="13" t="s">
        <v>38</v>
      </c>
      <c r="AX343" s="13" t="s">
        <v>82</v>
      </c>
      <c r="AY343" s="209" t="s">
        <v>178</v>
      </c>
    </row>
    <row r="344" spans="2:65" s="1" customFormat="1" ht="16.5" customHeight="1">
      <c r="B344" s="181"/>
      <c r="C344" s="182" t="s">
        <v>1317</v>
      </c>
      <c r="D344" s="182" t="s">
        <v>180</v>
      </c>
      <c r="E344" s="183" t="s">
        <v>5935</v>
      </c>
      <c r="F344" s="184" t="s">
        <v>5936</v>
      </c>
      <c r="G344" s="185" t="s">
        <v>442</v>
      </c>
      <c r="H344" s="186">
        <v>2</v>
      </c>
      <c r="I344" s="187"/>
      <c r="J344" s="188">
        <f>ROUND(I344*H344,2)</f>
        <v>0</v>
      </c>
      <c r="K344" s="184" t="s">
        <v>1831</v>
      </c>
      <c r="L344" s="42"/>
      <c r="M344" s="189" t="s">
        <v>5</v>
      </c>
      <c r="N344" s="190" t="s">
        <v>46</v>
      </c>
      <c r="O344" s="43"/>
      <c r="P344" s="191">
        <f>O344*H344</f>
        <v>0</v>
      </c>
      <c r="Q344" s="191">
        <v>1.24E-3</v>
      </c>
      <c r="R344" s="191">
        <f>Q344*H344</f>
        <v>2.48E-3</v>
      </c>
      <c r="S344" s="191">
        <v>0</v>
      </c>
      <c r="T344" s="192">
        <f>S344*H344</f>
        <v>0</v>
      </c>
      <c r="AR344" s="25" t="s">
        <v>254</v>
      </c>
      <c r="AT344" s="25" t="s">
        <v>180</v>
      </c>
      <c r="AU344" s="25" t="s">
        <v>87</v>
      </c>
      <c r="AY344" s="25" t="s">
        <v>178</v>
      </c>
      <c r="BE344" s="193">
        <f>IF(N344="základní",J344,0)</f>
        <v>0</v>
      </c>
      <c r="BF344" s="193">
        <f>IF(N344="snížená",J344,0)</f>
        <v>0</v>
      </c>
      <c r="BG344" s="193">
        <f>IF(N344="zákl. přenesená",J344,0)</f>
        <v>0</v>
      </c>
      <c r="BH344" s="193">
        <f>IF(N344="sníž. přenesená",J344,0)</f>
        <v>0</v>
      </c>
      <c r="BI344" s="193">
        <f>IF(N344="nulová",J344,0)</f>
        <v>0</v>
      </c>
      <c r="BJ344" s="25" t="s">
        <v>82</v>
      </c>
      <c r="BK344" s="193">
        <f>ROUND(I344*H344,2)</f>
        <v>0</v>
      </c>
      <c r="BL344" s="25" t="s">
        <v>254</v>
      </c>
      <c r="BM344" s="25" t="s">
        <v>5937</v>
      </c>
    </row>
    <row r="345" spans="2:65" s="1" customFormat="1">
      <c r="B345" s="42"/>
      <c r="D345" s="194" t="s">
        <v>185</v>
      </c>
      <c r="F345" s="195" t="s">
        <v>5938</v>
      </c>
      <c r="I345" s="196"/>
      <c r="L345" s="42"/>
      <c r="M345" s="197"/>
      <c r="N345" s="43"/>
      <c r="O345" s="43"/>
      <c r="P345" s="43"/>
      <c r="Q345" s="43"/>
      <c r="R345" s="43"/>
      <c r="S345" s="43"/>
      <c r="T345" s="71"/>
      <c r="AT345" s="25" t="s">
        <v>185</v>
      </c>
      <c r="AU345" s="25" t="s">
        <v>87</v>
      </c>
    </row>
    <row r="346" spans="2:65" s="13" customFormat="1">
      <c r="B346" s="208"/>
      <c r="D346" s="194" t="s">
        <v>304</v>
      </c>
      <c r="E346" s="209" t="s">
        <v>5</v>
      </c>
      <c r="F346" s="210" t="s">
        <v>5907</v>
      </c>
      <c r="H346" s="211">
        <v>2</v>
      </c>
      <c r="I346" s="212"/>
      <c r="L346" s="208"/>
      <c r="M346" s="213"/>
      <c r="N346" s="214"/>
      <c r="O346" s="214"/>
      <c r="P346" s="214"/>
      <c r="Q346" s="214"/>
      <c r="R346" s="214"/>
      <c r="S346" s="214"/>
      <c r="T346" s="215"/>
      <c r="AT346" s="209" t="s">
        <v>304</v>
      </c>
      <c r="AU346" s="209" t="s">
        <v>87</v>
      </c>
      <c r="AV346" s="13" t="s">
        <v>87</v>
      </c>
      <c r="AW346" s="13" t="s">
        <v>38</v>
      </c>
      <c r="AX346" s="13" t="s">
        <v>82</v>
      </c>
      <c r="AY346" s="209" t="s">
        <v>178</v>
      </c>
    </row>
    <row r="347" spans="2:65" s="1" customFormat="1" ht="16.5" customHeight="1">
      <c r="B347" s="181"/>
      <c r="C347" s="182" t="s">
        <v>1331</v>
      </c>
      <c r="D347" s="182" t="s">
        <v>180</v>
      </c>
      <c r="E347" s="183" t="s">
        <v>5939</v>
      </c>
      <c r="F347" s="184" t="s">
        <v>5940</v>
      </c>
      <c r="G347" s="185" t="s">
        <v>442</v>
      </c>
      <c r="H347" s="186">
        <v>3</v>
      </c>
      <c r="I347" s="187"/>
      <c r="J347" s="188">
        <f>ROUND(I347*H347,2)</f>
        <v>0</v>
      </c>
      <c r="K347" s="184" t="s">
        <v>1831</v>
      </c>
      <c r="L347" s="42"/>
      <c r="M347" s="189" t="s">
        <v>5</v>
      </c>
      <c r="N347" s="190" t="s">
        <v>46</v>
      </c>
      <c r="O347" s="43"/>
      <c r="P347" s="191">
        <f>O347*H347</f>
        <v>0</v>
      </c>
      <c r="Q347" s="191">
        <v>1.73E-3</v>
      </c>
      <c r="R347" s="191">
        <f>Q347*H347</f>
        <v>5.1900000000000002E-3</v>
      </c>
      <c r="S347" s="191">
        <v>0</v>
      </c>
      <c r="T347" s="192">
        <f>S347*H347</f>
        <v>0</v>
      </c>
      <c r="AR347" s="25" t="s">
        <v>254</v>
      </c>
      <c r="AT347" s="25" t="s">
        <v>180</v>
      </c>
      <c r="AU347" s="25" t="s">
        <v>87</v>
      </c>
      <c r="AY347" s="25" t="s">
        <v>178</v>
      </c>
      <c r="BE347" s="193">
        <f>IF(N347="základní",J347,0)</f>
        <v>0</v>
      </c>
      <c r="BF347" s="193">
        <f>IF(N347="snížená",J347,0)</f>
        <v>0</v>
      </c>
      <c r="BG347" s="193">
        <f>IF(N347="zákl. přenesená",J347,0)</f>
        <v>0</v>
      </c>
      <c r="BH347" s="193">
        <f>IF(N347="sníž. přenesená",J347,0)</f>
        <v>0</v>
      </c>
      <c r="BI347" s="193">
        <f>IF(N347="nulová",J347,0)</f>
        <v>0</v>
      </c>
      <c r="BJ347" s="25" t="s">
        <v>82</v>
      </c>
      <c r="BK347" s="193">
        <f>ROUND(I347*H347,2)</f>
        <v>0</v>
      </c>
      <c r="BL347" s="25" t="s">
        <v>254</v>
      </c>
      <c r="BM347" s="25" t="s">
        <v>5941</v>
      </c>
    </row>
    <row r="348" spans="2:65" s="1" customFormat="1">
      <c r="B348" s="42"/>
      <c r="D348" s="194" t="s">
        <v>185</v>
      </c>
      <c r="F348" s="195" t="s">
        <v>5942</v>
      </c>
      <c r="I348" s="196"/>
      <c r="L348" s="42"/>
      <c r="M348" s="197"/>
      <c r="N348" s="43"/>
      <c r="O348" s="43"/>
      <c r="P348" s="43"/>
      <c r="Q348" s="43"/>
      <c r="R348" s="43"/>
      <c r="S348" s="43"/>
      <c r="T348" s="71"/>
      <c r="AT348" s="25" t="s">
        <v>185</v>
      </c>
      <c r="AU348" s="25" t="s">
        <v>87</v>
      </c>
    </row>
    <row r="349" spans="2:65" s="1" customFormat="1" ht="16.5" customHeight="1">
      <c r="B349" s="181"/>
      <c r="C349" s="182" t="s">
        <v>1356</v>
      </c>
      <c r="D349" s="182" t="s">
        <v>180</v>
      </c>
      <c r="E349" s="183" t="s">
        <v>5943</v>
      </c>
      <c r="F349" s="184" t="s">
        <v>5944</v>
      </c>
      <c r="G349" s="185" t="s">
        <v>442</v>
      </c>
      <c r="H349" s="186">
        <v>1</v>
      </c>
      <c r="I349" s="187"/>
      <c r="J349" s="188">
        <f>ROUND(I349*H349,2)</f>
        <v>0</v>
      </c>
      <c r="K349" s="184" t="s">
        <v>1831</v>
      </c>
      <c r="L349" s="42"/>
      <c r="M349" s="189" t="s">
        <v>5</v>
      </c>
      <c r="N349" s="190" t="s">
        <v>46</v>
      </c>
      <c r="O349" s="43"/>
      <c r="P349" s="191">
        <f>O349*H349</f>
        <v>0</v>
      </c>
      <c r="Q349" s="191">
        <v>3.6099999999999999E-3</v>
      </c>
      <c r="R349" s="191">
        <f>Q349*H349</f>
        <v>3.6099999999999999E-3</v>
      </c>
      <c r="S349" s="191">
        <v>0</v>
      </c>
      <c r="T349" s="192">
        <f>S349*H349</f>
        <v>0</v>
      </c>
      <c r="AR349" s="25" t="s">
        <v>254</v>
      </c>
      <c r="AT349" s="25" t="s">
        <v>180</v>
      </c>
      <c r="AU349" s="25" t="s">
        <v>87</v>
      </c>
      <c r="AY349" s="25" t="s">
        <v>178</v>
      </c>
      <c r="BE349" s="193">
        <f>IF(N349="základní",J349,0)</f>
        <v>0</v>
      </c>
      <c r="BF349" s="193">
        <f>IF(N349="snížená",J349,0)</f>
        <v>0</v>
      </c>
      <c r="BG349" s="193">
        <f>IF(N349="zákl. přenesená",J349,0)</f>
        <v>0</v>
      </c>
      <c r="BH349" s="193">
        <f>IF(N349="sníž. přenesená",J349,0)</f>
        <v>0</v>
      </c>
      <c r="BI349" s="193">
        <f>IF(N349="nulová",J349,0)</f>
        <v>0</v>
      </c>
      <c r="BJ349" s="25" t="s">
        <v>82</v>
      </c>
      <c r="BK349" s="193">
        <f>ROUND(I349*H349,2)</f>
        <v>0</v>
      </c>
      <c r="BL349" s="25" t="s">
        <v>254</v>
      </c>
      <c r="BM349" s="25" t="s">
        <v>5945</v>
      </c>
    </row>
    <row r="350" spans="2:65" s="1" customFormat="1">
      <c r="B350" s="42"/>
      <c r="D350" s="194" t="s">
        <v>185</v>
      </c>
      <c r="F350" s="195" t="s">
        <v>5946</v>
      </c>
      <c r="I350" s="196"/>
      <c r="L350" s="42"/>
      <c r="M350" s="197"/>
      <c r="N350" s="43"/>
      <c r="O350" s="43"/>
      <c r="P350" s="43"/>
      <c r="Q350" s="43"/>
      <c r="R350" s="43"/>
      <c r="S350" s="43"/>
      <c r="T350" s="71"/>
      <c r="AT350" s="25" t="s">
        <v>185</v>
      </c>
      <c r="AU350" s="25" t="s">
        <v>87</v>
      </c>
    </row>
    <row r="351" spans="2:65" s="1" customFormat="1" ht="16.5" customHeight="1">
      <c r="B351" s="181"/>
      <c r="C351" s="182" t="s">
        <v>1371</v>
      </c>
      <c r="D351" s="182" t="s">
        <v>180</v>
      </c>
      <c r="E351" s="183" t="s">
        <v>5947</v>
      </c>
      <c r="F351" s="184" t="s">
        <v>5948</v>
      </c>
      <c r="G351" s="185" t="s">
        <v>442</v>
      </c>
      <c r="H351" s="186">
        <v>22</v>
      </c>
      <c r="I351" s="187"/>
      <c r="J351" s="188">
        <f>ROUND(I351*H351,2)</f>
        <v>0</v>
      </c>
      <c r="K351" s="184" t="s">
        <v>1831</v>
      </c>
      <c r="L351" s="42"/>
      <c r="M351" s="189" t="s">
        <v>5</v>
      </c>
      <c r="N351" s="190" t="s">
        <v>46</v>
      </c>
      <c r="O351" s="43"/>
      <c r="P351" s="191">
        <f>O351*H351</f>
        <v>0</v>
      </c>
      <c r="Q351" s="191">
        <v>5.0000000000000001E-4</v>
      </c>
      <c r="R351" s="191">
        <f>Q351*H351</f>
        <v>1.0999999999999999E-2</v>
      </c>
      <c r="S351" s="191">
        <v>0</v>
      </c>
      <c r="T351" s="192">
        <f>S351*H351</f>
        <v>0</v>
      </c>
      <c r="AR351" s="25" t="s">
        <v>254</v>
      </c>
      <c r="AT351" s="25" t="s">
        <v>180</v>
      </c>
      <c r="AU351" s="25" t="s">
        <v>87</v>
      </c>
      <c r="AY351" s="25" t="s">
        <v>178</v>
      </c>
      <c r="BE351" s="193">
        <f>IF(N351="základní",J351,0)</f>
        <v>0</v>
      </c>
      <c r="BF351" s="193">
        <f>IF(N351="snížená",J351,0)</f>
        <v>0</v>
      </c>
      <c r="BG351" s="193">
        <f>IF(N351="zákl. přenesená",J351,0)</f>
        <v>0</v>
      </c>
      <c r="BH351" s="193">
        <f>IF(N351="sníž. přenesená",J351,0)</f>
        <v>0</v>
      </c>
      <c r="BI351" s="193">
        <f>IF(N351="nulová",J351,0)</f>
        <v>0</v>
      </c>
      <c r="BJ351" s="25" t="s">
        <v>82</v>
      </c>
      <c r="BK351" s="193">
        <f>ROUND(I351*H351,2)</f>
        <v>0</v>
      </c>
      <c r="BL351" s="25" t="s">
        <v>254</v>
      </c>
      <c r="BM351" s="25" t="s">
        <v>5949</v>
      </c>
    </row>
    <row r="352" spans="2:65" s="1" customFormat="1">
      <c r="B352" s="42"/>
      <c r="D352" s="194" t="s">
        <v>185</v>
      </c>
      <c r="F352" s="195" t="s">
        <v>5950</v>
      </c>
      <c r="I352" s="196"/>
      <c r="L352" s="42"/>
      <c r="M352" s="197"/>
      <c r="N352" s="43"/>
      <c r="O352" s="43"/>
      <c r="P352" s="43"/>
      <c r="Q352" s="43"/>
      <c r="R352" s="43"/>
      <c r="S352" s="43"/>
      <c r="T352" s="71"/>
      <c r="AT352" s="25" t="s">
        <v>185</v>
      </c>
      <c r="AU352" s="25" t="s">
        <v>87</v>
      </c>
    </row>
    <row r="353" spans="2:65" s="13" customFormat="1">
      <c r="B353" s="208"/>
      <c r="D353" s="194" t="s">
        <v>304</v>
      </c>
      <c r="E353" s="209" t="s">
        <v>5</v>
      </c>
      <c r="F353" s="210" t="s">
        <v>5951</v>
      </c>
      <c r="H353" s="211">
        <v>22</v>
      </c>
      <c r="I353" s="212"/>
      <c r="L353" s="208"/>
      <c r="M353" s="213"/>
      <c r="N353" s="214"/>
      <c r="O353" s="214"/>
      <c r="P353" s="214"/>
      <c r="Q353" s="214"/>
      <c r="R353" s="214"/>
      <c r="S353" s="214"/>
      <c r="T353" s="215"/>
      <c r="AT353" s="209" t="s">
        <v>304</v>
      </c>
      <c r="AU353" s="209" t="s">
        <v>87</v>
      </c>
      <c r="AV353" s="13" t="s">
        <v>87</v>
      </c>
      <c r="AW353" s="13" t="s">
        <v>38</v>
      </c>
      <c r="AX353" s="13" t="s">
        <v>75</v>
      </c>
      <c r="AY353" s="209" t="s">
        <v>178</v>
      </c>
    </row>
    <row r="354" spans="2:65" s="1" customFormat="1" ht="16.5" customHeight="1">
      <c r="B354" s="181"/>
      <c r="C354" s="182" t="s">
        <v>1388</v>
      </c>
      <c r="D354" s="182" t="s">
        <v>180</v>
      </c>
      <c r="E354" s="183" t="s">
        <v>5952</v>
      </c>
      <c r="F354" s="184" t="s">
        <v>5953</v>
      </c>
      <c r="G354" s="185" t="s">
        <v>442</v>
      </c>
      <c r="H354" s="186">
        <v>11</v>
      </c>
      <c r="I354" s="187"/>
      <c r="J354" s="188">
        <f>ROUND(I354*H354,2)</f>
        <v>0</v>
      </c>
      <c r="K354" s="184" t="s">
        <v>1831</v>
      </c>
      <c r="L354" s="42"/>
      <c r="M354" s="189" t="s">
        <v>5</v>
      </c>
      <c r="N354" s="190" t="s">
        <v>46</v>
      </c>
      <c r="O354" s="43"/>
      <c r="P354" s="191">
        <f>O354*H354</f>
        <v>0</v>
      </c>
      <c r="Q354" s="191">
        <v>6.9999999999999999E-4</v>
      </c>
      <c r="R354" s="191">
        <f>Q354*H354</f>
        <v>7.7000000000000002E-3</v>
      </c>
      <c r="S354" s="191">
        <v>0</v>
      </c>
      <c r="T354" s="192">
        <f>S354*H354</f>
        <v>0</v>
      </c>
      <c r="AR354" s="25" t="s">
        <v>254</v>
      </c>
      <c r="AT354" s="25" t="s">
        <v>180</v>
      </c>
      <c r="AU354" s="25" t="s">
        <v>87</v>
      </c>
      <c r="AY354" s="25" t="s">
        <v>178</v>
      </c>
      <c r="BE354" s="193">
        <f>IF(N354="základní",J354,0)</f>
        <v>0</v>
      </c>
      <c r="BF354" s="193">
        <f>IF(N354="snížená",J354,0)</f>
        <v>0</v>
      </c>
      <c r="BG354" s="193">
        <f>IF(N354="zákl. přenesená",J354,0)</f>
        <v>0</v>
      </c>
      <c r="BH354" s="193">
        <f>IF(N354="sníž. přenesená",J354,0)</f>
        <v>0</v>
      </c>
      <c r="BI354" s="193">
        <f>IF(N354="nulová",J354,0)</f>
        <v>0</v>
      </c>
      <c r="BJ354" s="25" t="s">
        <v>82</v>
      </c>
      <c r="BK354" s="193">
        <f>ROUND(I354*H354,2)</f>
        <v>0</v>
      </c>
      <c r="BL354" s="25" t="s">
        <v>254</v>
      </c>
      <c r="BM354" s="25" t="s">
        <v>5954</v>
      </c>
    </row>
    <row r="355" spans="2:65" s="1" customFormat="1">
      <c r="B355" s="42"/>
      <c r="D355" s="194" t="s">
        <v>185</v>
      </c>
      <c r="F355" s="195" t="s">
        <v>5955</v>
      </c>
      <c r="I355" s="196"/>
      <c r="L355" s="42"/>
      <c r="M355" s="197"/>
      <c r="N355" s="43"/>
      <c r="O355" s="43"/>
      <c r="P355" s="43"/>
      <c r="Q355" s="43"/>
      <c r="R355" s="43"/>
      <c r="S355" s="43"/>
      <c r="T355" s="71"/>
      <c r="AT355" s="25" t="s">
        <v>185</v>
      </c>
      <c r="AU355" s="25" t="s">
        <v>87</v>
      </c>
    </row>
    <row r="356" spans="2:65" s="13" customFormat="1">
      <c r="B356" s="208"/>
      <c r="D356" s="194" t="s">
        <v>304</v>
      </c>
      <c r="E356" s="209" t="s">
        <v>5</v>
      </c>
      <c r="F356" s="210" t="s">
        <v>5956</v>
      </c>
      <c r="H356" s="211">
        <v>11</v>
      </c>
      <c r="I356" s="212"/>
      <c r="L356" s="208"/>
      <c r="M356" s="213"/>
      <c r="N356" s="214"/>
      <c r="O356" s="214"/>
      <c r="P356" s="214"/>
      <c r="Q356" s="214"/>
      <c r="R356" s="214"/>
      <c r="S356" s="214"/>
      <c r="T356" s="215"/>
      <c r="AT356" s="209" t="s">
        <v>304</v>
      </c>
      <c r="AU356" s="209" t="s">
        <v>87</v>
      </c>
      <c r="AV356" s="13" t="s">
        <v>87</v>
      </c>
      <c r="AW356" s="13" t="s">
        <v>38</v>
      </c>
      <c r="AX356" s="13" t="s">
        <v>82</v>
      </c>
      <c r="AY356" s="209" t="s">
        <v>178</v>
      </c>
    </row>
    <row r="357" spans="2:65" s="1" customFormat="1" ht="16.5" customHeight="1">
      <c r="B357" s="181"/>
      <c r="C357" s="182" t="s">
        <v>1392</v>
      </c>
      <c r="D357" s="182" t="s">
        <v>180</v>
      </c>
      <c r="E357" s="183" t="s">
        <v>5957</v>
      </c>
      <c r="F357" s="184" t="s">
        <v>5958</v>
      </c>
      <c r="G357" s="185" t="s">
        <v>442</v>
      </c>
      <c r="H357" s="186">
        <v>12</v>
      </c>
      <c r="I357" s="187"/>
      <c r="J357" s="188">
        <f>ROUND(I357*H357,2)</f>
        <v>0</v>
      </c>
      <c r="K357" s="184" t="s">
        <v>1831</v>
      </c>
      <c r="L357" s="42"/>
      <c r="M357" s="189" t="s">
        <v>5</v>
      </c>
      <c r="N357" s="190" t="s">
        <v>46</v>
      </c>
      <c r="O357" s="43"/>
      <c r="P357" s="191">
        <f>O357*H357</f>
        <v>0</v>
      </c>
      <c r="Q357" s="191">
        <v>1.6800000000000001E-3</v>
      </c>
      <c r="R357" s="191">
        <f>Q357*H357</f>
        <v>2.0160000000000001E-2</v>
      </c>
      <c r="S357" s="191">
        <v>0</v>
      </c>
      <c r="T357" s="192">
        <f>S357*H357</f>
        <v>0</v>
      </c>
      <c r="AR357" s="25" t="s">
        <v>254</v>
      </c>
      <c r="AT357" s="25" t="s">
        <v>180</v>
      </c>
      <c r="AU357" s="25" t="s">
        <v>87</v>
      </c>
      <c r="AY357" s="25" t="s">
        <v>178</v>
      </c>
      <c r="BE357" s="193">
        <f>IF(N357="základní",J357,0)</f>
        <v>0</v>
      </c>
      <c r="BF357" s="193">
        <f>IF(N357="snížená",J357,0)</f>
        <v>0</v>
      </c>
      <c r="BG357" s="193">
        <f>IF(N357="zákl. přenesená",J357,0)</f>
        <v>0</v>
      </c>
      <c r="BH357" s="193">
        <f>IF(N357="sníž. přenesená",J357,0)</f>
        <v>0</v>
      </c>
      <c r="BI357" s="193">
        <f>IF(N357="nulová",J357,0)</f>
        <v>0</v>
      </c>
      <c r="BJ357" s="25" t="s">
        <v>82</v>
      </c>
      <c r="BK357" s="193">
        <f>ROUND(I357*H357,2)</f>
        <v>0</v>
      </c>
      <c r="BL357" s="25" t="s">
        <v>254</v>
      </c>
      <c r="BM357" s="25" t="s">
        <v>5959</v>
      </c>
    </row>
    <row r="358" spans="2:65" s="1" customFormat="1">
      <c r="B358" s="42"/>
      <c r="D358" s="194" t="s">
        <v>185</v>
      </c>
      <c r="F358" s="195" t="s">
        <v>5960</v>
      </c>
      <c r="I358" s="196"/>
      <c r="L358" s="42"/>
      <c r="M358" s="197"/>
      <c r="N358" s="43"/>
      <c r="O358" s="43"/>
      <c r="P358" s="43"/>
      <c r="Q358" s="43"/>
      <c r="R358" s="43"/>
      <c r="S358" s="43"/>
      <c r="T358" s="71"/>
      <c r="AT358" s="25" t="s">
        <v>185</v>
      </c>
      <c r="AU358" s="25" t="s">
        <v>87</v>
      </c>
    </row>
    <row r="359" spans="2:65" s="1" customFormat="1" ht="16.5" customHeight="1">
      <c r="B359" s="181"/>
      <c r="C359" s="182" t="s">
        <v>1396</v>
      </c>
      <c r="D359" s="182" t="s">
        <v>180</v>
      </c>
      <c r="E359" s="183" t="s">
        <v>5961</v>
      </c>
      <c r="F359" s="184" t="s">
        <v>5962</v>
      </c>
      <c r="G359" s="185" t="s">
        <v>442</v>
      </c>
      <c r="H359" s="186">
        <v>4</v>
      </c>
      <c r="I359" s="187"/>
      <c r="J359" s="188">
        <f>ROUND(I359*H359,2)</f>
        <v>0</v>
      </c>
      <c r="K359" s="184" t="s">
        <v>1831</v>
      </c>
      <c r="L359" s="42"/>
      <c r="M359" s="189" t="s">
        <v>5</v>
      </c>
      <c r="N359" s="190" t="s">
        <v>46</v>
      </c>
      <c r="O359" s="43"/>
      <c r="P359" s="191">
        <f>O359*H359</f>
        <v>0</v>
      </c>
      <c r="Q359" s="191">
        <v>3.15E-3</v>
      </c>
      <c r="R359" s="191">
        <f>Q359*H359</f>
        <v>1.26E-2</v>
      </c>
      <c r="S359" s="191">
        <v>0</v>
      </c>
      <c r="T359" s="192">
        <f>S359*H359</f>
        <v>0</v>
      </c>
      <c r="AR359" s="25" t="s">
        <v>254</v>
      </c>
      <c r="AT359" s="25" t="s">
        <v>180</v>
      </c>
      <c r="AU359" s="25" t="s">
        <v>87</v>
      </c>
      <c r="AY359" s="25" t="s">
        <v>178</v>
      </c>
      <c r="BE359" s="193">
        <f>IF(N359="základní",J359,0)</f>
        <v>0</v>
      </c>
      <c r="BF359" s="193">
        <f>IF(N359="snížená",J359,0)</f>
        <v>0</v>
      </c>
      <c r="BG359" s="193">
        <f>IF(N359="zákl. přenesená",J359,0)</f>
        <v>0</v>
      </c>
      <c r="BH359" s="193">
        <f>IF(N359="sníž. přenesená",J359,0)</f>
        <v>0</v>
      </c>
      <c r="BI359" s="193">
        <f>IF(N359="nulová",J359,0)</f>
        <v>0</v>
      </c>
      <c r="BJ359" s="25" t="s">
        <v>82</v>
      </c>
      <c r="BK359" s="193">
        <f>ROUND(I359*H359,2)</f>
        <v>0</v>
      </c>
      <c r="BL359" s="25" t="s">
        <v>254</v>
      </c>
      <c r="BM359" s="25" t="s">
        <v>5963</v>
      </c>
    </row>
    <row r="360" spans="2:65" s="1" customFormat="1">
      <c r="B360" s="42"/>
      <c r="D360" s="194" t="s">
        <v>185</v>
      </c>
      <c r="F360" s="195" t="s">
        <v>5964</v>
      </c>
      <c r="I360" s="196"/>
      <c r="L360" s="42"/>
      <c r="M360" s="197"/>
      <c r="N360" s="43"/>
      <c r="O360" s="43"/>
      <c r="P360" s="43"/>
      <c r="Q360" s="43"/>
      <c r="R360" s="43"/>
      <c r="S360" s="43"/>
      <c r="T360" s="71"/>
      <c r="AT360" s="25" t="s">
        <v>185</v>
      </c>
      <c r="AU360" s="25" t="s">
        <v>87</v>
      </c>
    </row>
    <row r="361" spans="2:65" s="1" customFormat="1" ht="16.5" customHeight="1">
      <c r="B361" s="181"/>
      <c r="C361" s="182" t="s">
        <v>1401</v>
      </c>
      <c r="D361" s="182" t="s">
        <v>180</v>
      </c>
      <c r="E361" s="183" t="s">
        <v>5965</v>
      </c>
      <c r="F361" s="184" t="s">
        <v>5966</v>
      </c>
      <c r="G361" s="185" t="s">
        <v>442</v>
      </c>
      <c r="H361" s="186">
        <v>1</v>
      </c>
      <c r="I361" s="187"/>
      <c r="J361" s="188">
        <f>ROUND(I361*H361,2)</f>
        <v>0</v>
      </c>
      <c r="K361" s="184" t="s">
        <v>1831</v>
      </c>
      <c r="L361" s="42"/>
      <c r="M361" s="189" t="s">
        <v>5</v>
      </c>
      <c r="N361" s="190" t="s">
        <v>46</v>
      </c>
      <c r="O361" s="43"/>
      <c r="P361" s="191">
        <f>O361*H361</f>
        <v>0</v>
      </c>
      <c r="Q361" s="191">
        <v>1.5399999999999999E-3</v>
      </c>
      <c r="R361" s="191">
        <f>Q361*H361</f>
        <v>1.5399999999999999E-3</v>
      </c>
      <c r="S361" s="191">
        <v>0</v>
      </c>
      <c r="T361" s="192">
        <f>S361*H361</f>
        <v>0</v>
      </c>
      <c r="AR361" s="25" t="s">
        <v>254</v>
      </c>
      <c r="AT361" s="25" t="s">
        <v>180</v>
      </c>
      <c r="AU361" s="25" t="s">
        <v>87</v>
      </c>
      <c r="AY361" s="25" t="s">
        <v>178</v>
      </c>
      <c r="BE361" s="193">
        <f>IF(N361="základní",J361,0)</f>
        <v>0</v>
      </c>
      <c r="BF361" s="193">
        <f>IF(N361="snížená",J361,0)</f>
        <v>0</v>
      </c>
      <c r="BG361" s="193">
        <f>IF(N361="zákl. přenesená",J361,0)</f>
        <v>0</v>
      </c>
      <c r="BH361" s="193">
        <f>IF(N361="sníž. přenesená",J361,0)</f>
        <v>0</v>
      </c>
      <c r="BI361" s="193">
        <f>IF(N361="nulová",J361,0)</f>
        <v>0</v>
      </c>
      <c r="BJ361" s="25" t="s">
        <v>82</v>
      </c>
      <c r="BK361" s="193">
        <f>ROUND(I361*H361,2)</f>
        <v>0</v>
      </c>
      <c r="BL361" s="25" t="s">
        <v>254</v>
      </c>
      <c r="BM361" s="25" t="s">
        <v>5967</v>
      </c>
    </row>
    <row r="362" spans="2:65" s="1" customFormat="1" ht="54">
      <c r="B362" s="42"/>
      <c r="D362" s="194" t="s">
        <v>185</v>
      </c>
      <c r="F362" s="195" t="s">
        <v>5968</v>
      </c>
      <c r="I362" s="196"/>
      <c r="L362" s="42"/>
      <c r="M362" s="197"/>
      <c r="N362" s="43"/>
      <c r="O362" s="43"/>
      <c r="P362" s="43"/>
      <c r="Q362" s="43"/>
      <c r="R362" s="43"/>
      <c r="S362" s="43"/>
      <c r="T362" s="71"/>
      <c r="AT362" s="25" t="s">
        <v>185</v>
      </c>
      <c r="AU362" s="25" t="s">
        <v>87</v>
      </c>
    </row>
    <row r="363" spans="2:65" s="1" customFormat="1" ht="16.5" customHeight="1">
      <c r="B363" s="181"/>
      <c r="C363" s="182" t="s">
        <v>1413</v>
      </c>
      <c r="D363" s="182" t="s">
        <v>180</v>
      </c>
      <c r="E363" s="183" t="s">
        <v>5969</v>
      </c>
      <c r="F363" s="184" t="s">
        <v>5970</v>
      </c>
      <c r="G363" s="185" t="s">
        <v>442</v>
      </c>
      <c r="H363" s="186">
        <v>3</v>
      </c>
      <c r="I363" s="187"/>
      <c r="J363" s="188">
        <f>ROUND(I363*H363,2)</f>
        <v>0</v>
      </c>
      <c r="K363" s="184" t="s">
        <v>5</v>
      </c>
      <c r="L363" s="42"/>
      <c r="M363" s="189" t="s">
        <v>5</v>
      </c>
      <c r="N363" s="190" t="s">
        <v>46</v>
      </c>
      <c r="O363" s="43"/>
      <c r="P363" s="191">
        <f>O363*H363</f>
        <v>0</v>
      </c>
      <c r="Q363" s="191">
        <v>1.5399999999999999E-3</v>
      </c>
      <c r="R363" s="191">
        <f>Q363*H363</f>
        <v>4.62E-3</v>
      </c>
      <c r="S363" s="191">
        <v>0</v>
      </c>
      <c r="T363" s="192">
        <f>S363*H363</f>
        <v>0</v>
      </c>
      <c r="AR363" s="25" t="s">
        <v>254</v>
      </c>
      <c r="AT363" s="25" t="s">
        <v>180</v>
      </c>
      <c r="AU363" s="25" t="s">
        <v>87</v>
      </c>
      <c r="AY363" s="25" t="s">
        <v>178</v>
      </c>
      <c r="BE363" s="193">
        <f>IF(N363="základní",J363,0)</f>
        <v>0</v>
      </c>
      <c r="BF363" s="193">
        <f>IF(N363="snížená",J363,0)</f>
        <v>0</v>
      </c>
      <c r="BG363" s="193">
        <f>IF(N363="zákl. přenesená",J363,0)</f>
        <v>0</v>
      </c>
      <c r="BH363" s="193">
        <f>IF(N363="sníž. přenesená",J363,0)</f>
        <v>0</v>
      </c>
      <c r="BI363" s="193">
        <f>IF(N363="nulová",J363,0)</f>
        <v>0</v>
      </c>
      <c r="BJ363" s="25" t="s">
        <v>82</v>
      </c>
      <c r="BK363" s="193">
        <f>ROUND(I363*H363,2)</f>
        <v>0</v>
      </c>
      <c r="BL363" s="25" t="s">
        <v>254</v>
      </c>
      <c r="BM363" s="25" t="s">
        <v>5971</v>
      </c>
    </row>
    <row r="364" spans="2:65" s="1" customFormat="1" ht="54">
      <c r="B364" s="42"/>
      <c r="D364" s="194" t="s">
        <v>185</v>
      </c>
      <c r="F364" s="195" t="s">
        <v>5972</v>
      </c>
      <c r="I364" s="196"/>
      <c r="L364" s="42"/>
      <c r="M364" s="197"/>
      <c r="N364" s="43"/>
      <c r="O364" s="43"/>
      <c r="P364" s="43"/>
      <c r="Q364" s="43"/>
      <c r="R364" s="43"/>
      <c r="S364" s="43"/>
      <c r="T364" s="71"/>
      <c r="AT364" s="25" t="s">
        <v>185</v>
      </c>
      <c r="AU364" s="25" t="s">
        <v>87</v>
      </c>
    </row>
    <row r="365" spans="2:65" s="13" customFormat="1">
      <c r="B365" s="208"/>
      <c r="D365" s="194" t="s">
        <v>304</v>
      </c>
      <c r="E365" s="209" t="s">
        <v>5</v>
      </c>
      <c r="F365" s="210" t="s">
        <v>1037</v>
      </c>
      <c r="H365" s="211">
        <v>3</v>
      </c>
      <c r="I365" s="212"/>
      <c r="L365" s="208"/>
      <c r="M365" s="213"/>
      <c r="N365" s="214"/>
      <c r="O365" s="214"/>
      <c r="P365" s="214"/>
      <c r="Q365" s="214"/>
      <c r="R365" s="214"/>
      <c r="S365" s="214"/>
      <c r="T365" s="215"/>
      <c r="AT365" s="209" t="s">
        <v>304</v>
      </c>
      <c r="AU365" s="209" t="s">
        <v>87</v>
      </c>
      <c r="AV365" s="13" t="s">
        <v>87</v>
      </c>
      <c r="AW365" s="13" t="s">
        <v>38</v>
      </c>
      <c r="AX365" s="13" t="s">
        <v>82</v>
      </c>
      <c r="AY365" s="209" t="s">
        <v>178</v>
      </c>
    </row>
    <row r="366" spans="2:65" s="1" customFormat="1" ht="16.5" customHeight="1">
      <c r="B366" s="181"/>
      <c r="C366" s="182" t="s">
        <v>1425</v>
      </c>
      <c r="D366" s="182" t="s">
        <v>180</v>
      </c>
      <c r="E366" s="183" t="s">
        <v>5973</v>
      </c>
      <c r="F366" s="184" t="s">
        <v>5974</v>
      </c>
      <c r="G366" s="185" t="s">
        <v>442</v>
      </c>
      <c r="H366" s="186">
        <v>5</v>
      </c>
      <c r="I366" s="187"/>
      <c r="J366" s="188">
        <f>ROUND(I366*H366,2)</f>
        <v>0</v>
      </c>
      <c r="K366" s="184" t="s">
        <v>5</v>
      </c>
      <c r="L366" s="42"/>
      <c r="M366" s="189" t="s">
        <v>5</v>
      </c>
      <c r="N366" s="190" t="s">
        <v>46</v>
      </c>
      <c r="O366" s="43"/>
      <c r="P366" s="191">
        <f>O366*H366</f>
        <v>0</v>
      </c>
      <c r="Q366" s="191">
        <v>1.3999999999999999E-4</v>
      </c>
      <c r="R366" s="191">
        <f>Q366*H366</f>
        <v>6.9999999999999988E-4</v>
      </c>
      <c r="S366" s="191">
        <v>0</v>
      </c>
      <c r="T366" s="192">
        <f>S366*H366</f>
        <v>0</v>
      </c>
      <c r="AR366" s="25" t="s">
        <v>254</v>
      </c>
      <c r="AT366" s="25" t="s">
        <v>180</v>
      </c>
      <c r="AU366" s="25" t="s">
        <v>87</v>
      </c>
      <c r="AY366" s="25" t="s">
        <v>178</v>
      </c>
      <c r="BE366" s="193">
        <f>IF(N366="základní",J366,0)</f>
        <v>0</v>
      </c>
      <c r="BF366" s="193">
        <f>IF(N366="snížená",J366,0)</f>
        <v>0</v>
      </c>
      <c r="BG366" s="193">
        <f>IF(N366="zákl. přenesená",J366,0)</f>
        <v>0</v>
      </c>
      <c r="BH366" s="193">
        <f>IF(N366="sníž. přenesená",J366,0)</f>
        <v>0</v>
      </c>
      <c r="BI366" s="193">
        <f>IF(N366="nulová",J366,0)</f>
        <v>0</v>
      </c>
      <c r="BJ366" s="25" t="s">
        <v>82</v>
      </c>
      <c r="BK366" s="193">
        <f>ROUND(I366*H366,2)</f>
        <v>0</v>
      </c>
      <c r="BL366" s="25" t="s">
        <v>254</v>
      </c>
      <c r="BM366" s="25" t="s">
        <v>5975</v>
      </c>
    </row>
    <row r="367" spans="2:65" s="1" customFormat="1" ht="27">
      <c r="B367" s="42"/>
      <c r="D367" s="194" t="s">
        <v>185</v>
      </c>
      <c r="F367" s="195" t="s">
        <v>5976</v>
      </c>
      <c r="I367" s="196"/>
      <c r="L367" s="42"/>
      <c r="M367" s="197"/>
      <c r="N367" s="43"/>
      <c r="O367" s="43"/>
      <c r="P367" s="43"/>
      <c r="Q367" s="43"/>
      <c r="R367" s="43"/>
      <c r="S367" s="43"/>
      <c r="T367" s="71"/>
      <c r="AT367" s="25" t="s">
        <v>185</v>
      </c>
      <c r="AU367" s="25" t="s">
        <v>87</v>
      </c>
    </row>
    <row r="368" spans="2:65" s="1" customFormat="1" ht="25.5" customHeight="1">
      <c r="B368" s="181"/>
      <c r="C368" s="235" t="s">
        <v>1431</v>
      </c>
      <c r="D368" s="235" t="s">
        <v>1620</v>
      </c>
      <c r="E368" s="236" t="s">
        <v>5977</v>
      </c>
      <c r="F368" s="237" t="s">
        <v>5978</v>
      </c>
      <c r="G368" s="238" t="s">
        <v>442</v>
      </c>
      <c r="H368" s="239">
        <v>1</v>
      </c>
      <c r="I368" s="240"/>
      <c r="J368" s="241">
        <f>ROUND(I368*H368,2)</f>
        <v>0</v>
      </c>
      <c r="K368" s="237" t="s">
        <v>5</v>
      </c>
      <c r="L368" s="242"/>
      <c r="M368" s="243" t="s">
        <v>5</v>
      </c>
      <c r="N368" s="244" t="s">
        <v>46</v>
      </c>
      <c r="O368" s="43"/>
      <c r="P368" s="191">
        <f>O368*H368</f>
        <v>0</v>
      </c>
      <c r="Q368" s="191">
        <v>2.5999999999999999E-3</v>
      </c>
      <c r="R368" s="191">
        <f>Q368*H368</f>
        <v>2.5999999999999999E-3</v>
      </c>
      <c r="S368" s="191">
        <v>0</v>
      </c>
      <c r="T368" s="192">
        <f>S368*H368</f>
        <v>0</v>
      </c>
      <c r="AR368" s="25" t="s">
        <v>527</v>
      </c>
      <c r="AT368" s="25" t="s">
        <v>1620</v>
      </c>
      <c r="AU368" s="25" t="s">
        <v>87</v>
      </c>
      <c r="AY368" s="25" t="s">
        <v>178</v>
      </c>
      <c r="BE368" s="193">
        <f>IF(N368="základní",J368,0)</f>
        <v>0</v>
      </c>
      <c r="BF368" s="193">
        <f>IF(N368="snížená",J368,0)</f>
        <v>0</v>
      </c>
      <c r="BG368" s="193">
        <f>IF(N368="zákl. přenesená",J368,0)</f>
        <v>0</v>
      </c>
      <c r="BH368" s="193">
        <f>IF(N368="sníž. přenesená",J368,0)</f>
        <v>0</v>
      </c>
      <c r="BI368" s="193">
        <f>IF(N368="nulová",J368,0)</f>
        <v>0</v>
      </c>
      <c r="BJ368" s="25" t="s">
        <v>82</v>
      </c>
      <c r="BK368" s="193">
        <f>ROUND(I368*H368,2)</f>
        <v>0</v>
      </c>
      <c r="BL368" s="25" t="s">
        <v>254</v>
      </c>
      <c r="BM368" s="25" t="s">
        <v>5979</v>
      </c>
    </row>
    <row r="369" spans="2:65" s="1" customFormat="1" ht="121.5">
      <c r="B369" s="42"/>
      <c r="D369" s="194" t="s">
        <v>185</v>
      </c>
      <c r="F369" s="195" t="s">
        <v>5980</v>
      </c>
      <c r="I369" s="196"/>
      <c r="L369" s="42"/>
      <c r="M369" s="197"/>
      <c r="N369" s="43"/>
      <c r="O369" s="43"/>
      <c r="P369" s="43"/>
      <c r="Q369" s="43"/>
      <c r="R369" s="43"/>
      <c r="S369" s="43"/>
      <c r="T369" s="71"/>
      <c r="AT369" s="25" t="s">
        <v>185</v>
      </c>
      <c r="AU369" s="25" t="s">
        <v>87</v>
      </c>
    </row>
    <row r="370" spans="2:65" s="1" customFormat="1" ht="25.5" customHeight="1">
      <c r="B370" s="181"/>
      <c r="C370" s="235" t="s">
        <v>1437</v>
      </c>
      <c r="D370" s="235" t="s">
        <v>1620</v>
      </c>
      <c r="E370" s="236" t="s">
        <v>5981</v>
      </c>
      <c r="F370" s="237" t="s">
        <v>5982</v>
      </c>
      <c r="G370" s="238" t="s">
        <v>442</v>
      </c>
      <c r="H370" s="239">
        <v>3</v>
      </c>
      <c r="I370" s="240"/>
      <c r="J370" s="241">
        <f>ROUND(I370*H370,2)</f>
        <v>0</v>
      </c>
      <c r="K370" s="237" t="s">
        <v>5</v>
      </c>
      <c r="L370" s="242"/>
      <c r="M370" s="243" t="s">
        <v>5</v>
      </c>
      <c r="N370" s="244" t="s">
        <v>46</v>
      </c>
      <c r="O370" s="43"/>
      <c r="P370" s="191">
        <f>O370*H370</f>
        <v>0</v>
      </c>
      <c r="Q370" s="191">
        <v>2.5999999999999999E-3</v>
      </c>
      <c r="R370" s="191">
        <f>Q370*H370</f>
        <v>7.7999999999999996E-3</v>
      </c>
      <c r="S370" s="191">
        <v>0</v>
      </c>
      <c r="T370" s="192">
        <f>S370*H370</f>
        <v>0</v>
      </c>
      <c r="AR370" s="25" t="s">
        <v>527</v>
      </c>
      <c r="AT370" s="25" t="s">
        <v>1620</v>
      </c>
      <c r="AU370" s="25" t="s">
        <v>87</v>
      </c>
      <c r="AY370" s="25" t="s">
        <v>178</v>
      </c>
      <c r="BE370" s="193">
        <f>IF(N370="základní",J370,0)</f>
        <v>0</v>
      </c>
      <c r="BF370" s="193">
        <f>IF(N370="snížená",J370,0)</f>
        <v>0</v>
      </c>
      <c r="BG370" s="193">
        <f>IF(N370="zákl. přenesená",J370,0)</f>
        <v>0</v>
      </c>
      <c r="BH370" s="193">
        <f>IF(N370="sníž. přenesená",J370,0)</f>
        <v>0</v>
      </c>
      <c r="BI370" s="193">
        <f>IF(N370="nulová",J370,0)</f>
        <v>0</v>
      </c>
      <c r="BJ370" s="25" t="s">
        <v>82</v>
      </c>
      <c r="BK370" s="193">
        <f>ROUND(I370*H370,2)</f>
        <v>0</v>
      </c>
      <c r="BL370" s="25" t="s">
        <v>254</v>
      </c>
      <c r="BM370" s="25" t="s">
        <v>5983</v>
      </c>
    </row>
    <row r="371" spans="2:65" s="1" customFormat="1" ht="121.5">
      <c r="B371" s="42"/>
      <c r="D371" s="194" t="s">
        <v>185</v>
      </c>
      <c r="F371" s="195" t="s">
        <v>5984</v>
      </c>
      <c r="I371" s="196"/>
      <c r="L371" s="42"/>
      <c r="M371" s="197"/>
      <c r="N371" s="43"/>
      <c r="O371" s="43"/>
      <c r="P371" s="43"/>
      <c r="Q371" s="43"/>
      <c r="R371" s="43"/>
      <c r="S371" s="43"/>
      <c r="T371" s="71"/>
      <c r="AT371" s="25" t="s">
        <v>185</v>
      </c>
      <c r="AU371" s="25" t="s">
        <v>87</v>
      </c>
    </row>
    <row r="372" spans="2:65" s="1" customFormat="1" ht="25.5" customHeight="1">
      <c r="B372" s="181"/>
      <c r="C372" s="235" t="s">
        <v>1443</v>
      </c>
      <c r="D372" s="235" t="s">
        <v>1620</v>
      </c>
      <c r="E372" s="236" t="s">
        <v>5985</v>
      </c>
      <c r="F372" s="237" t="s">
        <v>5986</v>
      </c>
      <c r="G372" s="238" t="s">
        <v>442</v>
      </c>
      <c r="H372" s="239">
        <v>1</v>
      </c>
      <c r="I372" s="240"/>
      <c r="J372" s="241">
        <f>ROUND(I372*H372,2)</f>
        <v>0</v>
      </c>
      <c r="K372" s="237" t="s">
        <v>5</v>
      </c>
      <c r="L372" s="242"/>
      <c r="M372" s="243" t="s">
        <v>5</v>
      </c>
      <c r="N372" s="244" t="s">
        <v>46</v>
      </c>
      <c r="O372" s="43"/>
      <c r="P372" s="191">
        <f>O372*H372</f>
        <v>0</v>
      </c>
      <c r="Q372" s="191">
        <v>2.5999999999999999E-3</v>
      </c>
      <c r="R372" s="191">
        <f>Q372*H372</f>
        <v>2.5999999999999999E-3</v>
      </c>
      <c r="S372" s="191">
        <v>0</v>
      </c>
      <c r="T372" s="192">
        <f>S372*H372</f>
        <v>0</v>
      </c>
      <c r="AR372" s="25" t="s">
        <v>527</v>
      </c>
      <c r="AT372" s="25" t="s">
        <v>1620</v>
      </c>
      <c r="AU372" s="25" t="s">
        <v>87</v>
      </c>
      <c r="AY372" s="25" t="s">
        <v>178</v>
      </c>
      <c r="BE372" s="193">
        <f>IF(N372="základní",J372,0)</f>
        <v>0</v>
      </c>
      <c r="BF372" s="193">
        <f>IF(N372="snížená",J372,0)</f>
        <v>0</v>
      </c>
      <c r="BG372" s="193">
        <f>IF(N372="zákl. přenesená",J372,0)</f>
        <v>0</v>
      </c>
      <c r="BH372" s="193">
        <f>IF(N372="sníž. přenesená",J372,0)</f>
        <v>0</v>
      </c>
      <c r="BI372" s="193">
        <f>IF(N372="nulová",J372,0)</f>
        <v>0</v>
      </c>
      <c r="BJ372" s="25" t="s">
        <v>82</v>
      </c>
      <c r="BK372" s="193">
        <f>ROUND(I372*H372,2)</f>
        <v>0</v>
      </c>
      <c r="BL372" s="25" t="s">
        <v>254</v>
      </c>
      <c r="BM372" s="25" t="s">
        <v>5987</v>
      </c>
    </row>
    <row r="373" spans="2:65" s="1" customFormat="1" ht="121.5">
      <c r="B373" s="42"/>
      <c r="D373" s="194" t="s">
        <v>185</v>
      </c>
      <c r="F373" s="195" t="s">
        <v>5988</v>
      </c>
      <c r="I373" s="196"/>
      <c r="L373" s="42"/>
      <c r="M373" s="197"/>
      <c r="N373" s="43"/>
      <c r="O373" s="43"/>
      <c r="P373" s="43"/>
      <c r="Q373" s="43"/>
      <c r="R373" s="43"/>
      <c r="S373" s="43"/>
      <c r="T373" s="71"/>
      <c r="AT373" s="25" t="s">
        <v>185</v>
      </c>
      <c r="AU373" s="25" t="s">
        <v>87</v>
      </c>
    </row>
    <row r="374" spans="2:65" s="1" customFormat="1" ht="25.5" customHeight="1">
      <c r="B374" s="181"/>
      <c r="C374" s="182" t="s">
        <v>1453</v>
      </c>
      <c r="D374" s="182" t="s">
        <v>180</v>
      </c>
      <c r="E374" s="183" t="s">
        <v>5989</v>
      </c>
      <c r="F374" s="184" t="s">
        <v>5990</v>
      </c>
      <c r="G374" s="185" t="s">
        <v>442</v>
      </c>
      <c r="H374" s="186">
        <v>28</v>
      </c>
      <c r="I374" s="187"/>
      <c r="J374" s="188">
        <f>ROUND(I374*H374,2)</f>
        <v>0</v>
      </c>
      <c r="K374" s="184" t="s">
        <v>1831</v>
      </c>
      <c r="L374" s="42"/>
      <c r="M374" s="189" t="s">
        <v>5</v>
      </c>
      <c r="N374" s="190" t="s">
        <v>46</v>
      </c>
      <c r="O374" s="43"/>
      <c r="P374" s="191">
        <f>O374*H374</f>
        <v>0</v>
      </c>
      <c r="Q374" s="191">
        <v>5.2999999999999998E-4</v>
      </c>
      <c r="R374" s="191">
        <f>Q374*H374</f>
        <v>1.4839999999999999E-2</v>
      </c>
      <c r="S374" s="191">
        <v>0</v>
      </c>
      <c r="T374" s="192">
        <f>S374*H374</f>
        <v>0</v>
      </c>
      <c r="AR374" s="25" t="s">
        <v>254</v>
      </c>
      <c r="AT374" s="25" t="s">
        <v>180</v>
      </c>
      <c r="AU374" s="25" t="s">
        <v>87</v>
      </c>
      <c r="AY374" s="25" t="s">
        <v>178</v>
      </c>
      <c r="BE374" s="193">
        <f>IF(N374="základní",J374,0)</f>
        <v>0</v>
      </c>
      <c r="BF374" s="193">
        <f>IF(N374="snížená",J374,0)</f>
        <v>0</v>
      </c>
      <c r="BG374" s="193">
        <f>IF(N374="zákl. přenesená",J374,0)</f>
        <v>0</v>
      </c>
      <c r="BH374" s="193">
        <f>IF(N374="sníž. přenesená",J374,0)</f>
        <v>0</v>
      </c>
      <c r="BI374" s="193">
        <f>IF(N374="nulová",J374,0)</f>
        <v>0</v>
      </c>
      <c r="BJ374" s="25" t="s">
        <v>82</v>
      </c>
      <c r="BK374" s="193">
        <f>ROUND(I374*H374,2)</f>
        <v>0</v>
      </c>
      <c r="BL374" s="25" t="s">
        <v>254</v>
      </c>
      <c r="BM374" s="25" t="s">
        <v>5991</v>
      </c>
    </row>
    <row r="375" spans="2:65" s="1" customFormat="1" ht="27">
      <c r="B375" s="42"/>
      <c r="D375" s="194" t="s">
        <v>185</v>
      </c>
      <c r="F375" s="195" t="s">
        <v>5992</v>
      </c>
      <c r="I375" s="196"/>
      <c r="L375" s="42"/>
      <c r="M375" s="197"/>
      <c r="N375" s="43"/>
      <c r="O375" s="43"/>
      <c r="P375" s="43"/>
      <c r="Q375" s="43"/>
      <c r="R375" s="43"/>
      <c r="S375" s="43"/>
      <c r="T375" s="71"/>
      <c r="AT375" s="25" t="s">
        <v>185</v>
      </c>
      <c r="AU375" s="25" t="s">
        <v>87</v>
      </c>
    </row>
    <row r="376" spans="2:65" s="13" customFormat="1">
      <c r="B376" s="208"/>
      <c r="D376" s="194" t="s">
        <v>304</v>
      </c>
      <c r="E376" s="209" t="s">
        <v>5</v>
      </c>
      <c r="F376" s="210" t="s">
        <v>5993</v>
      </c>
      <c r="H376" s="211">
        <v>28</v>
      </c>
      <c r="I376" s="212"/>
      <c r="L376" s="208"/>
      <c r="M376" s="213"/>
      <c r="N376" s="214"/>
      <c r="O376" s="214"/>
      <c r="P376" s="214"/>
      <c r="Q376" s="214"/>
      <c r="R376" s="214"/>
      <c r="S376" s="214"/>
      <c r="T376" s="215"/>
      <c r="AT376" s="209" t="s">
        <v>304</v>
      </c>
      <c r="AU376" s="209" t="s">
        <v>87</v>
      </c>
      <c r="AV376" s="13" t="s">
        <v>87</v>
      </c>
      <c r="AW376" s="13" t="s">
        <v>38</v>
      </c>
      <c r="AX376" s="13" t="s">
        <v>75</v>
      </c>
      <c r="AY376" s="209" t="s">
        <v>178</v>
      </c>
    </row>
    <row r="377" spans="2:65" s="1" customFormat="1" ht="25.5" customHeight="1">
      <c r="B377" s="181"/>
      <c r="C377" s="182" t="s">
        <v>1459</v>
      </c>
      <c r="D377" s="182" t="s">
        <v>180</v>
      </c>
      <c r="E377" s="183" t="s">
        <v>5994</v>
      </c>
      <c r="F377" s="184" t="s">
        <v>5995</v>
      </c>
      <c r="G377" s="185" t="s">
        <v>442</v>
      </c>
      <c r="H377" s="186">
        <v>4</v>
      </c>
      <c r="I377" s="187"/>
      <c r="J377" s="188">
        <f>ROUND(I377*H377,2)</f>
        <v>0</v>
      </c>
      <c r="K377" s="184" t="s">
        <v>1831</v>
      </c>
      <c r="L377" s="42"/>
      <c r="M377" s="189" t="s">
        <v>5</v>
      </c>
      <c r="N377" s="190" t="s">
        <v>46</v>
      </c>
      <c r="O377" s="43"/>
      <c r="P377" s="191">
        <f>O377*H377</f>
        <v>0</v>
      </c>
      <c r="Q377" s="191">
        <v>1.47E-3</v>
      </c>
      <c r="R377" s="191">
        <f>Q377*H377</f>
        <v>5.8799999999999998E-3</v>
      </c>
      <c r="S377" s="191">
        <v>0</v>
      </c>
      <c r="T377" s="192">
        <f>S377*H377</f>
        <v>0</v>
      </c>
      <c r="AR377" s="25" t="s">
        <v>254</v>
      </c>
      <c r="AT377" s="25" t="s">
        <v>180</v>
      </c>
      <c r="AU377" s="25" t="s">
        <v>87</v>
      </c>
      <c r="AY377" s="25" t="s">
        <v>178</v>
      </c>
      <c r="BE377" s="193">
        <f>IF(N377="základní",J377,0)</f>
        <v>0</v>
      </c>
      <c r="BF377" s="193">
        <f>IF(N377="snížená",J377,0)</f>
        <v>0</v>
      </c>
      <c r="BG377" s="193">
        <f>IF(N377="zákl. přenesená",J377,0)</f>
        <v>0</v>
      </c>
      <c r="BH377" s="193">
        <f>IF(N377="sníž. přenesená",J377,0)</f>
        <v>0</v>
      </c>
      <c r="BI377" s="193">
        <f>IF(N377="nulová",J377,0)</f>
        <v>0</v>
      </c>
      <c r="BJ377" s="25" t="s">
        <v>82</v>
      </c>
      <c r="BK377" s="193">
        <f>ROUND(I377*H377,2)</f>
        <v>0</v>
      </c>
      <c r="BL377" s="25" t="s">
        <v>254</v>
      </c>
      <c r="BM377" s="25" t="s">
        <v>5996</v>
      </c>
    </row>
    <row r="378" spans="2:65" s="1" customFormat="1" ht="27">
      <c r="B378" s="42"/>
      <c r="D378" s="194" t="s">
        <v>185</v>
      </c>
      <c r="F378" s="195" t="s">
        <v>5997</v>
      </c>
      <c r="I378" s="196"/>
      <c r="L378" s="42"/>
      <c r="M378" s="197"/>
      <c r="N378" s="43"/>
      <c r="O378" s="43"/>
      <c r="P378" s="43"/>
      <c r="Q378" s="43"/>
      <c r="R378" s="43"/>
      <c r="S378" s="43"/>
      <c r="T378" s="71"/>
      <c r="AT378" s="25" t="s">
        <v>185</v>
      </c>
      <c r="AU378" s="25" t="s">
        <v>87</v>
      </c>
    </row>
    <row r="379" spans="2:65" s="13" customFormat="1">
      <c r="B379" s="208"/>
      <c r="D379" s="194" t="s">
        <v>304</v>
      </c>
      <c r="E379" s="209" t="s">
        <v>5</v>
      </c>
      <c r="F379" s="210" t="s">
        <v>5930</v>
      </c>
      <c r="H379" s="211">
        <v>4</v>
      </c>
      <c r="I379" s="212"/>
      <c r="L379" s="208"/>
      <c r="M379" s="213"/>
      <c r="N379" s="214"/>
      <c r="O379" s="214"/>
      <c r="P379" s="214"/>
      <c r="Q379" s="214"/>
      <c r="R379" s="214"/>
      <c r="S379" s="214"/>
      <c r="T379" s="215"/>
      <c r="AT379" s="209" t="s">
        <v>304</v>
      </c>
      <c r="AU379" s="209" t="s">
        <v>87</v>
      </c>
      <c r="AV379" s="13" t="s">
        <v>87</v>
      </c>
      <c r="AW379" s="13" t="s">
        <v>38</v>
      </c>
      <c r="AX379" s="13" t="s">
        <v>75</v>
      </c>
      <c r="AY379" s="209" t="s">
        <v>178</v>
      </c>
    </row>
    <row r="380" spans="2:65" s="1" customFormat="1" ht="16.5" customHeight="1">
      <c r="B380" s="181"/>
      <c r="C380" s="182" t="s">
        <v>1467</v>
      </c>
      <c r="D380" s="182" t="s">
        <v>180</v>
      </c>
      <c r="E380" s="183" t="s">
        <v>5998</v>
      </c>
      <c r="F380" s="184" t="s">
        <v>5999</v>
      </c>
      <c r="G380" s="185" t="s">
        <v>442</v>
      </c>
      <c r="H380" s="186">
        <v>90</v>
      </c>
      <c r="I380" s="187"/>
      <c r="J380" s="188">
        <f>ROUND(I380*H380,2)</f>
        <v>0</v>
      </c>
      <c r="K380" s="184" t="s">
        <v>1831</v>
      </c>
      <c r="L380" s="42"/>
      <c r="M380" s="189" t="s">
        <v>5</v>
      </c>
      <c r="N380" s="190" t="s">
        <v>46</v>
      </c>
      <c r="O380" s="43"/>
      <c r="P380" s="191">
        <f>O380*H380</f>
        <v>0</v>
      </c>
      <c r="Q380" s="191">
        <v>2.4000000000000001E-4</v>
      </c>
      <c r="R380" s="191">
        <f>Q380*H380</f>
        <v>2.1600000000000001E-2</v>
      </c>
      <c r="S380" s="191">
        <v>0</v>
      </c>
      <c r="T380" s="192">
        <f>S380*H380</f>
        <v>0</v>
      </c>
      <c r="AR380" s="25" t="s">
        <v>254</v>
      </c>
      <c r="AT380" s="25" t="s">
        <v>180</v>
      </c>
      <c r="AU380" s="25" t="s">
        <v>87</v>
      </c>
      <c r="AY380" s="25" t="s">
        <v>178</v>
      </c>
      <c r="BE380" s="193">
        <f>IF(N380="základní",J380,0)</f>
        <v>0</v>
      </c>
      <c r="BF380" s="193">
        <f>IF(N380="snížená",J380,0)</f>
        <v>0</v>
      </c>
      <c r="BG380" s="193">
        <f>IF(N380="zákl. přenesená",J380,0)</f>
        <v>0</v>
      </c>
      <c r="BH380" s="193">
        <f>IF(N380="sníž. přenesená",J380,0)</f>
        <v>0</v>
      </c>
      <c r="BI380" s="193">
        <f>IF(N380="nulová",J380,0)</f>
        <v>0</v>
      </c>
      <c r="BJ380" s="25" t="s">
        <v>82</v>
      </c>
      <c r="BK380" s="193">
        <f>ROUND(I380*H380,2)</f>
        <v>0</v>
      </c>
      <c r="BL380" s="25" t="s">
        <v>254</v>
      </c>
      <c r="BM380" s="25" t="s">
        <v>6000</v>
      </c>
    </row>
    <row r="381" spans="2:65" s="1" customFormat="1">
      <c r="B381" s="42"/>
      <c r="D381" s="194" t="s">
        <v>185</v>
      </c>
      <c r="F381" s="195" t="s">
        <v>6001</v>
      </c>
      <c r="I381" s="196"/>
      <c r="L381" s="42"/>
      <c r="M381" s="197"/>
      <c r="N381" s="43"/>
      <c r="O381" s="43"/>
      <c r="P381" s="43"/>
      <c r="Q381" s="43"/>
      <c r="R381" s="43"/>
      <c r="S381" s="43"/>
      <c r="T381" s="71"/>
      <c r="AT381" s="25" t="s">
        <v>185</v>
      </c>
      <c r="AU381" s="25" t="s">
        <v>87</v>
      </c>
    </row>
    <row r="382" spans="2:65" s="13" customFormat="1">
      <c r="B382" s="208"/>
      <c r="D382" s="194" t="s">
        <v>304</v>
      </c>
      <c r="E382" s="209" t="s">
        <v>5</v>
      </c>
      <c r="F382" s="210" t="s">
        <v>6002</v>
      </c>
      <c r="H382" s="211">
        <v>90</v>
      </c>
      <c r="I382" s="212"/>
      <c r="L382" s="208"/>
      <c r="M382" s="213"/>
      <c r="N382" s="214"/>
      <c r="O382" s="214"/>
      <c r="P382" s="214"/>
      <c r="Q382" s="214"/>
      <c r="R382" s="214"/>
      <c r="S382" s="214"/>
      <c r="T382" s="215"/>
      <c r="AT382" s="209" t="s">
        <v>304</v>
      </c>
      <c r="AU382" s="209" t="s">
        <v>87</v>
      </c>
      <c r="AV382" s="13" t="s">
        <v>87</v>
      </c>
      <c r="AW382" s="13" t="s">
        <v>38</v>
      </c>
      <c r="AX382" s="13" t="s">
        <v>75</v>
      </c>
      <c r="AY382" s="209" t="s">
        <v>178</v>
      </c>
    </row>
    <row r="383" spans="2:65" s="1" customFormat="1" ht="16.5" customHeight="1">
      <c r="B383" s="181"/>
      <c r="C383" s="182" t="s">
        <v>1475</v>
      </c>
      <c r="D383" s="182" t="s">
        <v>180</v>
      </c>
      <c r="E383" s="183" t="s">
        <v>6003</v>
      </c>
      <c r="F383" s="184" t="s">
        <v>6004</v>
      </c>
      <c r="G383" s="185" t="s">
        <v>442</v>
      </c>
      <c r="H383" s="186">
        <v>4</v>
      </c>
      <c r="I383" s="187"/>
      <c r="J383" s="188">
        <f>ROUND(I383*H383,2)</f>
        <v>0</v>
      </c>
      <c r="K383" s="184" t="s">
        <v>1831</v>
      </c>
      <c r="L383" s="42"/>
      <c r="M383" s="189" t="s">
        <v>5</v>
      </c>
      <c r="N383" s="190" t="s">
        <v>46</v>
      </c>
      <c r="O383" s="43"/>
      <c r="P383" s="191">
        <f>O383*H383</f>
        <v>0</v>
      </c>
      <c r="Q383" s="191">
        <v>2.5999999999999998E-4</v>
      </c>
      <c r="R383" s="191">
        <f>Q383*H383</f>
        <v>1.0399999999999999E-3</v>
      </c>
      <c r="S383" s="191">
        <v>0</v>
      </c>
      <c r="T383" s="192">
        <f>S383*H383</f>
        <v>0</v>
      </c>
      <c r="AR383" s="25" t="s">
        <v>254</v>
      </c>
      <c r="AT383" s="25" t="s">
        <v>180</v>
      </c>
      <c r="AU383" s="25" t="s">
        <v>87</v>
      </c>
      <c r="AY383" s="25" t="s">
        <v>178</v>
      </c>
      <c r="BE383" s="193">
        <f>IF(N383="základní",J383,0)</f>
        <v>0</v>
      </c>
      <c r="BF383" s="193">
        <f>IF(N383="snížená",J383,0)</f>
        <v>0</v>
      </c>
      <c r="BG383" s="193">
        <f>IF(N383="zákl. přenesená",J383,0)</f>
        <v>0</v>
      </c>
      <c r="BH383" s="193">
        <f>IF(N383="sníž. přenesená",J383,0)</f>
        <v>0</v>
      </c>
      <c r="BI383" s="193">
        <f>IF(N383="nulová",J383,0)</f>
        <v>0</v>
      </c>
      <c r="BJ383" s="25" t="s">
        <v>82</v>
      </c>
      <c r="BK383" s="193">
        <f>ROUND(I383*H383,2)</f>
        <v>0</v>
      </c>
      <c r="BL383" s="25" t="s">
        <v>254</v>
      </c>
      <c r="BM383" s="25" t="s">
        <v>6005</v>
      </c>
    </row>
    <row r="384" spans="2:65" s="1" customFormat="1">
      <c r="B384" s="42"/>
      <c r="D384" s="194" t="s">
        <v>185</v>
      </c>
      <c r="F384" s="195" t="s">
        <v>6006</v>
      </c>
      <c r="I384" s="196"/>
      <c r="L384" s="42"/>
      <c r="M384" s="197"/>
      <c r="N384" s="43"/>
      <c r="O384" s="43"/>
      <c r="P384" s="43"/>
      <c r="Q384" s="43"/>
      <c r="R384" s="43"/>
      <c r="S384" s="43"/>
      <c r="T384" s="71"/>
      <c r="AT384" s="25" t="s">
        <v>185</v>
      </c>
      <c r="AU384" s="25" t="s">
        <v>87</v>
      </c>
    </row>
    <row r="385" spans="2:65" s="13" customFormat="1">
      <c r="B385" s="208"/>
      <c r="D385" s="194" t="s">
        <v>304</v>
      </c>
      <c r="E385" s="209" t="s">
        <v>5</v>
      </c>
      <c r="F385" s="210" t="s">
        <v>5930</v>
      </c>
      <c r="H385" s="211">
        <v>4</v>
      </c>
      <c r="I385" s="212"/>
      <c r="L385" s="208"/>
      <c r="M385" s="213"/>
      <c r="N385" s="214"/>
      <c r="O385" s="214"/>
      <c r="P385" s="214"/>
      <c r="Q385" s="214"/>
      <c r="R385" s="214"/>
      <c r="S385" s="214"/>
      <c r="T385" s="215"/>
      <c r="AT385" s="209" t="s">
        <v>304</v>
      </c>
      <c r="AU385" s="209" t="s">
        <v>87</v>
      </c>
      <c r="AV385" s="13" t="s">
        <v>87</v>
      </c>
      <c r="AW385" s="13" t="s">
        <v>38</v>
      </c>
      <c r="AX385" s="13" t="s">
        <v>75</v>
      </c>
      <c r="AY385" s="209" t="s">
        <v>178</v>
      </c>
    </row>
    <row r="386" spans="2:65" s="1" customFormat="1" ht="16.5" customHeight="1">
      <c r="B386" s="181"/>
      <c r="C386" s="182" t="s">
        <v>1490</v>
      </c>
      <c r="D386" s="182" t="s">
        <v>180</v>
      </c>
      <c r="E386" s="183" t="s">
        <v>6007</v>
      </c>
      <c r="F386" s="184" t="s">
        <v>6008</v>
      </c>
      <c r="G386" s="185" t="s">
        <v>365</v>
      </c>
      <c r="H386" s="186">
        <v>0.309</v>
      </c>
      <c r="I386" s="187"/>
      <c r="J386" s="188">
        <f>ROUND(I386*H386,2)</f>
        <v>0</v>
      </c>
      <c r="K386" s="184" t="s">
        <v>1831</v>
      </c>
      <c r="L386" s="42"/>
      <c r="M386" s="189" t="s">
        <v>5</v>
      </c>
      <c r="N386" s="190" t="s">
        <v>46</v>
      </c>
      <c r="O386" s="43"/>
      <c r="P386" s="191">
        <f>O386*H386</f>
        <v>0</v>
      </c>
      <c r="Q386" s="191">
        <v>0</v>
      </c>
      <c r="R386" s="191">
        <f>Q386*H386</f>
        <v>0</v>
      </c>
      <c r="S386" s="191">
        <v>0</v>
      </c>
      <c r="T386" s="192">
        <f>S386*H386</f>
        <v>0</v>
      </c>
      <c r="AR386" s="25" t="s">
        <v>254</v>
      </c>
      <c r="AT386" s="25" t="s">
        <v>180</v>
      </c>
      <c r="AU386" s="25" t="s">
        <v>87</v>
      </c>
      <c r="AY386" s="25" t="s">
        <v>178</v>
      </c>
      <c r="BE386" s="193">
        <f>IF(N386="základní",J386,0)</f>
        <v>0</v>
      </c>
      <c r="BF386" s="193">
        <f>IF(N386="snížená",J386,0)</f>
        <v>0</v>
      </c>
      <c r="BG386" s="193">
        <f>IF(N386="zákl. přenesená",J386,0)</f>
        <v>0</v>
      </c>
      <c r="BH386" s="193">
        <f>IF(N386="sníž. přenesená",J386,0)</f>
        <v>0</v>
      </c>
      <c r="BI386" s="193">
        <f>IF(N386="nulová",J386,0)</f>
        <v>0</v>
      </c>
      <c r="BJ386" s="25" t="s">
        <v>82</v>
      </c>
      <c r="BK386" s="193">
        <f>ROUND(I386*H386,2)</f>
        <v>0</v>
      </c>
      <c r="BL386" s="25" t="s">
        <v>254</v>
      </c>
      <c r="BM386" s="25" t="s">
        <v>6009</v>
      </c>
    </row>
    <row r="387" spans="2:65" s="1" customFormat="1" ht="27">
      <c r="B387" s="42"/>
      <c r="D387" s="194" t="s">
        <v>185</v>
      </c>
      <c r="F387" s="195" t="s">
        <v>6010</v>
      </c>
      <c r="I387" s="196"/>
      <c r="L387" s="42"/>
      <c r="M387" s="197"/>
      <c r="N387" s="43"/>
      <c r="O387" s="43"/>
      <c r="P387" s="43"/>
      <c r="Q387" s="43"/>
      <c r="R387" s="43"/>
      <c r="S387" s="43"/>
      <c r="T387" s="71"/>
      <c r="AT387" s="25" t="s">
        <v>185</v>
      </c>
      <c r="AU387" s="25" t="s">
        <v>87</v>
      </c>
    </row>
    <row r="388" spans="2:65" s="1" customFormat="1" ht="25.5" customHeight="1">
      <c r="B388" s="181"/>
      <c r="C388" s="182" t="s">
        <v>1499</v>
      </c>
      <c r="D388" s="182" t="s">
        <v>180</v>
      </c>
      <c r="E388" s="183" t="s">
        <v>6011</v>
      </c>
      <c r="F388" s="184" t="s">
        <v>6012</v>
      </c>
      <c r="G388" s="185" t="s">
        <v>365</v>
      </c>
      <c r="H388" s="186">
        <v>1.478</v>
      </c>
      <c r="I388" s="187"/>
      <c r="J388" s="188">
        <f>ROUND(I388*H388,2)</f>
        <v>0</v>
      </c>
      <c r="K388" s="184" t="s">
        <v>1831</v>
      </c>
      <c r="L388" s="42"/>
      <c r="M388" s="189" t="s">
        <v>5</v>
      </c>
      <c r="N388" s="190" t="s">
        <v>46</v>
      </c>
      <c r="O388" s="43"/>
      <c r="P388" s="191">
        <f>O388*H388</f>
        <v>0</v>
      </c>
      <c r="Q388" s="191">
        <v>0</v>
      </c>
      <c r="R388" s="191">
        <f>Q388*H388</f>
        <v>0</v>
      </c>
      <c r="S388" s="191">
        <v>0</v>
      </c>
      <c r="T388" s="192">
        <f>S388*H388</f>
        <v>0</v>
      </c>
      <c r="AR388" s="25" t="s">
        <v>254</v>
      </c>
      <c r="AT388" s="25" t="s">
        <v>180</v>
      </c>
      <c r="AU388" s="25" t="s">
        <v>87</v>
      </c>
      <c r="AY388" s="25" t="s">
        <v>178</v>
      </c>
      <c r="BE388" s="193">
        <f>IF(N388="základní",J388,0)</f>
        <v>0</v>
      </c>
      <c r="BF388" s="193">
        <f>IF(N388="snížená",J388,0)</f>
        <v>0</v>
      </c>
      <c r="BG388" s="193">
        <f>IF(N388="zákl. přenesená",J388,0)</f>
        <v>0</v>
      </c>
      <c r="BH388" s="193">
        <f>IF(N388="sníž. přenesená",J388,0)</f>
        <v>0</v>
      </c>
      <c r="BI388" s="193">
        <f>IF(N388="nulová",J388,0)</f>
        <v>0</v>
      </c>
      <c r="BJ388" s="25" t="s">
        <v>82</v>
      </c>
      <c r="BK388" s="193">
        <f>ROUND(I388*H388,2)</f>
        <v>0</v>
      </c>
      <c r="BL388" s="25" t="s">
        <v>254</v>
      </c>
      <c r="BM388" s="25" t="s">
        <v>6013</v>
      </c>
    </row>
    <row r="389" spans="2:65" s="1" customFormat="1" ht="27">
      <c r="B389" s="42"/>
      <c r="D389" s="194" t="s">
        <v>185</v>
      </c>
      <c r="F389" s="195" t="s">
        <v>6014</v>
      </c>
      <c r="I389" s="196"/>
      <c r="L389" s="42"/>
      <c r="M389" s="197"/>
      <c r="N389" s="43"/>
      <c r="O389" s="43"/>
      <c r="P389" s="43"/>
      <c r="Q389" s="43"/>
      <c r="R389" s="43"/>
      <c r="S389" s="43"/>
      <c r="T389" s="71"/>
      <c r="AT389" s="25" t="s">
        <v>185</v>
      </c>
      <c r="AU389" s="25" t="s">
        <v>87</v>
      </c>
    </row>
    <row r="390" spans="2:65" s="11" customFormat="1" ht="29.85" customHeight="1">
      <c r="B390" s="168"/>
      <c r="D390" s="169" t="s">
        <v>74</v>
      </c>
      <c r="E390" s="179" t="s">
        <v>6015</v>
      </c>
      <c r="F390" s="179" t="s">
        <v>6016</v>
      </c>
      <c r="I390" s="171"/>
      <c r="J390" s="180">
        <f>BK390</f>
        <v>0</v>
      </c>
      <c r="L390" s="168"/>
      <c r="M390" s="173"/>
      <c r="N390" s="174"/>
      <c r="O390" s="174"/>
      <c r="P390" s="175">
        <f>SUM(P391:P435)</f>
        <v>0</v>
      </c>
      <c r="Q390" s="174"/>
      <c r="R390" s="175">
        <f>SUM(R391:R435)</f>
        <v>0.68713999999999986</v>
      </c>
      <c r="S390" s="174"/>
      <c r="T390" s="176">
        <f>SUM(T391:T435)</f>
        <v>1.6722000000000001</v>
      </c>
      <c r="AR390" s="169" t="s">
        <v>87</v>
      </c>
      <c r="AT390" s="177" t="s">
        <v>74</v>
      </c>
      <c r="AU390" s="177" t="s">
        <v>82</v>
      </c>
      <c r="AY390" s="169" t="s">
        <v>178</v>
      </c>
      <c r="BK390" s="178">
        <f>SUM(BK391:BK435)</f>
        <v>0</v>
      </c>
    </row>
    <row r="391" spans="2:65" s="1" customFormat="1" ht="16.5" customHeight="1">
      <c r="B391" s="181"/>
      <c r="C391" s="182" t="s">
        <v>1504</v>
      </c>
      <c r="D391" s="182" t="s">
        <v>180</v>
      </c>
      <c r="E391" s="183" t="s">
        <v>6017</v>
      </c>
      <c r="F391" s="184" t="s">
        <v>6018</v>
      </c>
      <c r="G391" s="185" t="s">
        <v>442</v>
      </c>
      <c r="H391" s="186">
        <v>28</v>
      </c>
      <c r="I391" s="187"/>
      <c r="J391" s="188">
        <f>ROUND(I391*H391,2)</f>
        <v>0</v>
      </c>
      <c r="K391" s="184" t="s">
        <v>1831</v>
      </c>
      <c r="L391" s="42"/>
      <c r="M391" s="189" t="s">
        <v>5</v>
      </c>
      <c r="N391" s="190" t="s">
        <v>46</v>
      </c>
      <c r="O391" s="43"/>
      <c r="P391" s="191">
        <f>O391*H391</f>
        <v>0</v>
      </c>
      <c r="Q391" s="191">
        <v>0</v>
      </c>
      <c r="R391" s="191">
        <f>Q391*H391</f>
        <v>0</v>
      </c>
      <c r="S391" s="191">
        <v>0</v>
      </c>
      <c r="T391" s="192">
        <f>S391*H391</f>
        <v>0</v>
      </c>
      <c r="AR391" s="25" t="s">
        <v>254</v>
      </c>
      <c r="AT391" s="25" t="s">
        <v>180</v>
      </c>
      <c r="AU391" s="25" t="s">
        <v>87</v>
      </c>
      <c r="AY391" s="25" t="s">
        <v>178</v>
      </c>
      <c r="BE391" s="193">
        <f>IF(N391="základní",J391,0)</f>
        <v>0</v>
      </c>
      <c r="BF391" s="193">
        <f>IF(N391="snížená",J391,0)</f>
        <v>0</v>
      </c>
      <c r="BG391" s="193">
        <f>IF(N391="zákl. přenesená",J391,0)</f>
        <v>0</v>
      </c>
      <c r="BH391" s="193">
        <f>IF(N391="sníž. přenesená",J391,0)</f>
        <v>0</v>
      </c>
      <c r="BI391" s="193">
        <f>IF(N391="nulová",J391,0)</f>
        <v>0</v>
      </c>
      <c r="BJ391" s="25" t="s">
        <v>82</v>
      </c>
      <c r="BK391" s="193">
        <f>ROUND(I391*H391,2)</f>
        <v>0</v>
      </c>
      <c r="BL391" s="25" t="s">
        <v>254</v>
      </c>
      <c r="BM391" s="25" t="s">
        <v>6019</v>
      </c>
    </row>
    <row r="392" spans="2:65" s="1" customFormat="1" ht="27">
      <c r="B392" s="42"/>
      <c r="D392" s="194" t="s">
        <v>185</v>
      </c>
      <c r="F392" s="195" t="s">
        <v>6020</v>
      </c>
      <c r="I392" s="196"/>
      <c r="L392" s="42"/>
      <c r="M392" s="197"/>
      <c r="N392" s="43"/>
      <c r="O392" s="43"/>
      <c r="P392" s="43"/>
      <c r="Q392" s="43"/>
      <c r="R392" s="43"/>
      <c r="S392" s="43"/>
      <c r="T392" s="71"/>
      <c r="AT392" s="25" t="s">
        <v>185</v>
      </c>
      <c r="AU392" s="25" t="s">
        <v>87</v>
      </c>
    </row>
    <row r="393" spans="2:65" s="13" customFormat="1">
      <c r="B393" s="208"/>
      <c r="D393" s="194" t="s">
        <v>304</v>
      </c>
      <c r="E393" s="209" t="s">
        <v>5</v>
      </c>
      <c r="F393" s="210" t="s">
        <v>5920</v>
      </c>
      <c r="H393" s="211">
        <v>28</v>
      </c>
      <c r="I393" s="212"/>
      <c r="L393" s="208"/>
      <c r="M393" s="213"/>
      <c r="N393" s="214"/>
      <c r="O393" s="214"/>
      <c r="P393" s="214"/>
      <c r="Q393" s="214"/>
      <c r="R393" s="214"/>
      <c r="S393" s="214"/>
      <c r="T393" s="215"/>
      <c r="AT393" s="209" t="s">
        <v>304</v>
      </c>
      <c r="AU393" s="209" t="s">
        <v>87</v>
      </c>
      <c r="AV393" s="13" t="s">
        <v>87</v>
      </c>
      <c r="AW393" s="13" t="s">
        <v>38</v>
      </c>
      <c r="AX393" s="13" t="s">
        <v>75</v>
      </c>
      <c r="AY393" s="209" t="s">
        <v>178</v>
      </c>
    </row>
    <row r="394" spans="2:65" s="1" customFormat="1" ht="16.5" customHeight="1">
      <c r="B394" s="181"/>
      <c r="C394" s="182" t="s">
        <v>1511</v>
      </c>
      <c r="D394" s="182" t="s">
        <v>180</v>
      </c>
      <c r="E394" s="183" t="s">
        <v>6021</v>
      </c>
      <c r="F394" s="184" t="s">
        <v>6022</v>
      </c>
      <c r="G394" s="185" t="s">
        <v>302</v>
      </c>
      <c r="H394" s="186">
        <v>69</v>
      </c>
      <c r="I394" s="187"/>
      <c r="J394" s="188">
        <f>ROUND(I394*H394,2)</f>
        <v>0</v>
      </c>
      <c r="K394" s="184" t="s">
        <v>1831</v>
      </c>
      <c r="L394" s="42"/>
      <c r="M394" s="189" t="s">
        <v>5</v>
      </c>
      <c r="N394" s="190" t="s">
        <v>46</v>
      </c>
      <c r="O394" s="43"/>
      <c r="P394" s="191">
        <f>O394*H394</f>
        <v>0</v>
      </c>
      <c r="Q394" s="191">
        <v>0</v>
      </c>
      <c r="R394" s="191">
        <f>Q394*H394</f>
        <v>0</v>
      </c>
      <c r="S394" s="191">
        <v>2.3800000000000002E-2</v>
      </c>
      <c r="T394" s="192">
        <f>S394*H394</f>
        <v>1.6422000000000001</v>
      </c>
      <c r="AR394" s="25" t="s">
        <v>254</v>
      </c>
      <c r="AT394" s="25" t="s">
        <v>180</v>
      </c>
      <c r="AU394" s="25" t="s">
        <v>87</v>
      </c>
      <c r="AY394" s="25" t="s">
        <v>178</v>
      </c>
      <c r="BE394" s="193">
        <f>IF(N394="základní",J394,0)</f>
        <v>0</v>
      </c>
      <c r="BF394" s="193">
        <f>IF(N394="snížená",J394,0)</f>
        <v>0</v>
      </c>
      <c r="BG394" s="193">
        <f>IF(N394="zákl. přenesená",J394,0)</f>
        <v>0</v>
      </c>
      <c r="BH394" s="193">
        <f>IF(N394="sníž. přenesená",J394,0)</f>
        <v>0</v>
      </c>
      <c r="BI394" s="193">
        <f>IF(N394="nulová",J394,0)</f>
        <v>0</v>
      </c>
      <c r="BJ394" s="25" t="s">
        <v>82</v>
      </c>
      <c r="BK394" s="193">
        <f>ROUND(I394*H394,2)</f>
        <v>0</v>
      </c>
      <c r="BL394" s="25" t="s">
        <v>254</v>
      </c>
      <c r="BM394" s="25" t="s">
        <v>6023</v>
      </c>
    </row>
    <row r="395" spans="2:65" s="1" customFormat="1">
      <c r="B395" s="42"/>
      <c r="D395" s="194" t="s">
        <v>185</v>
      </c>
      <c r="F395" s="195" t="s">
        <v>6024</v>
      </c>
      <c r="I395" s="196"/>
      <c r="L395" s="42"/>
      <c r="M395" s="197"/>
      <c r="N395" s="43"/>
      <c r="O395" s="43"/>
      <c r="P395" s="43"/>
      <c r="Q395" s="43"/>
      <c r="R395" s="43"/>
      <c r="S395" s="43"/>
      <c r="T395" s="71"/>
      <c r="AT395" s="25" t="s">
        <v>185</v>
      </c>
      <c r="AU395" s="25" t="s">
        <v>87</v>
      </c>
    </row>
    <row r="396" spans="2:65" s="13" customFormat="1">
      <c r="B396" s="208"/>
      <c r="D396" s="194" t="s">
        <v>304</v>
      </c>
      <c r="E396" s="209" t="s">
        <v>5</v>
      </c>
      <c r="F396" s="210" t="s">
        <v>6025</v>
      </c>
      <c r="H396" s="211">
        <v>69</v>
      </c>
      <c r="I396" s="212"/>
      <c r="L396" s="208"/>
      <c r="M396" s="213"/>
      <c r="N396" s="214"/>
      <c r="O396" s="214"/>
      <c r="P396" s="214"/>
      <c r="Q396" s="214"/>
      <c r="R396" s="214"/>
      <c r="S396" s="214"/>
      <c r="T396" s="215"/>
      <c r="AT396" s="209" t="s">
        <v>304</v>
      </c>
      <c r="AU396" s="209" t="s">
        <v>87</v>
      </c>
      <c r="AV396" s="13" t="s">
        <v>87</v>
      </c>
      <c r="AW396" s="13" t="s">
        <v>38</v>
      </c>
      <c r="AX396" s="13" t="s">
        <v>82</v>
      </c>
      <c r="AY396" s="209" t="s">
        <v>178</v>
      </c>
    </row>
    <row r="397" spans="2:65" s="1" customFormat="1" ht="25.5" customHeight="1">
      <c r="B397" s="181"/>
      <c r="C397" s="182" t="s">
        <v>1516</v>
      </c>
      <c r="D397" s="182" t="s">
        <v>180</v>
      </c>
      <c r="E397" s="183" t="s">
        <v>6026</v>
      </c>
      <c r="F397" s="184" t="s">
        <v>6027</v>
      </c>
      <c r="G397" s="185" t="s">
        <v>442</v>
      </c>
      <c r="H397" s="186">
        <v>1</v>
      </c>
      <c r="I397" s="187"/>
      <c r="J397" s="188">
        <f>ROUND(I397*H397,2)</f>
        <v>0</v>
      </c>
      <c r="K397" s="184" t="s">
        <v>1831</v>
      </c>
      <c r="L397" s="42"/>
      <c r="M397" s="189" t="s">
        <v>5</v>
      </c>
      <c r="N397" s="190" t="s">
        <v>46</v>
      </c>
      <c r="O397" s="43"/>
      <c r="P397" s="191">
        <f>O397*H397</f>
        <v>0</v>
      </c>
      <c r="Q397" s="191">
        <v>1.417E-2</v>
      </c>
      <c r="R397" s="191">
        <f>Q397*H397</f>
        <v>1.417E-2</v>
      </c>
      <c r="S397" s="191">
        <v>0</v>
      </c>
      <c r="T397" s="192">
        <f>S397*H397</f>
        <v>0</v>
      </c>
      <c r="AR397" s="25" t="s">
        <v>254</v>
      </c>
      <c r="AT397" s="25" t="s">
        <v>180</v>
      </c>
      <c r="AU397" s="25" t="s">
        <v>87</v>
      </c>
      <c r="AY397" s="25" t="s">
        <v>178</v>
      </c>
      <c r="BE397" s="193">
        <f>IF(N397="základní",J397,0)</f>
        <v>0</v>
      </c>
      <c r="BF397" s="193">
        <f>IF(N397="snížená",J397,0)</f>
        <v>0</v>
      </c>
      <c r="BG397" s="193">
        <f>IF(N397="zákl. přenesená",J397,0)</f>
        <v>0</v>
      </c>
      <c r="BH397" s="193">
        <f>IF(N397="sníž. přenesená",J397,0)</f>
        <v>0</v>
      </c>
      <c r="BI397" s="193">
        <f>IF(N397="nulová",J397,0)</f>
        <v>0</v>
      </c>
      <c r="BJ397" s="25" t="s">
        <v>82</v>
      </c>
      <c r="BK397" s="193">
        <f>ROUND(I397*H397,2)</f>
        <v>0</v>
      </c>
      <c r="BL397" s="25" t="s">
        <v>254</v>
      </c>
      <c r="BM397" s="25" t="s">
        <v>6028</v>
      </c>
    </row>
    <row r="398" spans="2:65" s="1" customFormat="1" ht="54">
      <c r="B398" s="42"/>
      <c r="D398" s="194" t="s">
        <v>185</v>
      </c>
      <c r="F398" s="195" t="s">
        <v>6029</v>
      </c>
      <c r="I398" s="196"/>
      <c r="L398" s="42"/>
      <c r="M398" s="197"/>
      <c r="N398" s="43"/>
      <c r="O398" s="43"/>
      <c r="P398" s="43"/>
      <c r="Q398" s="43"/>
      <c r="R398" s="43"/>
      <c r="S398" s="43"/>
      <c r="T398" s="71"/>
      <c r="AT398" s="25" t="s">
        <v>185</v>
      </c>
      <c r="AU398" s="25" t="s">
        <v>87</v>
      </c>
    </row>
    <row r="399" spans="2:65" s="1" customFormat="1" ht="25.5" customHeight="1">
      <c r="B399" s="181"/>
      <c r="C399" s="182" t="s">
        <v>1526</v>
      </c>
      <c r="D399" s="182" t="s">
        <v>180</v>
      </c>
      <c r="E399" s="183" t="s">
        <v>6030</v>
      </c>
      <c r="F399" s="184" t="s">
        <v>6031</v>
      </c>
      <c r="G399" s="185" t="s">
        <v>442</v>
      </c>
      <c r="H399" s="186">
        <v>2</v>
      </c>
      <c r="I399" s="187"/>
      <c r="J399" s="188">
        <f>ROUND(I399*H399,2)</f>
        <v>0</v>
      </c>
      <c r="K399" s="184" t="s">
        <v>1831</v>
      </c>
      <c r="L399" s="42"/>
      <c r="M399" s="189" t="s">
        <v>5</v>
      </c>
      <c r="N399" s="190" t="s">
        <v>46</v>
      </c>
      <c r="O399" s="43"/>
      <c r="P399" s="191">
        <f>O399*H399</f>
        <v>0</v>
      </c>
      <c r="Q399" s="191">
        <v>1.5879999999999998E-2</v>
      </c>
      <c r="R399" s="191">
        <f>Q399*H399</f>
        <v>3.1759999999999997E-2</v>
      </c>
      <c r="S399" s="191">
        <v>0</v>
      </c>
      <c r="T399" s="192">
        <f>S399*H399</f>
        <v>0</v>
      </c>
      <c r="AR399" s="25" t="s">
        <v>254</v>
      </c>
      <c r="AT399" s="25" t="s">
        <v>180</v>
      </c>
      <c r="AU399" s="25" t="s">
        <v>87</v>
      </c>
      <c r="AY399" s="25" t="s">
        <v>178</v>
      </c>
      <c r="BE399" s="193">
        <f>IF(N399="základní",J399,0)</f>
        <v>0</v>
      </c>
      <c r="BF399" s="193">
        <f>IF(N399="snížená",J399,0)</f>
        <v>0</v>
      </c>
      <c r="BG399" s="193">
        <f>IF(N399="zákl. přenesená",J399,0)</f>
        <v>0</v>
      </c>
      <c r="BH399" s="193">
        <f>IF(N399="sníž. přenesená",J399,0)</f>
        <v>0</v>
      </c>
      <c r="BI399" s="193">
        <f>IF(N399="nulová",J399,0)</f>
        <v>0</v>
      </c>
      <c r="BJ399" s="25" t="s">
        <v>82</v>
      </c>
      <c r="BK399" s="193">
        <f>ROUND(I399*H399,2)</f>
        <v>0</v>
      </c>
      <c r="BL399" s="25" t="s">
        <v>254</v>
      </c>
      <c r="BM399" s="25" t="s">
        <v>6032</v>
      </c>
    </row>
    <row r="400" spans="2:65" s="1" customFormat="1" ht="54">
      <c r="B400" s="42"/>
      <c r="D400" s="194" t="s">
        <v>185</v>
      </c>
      <c r="F400" s="195" t="s">
        <v>6033</v>
      </c>
      <c r="I400" s="196"/>
      <c r="L400" s="42"/>
      <c r="M400" s="197"/>
      <c r="N400" s="43"/>
      <c r="O400" s="43"/>
      <c r="P400" s="43"/>
      <c r="Q400" s="43"/>
      <c r="R400" s="43"/>
      <c r="S400" s="43"/>
      <c r="T400" s="71"/>
      <c r="AT400" s="25" t="s">
        <v>185</v>
      </c>
      <c r="AU400" s="25" t="s">
        <v>87</v>
      </c>
    </row>
    <row r="401" spans="2:65" s="13" customFormat="1">
      <c r="B401" s="208"/>
      <c r="D401" s="194" t="s">
        <v>304</v>
      </c>
      <c r="E401" s="209" t="s">
        <v>5</v>
      </c>
      <c r="F401" s="210" t="s">
        <v>5907</v>
      </c>
      <c r="H401" s="211">
        <v>2</v>
      </c>
      <c r="I401" s="212"/>
      <c r="L401" s="208"/>
      <c r="M401" s="213"/>
      <c r="N401" s="214"/>
      <c r="O401" s="214"/>
      <c r="P401" s="214"/>
      <c r="Q401" s="214"/>
      <c r="R401" s="214"/>
      <c r="S401" s="214"/>
      <c r="T401" s="215"/>
      <c r="AT401" s="209" t="s">
        <v>304</v>
      </c>
      <c r="AU401" s="209" t="s">
        <v>87</v>
      </c>
      <c r="AV401" s="13" t="s">
        <v>87</v>
      </c>
      <c r="AW401" s="13" t="s">
        <v>38</v>
      </c>
      <c r="AX401" s="13" t="s">
        <v>82</v>
      </c>
      <c r="AY401" s="209" t="s">
        <v>178</v>
      </c>
    </row>
    <row r="402" spans="2:65" s="1" customFormat="1" ht="25.5" customHeight="1">
      <c r="B402" s="181"/>
      <c r="C402" s="182" t="s">
        <v>1531</v>
      </c>
      <c r="D402" s="182" t="s">
        <v>180</v>
      </c>
      <c r="E402" s="183" t="s">
        <v>6034</v>
      </c>
      <c r="F402" s="184" t="s">
        <v>6035</v>
      </c>
      <c r="G402" s="185" t="s">
        <v>442</v>
      </c>
      <c r="H402" s="186">
        <v>3</v>
      </c>
      <c r="I402" s="187"/>
      <c r="J402" s="188">
        <f>ROUND(I402*H402,2)</f>
        <v>0</v>
      </c>
      <c r="K402" s="184" t="s">
        <v>1831</v>
      </c>
      <c r="L402" s="42"/>
      <c r="M402" s="189" t="s">
        <v>5</v>
      </c>
      <c r="N402" s="190" t="s">
        <v>46</v>
      </c>
      <c r="O402" s="43"/>
      <c r="P402" s="191">
        <f>O402*H402</f>
        <v>0</v>
      </c>
      <c r="Q402" s="191">
        <v>2.2720000000000001E-2</v>
      </c>
      <c r="R402" s="191">
        <f>Q402*H402</f>
        <v>6.8159999999999998E-2</v>
      </c>
      <c r="S402" s="191">
        <v>0</v>
      </c>
      <c r="T402" s="192">
        <f>S402*H402</f>
        <v>0</v>
      </c>
      <c r="AR402" s="25" t="s">
        <v>254</v>
      </c>
      <c r="AT402" s="25" t="s">
        <v>180</v>
      </c>
      <c r="AU402" s="25" t="s">
        <v>87</v>
      </c>
      <c r="AY402" s="25" t="s">
        <v>178</v>
      </c>
      <c r="BE402" s="193">
        <f>IF(N402="základní",J402,0)</f>
        <v>0</v>
      </c>
      <c r="BF402" s="193">
        <f>IF(N402="snížená",J402,0)</f>
        <v>0</v>
      </c>
      <c r="BG402" s="193">
        <f>IF(N402="zákl. přenesená",J402,0)</f>
        <v>0</v>
      </c>
      <c r="BH402" s="193">
        <f>IF(N402="sníž. přenesená",J402,0)</f>
        <v>0</v>
      </c>
      <c r="BI402" s="193">
        <f>IF(N402="nulová",J402,0)</f>
        <v>0</v>
      </c>
      <c r="BJ402" s="25" t="s">
        <v>82</v>
      </c>
      <c r="BK402" s="193">
        <f>ROUND(I402*H402,2)</f>
        <v>0</v>
      </c>
      <c r="BL402" s="25" t="s">
        <v>254</v>
      </c>
      <c r="BM402" s="25" t="s">
        <v>6036</v>
      </c>
    </row>
    <row r="403" spans="2:65" s="1" customFormat="1" ht="54">
      <c r="B403" s="42"/>
      <c r="D403" s="194" t="s">
        <v>185</v>
      </c>
      <c r="F403" s="195" t="s">
        <v>6037</v>
      </c>
      <c r="I403" s="196"/>
      <c r="L403" s="42"/>
      <c r="M403" s="197"/>
      <c r="N403" s="43"/>
      <c r="O403" s="43"/>
      <c r="P403" s="43"/>
      <c r="Q403" s="43"/>
      <c r="R403" s="43"/>
      <c r="S403" s="43"/>
      <c r="T403" s="71"/>
      <c r="AT403" s="25" t="s">
        <v>185</v>
      </c>
      <c r="AU403" s="25" t="s">
        <v>87</v>
      </c>
    </row>
    <row r="404" spans="2:65" s="13" customFormat="1">
      <c r="B404" s="208"/>
      <c r="D404" s="194" t="s">
        <v>304</v>
      </c>
      <c r="E404" s="209" t="s">
        <v>5</v>
      </c>
      <c r="F404" s="210" t="s">
        <v>1037</v>
      </c>
      <c r="H404" s="211">
        <v>3</v>
      </c>
      <c r="I404" s="212"/>
      <c r="L404" s="208"/>
      <c r="M404" s="213"/>
      <c r="N404" s="214"/>
      <c r="O404" s="214"/>
      <c r="P404" s="214"/>
      <c r="Q404" s="214"/>
      <c r="R404" s="214"/>
      <c r="S404" s="214"/>
      <c r="T404" s="215"/>
      <c r="AT404" s="209" t="s">
        <v>304</v>
      </c>
      <c r="AU404" s="209" t="s">
        <v>87</v>
      </c>
      <c r="AV404" s="13" t="s">
        <v>87</v>
      </c>
      <c r="AW404" s="13" t="s">
        <v>38</v>
      </c>
      <c r="AX404" s="13" t="s">
        <v>82</v>
      </c>
      <c r="AY404" s="209" t="s">
        <v>178</v>
      </c>
    </row>
    <row r="405" spans="2:65" s="1" customFormat="1" ht="25.5" customHeight="1">
      <c r="B405" s="181"/>
      <c r="C405" s="182" t="s">
        <v>1537</v>
      </c>
      <c r="D405" s="182" t="s">
        <v>180</v>
      </c>
      <c r="E405" s="183" t="s">
        <v>6038</v>
      </c>
      <c r="F405" s="184" t="s">
        <v>6039</v>
      </c>
      <c r="G405" s="185" t="s">
        <v>442</v>
      </c>
      <c r="H405" s="186">
        <v>2</v>
      </c>
      <c r="I405" s="187"/>
      <c r="J405" s="188">
        <f>ROUND(I405*H405,2)</f>
        <v>0</v>
      </c>
      <c r="K405" s="184" t="s">
        <v>1831</v>
      </c>
      <c r="L405" s="42"/>
      <c r="M405" s="189" t="s">
        <v>5</v>
      </c>
      <c r="N405" s="190" t="s">
        <v>46</v>
      </c>
      <c r="O405" s="43"/>
      <c r="P405" s="191">
        <f>O405*H405</f>
        <v>0</v>
      </c>
      <c r="Q405" s="191">
        <v>2.614E-2</v>
      </c>
      <c r="R405" s="191">
        <f>Q405*H405</f>
        <v>5.228E-2</v>
      </c>
      <c r="S405" s="191">
        <v>0</v>
      </c>
      <c r="T405" s="192">
        <f>S405*H405</f>
        <v>0</v>
      </c>
      <c r="AR405" s="25" t="s">
        <v>254</v>
      </c>
      <c r="AT405" s="25" t="s">
        <v>180</v>
      </c>
      <c r="AU405" s="25" t="s">
        <v>87</v>
      </c>
      <c r="AY405" s="25" t="s">
        <v>178</v>
      </c>
      <c r="BE405" s="193">
        <f>IF(N405="základní",J405,0)</f>
        <v>0</v>
      </c>
      <c r="BF405" s="193">
        <f>IF(N405="snížená",J405,0)</f>
        <v>0</v>
      </c>
      <c r="BG405" s="193">
        <f>IF(N405="zákl. přenesená",J405,0)</f>
        <v>0</v>
      </c>
      <c r="BH405" s="193">
        <f>IF(N405="sníž. přenesená",J405,0)</f>
        <v>0</v>
      </c>
      <c r="BI405" s="193">
        <f>IF(N405="nulová",J405,0)</f>
        <v>0</v>
      </c>
      <c r="BJ405" s="25" t="s">
        <v>82</v>
      </c>
      <c r="BK405" s="193">
        <f>ROUND(I405*H405,2)</f>
        <v>0</v>
      </c>
      <c r="BL405" s="25" t="s">
        <v>254</v>
      </c>
      <c r="BM405" s="25" t="s">
        <v>6040</v>
      </c>
    </row>
    <row r="406" spans="2:65" s="1" customFormat="1" ht="54">
      <c r="B406" s="42"/>
      <c r="D406" s="194" t="s">
        <v>185</v>
      </c>
      <c r="F406" s="195" t="s">
        <v>6041</v>
      </c>
      <c r="I406" s="196"/>
      <c r="L406" s="42"/>
      <c r="M406" s="197"/>
      <c r="N406" s="43"/>
      <c r="O406" s="43"/>
      <c r="P406" s="43"/>
      <c r="Q406" s="43"/>
      <c r="R406" s="43"/>
      <c r="S406" s="43"/>
      <c r="T406" s="71"/>
      <c r="AT406" s="25" t="s">
        <v>185</v>
      </c>
      <c r="AU406" s="25" t="s">
        <v>87</v>
      </c>
    </row>
    <row r="407" spans="2:65" s="1" customFormat="1" ht="25.5" customHeight="1">
      <c r="B407" s="181"/>
      <c r="C407" s="182" t="s">
        <v>1543</v>
      </c>
      <c r="D407" s="182" t="s">
        <v>180</v>
      </c>
      <c r="E407" s="183" t="s">
        <v>6042</v>
      </c>
      <c r="F407" s="184" t="s">
        <v>6043</v>
      </c>
      <c r="G407" s="185" t="s">
        <v>442</v>
      </c>
      <c r="H407" s="186">
        <v>1</v>
      </c>
      <c r="I407" s="187"/>
      <c r="J407" s="188">
        <f>ROUND(I407*H407,2)</f>
        <v>0</v>
      </c>
      <c r="K407" s="184" t="s">
        <v>1831</v>
      </c>
      <c r="L407" s="42"/>
      <c r="M407" s="189" t="s">
        <v>5</v>
      </c>
      <c r="N407" s="190" t="s">
        <v>46</v>
      </c>
      <c r="O407" s="43"/>
      <c r="P407" s="191">
        <f>O407*H407</f>
        <v>0</v>
      </c>
      <c r="Q407" s="191">
        <v>2.9559999999999999E-2</v>
      </c>
      <c r="R407" s="191">
        <f>Q407*H407</f>
        <v>2.9559999999999999E-2</v>
      </c>
      <c r="S407" s="191">
        <v>0</v>
      </c>
      <c r="T407" s="192">
        <f>S407*H407</f>
        <v>0</v>
      </c>
      <c r="AR407" s="25" t="s">
        <v>254</v>
      </c>
      <c r="AT407" s="25" t="s">
        <v>180</v>
      </c>
      <c r="AU407" s="25" t="s">
        <v>87</v>
      </c>
      <c r="AY407" s="25" t="s">
        <v>178</v>
      </c>
      <c r="BE407" s="193">
        <f>IF(N407="základní",J407,0)</f>
        <v>0</v>
      </c>
      <c r="BF407" s="193">
        <f>IF(N407="snížená",J407,0)</f>
        <v>0</v>
      </c>
      <c r="BG407" s="193">
        <f>IF(N407="zákl. přenesená",J407,0)</f>
        <v>0</v>
      </c>
      <c r="BH407" s="193">
        <f>IF(N407="sníž. přenesená",J407,0)</f>
        <v>0</v>
      </c>
      <c r="BI407" s="193">
        <f>IF(N407="nulová",J407,0)</f>
        <v>0</v>
      </c>
      <c r="BJ407" s="25" t="s">
        <v>82</v>
      </c>
      <c r="BK407" s="193">
        <f>ROUND(I407*H407,2)</f>
        <v>0</v>
      </c>
      <c r="BL407" s="25" t="s">
        <v>254</v>
      </c>
      <c r="BM407" s="25" t="s">
        <v>6044</v>
      </c>
    </row>
    <row r="408" spans="2:65" s="1" customFormat="1" ht="54">
      <c r="B408" s="42"/>
      <c r="D408" s="194" t="s">
        <v>185</v>
      </c>
      <c r="F408" s="195" t="s">
        <v>6045</v>
      </c>
      <c r="I408" s="196"/>
      <c r="L408" s="42"/>
      <c r="M408" s="197"/>
      <c r="N408" s="43"/>
      <c r="O408" s="43"/>
      <c r="P408" s="43"/>
      <c r="Q408" s="43"/>
      <c r="R408" s="43"/>
      <c r="S408" s="43"/>
      <c r="T408" s="71"/>
      <c r="AT408" s="25" t="s">
        <v>185</v>
      </c>
      <c r="AU408" s="25" t="s">
        <v>87</v>
      </c>
    </row>
    <row r="409" spans="2:65" s="1" customFormat="1" ht="25.5" customHeight="1">
      <c r="B409" s="181"/>
      <c r="C409" s="182" t="s">
        <v>1547</v>
      </c>
      <c r="D409" s="182" t="s">
        <v>180</v>
      </c>
      <c r="E409" s="183" t="s">
        <v>6046</v>
      </c>
      <c r="F409" s="184" t="s">
        <v>6047</v>
      </c>
      <c r="G409" s="185" t="s">
        <v>442</v>
      </c>
      <c r="H409" s="186">
        <v>7</v>
      </c>
      <c r="I409" s="187"/>
      <c r="J409" s="188">
        <f>ROUND(I409*H409,2)</f>
        <v>0</v>
      </c>
      <c r="K409" s="184" t="s">
        <v>1831</v>
      </c>
      <c r="L409" s="42"/>
      <c r="M409" s="189" t="s">
        <v>5</v>
      </c>
      <c r="N409" s="190" t="s">
        <v>46</v>
      </c>
      <c r="O409" s="43"/>
      <c r="P409" s="191">
        <f>O409*H409</f>
        <v>0</v>
      </c>
      <c r="Q409" s="191">
        <v>3.4079999999999999E-2</v>
      </c>
      <c r="R409" s="191">
        <f>Q409*H409</f>
        <v>0.23855999999999999</v>
      </c>
      <c r="S409" s="191">
        <v>0</v>
      </c>
      <c r="T409" s="192">
        <f>S409*H409</f>
        <v>0</v>
      </c>
      <c r="AR409" s="25" t="s">
        <v>254</v>
      </c>
      <c r="AT409" s="25" t="s">
        <v>180</v>
      </c>
      <c r="AU409" s="25" t="s">
        <v>87</v>
      </c>
      <c r="AY409" s="25" t="s">
        <v>178</v>
      </c>
      <c r="BE409" s="193">
        <f>IF(N409="základní",J409,0)</f>
        <v>0</v>
      </c>
      <c r="BF409" s="193">
        <f>IF(N409="snížená",J409,0)</f>
        <v>0</v>
      </c>
      <c r="BG409" s="193">
        <f>IF(N409="zákl. přenesená",J409,0)</f>
        <v>0</v>
      </c>
      <c r="BH409" s="193">
        <f>IF(N409="sníž. přenesená",J409,0)</f>
        <v>0</v>
      </c>
      <c r="BI409" s="193">
        <f>IF(N409="nulová",J409,0)</f>
        <v>0</v>
      </c>
      <c r="BJ409" s="25" t="s">
        <v>82</v>
      </c>
      <c r="BK409" s="193">
        <f>ROUND(I409*H409,2)</f>
        <v>0</v>
      </c>
      <c r="BL409" s="25" t="s">
        <v>254</v>
      </c>
      <c r="BM409" s="25" t="s">
        <v>6048</v>
      </c>
    </row>
    <row r="410" spans="2:65" s="1" customFormat="1" ht="54">
      <c r="B410" s="42"/>
      <c r="D410" s="194" t="s">
        <v>185</v>
      </c>
      <c r="F410" s="195" t="s">
        <v>6049</v>
      </c>
      <c r="I410" s="196"/>
      <c r="L410" s="42"/>
      <c r="M410" s="197"/>
      <c r="N410" s="43"/>
      <c r="O410" s="43"/>
      <c r="P410" s="43"/>
      <c r="Q410" s="43"/>
      <c r="R410" s="43"/>
      <c r="S410" s="43"/>
      <c r="T410" s="71"/>
      <c r="AT410" s="25" t="s">
        <v>185</v>
      </c>
      <c r="AU410" s="25" t="s">
        <v>87</v>
      </c>
    </row>
    <row r="411" spans="2:65" s="1" customFormat="1" ht="25.5" customHeight="1">
      <c r="B411" s="181"/>
      <c r="C411" s="182" t="s">
        <v>1552</v>
      </c>
      <c r="D411" s="182" t="s">
        <v>180</v>
      </c>
      <c r="E411" s="183" t="s">
        <v>6050</v>
      </c>
      <c r="F411" s="184" t="s">
        <v>6051</v>
      </c>
      <c r="G411" s="185" t="s">
        <v>442</v>
      </c>
      <c r="H411" s="186">
        <v>3</v>
      </c>
      <c r="I411" s="187"/>
      <c r="J411" s="188">
        <f>ROUND(I411*H411,2)</f>
        <v>0</v>
      </c>
      <c r="K411" s="184" t="s">
        <v>1831</v>
      </c>
      <c r="L411" s="42"/>
      <c r="M411" s="189" t="s">
        <v>5</v>
      </c>
      <c r="N411" s="190" t="s">
        <v>46</v>
      </c>
      <c r="O411" s="43"/>
      <c r="P411" s="191">
        <f>O411*H411</f>
        <v>0</v>
      </c>
      <c r="Q411" s="191">
        <v>3.7499999999999999E-2</v>
      </c>
      <c r="R411" s="191">
        <f>Q411*H411</f>
        <v>0.11249999999999999</v>
      </c>
      <c r="S411" s="191">
        <v>0</v>
      </c>
      <c r="T411" s="192">
        <f>S411*H411</f>
        <v>0</v>
      </c>
      <c r="AR411" s="25" t="s">
        <v>254</v>
      </c>
      <c r="AT411" s="25" t="s">
        <v>180</v>
      </c>
      <c r="AU411" s="25" t="s">
        <v>87</v>
      </c>
      <c r="AY411" s="25" t="s">
        <v>178</v>
      </c>
      <c r="BE411" s="193">
        <f>IF(N411="základní",J411,0)</f>
        <v>0</v>
      </c>
      <c r="BF411" s="193">
        <f>IF(N411="snížená",J411,0)</f>
        <v>0</v>
      </c>
      <c r="BG411" s="193">
        <f>IF(N411="zákl. přenesená",J411,0)</f>
        <v>0</v>
      </c>
      <c r="BH411" s="193">
        <f>IF(N411="sníž. přenesená",J411,0)</f>
        <v>0</v>
      </c>
      <c r="BI411" s="193">
        <f>IF(N411="nulová",J411,0)</f>
        <v>0</v>
      </c>
      <c r="BJ411" s="25" t="s">
        <v>82</v>
      </c>
      <c r="BK411" s="193">
        <f>ROUND(I411*H411,2)</f>
        <v>0</v>
      </c>
      <c r="BL411" s="25" t="s">
        <v>254</v>
      </c>
      <c r="BM411" s="25" t="s">
        <v>6052</v>
      </c>
    </row>
    <row r="412" spans="2:65" s="1" customFormat="1" ht="54">
      <c r="B412" s="42"/>
      <c r="D412" s="194" t="s">
        <v>185</v>
      </c>
      <c r="F412" s="195" t="s">
        <v>6053</v>
      </c>
      <c r="I412" s="196"/>
      <c r="L412" s="42"/>
      <c r="M412" s="197"/>
      <c r="N412" s="43"/>
      <c r="O412" s="43"/>
      <c r="P412" s="43"/>
      <c r="Q412" s="43"/>
      <c r="R412" s="43"/>
      <c r="S412" s="43"/>
      <c r="T412" s="71"/>
      <c r="AT412" s="25" t="s">
        <v>185</v>
      </c>
      <c r="AU412" s="25" t="s">
        <v>87</v>
      </c>
    </row>
    <row r="413" spans="2:65" s="1" customFormat="1" ht="25.5" customHeight="1">
      <c r="B413" s="181"/>
      <c r="C413" s="182" t="s">
        <v>1556</v>
      </c>
      <c r="D413" s="182" t="s">
        <v>180</v>
      </c>
      <c r="E413" s="183" t="s">
        <v>6054</v>
      </c>
      <c r="F413" s="184" t="s">
        <v>6055</v>
      </c>
      <c r="G413" s="185" t="s">
        <v>442</v>
      </c>
      <c r="H413" s="186">
        <v>3</v>
      </c>
      <c r="I413" s="187"/>
      <c r="J413" s="188">
        <f>ROUND(I413*H413,2)</f>
        <v>0</v>
      </c>
      <c r="K413" s="184" t="s">
        <v>1831</v>
      </c>
      <c r="L413" s="42"/>
      <c r="M413" s="189" t="s">
        <v>5</v>
      </c>
      <c r="N413" s="190" t="s">
        <v>46</v>
      </c>
      <c r="O413" s="43"/>
      <c r="P413" s="191">
        <f>O413*H413</f>
        <v>0</v>
      </c>
      <c r="Q413" s="191">
        <v>1.2449999999999999E-2</v>
      </c>
      <c r="R413" s="191">
        <f>Q413*H413</f>
        <v>3.7349999999999994E-2</v>
      </c>
      <c r="S413" s="191">
        <v>0</v>
      </c>
      <c r="T413" s="192">
        <f>S413*H413</f>
        <v>0</v>
      </c>
      <c r="AR413" s="25" t="s">
        <v>254</v>
      </c>
      <c r="AT413" s="25" t="s">
        <v>180</v>
      </c>
      <c r="AU413" s="25" t="s">
        <v>87</v>
      </c>
      <c r="AY413" s="25" t="s">
        <v>178</v>
      </c>
      <c r="BE413" s="193">
        <f>IF(N413="základní",J413,0)</f>
        <v>0</v>
      </c>
      <c r="BF413" s="193">
        <f>IF(N413="snížená",J413,0)</f>
        <v>0</v>
      </c>
      <c r="BG413" s="193">
        <f>IF(N413="zákl. přenesená",J413,0)</f>
        <v>0</v>
      </c>
      <c r="BH413" s="193">
        <f>IF(N413="sníž. přenesená",J413,0)</f>
        <v>0</v>
      </c>
      <c r="BI413" s="193">
        <f>IF(N413="nulová",J413,0)</f>
        <v>0</v>
      </c>
      <c r="BJ413" s="25" t="s">
        <v>82</v>
      </c>
      <c r="BK413" s="193">
        <f>ROUND(I413*H413,2)</f>
        <v>0</v>
      </c>
      <c r="BL413" s="25" t="s">
        <v>254</v>
      </c>
      <c r="BM413" s="25" t="s">
        <v>6056</v>
      </c>
    </row>
    <row r="414" spans="2:65" s="1" customFormat="1" ht="54">
      <c r="B414" s="42"/>
      <c r="D414" s="194" t="s">
        <v>185</v>
      </c>
      <c r="F414" s="195" t="s">
        <v>6057</v>
      </c>
      <c r="I414" s="196"/>
      <c r="L414" s="42"/>
      <c r="M414" s="197"/>
      <c r="N414" s="43"/>
      <c r="O414" s="43"/>
      <c r="P414" s="43"/>
      <c r="Q414" s="43"/>
      <c r="R414" s="43"/>
      <c r="S414" s="43"/>
      <c r="T414" s="71"/>
      <c r="AT414" s="25" t="s">
        <v>185</v>
      </c>
      <c r="AU414" s="25" t="s">
        <v>87</v>
      </c>
    </row>
    <row r="415" spans="2:65" s="1" customFormat="1" ht="25.5" customHeight="1">
      <c r="B415" s="181"/>
      <c r="C415" s="182" t="s">
        <v>1560</v>
      </c>
      <c r="D415" s="182" t="s">
        <v>180</v>
      </c>
      <c r="E415" s="183" t="s">
        <v>6058</v>
      </c>
      <c r="F415" s="184" t="s">
        <v>6059</v>
      </c>
      <c r="G415" s="185" t="s">
        <v>442</v>
      </c>
      <c r="H415" s="186">
        <v>1</v>
      </c>
      <c r="I415" s="187"/>
      <c r="J415" s="188">
        <f>ROUND(I415*H415,2)</f>
        <v>0</v>
      </c>
      <c r="K415" s="184" t="s">
        <v>1831</v>
      </c>
      <c r="L415" s="42"/>
      <c r="M415" s="189" t="s">
        <v>5</v>
      </c>
      <c r="N415" s="190" t="s">
        <v>46</v>
      </c>
      <c r="O415" s="43"/>
      <c r="P415" s="191">
        <f>O415*H415</f>
        <v>0</v>
      </c>
      <c r="Q415" s="191">
        <v>1.4500000000000001E-2</v>
      </c>
      <c r="R415" s="191">
        <f>Q415*H415</f>
        <v>1.4500000000000001E-2</v>
      </c>
      <c r="S415" s="191">
        <v>0</v>
      </c>
      <c r="T415" s="192">
        <f>S415*H415</f>
        <v>0</v>
      </c>
      <c r="AR415" s="25" t="s">
        <v>254</v>
      </c>
      <c r="AT415" s="25" t="s">
        <v>180</v>
      </c>
      <c r="AU415" s="25" t="s">
        <v>87</v>
      </c>
      <c r="AY415" s="25" t="s">
        <v>178</v>
      </c>
      <c r="BE415" s="193">
        <f>IF(N415="základní",J415,0)</f>
        <v>0</v>
      </c>
      <c r="BF415" s="193">
        <f>IF(N415="snížená",J415,0)</f>
        <v>0</v>
      </c>
      <c r="BG415" s="193">
        <f>IF(N415="zákl. přenesená",J415,0)</f>
        <v>0</v>
      </c>
      <c r="BH415" s="193">
        <f>IF(N415="sníž. přenesená",J415,0)</f>
        <v>0</v>
      </c>
      <c r="BI415" s="193">
        <f>IF(N415="nulová",J415,0)</f>
        <v>0</v>
      </c>
      <c r="BJ415" s="25" t="s">
        <v>82</v>
      </c>
      <c r="BK415" s="193">
        <f>ROUND(I415*H415,2)</f>
        <v>0</v>
      </c>
      <c r="BL415" s="25" t="s">
        <v>254</v>
      </c>
      <c r="BM415" s="25" t="s">
        <v>6060</v>
      </c>
    </row>
    <row r="416" spans="2:65" s="1" customFormat="1" ht="54">
      <c r="B416" s="42"/>
      <c r="D416" s="194" t="s">
        <v>185</v>
      </c>
      <c r="F416" s="195" t="s">
        <v>6061</v>
      </c>
      <c r="I416" s="196"/>
      <c r="L416" s="42"/>
      <c r="M416" s="197"/>
      <c r="N416" s="43"/>
      <c r="O416" s="43"/>
      <c r="P416" s="43"/>
      <c r="Q416" s="43"/>
      <c r="R416" s="43"/>
      <c r="S416" s="43"/>
      <c r="T416" s="71"/>
      <c r="AT416" s="25" t="s">
        <v>185</v>
      </c>
      <c r="AU416" s="25" t="s">
        <v>87</v>
      </c>
    </row>
    <row r="417" spans="2:65" s="1" customFormat="1" ht="25.5" customHeight="1">
      <c r="B417" s="181"/>
      <c r="C417" s="182" t="s">
        <v>1564</v>
      </c>
      <c r="D417" s="182" t="s">
        <v>180</v>
      </c>
      <c r="E417" s="183" t="s">
        <v>6062</v>
      </c>
      <c r="F417" s="184" t="s">
        <v>6063</v>
      </c>
      <c r="G417" s="185" t="s">
        <v>442</v>
      </c>
      <c r="H417" s="186">
        <v>4</v>
      </c>
      <c r="I417" s="187"/>
      <c r="J417" s="188">
        <f>ROUND(I417*H417,2)</f>
        <v>0</v>
      </c>
      <c r="K417" s="184" t="s">
        <v>1831</v>
      </c>
      <c r="L417" s="42"/>
      <c r="M417" s="189" t="s">
        <v>5</v>
      </c>
      <c r="N417" s="190" t="s">
        <v>46</v>
      </c>
      <c r="O417" s="43"/>
      <c r="P417" s="191">
        <f>O417*H417</f>
        <v>0</v>
      </c>
      <c r="Q417" s="191">
        <v>1.6549999999999999E-2</v>
      </c>
      <c r="R417" s="191">
        <f>Q417*H417</f>
        <v>6.6199999999999995E-2</v>
      </c>
      <c r="S417" s="191">
        <v>0</v>
      </c>
      <c r="T417" s="192">
        <f>S417*H417</f>
        <v>0</v>
      </c>
      <c r="AR417" s="25" t="s">
        <v>254</v>
      </c>
      <c r="AT417" s="25" t="s">
        <v>180</v>
      </c>
      <c r="AU417" s="25" t="s">
        <v>87</v>
      </c>
      <c r="AY417" s="25" t="s">
        <v>178</v>
      </c>
      <c r="BE417" s="193">
        <f>IF(N417="základní",J417,0)</f>
        <v>0</v>
      </c>
      <c r="BF417" s="193">
        <f>IF(N417="snížená",J417,0)</f>
        <v>0</v>
      </c>
      <c r="BG417" s="193">
        <f>IF(N417="zákl. přenesená",J417,0)</f>
        <v>0</v>
      </c>
      <c r="BH417" s="193">
        <f>IF(N417="sníž. přenesená",J417,0)</f>
        <v>0</v>
      </c>
      <c r="BI417" s="193">
        <f>IF(N417="nulová",J417,0)</f>
        <v>0</v>
      </c>
      <c r="BJ417" s="25" t="s">
        <v>82</v>
      </c>
      <c r="BK417" s="193">
        <f>ROUND(I417*H417,2)</f>
        <v>0</v>
      </c>
      <c r="BL417" s="25" t="s">
        <v>254</v>
      </c>
      <c r="BM417" s="25" t="s">
        <v>6064</v>
      </c>
    </row>
    <row r="418" spans="2:65" s="1" customFormat="1" ht="54">
      <c r="B418" s="42"/>
      <c r="D418" s="194" t="s">
        <v>185</v>
      </c>
      <c r="F418" s="195" t="s">
        <v>6065</v>
      </c>
      <c r="I418" s="196"/>
      <c r="L418" s="42"/>
      <c r="M418" s="197"/>
      <c r="N418" s="43"/>
      <c r="O418" s="43"/>
      <c r="P418" s="43"/>
      <c r="Q418" s="43"/>
      <c r="R418" s="43"/>
      <c r="S418" s="43"/>
      <c r="T418" s="71"/>
      <c r="AT418" s="25" t="s">
        <v>185</v>
      </c>
      <c r="AU418" s="25" t="s">
        <v>87</v>
      </c>
    </row>
    <row r="419" spans="2:65" s="13" customFormat="1">
      <c r="B419" s="208"/>
      <c r="D419" s="194" t="s">
        <v>304</v>
      </c>
      <c r="E419" s="209" t="s">
        <v>5</v>
      </c>
      <c r="F419" s="210" t="s">
        <v>5930</v>
      </c>
      <c r="H419" s="211">
        <v>4</v>
      </c>
      <c r="I419" s="212"/>
      <c r="L419" s="208"/>
      <c r="M419" s="213"/>
      <c r="N419" s="214"/>
      <c r="O419" s="214"/>
      <c r="P419" s="214"/>
      <c r="Q419" s="214"/>
      <c r="R419" s="214"/>
      <c r="S419" s="214"/>
      <c r="T419" s="215"/>
      <c r="AT419" s="209" t="s">
        <v>304</v>
      </c>
      <c r="AU419" s="209" t="s">
        <v>87</v>
      </c>
      <c r="AV419" s="13" t="s">
        <v>87</v>
      </c>
      <c r="AW419" s="13" t="s">
        <v>38</v>
      </c>
      <c r="AX419" s="13" t="s">
        <v>82</v>
      </c>
      <c r="AY419" s="209" t="s">
        <v>178</v>
      </c>
    </row>
    <row r="420" spans="2:65" s="1" customFormat="1" ht="25.5" customHeight="1">
      <c r="B420" s="181"/>
      <c r="C420" s="182" t="s">
        <v>1568</v>
      </c>
      <c r="D420" s="182" t="s">
        <v>180</v>
      </c>
      <c r="E420" s="183" t="s">
        <v>6066</v>
      </c>
      <c r="F420" s="184" t="s">
        <v>6067</v>
      </c>
      <c r="G420" s="185" t="s">
        <v>442</v>
      </c>
      <c r="H420" s="186">
        <v>1</v>
      </c>
      <c r="I420" s="187"/>
      <c r="J420" s="188">
        <f>ROUND(I420*H420,2)</f>
        <v>0</v>
      </c>
      <c r="K420" s="184" t="s">
        <v>1831</v>
      </c>
      <c r="L420" s="42"/>
      <c r="M420" s="189" t="s">
        <v>5</v>
      </c>
      <c r="N420" s="190" t="s">
        <v>46</v>
      </c>
      <c r="O420" s="43"/>
      <c r="P420" s="191">
        <f>O420*H420</f>
        <v>0</v>
      </c>
      <c r="Q420" s="191">
        <v>1.8599999999999998E-2</v>
      </c>
      <c r="R420" s="191">
        <f>Q420*H420</f>
        <v>1.8599999999999998E-2</v>
      </c>
      <c r="S420" s="191">
        <v>0</v>
      </c>
      <c r="T420" s="192">
        <f>S420*H420</f>
        <v>0</v>
      </c>
      <c r="AR420" s="25" t="s">
        <v>254</v>
      </c>
      <c r="AT420" s="25" t="s">
        <v>180</v>
      </c>
      <c r="AU420" s="25" t="s">
        <v>87</v>
      </c>
      <c r="AY420" s="25" t="s">
        <v>178</v>
      </c>
      <c r="BE420" s="193">
        <f>IF(N420="základní",J420,0)</f>
        <v>0</v>
      </c>
      <c r="BF420" s="193">
        <f>IF(N420="snížená",J420,0)</f>
        <v>0</v>
      </c>
      <c r="BG420" s="193">
        <f>IF(N420="zákl. přenesená",J420,0)</f>
        <v>0</v>
      </c>
      <c r="BH420" s="193">
        <f>IF(N420="sníž. přenesená",J420,0)</f>
        <v>0</v>
      </c>
      <c r="BI420" s="193">
        <f>IF(N420="nulová",J420,0)</f>
        <v>0</v>
      </c>
      <c r="BJ420" s="25" t="s">
        <v>82</v>
      </c>
      <c r="BK420" s="193">
        <f>ROUND(I420*H420,2)</f>
        <v>0</v>
      </c>
      <c r="BL420" s="25" t="s">
        <v>254</v>
      </c>
      <c r="BM420" s="25" t="s">
        <v>6068</v>
      </c>
    </row>
    <row r="421" spans="2:65" s="1" customFormat="1" ht="54">
      <c r="B421" s="42"/>
      <c r="D421" s="194" t="s">
        <v>185</v>
      </c>
      <c r="F421" s="195" t="s">
        <v>6069</v>
      </c>
      <c r="I421" s="196"/>
      <c r="L421" s="42"/>
      <c r="M421" s="197"/>
      <c r="N421" s="43"/>
      <c r="O421" s="43"/>
      <c r="P421" s="43"/>
      <c r="Q421" s="43"/>
      <c r="R421" s="43"/>
      <c r="S421" s="43"/>
      <c r="T421" s="71"/>
      <c r="AT421" s="25" t="s">
        <v>185</v>
      </c>
      <c r="AU421" s="25" t="s">
        <v>87</v>
      </c>
    </row>
    <row r="422" spans="2:65" s="1" customFormat="1" ht="16.5" customHeight="1">
      <c r="B422" s="181"/>
      <c r="C422" s="182" t="s">
        <v>1574</v>
      </c>
      <c r="D422" s="182" t="s">
        <v>180</v>
      </c>
      <c r="E422" s="183" t="s">
        <v>6070</v>
      </c>
      <c r="F422" s="184" t="s">
        <v>6071</v>
      </c>
      <c r="G422" s="185" t="s">
        <v>302</v>
      </c>
      <c r="H422" s="186">
        <v>33.6</v>
      </c>
      <c r="I422" s="187"/>
      <c r="J422" s="188">
        <f>ROUND(I422*H422,2)</f>
        <v>0</v>
      </c>
      <c r="K422" s="184" t="s">
        <v>1831</v>
      </c>
      <c r="L422" s="42"/>
      <c r="M422" s="189" t="s">
        <v>5</v>
      </c>
      <c r="N422" s="190" t="s">
        <v>46</v>
      </c>
      <c r="O422" s="43"/>
      <c r="P422" s="191">
        <f>O422*H422</f>
        <v>0</v>
      </c>
      <c r="Q422" s="191">
        <v>0</v>
      </c>
      <c r="R422" s="191">
        <f>Q422*H422</f>
        <v>0</v>
      </c>
      <c r="S422" s="191">
        <v>0</v>
      </c>
      <c r="T422" s="192">
        <f>S422*H422</f>
        <v>0</v>
      </c>
      <c r="AR422" s="25" t="s">
        <v>254</v>
      </c>
      <c r="AT422" s="25" t="s">
        <v>180</v>
      </c>
      <c r="AU422" s="25" t="s">
        <v>87</v>
      </c>
      <c r="AY422" s="25" t="s">
        <v>178</v>
      </c>
      <c r="BE422" s="193">
        <f>IF(N422="základní",J422,0)</f>
        <v>0</v>
      </c>
      <c r="BF422" s="193">
        <f>IF(N422="snížená",J422,0)</f>
        <v>0</v>
      </c>
      <c r="BG422" s="193">
        <f>IF(N422="zákl. přenesená",J422,0)</f>
        <v>0</v>
      </c>
      <c r="BH422" s="193">
        <f>IF(N422="sníž. přenesená",J422,0)</f>
        <v>0</v>
      </c>
      <c r="BI422" s="193">
        <f>IF(N422="nulová",J422,0)</f>
        <v>0</v>
      </c>
      <c r="BJ422" s="25" t="s">
        <v>82</v>
      </c>
      <c r="BK422" s="193">
        <f>ROUND(I422*H422,2)</f>
        <v>0</v>
      </c>
      <c r="BL422" s="25" t="s">
        <v>254</v>
      </c>
      <c r="BM422" s="25" t="s">
        <v>6072</v>
      </c>
    </row>
    <row r="423" spans="2:65" s="1" customFormat="1" ht="27">
      <c r="B423" s="42"/>
      <c r="D423" s="194" t="s">
        <v>185</v>
      </c>
      <c r="F423" s="195" t="s">
        <v>6073</v>
      </c>
      <c r="I423" s="196"/>
      <c r="L423" s="42"/>
      <c r="M423" s="197"/>
      <c r="N423" s="43"/>
      <c r="O423" s="43"/>
      <c r="P423" s="43"/>
      <c r="Q423" s="43"/>
      <c r="R423" s="43"/>
      <c r="S423" s="43"/>
      <c r="T423" s="71"/>
      <c r="AT423" s="25" t="s">
        <v>185</v>
      </c>
      <c r="AU423" s="25" t="s">
        <v>87</v>
      </c>
    </row>
    <row r="424" spans="2:65" s="13" customFormat="1">
      <c r="B424" s="208"/>
      <c r="D424" s="194" t="s">
        <v>304</v>
      </c>
      <c r="E424" s="209" t="s">
        <v>5</v>
      </c>
      <c r="F424" s="210" t="s">
        <v>6074</v>
      </c>
      <c r="H424" s="211">
        <v>33.6</v>
      </c>
      <c r="I424" s="212"/>
      <c r="L424" s="208"/>
      <c r="M424" s="213"/>
      <c r="N424" s="214"/>
      <c r="O424" s="214"/>
      <c r="P424" s="214"/>
      <c r="Q424" s="214"/>
      <c r="R424" s="214"/>
      <c r="S424" s="214"/>
      <c r="T424" s="215"/>
      <c r="AT424" s="209" t="s">
        <v>304</v>
      </c>
      <c r="AU424" s="209" t="s">
        <v>87</v>
      </c>
      <c r="AV424" s="13" t="s">
        <v>87</v>
      </c>
      <c r="AW424" s="13" t="s">
        <v>38</v>
      </c>
      <c r="AX424" s="13" t="s">
        <v>75</v>
      </c>
      <c r="AY424" s="209" t="s">
        <v>178</v>
      </c>
    </row>
    <row r="425" spans="2:65" s="1" customFormat="1" ht="16.5" customHeight="1">
      <c r="B425" s="181"/>
      <c r="C425" s="235" t="s">
        <v>1580</v>
      </c>
      <c r="D425" s="235" t="s">
        <v>1620</v>
      </c>
      <c r="E425" s="236" t="s">
        <v>6075</v>
      </c>
      <c r="F425" s="237" t="s">
        <v>6076</v>
      </c>
      <c r="G425" s="238" t="s">
        <v>257</v>
      </c>
      <c r="H425" s="239">
        <v>1</v>
      </c>
      <c r="I425" s="240"/>
      <c r="J425" s="241">
        <f>ROUND(I425*H425,2)</f>
        <v>0</v>
      </c>
      <c r="K425" s="237" t="s">
        <v>5</v>
      </c>
      <c r="L425" s="242"/>
      <c r="M425" s="243" t="s">
        <v>5</v>
      </c>
      <c r="N425" s="244" t="s">
        <v>46</v>
      </c>
      <c r="O425" s="43"/>
      <c r="P425" s="191">
        <f>O425*H425</f>
        <v>0</v>
      </c>
      <c r="Q425" s="191">
        <v>3.0999999999999999E-3</v>
      </c>
      <c r="R425" s="191">
        <f>Q425*H425</f>
        <v>3.0999999999999999E-3</v>
      </c>
      <c r="S425" s="191">
        <v>0</v>
      </c>
      <c r="T425" s="192">
        <f>S425*H425</f>
        <v>0</v>
      </c>
      <c r="AR425" s="25" t="s">
        <v>527</v>
      </c>
      <c r="AT425" s="25" t="s">
        <v>1620</v>
      </c>
      <c r="AU425" s="25" t="s">
        <v>87</v>
      </c>
      <c r="AY425" s="25" t="s">
        <v>178</v>
      </c>
      <c r="BE425" s="193">
        <f>IF(N425="základní",J425,0)</f>
        <v>0</v>
      </c>
      <c r="BF425" s="193">
        <f>IF(N425="snížená",J425,0)</f>
        <v>0</v>
      </c>
      <c r="BG425" s="193">
        <f>IF(N425="zákl. přenesená",J425,0)</f>
        <v>0</v>
      </c>
      <c r="BH425" s="193">
        <f>IF(N425="sníž. přenesená",J425,0)</f>
        <v>0</v>
      </c>
      <c r="BI425" s="193">
        <f>IF(N425="nulová",J425,0)</f>
        <v>0</v>
      </c>
      <c r="BJ425" s="25" t="s">
        <v>82</v>
      </c>
      <c r="BK425" s="193">
        <f>ROUND(I425*H425,2)</f>
        <v>0</v>
      </c>
      <c r="BL425" s="25" t="s">
        <v>254</v>
      </c>
      <c r="BM425" s="25" t="s">
        <v>6077</v>
      </c>
    </row>
    <row r="426" spans="2:65" s="1" customFormat="1" ht="40.5">
      <c r="B426" s="42"/>
      <c r="D426" s="194" t="s">
        <v>185</v>
      </c>
      <c r="F426" s="195" t="s">
        <v>6078</v>
      </c>
      <c r="I426" s="196"/>
      <c r="L426" s="42"/>
      <c r="M426" s="197"/>
      <c r="N426" s="43"/>
      <c r="O426" s="43"/>
      <c r="P426" s="43"/>
      <c r="Q426" s="43"/>
      <c r="R426" s="43"/>
      <c r="S426" s="43"/>
      <c r="T426" s="71"/>
      <c r="AT426" s="25" t="s">
        <v>185</v>
      </c>
      <c r="AU426" s="25" t="s">
        <v>87</v>
      </c>
    </row>
    <row r="427" spans="2:65" s="1" customFormat="1" ht="25.5" customHeight="1">
      <c r="B427" s="181"/>
      <c r="C427" s="182" t="s">
        <v>1588</v>
      </c>
      <c r="D427" s="182" t="s">
        <v>180</v>
      </c>
      <c r="E427" s="183" t="s">
        <v>6079</v>
      </c>
      <c r="F427" s="184" t="s">
        <v>6080</v>
      </c>
      <c r="G427" s="185" t="s">
        <v>442</v>
      </c>
      <c r="H427" s="186">
        <v>40</v>
      </c>
      <c r="I427" s="187"/>
      <c r="J427" s="188">
        <f>ROUND(I427*H427,2)</f>
        <v>0</v>
      </c>
      <c r="K427" s="184" t="s">
        <v>1831</v>
      </c>
      <c r="L427" s="42"/>
      <c r="M427" s="189" t="s">
        <v>5</v>
      </c>
      <c r="N427" s="190" t="s">
        <v>46</v>
      </c>
      <c r="O427" s="43"/>
      <c r="P427" s="191">
        <f>O427*H427</f>
        <v>0</v>
      </c>
      <c r="Q427" s="191">
        <v>1.0000000000000001E-5</v>
      </c>
      <c r="R427" s="191">
        <f>Q427*H427</f>
        <v>4.0000000000000002E-4</v>
      </c>
      <c r="S427" s="191">
        <v>7.5000000000000002E-4</v>
      </c>
      <c r="T427" s="192">
        <f>S427*H427</f>
        <v>0.03</v>
      </c>
      <c r="AR427" s="25" t="s">
        <v>254</v>
      </c>
      <c r="AT427" s="25" t="s">
        <v>180</v>
      </c>
      <c r="AU427" s="25" t="s">
        <v>87</v>
      </c>
      <c r="AY427" s="25" t="s">
        <v>178</v>
      </c>
      <c r="BE427" s="193">
        <f>IF(N427="základní",J427,0)</f>
        <v>0</v>
      </c>
      <c r="BF427" s="193">
        <f>IF(N427="snížená",J427,0)</f>
        <v>0</v>
      </c>
      <c r="BG427" s="193">
        <f>IF(N427="zákl. přenesená",J427,0)</f>
        <v>0</v>
      </c>
      <c r="BH427" s="193">
        <f>IF(N427="sníž. přenesená",J427,0)</f>
        <v>0</v>
      </c>
      <c r="BI427" s="193">
        <f>IF(N427="nulová",J427,0)</f>
        <v>0</v>
      </c>
      <c r="BJ427" s="25" t="s">
        <v>82</v>
      </c>
      <c r="BK427" s="193">
        <f>ROUND(I427*H427,2)</f>
        <v>0</v>
      </c>
      <c r="BL427" s="25" t="s">
        <v>254</v>
      </c>
      <c r="BM427" s="25" t="s">
        <v>6081</v>
      </c>
    </row>
    <row r="428" spans="2:65" s="1" customFormat="1">
      <c r="B428" s="42"/>
      <c r="D428" s="194" t="s">
        <v>185</v>
      </c>
      <c r="F428" s="195" t="s">
        <v>6082</v>
      </c>
      <c r="I428" s="196"/>
      <c r="L428" s="42"/>
      <c r="M428" s="197"/>
      <c r="N428" s="43"/>
      <c r="O428" s="43"/>
      <c r="P428" s="43"/>
      <c r="Q428" s="43"/>
      <c r="R428" s="43"/>
      <c r="S428" s="43"/>
      <c r="T428" s="71"/>
      <c r="AT428" s="25" t="s">
        <v>185</v>
      </c>
      <c r="AU428" s="25" t="s">
        <v>87</v>
      </c>
    </row>
    <row r="429" spans="2:65" s="13" customFormat="1">
      <c r="B429" s="208"/>
      <c r="D429" s="194" t="s">
        <v>304</v>
      </c>
      <c r="E429" s="209" t="s">
        <v>5</v>
      </c>
      <c r="F429" s="210" t="s">
        <v>5230</v>
      </c>
      <c r="H429" s="211">
        <v>40</v>
      </c>
      <c r="I429" s="212"/>
      <c r="L429" s="208"/>
      <c r="M429" s="213"/>
      <c r="N429" s="214"/>
      <c r="O429" s="214"/>
      <c r="P429" s="214"/>
      <c r="Q429" s="214"/>
      <c r="R429" s="214"/>
      <c r="S429" s="214"/>
      <c r="T429" s="215"/>
      <c r="AT429" s="209" t="s">
        <v>304</v>
      </c>
      <c r="AU429" s="209" t="s">
        <v>87</v>
      </c>
      <c r="AV429" s="13" t="s">
        <v>87</v>
      </c>
      <c r="AW429" s="13" t="s">
        <v>38</v>
      </c>
      <c r="AX429" s="13" t="s">
        <v>82</v>
      </c>
      <c r="AY429" s="209" t="s">
        <v>178</v>
      </c>
    </row>
    <row r="430" spans="2:65" s="1" customFormat="1" ht="16.5" customHeight="1">
      <c r="B430" s="181"/>
      <c r="C430" s="182" t="s">
        <v>1594</v>
      </c>
      <c r="D430" s="182" t="s">
        <v>180</v>
      </c>
      <c r="E430" s="183" t="s">
        <v>6083</v>
      </c>
      <c r="F430" s="184" t="s">
        <v>6084</v>
      </c>
      <c r="G430" s="185" t="s">
        <v>302</v>
      </c>
      <c r="H430" s="186">
        <v>69</v>
      </c>
      <c r="I430" s="187"/>
      <c r="J430" s="188">
        <f>ROUND(I430*H430,2)</f>
        <v>0</v>
      </c>
      <c r="K430" s="184" t="s">
        <v>1831</v>
      </c>
      <c r="L430" s="42"/>
      <c r="M430" s="189" t="s">
        <v>5</v>
      </c>
      <c r="N430" s="190" t="s">
        <v>46</v>
      </c>
      <c r="O430" s="43"/>
      <c r="P430" s="191">
        <f>O430*H430</f>
        <v>0</v>
      </c>
      <c r="Q430" s="191">
        <v>0</v>
      </c>
      <c r="R430" s="191">
        <f>Q430*H430</f>
        <v>0</v>
      </c>
      <c r="S430" s="191">
        <v>0</v>
      </c>
      <c r="T430" s="192">
        <f>S430*H430</f>
        <v>0</v>
      </c>
      <c r="AR430" s="25" t="s">
        <v>254</v>
      </c>
      <c r="AT430" s="25" t="s">
        <v>180</v>
      </c>
      <c r="AU430" s="25" t="s">
        <v>87</v>
      </c>
      <c r="AY430" s="25" t="s">
        <v>178</v>
      </c>
      <c r="BE430" s="193">
        <f>IF(N430="základní",J430,0)</f>
        <v>0</v>
      </c>
      <c r="BF430" s="193">
        <f>IF(N430="snížená",J430,0)</f>
        <v>0</v>
      </c>
      <c r="BG430" s="193">
        <f>IF(N430="zákl. přenesená",J430,0)</f>
        <v>0</v>
      </c>
      <c r="BH430" s="193">
        <f>IF(N430="sníž. přenesená",J430,0)</f>
        <v>0</v>
      </c>
      <c r="BI430" s="193">
        <f>IF(N430="nulová",J430,0)</f>
        <v>0</v>
      </c>
      <c r="BJ430" s="25" t="s">
        <v>82</v>
      </c>
      <c r="BK430" s="193">
        <f>ROUND(I430*H430,2)</f>
        <v>0</v>
      </c>
      <c r="BL430" s="25" t="s">
        <v>254</v>
      </c>
      <c r="BM430" s="25" t="s">
        <v>6085</v>
      </c>
    </row>
    <row r="431" spans="2:65" s="1" customFormat="1">
      <c r="B431" s="42"/>
      <c r="D431" s="194" t="s">
        <v>185</v>
      </c>
      <c r="F431" s="195" t="s">
        <v>6086</v>
      </c>
      <c r="I431" s="196"/>
      <c r="L431" s="42"/>
      <c r="M431" s="197"/>
      <c r="N431" s="43"/>
      <c r="O431" s="43"/>
      <c r="P431" s="43"/>
      <c r="Q431" s="43"/>
      <c r="R431" s="43"/>
      <c r="S431" s="43"/>
      <c r="T431" s="71"/>
      <c r="AT431" s="25" t="s">
        <v>185</v>
      </c>
      <c r="AU431" s="25" t="s">
        <v>87</v>
      </c>
    </row>
    <row r="432" spans="2:65" s="1" customFormat="1" ht="25.5" customHeight="1">
      <c r="B432" s="181"/>
      <c r="C432" s="182" t="s">
        <v>1599</v>
      </c>
      <c r="D432" s="182" t="s">
        <v>180</v>
      </c>
      <c r="E432" s="183" t="s">
        <v>6087</v>
      </c>
      <c r="F432" s="184" t="s">
        <v>6088</v>
      </c>
      <c r="G432" s="185" t="s">
        <v>365</v>
      </c>
      <c r="H432" s="186">
        <v>1.6719999999999999</v>
      </c>
      <c r="I432" s="187"/>
      <c r="J432" s="188">
        <f>ROUND(I432*H432,2)</f>
        <v>0</v>
      </c>
      <c r="K432" s="184" t="s">
        <v>1831</v>
      </c>
      <c r="L432" s="42"/>
      <c r="M432" s="189" t="s">
        <v>5</v>
      </c>
      <c r="N432" s="190" t="s">
        <v>46</v>
      </c>
      <c r="O432" s="43"/>
      <c r="P432" s="191">
        <f>O432*H432</f>
        <v>0</v>
      </c>
      <c r="Q432" s="191">
        <v>0</v>
      </c>
      <c r="R432" s="191">
        <f>Q432*H432</f>
        <v>0</v>
      </c>
      <c r="S432" s="191">
        <v>0</v>
      </c>
      <c r="T432" s="192">
        <f>S432*H432</f>
        <v>0</v>
      </c>
      <c r="AR432" s="25" t="s">
        <v>254</v>
      </c>
      <c r="AT432" s="25" t="s">
        <v>180</v>
      </c>
      <c r="AU432" s="25" t="s">
        <v>87</v>
      </c>
      <c r="AY432" s="25" t="s">
        <v>178</v>
      </c>
      <c r="BE432" s="193">
        <f>IF(N432="základní",J432,0)</f>
        <v>0</v>
      </c>
      <c r="BF432" s="193">
        <f>IF(N432="snížená",J432,0)</f>
        <v>0</v>
      </c>
      <c r="BG432" s="193">
        <f>IF(N432="zákl. přenesená",J432,0)</f>
        <v>0</v>
      </c>
      <c r="BH432" s="193">
        <f>IF(N432="sníž. přenesená",J432,0)</f>
        <v>0</v>
      </c>
      <c r="BI432" s="193">
        <f>IF(N432="nulová",J432,0)</f>
        <v>0</v>
      </c>
      <c r="BJ432" s="25" t="s">
        <v>82</v>
      </c>
      <c r="BK432" s="193">
        <f>ROUND(I432*H432,2)</f>
        <v>0</v>
      </c>
      <c r="BL432" s="25" t="s">
        <v>254</v>
      </c>
      <c r="BM432" s="25" t="s">
        <v>6089</v>
      </c>
    </row>
    <row r="433" spans="2:65" s="1" customFormat="1" ht="27">
      <c r="B433" s="42"/>
      <c r="D433" s="194" t="s">
        <v>185</v>
      </c>
      <c r="F433" s="195" t="s">
        <v>6090</v>
      </c>
      <c r="I433" s="196"/>
      <c r="L433" s="42"/>
      <c r="M433" s="197"/>
      <c r="N433" s="43"/>
      <c r="O433" s="43"/>
      <c r="P433" s="43"/>
      <c r="Q433" s="43"/>
      <c r="R433" s="43"/>
      <c r="S433" s="43"/>
      <c r="T433" s="71"/>
      <c r="AT433" s="25" t="s">
        <v>185</v>
      </c>
      <c r="AU433" s="25" t="s">
        <v>87</v>
      </c>
    </row>
    <row r="434" spans="2:65" s="1" customFormat="1" ht="16.5" customHeight="1">
      <c r="B434" s="181"/>
      <c r="C434" s="182" t="s">
        <v>1603</v>
      </c>
      <c r="D434" s="182" t="s">
        <v>180</v>
      </c>
      <c r="E434" s="183" t="s">
        <v>6091</v>
      </c>
      <c r="F434" s="184" t="s">
        <v>6092</v>
      </c>
      <c r="G434" s="185" t="s">
        <v>365</v>
      </c>
      <c r="H434" s="186">
        <v>0.68700000000000006</v>
      </c>
      <c r="I434" s="187"/>
      <c r="J434" s="188">
        <f>ROUND(I434*H434,2)</f>
        <v>0</v>
      </c>
      <c r="K434" s="184" t="s">
        <v>1831</v>
      </c>
      <c r="L434" s="42"/>
      <c r="M434" s="189" t="s">
        <v>5</v>
      </c>
      <c r="N434" s="190" t="s">
        <v>46</v>
      </c>
      <c r="O434" s="43"/>
      <c r="P434" s="191">
        <f>O434*H434</f>
        <v>0</v>
      </c>
      <c r="Q434" s="191">
        <v>0</v>
      </c>
      <c r="R434" s="191">
        <f>Q434*H434</f>
        <v>0</v>
      </c>
      <c r="S434" s="191">
        <v>0</v>
      </c>
      <c r="T434" s="192">
        <f>S434*H434</f>
        <v>0</v>
      </c>
      <c r="AR434" s="25" t="s">
        <v>254</v>
      </c>
      <c r="AT434" s="25" t="s">
        <v>180</v>
      </c>
      <c r="AU434" s="25" t="s">
        <v>87</v>
      </c>
      <c r="AY434" s="25" t="s">
        <v>178</v>
      </c>
      <c r="BE434" s="193">
        <f>IF(N434="základní",J434,0)</f>
        <v>0</v>
      </c>
      <c r="BF434" s="193">
        <f>IF(N434="snížená",J434,0)</f>
        <v>0</v>
      </c>
      <c r="BG434" s="193">
        <f>IF(N434="zákl. přenesená",J434,0)</f>
        <v>0</v>
      </c>
      <c r="BH434" s="193">
        <f>IF(N434="sníž. přenesená",J434,0)</f>
        <v>0</v>
      </c>
      <c r="BI434" s="193">
        <f>IF(N434="nulová",J434,0)</f>
        <v>0</v>
      </c>
      <c r="BJ434" s="25" t="s">
        <v>82</v>
      </c>
      <c r="BK434" s="193">
        <f>ROUND(I434*H434,2)</f>
        <v>0</v>
      </c>
      <c r="BL434" s="25" t="s">
        <v>254</v>
      </c>
      <c r="BM434" s="25" t="s">
        <v>6093</v>
      </c>
    </row>
    <row r="435" spans="2:65" s="1" customFormat="1" ht="27">
      <c r="B435" s="42"/>
      <c r="D435" s="194" t="s">
        <v>185</v>
      </c>
      <c r="F435" s="195" t="s">
        <v>6094</v>
      </c>
      <c r="I435" s="196"/>
      <c r="L435" s="42"/>
      <c r="M435" s="197"/>
      <c r="N435" s="43"/>
      <c r="O435" s="43"/>
      <c r="P435" s="43"/>
      <c r="Q435" s="43"/>
      <c r="R435" s="43"/>
      <c r="S435" s="43"/>
      <c r="T435" s="71"/>
      <c r="AT435" s="25" t="s">
        <v>185</v>
      </c>
      <c r="AU435" s="25" t="s">
        <v>87</v>
      </c>
    </row>
    <row r="436" spans="2:65" s="11" customFormat="1" ht="29.85" customHeight="1">
      <c r="B436" s="168"/>
      <c r="D436" s="169" t="s">
        <v>74</v>
      </c>
      <c r="E436" s="179" t="s">
        <v>1741</v>
      </c>
      <c r="F436" s="179" t="s">
        <v>6095</v>
      </c>
      <c r="I436" s="171"/>
      <c r="J436" s="180">
        <f>BK436</f>
        <v>0</v>
      </c>
      <c r="L436" s="168"/>
      <c r="M436" s="173"/>
      <c r="N436" s="174"/>
      <c r="O436" s="174"/>
      <c r="P436" s="175">
        <f>SUM(P437:P446)</f>
        <v>0</v>
      </c>
      <c r="Q436" s="174"/>
      <c r="R436" s="175">
        <f>SUM(R437:R446)</f>
        <v>2.332E-2</v>
      </c>
      <c r="S436" s="174"/>
      <c r="T436" s="176">
        <f>SUM(T437:T446)</f>
        <v>0</v>
      </c>
      <c r="AR436" s="169" t="s">
        <v>87</v>
      </c>
      <c r="AT436" s="177" t="s">
        <v>74</v>
      </c>
      <c r="AU436" s="177" t="s">
        <v>82</v>
      </c>
      <c r="AY436" s="169" t="s">
        <v>178</v>
      </c>
      <c r="BK436" s="178">
        <f>SUM(BK437:BK446)</f>
        <v>0</v>
      </c>
    </row>
    <row r="437" spans="2:65" s="1" customFormat="1" ht="16.5" customHeight="1">
      <c r="B437" s="181"/>
      <c r="C437" s="182" t="s">
        <v>1608</v>
      </c>
      <c r="D437" s="182" t="s">
        <v>180</v>
      </c>
      <c r="E437" s="183" t="s">
        <v>6096</v>
      </c>
      <c r="F437" s="184" t="s">
        <v>6097</v>
      </c>
      <c r="G437" s="185" t="s">
        <v>315</v>
      </c>
      <c r="H437" s="186">
        <v>196</v>
      </c>
      <c r="I437" s="187"/>
      <c r="J437" s="188">
        <f>ROUND(I437*H437,2)</f>
        <v>0</v>
      </c>
      <c r="K437" s="184" t="s">
        <v>1831</v>
      </c>
      <c r="L437" s="42"/>
      <c r="M437" s="189" t="s">
        <v>5</v>
      </c>
      <c r="N437" s="190" t="s">
        <v>46</v>
      </c>
      <c r="O437" s="43"/>
      <c r="P437" s="191">
        <f>O437*H437</f>
        <v>0</v>
      </c>
      <c r="Q437" s="191">
        <v>2.0000000000000002E-5</v>
      </c>
      <c r="R437" s="191">
        <f>Q437*H437</f>
        <v>3.9200000000000007E-3</v>
      </c>
      <c r="S437" s="191">
        <v>0</v>
      </c>
      <c r="T437" s="192">
        <f>S437*H437</f>
        <v>0</v>
      </c>
      <c r="AR437" s="25" t="s">
        <v>254</v>
      </c>
      <c r="AT437" s="25" t="s">
        <v>180</v>
      </c>
      <c r="AU437" s="25" t="s">
        <v>87</v>
      </c>
      <c r="AY437" s="25" t="s">
        <v>178</v>
      </c>
      <c r="BE437" s="193">
        <f>IF(N437="základní",J437,0)</f>
        <v>0</v>
      </c>
      <c r="BF437" s="193">
        <f>IF(N437="snížená",J437,0)</f>
        <v>0</v>
      </c>
      <c r="BG437" s="193">
        <f>IF(N437="zákl. přenesená",J437,0)</f>
        <v>0</v>
      </c>
      <c r="BH437" s="193">
        <f>IF(N437="sníž. přenesená",J437,0)</f>
        <v>0</v>
      </c>
      <c r="BI437" s="193">
        <f>IF(N437="nulová",J437,0)</f>
        <v>0</v>
      </c>
      <c r="BJ437" s="25" t="s">
        <v>82</v>
      </c>
      <c r="BK437" s="193">
        <f>ROUND(I437*H437,2)</f>
        <v>0</v>
      </c>
      <c r="BL437" s="25" t="s">
        <v>254</v>
      </c>
      <c r="BM437" s="25" t="s">
        <v>6098</v>
      </c>
    </row>
    <row r="438" spans="2:65" s="1" customFormat="1" ht="27">
      <c r="B438" s="42"/>
      <c r="D438" s="194" t="s">
        <v>185</v>
      </c>
      <c r="F438" s="195" t="s">
        <v>6099</v>
      </c>
      <c r="I438" s="196"/>
      <c r="L438" s="42"/>
      <c r="M438" s="197"/>
      <c r="N438" s="43"/>
      <c r="O438" s="43"/>
      <c r="P438" s="43"/>
      <c r="Q438" s="43"/>
      <c r="R438" s="43"/>
      <c r="S438" s="43"/>
      <c r="T438" s="71"/>
      <c r="AT438" s="25" t="s">
        <v>185</v>
      </c>
      <c r="AU438" s="25" t="s">
        <v>87</v>
      </c>
    </row>
    <row r="439" spans="2:65" s="13" customFormat="1">
      <c r="B439" s="208"/>
      <c r="D439" s="194" t="s">
        <v>304</v>
      </c>
      <c r="E439" s="209" t="s">
        <v>5</v>
      </c>
      <c r="F439" s="210" t="s">
        <v>5777</v>
      </c>
      <c r="H439" s="211">
        <v>196</v>
      </c>
      <c r="I439" s="212"/>
      <c r="L439" s="208"/>
      <c r="M439" s="213"/>
      <c r="N439" s="214"/>
      <c r="O439" s="214"/>
      <c r="P439" s="214"/>
      <c r="Q439" s="214"/>
      <c r="R439" s="214"/>
      <c r="S439" s="214"/>
      <c r="T439" s="215"/>
      <c r="AT439" s="209" t="s">
        <v>304</v>
      </c>
      <c r="AU439" s="209" t="s">
        <v>87</v>
      </c>
      <c r="AV439" s="13" t="s">
        <v>87</v>
      </c>
      <c r="AW439" s="13" t="s">
        <v>38</v>
      </c>
      <c r="AX439" s="13" t="s">
        <v>82</v>
      </c>
      <c r="AY439" s="209" t="s">
        <v>178</v>
      </c>
    </row>
    <row r="440" spans="2:65" s="1" customFormat="1" ht="16.5" customHeight="1">
      <c r="B440" s="181"/>
      <c r="C440" s="182" t="s">
        <v>1616</v>
      </c>
      <c r="D440" s="182" t="s">
        <v>180</v>
      </c>
      <c r="E440" s="183" t="s">
        <v>6100</v>
      </c>
      <c r="F440" s="184" t="s">
        <v>6101</v>
      </c>
      <c r="G440" s="185" t="s">
        <v>315</v>
      </c>
      <c r="H440" s="186">
        <v>172</v>
      </c>
      <c r="I440" s="187"/>
      <c r="J440" s="188">
        <f>ROUND(I440*H440,2)</f>
        <v>0</v>
      </c>
      <c r="K440" s="184" t="s">
        <v>1831</v>
      </c>
      <c r="L440" s="42"/>
      <c r="M440" s="189" t="s">
        <v>5</v>
      </c>
      <c r="N440" s="190" t="s">
        <v>46</v>
      </c>
      <c r="O440" s="43"/>
      <c r="P440" s="191">
        <f>O440*H440</f>
        <v>0</v>
      </c>
      <c r="Q440" s="191">
        <v>5.0000000000000002E-5</v>
      </c>
      <c r="R440" s="191">
        <f>Q440*H440</f>
        <v>8.6E-3</v>
      </c>
      <c r="S440" s="191">
        <v>0</v>
      </c>
      <c r="T440" s="192">
        <f>S440*H440</f>
        <v>0</v>
      </c>
      <c r="AR440" s="25" t="s">
        <v>254</v>
      </c>
      <c r="AT440" s="25" t="s">
        <v>180</v>
      </c>
      <c r="AU440" s="25" t="s">
        <v>87</v>
      </c>
      <c r="AY440" s="25" t="s">
        <v>178</v>
      </c>
      <c r="BE440" s="193">
        <f>IF(N440="základní",J440,0)</f>
        <v>0</v>
      </c>
      <c r="BF440" s="193">
        <f>IF(N440="snížená",J440,0)</f>
        <v>0</v>
      </c>
      <c r="BG440" s="193">
        <f>IF(N440="zákl. přenesená",J440,0)</f>
        <v>0</v>
      </c>
      <c r="BH440" s="193">
        <f>IF(N440="sníž. přenesená",J440,0)</f>
        <v>0</v>
      </c>
      <c r="BI440" s="193">
        <f>IF(N440="nulová",J440,0)</f>
        <v>0</v>
      </c>
      <c r="BJ440" s="25" t="s">
        <v>82</v>
      </c>
      <c r="BK440" s="193">
        <f>ROUND(I440*H440,2)</f>
        <v>0</v>
      </c>
      <c r="BL440" s="25" t="s">
        <v>254</v>
      </c>
      <c r="BM440" s="25" t="s">
        <v>6102</v>
      </c>
    </row>
    <row r="441" spans="2:65" s="1" customFormat="1" ht="27">
      <c r="B441" s="42"/>
      <c r="D441" s="194" t="s">
        <v>185</v>
      </c>
      <c r="F441" s="195" t="s">
        <v>6103</v>
      </c>
      <c r="I441" s="196"/>
      <c r="L441" s="42"/>
      <c r="M441" s="197"/>
      <c r="N441" s="43"/>
      <c r="O441" s="43"/>
      <c r="P441" s="43"/>
      <c r="Q441" s="43"/>
      <c r="R441" s="43"/>
      <c r="S441" s="43"/>
      <c r="T441" s="71"/>
      <c r="AT441" s="25" t="s">
        <v>185</v>
      </c>
      <c r="AU441" s="25" t="s">
        <v>87</v>
      </c>
    </row>
    <row r="442" spans="2:65" s="13" customFormat="1">
      <c r="B442" s="208"/>
      <c r="D442" s="194" t="s">
        <v>304</v>
      </c>
      <c r="E442" s="209" t="s">
        <v>5</v>
      </c>
      <c r="F442" s="210" t="s">
        <v>6104</v>
      </c>
      <c r="H442" s="211">
        <v>172</v>
      </c>
      <c r="I442" s="212"/>
      <c r="L442" s="208"/>
      <c r="M442" s="213"/>
      <c r="N442" s="214"/>
      <c r="O442" s="214"/>
      <c r="P442" s="214"/>
      <c r="Q442" s="214"/>
      <c r="R442" s="214"/>
      <c r="S442" s="214"/>
      <c r="T442" s="215"/>
      <c r="AT442" s="209" t="s">
        <v>304</v>
      </c>
      <c r="AU442" s="209" t="s">
        <v>87</v>
      </c>
      <c r="AV442" s="13" t="s">
        <v>87</v>
      </c>
      <c r="AW442" s="13" t="s">
        <v>38</v>
      </c>
      <c r="AX442" s="13" t="s">
        <v>82</v>
      </c>
      <c r="AY442" s="209" t="s">
        <v>178</v>
      </c>
    </row>
    <row r="443" spans="2:65" s="1" customFormat="1" ht="16.5" customHeight="1">
      <c r="B443" s="181"/>
      <c r="C443" s="182" t="s">
        <v>1622</v>
      </c>
      <c r="D443" s="182" t="s">
        <v>180</v>
      </c>
      <c r="E443" s="183" t="s">
        <v>6105</v>
      </c>
      <c r="F443" s="184" t="s">
        <v>6106</v>
      </c>
      <c r="G443" s="185" t="s">
        <v>315</v>
      </c>
      <c r="H443" s="186">
        <v>196</v>
      </c>
      <c r="I443" s="187"/>
      <c r="J443" s="188">
        <f>ROUND(I443*H443,2)</f>
        <v>0</v>
      </c>
      <c r="K443" s="184" t="s">
        <v>1831</v>
      </c>
      <c r="L443" s="42"/>
      <c r="M443" s="189" t="s">
        <v>5</v>
      </c>
      <c r="N443" s="190" t="s">
        <v>46</v>
      </c>
      <c r="O443" s="43"/>
      <c r="P443" s="191">
        <f>O443*H443</f>
        <v>0</v>
      </c>
      <c r="Q443" s="191">
        <v>2.0000000000000002E-5</v>
      </c>
      <c r="R443" s="191">
        <f>Q443*H443</f>
        <v>3.9200000000000007E-3</v>
      </c>
      <c r="S443" s="191">
        <v>0</v>
      </c>
      <c r="T443" s="192">
        <f>S443*H443</f>
        <v>0</v>
      </c>
      <c r="AR443" s="25" t="s">
        <v>254</v>
      </c>
      <c r="AT443" s="25" t="s">
        <v>180</v>
      </c>
      <c r="AU443" s="25" t="s">
        <v>87</v>
      </c>
      <c r="AY443" s="25" t="s">
        <v>178</v>
      </c>
      <c r="BE443" s="193">
        <f>IF(N443="základní",J443,0)</f>
        <v>0</v>
      </c>
      <c r="BF443" s="193">
        <f>IF(N443="snížená",J443,0)</f>
        <v>0</v>
      </c>
      <c r="BG443" s="193">
        <f>IF(N443="zákl. přenesená",J443,0)</f>
        <v>0</v>
      </c>
      <c r="BH443" s="193">
        <f>IF(N443="sníž. přenesená",J443,0)</f>
        <v>0</v>
      </c>
      <c r="BI443" s="193">
        <f>IF(N443="nulová",J443,0)</f>
        <v>0</v>
      </c>
      <c r="BJ443" s="25" t="s">
        <v>82</v>
      </c>
      <c r="BK443" s="193">
        <f>ROUND(I443*H443,2)</f>
        <v>0</v>
      </c>
      <c r="BL443" s="25" t="s">
        <v>254</v>
      </c>
      <c r="BM443" s="25" t="s">
        <v>6107</v>
      </c>
    </row>
    <row r="444" spans="2:65" s="1" customFormat="1" ht="27">
      <c r="B444" s="42"/>
      <c r="D444" s="194" t="s">
        <v>185</v>
      </c>
      <c r="F444" s="195" t="s">
        <v>6108</v>
      </c>
      <c r="I444" s="196"/>
      <c r="L444" s="42"/>
      <c r="M444" s="197"/>
      <c r="N444" s="43"/>
      <c r="O444" s="43"/>
      <c r="P444" s="43"/>
      <c r="Q444" s="43"/>
      <c r="R444" s="43"/>
      <c r="S444" s="43"/>
      <c r="T444" s="71"/>
      <c r="AT444" s="25" t="s">
        <v>185</v>
      </c>
      <c r="AU444" s="25" t="s">
        <v>87</v>
      </c>
    </row>
    <row r="445" spans="2:65" s="1" customFormat="1" ht="16.5" customHeight="1">
      <c r="B445" s="181"/>
      <c r="C445" s="182" t="s">
        <v>1630</v>
      </c>
      <c r="D445" s="182" t="s">
        <v>180</v>
      </c>
      <c r="E445" s="183" t="s">
        <v>6109</v>
      </c>
      <c r="F445" s="184" t="s">
        <v>6110</v>
      </c>
      <c r="G445" s="185" t="s">
        <v>315</v>
      </c>
      <c r="H445" s="186">
        <v>172</v>
      </c>
      <c r="I445" s="187"/>
      <c r="J445" s="188">
        <f>ROUND(I445*H445,2)</f>
        <v>0</v>
      </c>
      <c r="K445" s="184" t="s">
        <v>1831</v>
      </c>
      <c r="L445" s="42"/>
      <c r="M445" s="189" t="s">
        <v>5</v>
      </c>
      <c r="N445" s="190" t="s">
        <v>46</v>
      </c>
      <c r="O445" s="43"/>
      <c r="P445" s="191">
        <f>O445*H445</f>
        <v>0</v>
      </c>
      <c r="Q445" s="191">
        <v>4.0000000000000003E-5</v>
      </c>
      <c r="R445" s="191">
        <f>Q445*H445</f>
        <v>6.8800000000000007E-3</v>
      </c>
      <c r="S445" s="191">
        <v>0</v>
      </c>
      <c r="T445" s="192">
        <f>S445*H445</f>
        <v>0</v>
      </c>
      <c r="AR445" s="25" t="s">
        <v>254</v>
      </c>
      <c r="AT445" s="25" t="s">
        <v>180</v>
      </c>
      <c r="AU445" s="25" t="s">
        <v>87</v>
      </c>
      <c r="AY445" s="25" t="s">
        <v>178</v>
      </c>
      <c r="BE445" s="193">
        <f>IF(N445="základní",J445,0)</f>
        <v>0</v>
      </c>
      <c r="BF445" s="193">
        <f>IF(N445="snížená",J445,0)</f>
        <v>0</v>
      </c>
      <c r="BG445" s="193">
        <f>IF(N445="zákl. přenesená",J445,0)</f>
        <v>0</v>
      </c>
      <c r="BH445" s="193">
        <f>IF(N445="sníž. přenesená",J445,0)</f>
        <v>0</v>
      </c>
      <c r="BI445" s="193">
        <f>IF(N445="nulová",J445,0)</f>
        <v>0</v>
      </c>
      <c r="BJ445" s="25" t="s">
        <v>82</v>
      </c>
      <c r="BK445" s="193">
        <f>ROUND(I445*H445,2)</f>
        <v>0</v>
      </c>
      <c r="BL445" s="25" t="s">
        <v>254</v>
      </c>
      <c r="BM445" s="25" t="s">
        <v>6111</v>
      </c>
    </row>
    <row r="446" spans="2:65" s="1" customFormat="1" ht="27">
      <c r="B446" s="42"/>
      <c r="D446" s="194" t="s">
        <v>185</v>
      </c>
      <c r="F446" s="195" t="s">
        <v>6112</v>
      </c>
      <c r="I446" s="196"/>
      <c r="L446" s="42"/>
      <c r="M446" s="197"/>
      <c r="N446" s="43"/>
      <c r="O446" s="43"/>
      <c r="P446" s="43"/>
      <c r="Q446" s="43"/>
      <c r="R446" s="43"/>
      <c r="S446" s="43"/>
      <c r="T446" s="71"/>
      <c r="AT446" s="25" t="s">
        <v>185</v>
      </c>
      <c r="AU446" s="25" t="s">
        <v>87</v>
      </c>
    </row>
    <row r="447" spans="2:65" s="11" customFormat="1" ht="37.35" customHeight="1">
      <c r="B447" s="168"/>
      <c r="D447" s="169" t="s">
        <v>74</v>
      </c>
      <c r="E447" s="170" t="s">
        <v>175</v>
      </c>
      <c r="F447" s="170" t="s">
        <v>176</v>
      </c>
      <c r="I447" s="171"/>
      <c r="J447" s="172">
        <f>BK447</f>
        <v>0</v>
      </c>
      <c r="L447" s="168"/>
      <c r="M447" s="173"/>
      <c r="N447" s="174"/>
      <c r="O447" s="174"/>
      <c r="P447" s="175">
        <f>SUM(P448:P462)</f>
        <v>0</v>
      </c>
      <c r="Q447" s="174"/>
      <c r="R447" s="175">
        <f>SUM(R448:R462)</f>
        <v>2.3400000000000001E-2</v>
      </c>
      <c r="S447" s="174"/>
      <c r="T447" s="176">
        <f>SUM(T448:T462)</f>
        <v>0</v>
      </c>
      <c r="AR447" s="169" t="s">
        <v>177</v>
      </c>
      <c r="AT447" s="177" t="s">
        <v>74</v>
      </c>
      <c r="AU447" s="177" t="s">
        <v>75</v>
      </c>
      <c r="AY447" s="169" t="s">
        <v>178</v>
      </c>
      <c r="BK447" s="178">
        <f>SUM(BK448:BK462)</f>
        <v>0</v>
      </c>
    </row>
    <row r="448" spans="2:65" s="1" customFormat="1" ht="25.5" customHeight="1">
      <c r="B448" s="181"/>
      <c r="C448" s="182" t="s">
        <v>1638</v>
      </c>
      <c r="D448" s="182" t="s">
        <v>180</v>
      </c>
      <c r="E448" s="183" t="s">
        <v>3890</v>
      </c>
      <c r="F448" s="184" t="s">
        <v>3891</v>
      </c>
      <c r="G448" s="185" t="s">
        <v>442</v>
      </c>
      <c r="H448" s="186">
        <v>20</v>
      </c>
      <c r="I448" s="187"/>
      <c r="J448" s="188">
        <f>ROUND(I448*H448,2)</f>
        <v>0</v>
      </c>
      <c r="K448" s="184" t="s">
        <v>1831</v>
      </c>
      <c r="L448" s="42"/>
      <c r="M448" s="189" t="s">
        <v>5</v>
      </c>
      <c r="N448" s="190" t="s">
        <v>46</v>
      </c>
      <c r="O448" s="43"/>
      <c r="P448" s="191">
        <f>O448*H448</f>
        <v>0</v>
      </c>
      <c r="Q448" s="191">
        <v>1.17E-3</v>
      </c>
      <c r="R448" s="191">
        <f>Q448*H448</f>
        <v>2.3400000000000001E-2</v>
      </c>
      <c r="S448" s="191">
        <v>0</v>
      </c>
      <c r="T448" s="192">
        <f>S448*H448</f>
        <v>0</v>
      </c>
      <c r="AR448" s="25" t="s">
        <v>254</v>
      </c>
      <c r="AT448" s="25" t="s">
        <v>180</v>
      </c>
      <c r="AU448" s="25" t="s">
        <v>82</v>
      </c>
      <c r="AY448" s="25" t="s">
        <v>178</v>
      </c>
      <c r="BE448" s="193">
        <f>IF(N448="základní",J448,0)</f>
        <v>0</v>
      </c>
      <c r="BF448" s="193">
        <f>IF(N448="snížená",J448,0)</f>
        <v>0</v>
      </c>
      <c r="BG448" s="193">
        <f>IF(N448="zákl. přenesená",J448,0)</f>
        <v>0</v>
      </c>
      <c r="BH448" s="193">
        <f>IF(N448="sníž. přenesená",J448,0)</f>
        <v>0</v>
      </c>
      <c r="BI448" s="193">
        <f>IF(N448="nulová",J448,0)</f>
        <v>0</v>
      </c>
      <c r="BJ448" s="25" t="s">
        <v>82</v>
      </c>
      <c r="BK448" s="193">
        <f>ROUND(I448*H448,2)</f>
        <v>0</v>
      </c>
      <c r="BL448" s="25" t="s">
        <v>254</v>
      </c>
      <c r="BM448" s="25" t="s">
        <v>6113</v>
      </c>
    </row>
    <row r="449" spans="2:65" s="1" customFormat="1" ht="67.5">
      <c r="B449" s="42"/>
      <c r="D449" s="194" t="s">
        <v>185</v>
      </c>
      <c r="F449" s="195" t="s">
        <v>3893</v>
      </c>
      <c r="I449" s="196"/>
      <c r="L449" s="42"/>
      <c r="M449" s="197"/>
      <c r="N449" s="43"/>
      <c r="O449" s="43"/>
      <c r="P449" s="43"/>
      <c r="Q449" s="43"/>
      <c r="R449" s="43"/>
      <c r="S449" s="43"/>
      <c r="T449" s="71"/>
      <c r="AT449" s="25" t="s">
        <v>185</v>
      </c>
      <c r="AU449" s="25" t="s">
        <v>82</v>
      </c>
    </row>
    <row r="450" spans="2:65" s="13" customFormat="1">
      <c r="B450" s="208"/>
      <c r="D450" s="194" t="s">
        <v>304</v>
      </c>
      <c r="E450" s="209" t="s">
        <v>5</v>
      </c>
      <c r="F450" s="210" t="s">
        <v>3894</v>
      </c>
      <c r="H450" s="211">
        <v>20</v>
      </c>
      <c r="I450" s="212"/>
      <c r="L450" s="208"/>
      <c r="M450" s="213"/>
      <c r="N450" s="214"/>
      <c r="O450" s="214"/>
      <c r="P450" s="214"/>
      <c r="Q450" s="214"/>
      <c r="R450" s="214"/>
      <c r="S450" s="214"/>
      <c r="T450" s="215"/>
      <c r="AT450" s="209" t="s">
        <v>304</v>
      </c>
      <c r="AU450" s="209" t="s">
        <v>82</v>
      </c>
      <c r="AV450" s="13" t="s">
        <v>87</v>
      </c>
      <c r="AW450" s="13" t="s">
        <v>38</v>
      </c>
      <c r="AX450" s="13" t="s">
        <v>75</v>
      </c>
      <c r="AY450" s="209" t="s">
        <v>178</v>
      </c>
    </row>
    <row r="451" spans="2:65" s="1" customFormat="1" ht="16.5" customHeight="1">
      <c r="B451" s="181"/>
      <c r="C451" s="182" t="s">
        <v>1642</v>
      </c>
      <c r="D451" s="182" t="s">
        <v>180</v>
      </c>
      <c r="E451" s="183" t="s">
        <v>6114</v>
      </c>
      <c r="F451" s="184" t="s">
        <v>6115</v>
      </c>
      <c r="G451" s="185" t="s">
        <v>6116</v>
      </c>
      <c r="H451" s="186">
        <v>24</v>
      </c>
      <c r="I451" s="187"/>
      <c r="J451" s="188">
        <f>ROUND(I451*H451,2)</f>
        <v>0</v>
      </c>
      <c r="K451" s="184" t="s">
        <v>5</v>
      </c>
      <c r="L451" s="42"/>
      <c r="M451" s="189" t="s">
        <v>5</v>
      </c>
      <c r="N451" s="190" t="s">
        <v>46</v>
      </c>
      <c r="O451" s="43"/>
      <c r="P451" s="191">
        <f>O451*H451</f>
        <v>0</v>
      </c>
      <c r="Q451" s="191">
        <v>0</v>
      </c>
      <c r="R451" s="191">
        <f>Q451*H451</f>
        <v>0</v>
      </c>
      <c r="S451" s="191">
        <v>0</v>
      </c>
      <c r="T451" s="192">
        <f>S451*H451</f>
        <v>0</v>
      </c>
      <c r="AR451" s="25" t="s">
        <v>4889</v>
      </c>
      <c r="AT451" s="25" t="s">
        <v>180</v>
      </c>
      <c r="AU451" s="25" t="s">
        <v>82</v>
      </c>
      <c r="AY451" s="25" t="s">
        <v>178</v>
      </c>
      <c r="BE451" s="193">
        <f>IF(N451="základní",J451,0)</f>
        <v>0</v>
      </c>
      <c r="BF451" s="193">
        <f>IF(N451="snížená",J451,0)</f>
        <v>0</v>
      </c>
      <c r="BG451" s="193">
        <f>IF(N451="zákl. přenesená",J451,0)</f>
        <v>0</v>
      </c>
      <c r="BH451" s="193">
        <f>IF(N451="sníž. přenesená",J451,0)</f>
        <v>0</v>
      </c>
      <c r="BI451" s="193">
        <f>IF(N451="nulová",J451,0)</f>
        <v>0</v>
      </c>
      <c r="BJ451" s="25" t="s">
        <v>82</v>
      </c>
      <c r="BK451" s="193">
        <f>ROUND(I451*H451,2)</f>
        <v>0</v>
      </c>
      <c r="BL451" s="25" t="s">
        <v>4889</v>
      </c>
      <c r="BM451" s="25" t="s">
        <v>6117</v>
      </c>
    </row>
    <row r="452" spans="2:65" s="1" customFormat="1">
      <c r="B452" s="42"/>
      <c r="D452" s="194" t="s">
        <v>185</v>
      </c>
      <c r="F452" s="195" t="s">
        <v>6115</v>
      </c>
      <c r="I452" s="196"/>
      <c r="L452" s="42"/>
      <c r="M452" s="197"/>
      <c r="N452" s="43"/>
      <c r="O452" s="43"/>
      <c r="P452" s="43"/>
      <c r="Q452" s="43"/>
      <c r="R452" s="43"/>
      <c r="S452" s="43"/>
      <c r="T452" s="71"/>
      <c r="AT452" s="25" t="s">
        <v>185</v>
      </c>
      <c r="AU452" s="25" t="s">
        <v>82</v>
      </c>
    </row>
    <row r="453" spans="2:65" s="1" customFormat="1" ht="16.5" customHeight="1">
      <c r="B453" s="181"/>
      <c r="C453" s="182" t="s">
        <v>1647</v>
      </c>
      <c r="D453" s="182" t="s">
        <v>180</v>
      </c>
      <c r="E453" s="183" t="s">
        <v>6118</v>
      </c>
      <c r="F453" s="184" t="s">
        <v>6119</v>
      </c>
      <c r="G453" s="185" t="s">
        <v>6116</v>
      </c>
      <c r="H453" s="186">
        <v>32</v>
      </c>
      <c r="I453" s="187"/>
      <c r="J453" s="188">
        <f>ROUND(I453*H453,2)</f>
        <v>0</v>
      </c>
      <c r="K453" s="184" t="s">
        <v>5</v>
      </c>
      <c r="L453" s="42"/>
      <c r="M453" s="189" t="s">
        <v>5</v>
      </c>
      <c r="N453" s="190" t="s">
        <v>46</v>
      </c>
      <c r="O453" s="43"/>
      <c r="P453" s="191">
        <f>O453*H453</f>
        <v>0</v>
      </c>
      <c r="Q453" s="191">
        <v>0</v>
      </c>
      <c r="R453" s="191">
        <f>Q453*H453</f>
        <v>0</v>
      </c>
      <c r="S453" s="191">
        <v>0</v>
      </c>
      <c r="T453" s="192">
        <f>S453*H453</f>
        <v>0</v>
      </c>
      <c r="AR453" s="25" t="s">
        <v>4889</v>
      </c>
      <c r="AT453" s="25" t="s">
        <v>180</v>
      </c>
      <c r="AU453" s="25" t="s">
        <v>82</v>
      </c>
      <c r="AY453" s="25" t="s">
        <v>178</v>
      </c>
      <c r="BE453" s="193">
        <f>IF(N453="základní",J453,0)</f>
        <v>0</v>
      </c>
      <c r="BF453" s="193">
        <f>IF(N453="snížená",J453,0)</f>
        <v>0</v>
      </c>
      <c r="BG453" s="193">
        <f>IF(N453="zákl. přenesená",J453,0)</f>
        <v>0</v>
      </c>
      <c r="BH453" s="193">
        <f>IF(N453="sníž. přenesená",J453,0)</f>
        <v>0</v>
      </c>
      <c r="BI453" s="193">
        <f>IF(N453="nulová",J453,0)</f>
        <v>0</v>
      </c>
      <c r="BJ453" s="25" t="s">
        <v>82</v>
      </c>
      <c r="BK453" s="193">
        <f>ROUND(I453*H453,2)</f>
        <v>0</v>
      </c>
      <c r="BL453" s="25" t="s">
        <v>4889</v>
      </c>
      <c r="BM453" s="25" t="s">
        <v>6120</v>
      </c>
    </row>
    <row r="454" spans="2:65" s="1" customFormat="1">
      <c r="B454" s="42"/>
      <c r="D454" s="194" t="s">
        <v>185</v>
      </c>
      <c r="F454" s="195" t="s">
        <v>6119</v>
      </c>
      <c r="I454" s="196"/>
      <c r="L454" s="42"/>
      <c r="M454" s="197"/>
      <c r="N454" s="43"/>
      <c r="O454" s="43"/>
      <c r="P454" s="43"/>
      <c r="Q454" s="43"/>
      <c r="R454" s="43"/>
      <c r="S454" s="43"/>
      <c r="T454" s="71"/>
      <c r="AT454" s="25" t="s">
        <v>185</v>
      </c>
      <c r="AU454" s="25" t="s">
        <v>82</v>
      </c>
    </row>
    <row r="455" spans="2:65" s="1" customFormat="1" ht="16.5" customHeight="1">
      <c r="B455" s="181"/>
      <c r="C455" s="182" t="s">
        <v>1654</v>
      </c>
      <c r="D455" s="182" t="s">
        <v>180</v>
      </c>
      <c r="E455" s="183" t="s">
        <v>6121</v>
      </c>
      <c r="F455" s="184" t="s">
        <v>6122</v>
      </c>
      <c r="G455" s="185" t="s">
        <v>6116</v>
      </c>
      <c r="H455" s="186">
        <v>16</v>
      </c>
      <c r="I455" s="187"/>
      <c r="J455" s="188">
        <f>ROUND(I455*H455,2)</f>
        <v>0</v>
      </c>
      <c r="K455" s="184" t="s">
        <v>5</v>
      </c>
      <c r="L455" s="42"/>
      <c r="M455" s="189" t="s">
        <v>5</v>
      </c>
      <c r="N455" s="190" t="s">
        <v>46</v>
      </c>
      <c r="O455" s="43"/>
      <c r="P455" s="191">
        <f>O455*H455</f>
        <v>0</v>
      </c>
      <c r="Q455" s="191">
        <v>0</v>
      </c>
      <c r="R455" s="191">
        <f>Q455*H455</f>
        <v>0</v>
      </c>
      <c r="S455" s="191">
        <v>0</v>
      </c>
      <c r="T455" s="192">
        <f>S455*H455</f>
        <v>0</v>
      </c>
      <c r="AR455" s="25" t="s">
        <v>4889</v>
      </c>
      <c r="AT455" s="25" t="s">
        <v>180</v>
      </c>
      <c r="AU455" s="25" t="s">
        <v>82</v>
      </c>
      <c r="AY455" s="25" t="s">
        <v>178</v>
      </c>
      <c r="BE455" s="193">
        <f>IF(N455="základní",J455,0)</f>
        <v>0</v>
      </c>
      <c r="BF455" s="193">
        <f>IF(N455="snížená",J455,0)</f>
        <v>0</v>
      </c>
      <c r="BG455" s="193">
        <f>IF(N455="zákl. přenesená",J455,0)</f>
        <v>0</v>
      </c>
      <c r="BH455" s="193">
        <f>IF(N455="sníž. přenesená",J455,0)</f>
        <v>0</v>
      </c>
      <c r="BI455" s="193">
        <f>IF(N455="nulová",J455,0)</f>
        <v>0</v>
      </c>
      <c r="BJ455" s="25" t="s">
        <v>82</v>
      </c>
      <c r="BK455" s="193">
        <f>ROUND(I455*H455,2)</f>
        <v>0</v>
      </c>
      <c r="BL455" s="25" t="s">
        <v>4889</v>
      </c>
      <c r="BM455" s="25" t="s">
        <v>6123</v>
      </c>
    </row>
    <row r="456" spans="2:65" s="1" customFormat="1">
      <c r="B456" s="42"/>
      <c r="D456" s="194" t="s">
        <v>185</v>
      </c>
      <c r="F456" s="195" t="s">
        <v>6124</v>
      </c>
      <c r="I456" s="196"/>
      <c r="L456" s="42"/>
      <c r="M456" s="197"/>
      <c r="N456" s="43"/>
      <c r="O456" s="43"/>
      <c r="P456" s="43"/>
      <c r="Q456" s="43"/>
      <c r="R456" s="43"/>
      <c r="S456" s="43"/>
      <c r="T456" s="71"/>
      <c r="AT456" s="25" t="s">
        <v>185</v>
      </c>
      <c r="AU456" s="25" t="s">
        <v>82</v>
      </c>
    </row>
    <row r="457" spans="2:65" s="1" customFormat="1" ht="16.5" customHeight="1">
      <c r="B457" s="181"/>
      <c r="C457" s="182" t="s">
        <v>1667</v>
      </c>
      <c r="D457" s="182" t="s">
        <v>180</v>
      </c>
      <c r="E457" s="183" t="s">
        <v>6125</v>
      </c>
      <c r="F457" s="184" t="s">
        <v>6126</v>
      </c>
      <c r="G457" s="185" t="s">
        <v>257</v>
      </c>
      <c r="H457" s="186">
        <v>1</v>
      </c>
      <c r="I457" s="187"/>
      <c r="J457" s="188">
        <f>ROUND(I457*H457,2)</f>
        <v>0</v>
      </c>
      <c r="K457" s="184" t="s">
        <v>5</v>
      </c>
      <c r="L457" s="42"/>
      <c r="M457" s="189" t="s">
        <v>5</v>
      </c>
      <c r="N457" s="190" t="s">
        <v>46</v>
      </c>
      <c r="O457" s="43"/>
      <c r="P457" s="191">
        <f>O457*H457</f>
        <v>0</v>
      </c>
      <c r="Q457" s="191">
        <v>0</v>
      </c>
      <c r="R457" s="191">
        <f>Q457*H457</f>
        <v>0</v>
      </c>
      <c r="S457" s="191">
        <v>0</v>
      </c>
      <c r="T457" s="192">
        <f>S457*H457</f>
        <v>0</v>
      </c>
      <c r="AR457" s="25" t="s">
        <v>254</v>
      </c>
      <c r="AT457" s="25" t="s">
        <v>180</v>
      </c>
      <c r="AU457" s="25" t="s">
        <v>82</v>
      </c>
      <c r="AY457" s="25" t="s">
        <v>178</v>
      </c>
      <c r="BE457" s="193">
        <f>IF(N457="základní",J457,0)</f>
        <v>0</v>
      </c>
      <c r="BF457" s="193">
        <f>IF(N457="snížená",J457,0)</f>
        <v>0</v>
      </c>
      <c r="BG457" s="193">
        <f>IF(N457="zákl. přenesená",J457,0)</f>
        <v>0</v>
      </c>
      <c r="BH457" s="193">
        <f>IF(N457="sníž. přenesená",J457,0)</f>
        <v>0</v>
      </c>
      <c r="BI457" s="193">
        <f>IF(N457="nulová",J457,0)</f>
        <v>0</v>
      </c>
      <c r="BJ457" s="25" t="s">
        <v>82</v>
      </c>
      <c r="BK457" s="193">
        <f>ROUND(I457*H457,2)</f>
        <v>0</v>
      </c>
      <c r="BL457" s="25" t="s">
        <v>254</v>
      </c>
      <c r="BM457" s="25" t="s">
        <v>6127</v>
      </c>
    </row>
    <row r="458" spans="2:65" s="1" customFormat="1">
      <c r="B458" s="42"/>
      <c r="D458" s="194" t="s">
        <v>185</v>
      </c>
      <c r="F458" s="195" t="s">
        <v>6126</v>
      </c>
      <c r="I458" s="196"/>
      <c r="L458" s="42"/>
      <c r="M458" s="197"/>
      <c r="N458" s="43"/>
      <c r="O458" s="43"/>
      <c r="P458" s="43"/>
      <c r="Q458" s="43"/>
      <c r="R458" s="43"/>
      <c r="S458" s="43"/>
      <c r="T458" s="71"/>
      <c r="AT458" s="25" t="s">
        <v>185</v>
      </c>
      <c r="AU458" s="25" t="s">
        <v>82</v>
      </c>
    </row>
    <row r="459" spans="2:65" s="1" customFormat="1" ht="16.5" customHeight="1">
      <c r="B459" s="181"/>
      <c r="C459" s="182" t="s">
        <v>1674</v>
      </c>
      <c r="D459" s="182" t="s">
        <v>180</v>
      </c>
      <c r="E459" s="183" t="s">
        <v>6128</v>
      </c>
      <c r="F459" s="184" t="s">
        <v>6129</v>
      </c>
      <c r="G459" s="185" t="s">
        <v>6116</v>
      </c>
      <c r="H459" s="186">
        <v>24</v>
      </c>
      <c r="I459" s="187"/>
      <c r="J459" s="188">
        <f>ROUND(I459*H459,2)</f>
        <v>0</v>
      </c>
      <c r="K459" s="184" t="s">
        <v>5</v>
      </c>
      <c r="L459" s="42"/>
      <c r="M459" s="189" t="s">
        <v>5</v>
      </c>
      <c r="N459" s="190" t="s">
        <v>46</v>
      </c>
      <c r="O459" s="43"/>
      <c r="P459" s="191">
        <f>O459*H459</f>
        <v>0</v>
      </c>
      <c r="Q459" s="191">
        <v>0</v>
      </c>
      <c r="R459" s="191">
        <f>Q459*H459</f>
        <v>0</v>
      </c>
      <c r="S459" s="191">
        <v>0</v>
      </c>
      <c r="T459" s="192">
        <f>S459*H459</f>
        <v>0</v>
      </c>
      <c r="AR459" s="25" t="s">
        <v>4889</v>
      </c>
      <c r="AT459" s="25" t="s">
        <v>180</v>
      </c>
      <c r="AU459" s="25" t="s">
        <v>82</v>
      </c>
      <c r="AY459" s="25" t="s">
        <v>178</v>
      </c>
      <c r="BE459" s="193">
        <f>IF(N459="základní",J459,0)</f>
        <v>0</v>
      </c>
      <c r="BF459" s="193">
        <f>IF(N459="snížená",J459,0)</f>
        <v>0</v>
      </c>
      <c r="BG459" s="193">
        <f>IF(N459="zákl. přenesená",J459,0)</f>
        <v>0</v>
      </c>
      <c r="BH459" s="193">
        <f>IF(N459="sníž. přenesená",J459,0)</f>
        <v>0</v>
      </c>
      <c r="BI459" s="193">
        <f>IF(N459="nulová",J459,0)</f>
        <v>0</v>
      </c>
      <c r="BJ459" s="25" t="s">
        <v>82</v>
      </c>
      <c r="BK459" s="193">
        <f>ROUND(I459*H459,2)</f>
        <v>0</v>
      </c>
      <c r="BL459" s="25" t="s">
        <v>4889</v>
      </c>
      <c r="BM459" s="25" t="s">
        <v>6130</v>
      </c>
    </row>
    <row r="460" spans="2:65" s="1" customFormat="1">
      <c r="B460" s="42"/>
      <c r="D460" s="194" t="s">
        <v>185</v>
      </c>
      <c r="F460" s="195" t="s">
        <v>6129</v>
      </c>
      <c r="I460" s="196"/>
      <c r="L460" s="42"/>
      <c r="M460" s="197"/>
      <c r="N460" s="43"/>
      <c r="O460" s="43"/>
      <c r="P460" s="43"/>
      <c r="Q460" s="43"/>
      <c r="R460" s="43"/>
      <c r="S460" s="43"/>
      <c r="T460" s="71"/>
      <c r="AT460" s="25" t="s">
        <v>185</v>
      </c>
      <c r="AU460" s="25" t="s">
        <v>82</v>
      </c>
    </row>
    <row r="461" spans="2:65" s="1" customFormat="1" ht="16.5" customHeight="1">
      <c r="B461" s="181"/>
      <c r="C461" s="182" t="s">
        <v>1679</v>
      </c>
      <c r="D461" s="182" t="s">
        <v>180</v>
      </c>
      <c r="E461" s="183" t="s">
        <v>6131</v>
      </c>
      <c r="F461" s="184" t="s">
        <v>6132</v>
      </c>
      <c r="G461" s="185" t="s">
        <v>6116</v>
      </c>
      <c r="H461" s="186">
        <v>56</v>
      </c>
      <c r="I461" s="187"/>
      <c r="J461" s="188">
        <f>ROUND(I461*H461,2)</f>
        <v>0</v>
      </c>
      <c r="K461" s="184" t="s">
        <v>5</v>
      </c>
      <c r="L461" s="42"/>
      <c r="M461" s="189" t="s">
        <v>5</v>
      </c>
      <c r="N461" s="190" t="s">
        <v>46</v>
      </c>
      <c r="O461" s="43"/>
      <c r="P461" s="191">
        <f>O461*H461</f>
        <v>0</v>
      </c>
      <c r="Q461" s="191">
        <v>0</v>
      </c>
      <c r="R461" s="191">
        <f>Q461*H461</f>
        <v>0</v>
      </c>
      <c r="S461" s="191">
        <v>0</v>
      </c>
      <c r="T461" s="192">
        <f>S461*H461</f>
        <v>0</v>
      </c>
      <c r="AR461" s="25" t="s">
        <v>4889</v>
      </c>
      <c r="AT461" s="25" t="s">
        <v>180</v>
      </c>
      <c r="AU461" s="25" t="s">
        <v>82</v>
      </c>
      <c r="AY461" s="25" t="s">
        <v>178</v>
      </c>
      <c r="BE461" s="193">
        <f>IF(N461="základní",J461,0)</f>
        <v>0</v>
      </c>
      <c r="BF461" s="193">
        <f>IF(N461="snížená",J461,0)</f>
        <v>0</v>
      </c>
      <c r="BG461" s="193">
        <f>IF(N461="zákl. přenesená",J461,0)</f>
        <v>0</v>
      </c>
      <c r="BH461" s="193">
        <f>IF(N461="sníž. přenesená",J461,0)</f>
        <v>0</v>
      </c>
      <c r="BI461" s="193">
        <f>IF(N461="nulová",J461,0)</f>
        <v>0</v>
      </c>
      <c r="BJ461" s="25" t="s">
        <v>82</v>
      </c>
      <c r="BK461" s="193">
        <f>ROUND(I461*H461,2)</f>
        <v>0</v>
      </c>
      <c r="BL461" s="25" t="s">
        <v>4889</v>
      </c>
      <c r="BM461" s="25" t="s">
        <v>6133</v>
      </c>
    </row>
    <row r="462" spans="2:65" s="1" customFormat="1" ht="25.5" customHeight="1">
      <c r="B462" s="181"/>
      <c r="C462" s="182" t="s">
        <v>1686</v>
      </c>
      <c r="D462" s="182" t="s">
        <v>180</v>
      </c>
      <c r="E462" s="183" t="s">
        <v>6134</v>
      </c>
      <c r="F462" s="184" t="s">
        <v>6135</v>
      </c>
      <c r="G462" s="185" t="s">
        <v>6116</v>
      </c>
      <c r="H462" s="186">
        <v>32</v>
      </c>
      <c r="I462" s="187"/>
      <c r="J462" s="188">
        <f>ROUND(I462*H462,2)</f>
        <v>0</v>
      </c>
      <c r="K462" s="184" t="s">
        <v>5</v>
      </c>
      <c r="L462" s="42"/>
      <c r="M462" s="189" t="s">
        <v>5</v>
      </c>
      <c r="N462" s="232" t="s">
        <v>46</v>
      </c>
      <c r="O462" s="199"/>
      <c r="P462" s="233">
        <f>O462*H462</f>
        <v>0</v>
      </c>
      <c r="Q462" s="233">
        <v>0</v>
      </c>
      <c r="R462" s="233">
        <f>Q462*H462</f>
        <v>0</v>
      </c>
      <c r="S462" s="233">
        <v>0</v>
      </c>
      <c r="T462" s="234">
        <f>S462*H462</f>
        <v>0</v>
      </c>
      <c r="AR462" s="25" t="s">
        <v>4889</v>
      </c>
      <c r="AT462" s="25" t="s">
        <v>180</v>
      </c>
      <c r="AU462" s="25" t="s">
        <v>82</v>
      </c>
      <c r="AY462" s="25" t="s">
        <v>178</v>
      </c>
      <c r="BE462" s="193">
        <f>IF(N462="základní",J462,0)</f>
        <v>0</v>
      </c>
      <c r="BF462" s="193">
        <f>IF(N462="snížená",J462,0)</f>
        <v>0</v>
      </c>
      <c r="BG462" s="193">
        <f>IF(N462="zákl. přenesená",J462,0)</f>
        <v>0</v>
      </c>
      <c r="BH462" s="193">
        <f>IF(N462="sníž. přenesená",J462,0)</f>
        <v>0</v>
      </c>
      <c r="BI462" s="193">
        <f>IF(N462="nulová",J462,0)</f>
        <v>0</v>
      </c>
      <c r="BJ462" s="25" t="s">
        <v>82</v>
      </c>
      <c r="BK462" s="193">
        <f>ROUND(I462*H462,2)</f>
        <v>0</v>
      </c>
      <c r="BL462" s="25" t="s">
        <v>4889</v>
      </c>
      <c r="BM462" s="25" t="s">
        <v>6136</v>
      </c>
    </row>
    <row r="463" spans="2:65" s="1" customFormat="1" ht="6.95" customHeight="1">
      <c r="B463" s="57"/>
      <c r="C463" s="58"/>
      <c r="D463" s="58"/>
      <c r="E463" s="58"/>
      <c r="F463" s="58"/>
      <c r="G463" s="58"/>
      <c r="H463" s="58"/>
      <c r="I463" s="135"/>
      <c r="J463" s="58"/>
      <c r="K463" s="58"/>
      <c r="L463" s="42"/>
    </row>
  </sheetData>
  <autoFilter ref="C92:K462"/>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55"/>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115</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6137</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70.75" customHeight="1">
      <c r="B26" s="117"/>
      <c r="C26" s="118"/>
      <c r="D26" s="118"/>
      <c r="E26" s="333" t="s">
        <v>6138</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ROUND(J90,2)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ROUND(SUM(BE90:BE354), 2)</f>
        <v>0</v>
      </c>
      <c r="G32" s="43"/>
      <c r="H32" s="43"/>
      <c r="I32" s="127">
        <v>0.21</v>
      </c>
      <c r="J32" s="126">
        <f>ROUND(ROUND((SUM(BE90:BE354)), 2)*I32, 2)</f>
        <v>0</v>
      </c>
      <c r="K32" s="46"/>
    </row>
    <row r="33" spans="2:11" s="1" customFormat="1" ht="14.45" customHeight="1">
      <c r="B33" s="42"/>
      <c r="C33" s="43"/>
      <c r="D33" s="43"/>
      <c r="E33" s="50" t="s">
        <v>47</v>
      </c>
      <c r="F33" s="126">
        <f>ROUND(SUM(BF90:BF354), 2)</f>
        <v>0</v>
      </c>
      <c r="G33" s="43"/>
      <c r="H33" s="43"/>
      <c r="I33" s="127">
        <v>0.15</v>
      </c>
      <c r="J33" s="126">
        <f>ROUND(ROUND((SUM(BF90:BF354)), 2)*I33, 2)</f>
        <v>0</v>
      </c>
      <c r="K33" s="46"/>
    </row>
    <row r="34" spans="2:11" s="1" customFormat="1" ht="14.45" hidden="1" customHeight="1">
      <c r="B34" s="42"/>
      <c r="C34" s="43"/>
      <c r="D34" s="43"/>
      <c r="E34" s="50" t="s">
        <v>48</v>
      </c>
      <c r="F34" s="126">
        <f>ROUND(SUM(BG90:BG354), 2)</f>
        <v>0</v>
      </c>
      <c r="G34" s="43"/>
      <c r="H34" s="43"/>
      <c r="I34" s="127">
        <v>0.21</v>
      </c>
      <c r="J34" s="126">
        <v>0</v>
      </c>
      <c r="K34" s="46"/>
    </row>
    <row r="35" spans="2:11" s="1" customFormat="1" ht="14.45" hidden="1" customHeight="1">
      <c r="B35" s="42"/>
      <c r="C35" s="43"/>
      <c r="D35" s="43"/>
      <c r="E35" s="50" t="s">
        <v>49</v>
      </c>
      <c r="F35" s="126">
        <f>ROUND(SUM(BH90:BH354), 2)</f>
        <v>0</v>
      </c>
      <c r="G35" s="43"/>
      <c r="H35" s="43"/>
      <c r="I35" s="127">
        <v>0.15</v>
      </c>
      <c r="J35" s="126">
        <v>0</v>
      </c>
      <c r="K35" s="46"/>
    </row>
    <row r="36" spans="2:11" s="1" customFormat="1" ht="14.45" hidden="1" customHeight="1">
      <c r="B36" s="42"/>
      <c r="C36" s="43"/>
      <c r="D36" s="43"/>
      <c r="E36" s="50" t="s">
        <v>50</v>
      </c>
      <c r="F36" s="126">
        <f>ROUND(SUM(BI90:BI354),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02b - Zařízení vzduchotechniky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J90</f>
        <v>0</v>
      </c>
      <c r="K60" s="46"/>
      <c r="AU60" s="25" t="s">
        <v>158</v>
      </c>
    </row>
    <row r="61" spans="2:47" s="8" customFormat="1" ht="24.95" customHeight="1">
      <c r="B61" s="143"/>
      <c r="C61" s="144"/>
      <c r="D61" s="145" t="s">
        <v>5276</v>
      </c>
      <c r="E61" s="146"/>
      <c r="F61" s="146"/>
      <c r="G61" s="146"/>
      <c r="H61" s="146"/>
      <c r="I61" s="147"/>
      <c r="J61" s="148">
        <f>J91</f>
        <v>0</v>
      </c>
      <c r="K61" s="149"/>
    </row>
    <row r="62" spans="2:47" s="9" customFormat="1" ht="19.899999999999999" customHeight="1">
      <c r="B62" s="150"/>
      <c r="C62" s="151"/>
      <c r="D62" s="152" t="s">
        <v>1817</v>
      </c>
      <c r="E62" s="153"/>
      <c r="F62" s="153"/>
      <c r="G62" s="153"/>
      <c r="H62" s="153"/>
      <c r="I62" s="154"/>
      <c r="J62" s="155">
        <f>J92</f>
        <v>0</v>
      </c>
      <c r="K62" s="156"/>
    </row>
    <row r="63" spans="2:47" s="9" customFormat="1" ht="19.899999999999999" customHeight="1">
      <c r="B63" s="150"/>
      <c r="C63" s="151"/>
      <c r="D63" s="152" t="s">
        <v>6139</v>
      </c>
      <c r="E63" s="153"/>
      <c r="F63" s="153"/>
      <c r="G63" s="153"/>
      <c r="H63" s="153"/>
      <c r="I63" s="154"/>
      <c r="J63" s="155">
        <f>J109</f>
        <v>0</v>
      </c>
      <c r="K63" s="156"/>
    </row>
    <row r="64" spans="2:47" s="9" customFormat="1" ht="19.899999999999999" customHeight="1">
      <c r="B64" s="150"/>
      <c r="C64" s="151"/>
      <c r="D64" s="152" t="s">
        <v>6140</v>
      </c>
      <c r="E64" s="153"/>
      <c r="F64" s="153"/>
      <c r="G64" s="153"/>
      <c r="H64" s="153"/>
      <c r="I64" s="154"/>
      <c r="J64" s="155">
        <f>J181</f>
        <v>0</v>
      </c>
      <c r="K64" s="156"/>
    </row>
    <row r="65" spans="2:12" s="9" customFormat="1" ht="19.899999999999999" customHeight="1">
      <c r="B65" s="150"/>
      <c r="C65" s="151"/>
      <c r="D65" s="152" t="s">
        <v>6141</v>
      </c>
      <c r="E65" s="153"/>
      <c r="F65" s="153"/>
      <c r="G65" s="153"/>
      <c r="H65" s="153"/>
      <c r="I65" s="154"/>
      <c r="J65" s="155">
        <f>J263</f>
        <v>0</v>
      </c>
      <c r="K65" s="156"/>
    </row>
    <row r="66" spans="2:12" s="9" customFormat="1" ht="19.899999999999999" customHeight="1">
      <c r="B66" s="150"/>
      <c r="C66" s="151"/>
      <c r="D66" s="152" t="s">
        <v>6142</v>
      </c>
      <c r="E66" s="153"/>
      <c r="F66" s="153"/>
      <c r="G66" s="153"/>
      <c r="H66" s="153"/>
      <c r="I66" s="154"/>
      <c r="J66" s="155">
        <f>J290</f>
        <v>0</v>
      </c>
      <c r="K66" s="156"/>
    </row>
    <row r="67" spans="2:12" s="9" customFormat="1" ht="19.899999999999999" customHeight="1">
      <c r="B67" s="150"/>
      <c r="C67" s="151"/>
      <c r="D67" s="152" t="s">
        <v>6143</v>
      </c>
      <c r="E67" s="153"/>
      <c r="F67" s="153"/>
      <c r="G67" s="153"/>
      <c r="H67" s="153"/>
      <c r="I67" s="154"/>
      <c r="J67" s="155">
        <f>J313</f>
        <v>0</v>
      </c>
      <c r="K67" s="156"/>
    </row>
    <row r="68" spans="2:12" s="9" customFormat="1" ht="19.899999999999999" customHeight="1">
      <c r="B68" s="150"/>
      <c r="C68" s="151"/>
      <c r="D68" s="152" t="s">
        <v>6144</v>
      </c>
      <c r="E68" s="153"/>
      <c r="F68" s="153"/>
      <c r="G68" s="153"/>
      <c r="H68" s="153"/>
      <c r="I68" s="154"/>
      <c r="J68" s="155">
        <f>J339</f>
        <v>0</v>
      </c>
      <c r="K68" s="156"/>
    </row>
    <row r="69" spans="2:12" s="1" customFormat="1" ht="21.75" customHeight="1">
      <c r="B69" s="42"/>
      <c r="C69" s="43"/>
      <c r="D69" s="43"/>
      <c r="E69" s="43"/>
      <c r="F69" s="43"/>
      <c r="G69" s="43"/>
      <c r="H69" s="43"/>
      <c r="I69" s="114"/>
      <c r="J69" s="43"/>
      <c r="K69" s="46"/>
    </row>
    <row r="70" spans="2:12" s="1" customFormat="1" ht="6.95" customHeight="1">
      <c r="B70" s="57"/>
      <c r="C70" s="58"/>
      <c r="D70" s="58"/>
      <c r="E70" s="58"/>
      <c r="F70" s="58"/>
      <c r="G70" s="58"/>
      <c r="H70" s="58"/>
      <c r="I70" s="135"/>
      <c r="J70" s="58"/>
      <c r="K70" s="59"/>
    </row>
    <row r="74" spans="2:12" s="1" customFormat="1" ht="6.95" customHeight="1">
      <c r="B74" s="60"/>
      <c r="C74" s="61"/>
      <c r="D74" s="61"/>
      <c r="E74" s="61"/>
      <c r="F74" s="61"/>
      <c r="G74" s="61"/>
      <c r="H74" s="61"/>
      <c r="I74" s="136"/>
      <c r="J74" s="61"/>
      <c r="K74" s="61"/>
      <c r="L74" s="42"/>
    </row>
    <row r="75" spans="2:12" s="1" customFormat="1" ht="36.950000000000003" customHeight="1">
      <c r="B75" s="42"/>
      <c r="C75" s="62" t="s">
        <v>161</v>
      </c>
      <c r="L75" s="42"/>
    </row>
    <row r="76" spans="2:12" s="1" customFormat="1" ht="6.95" customHeight="1">
      <c r="B76" s="42"/>
      <c r="L76" s="42"/>
    </row>
    <row r="77" spans="2:12" s="1" customFormat="1" ht="14.45" customHeight="1">
      <c r="B77" s="42"/>
      <c r="C77" s="64" t="s">
        <v>19</v>
      </c>
      <c r="L77" s="42"/>
    </row>
    <row r="78" spans="2:12" s="1" customFormat="1" ht="16.5" customHeight="1">
      <c r="B78" s="42"/>
      <c r="E78" s="373" t="str">
        <f>E7</f>
        <v>Areál nemocnice v Českém Brodě - oprava a stavební úpravy a přístavba jídelny v č.p.1099</v>
      </c>
      <c r="F78" s="374"/>
      <c r="G78" s="374"/>
      <c r="H78" s="374"/>
      <c r="L78" s="42"/>
    </row>
    <row r="79" spans="2:12" ht="15">
      <c r="B79" s="29"/>
      <c r="C79" s="64" t="s">
        <v>149</v>
      </c>
      <c r="L79" s="29"/>
    </row>
    <row r="80" spans="2:12" s="1" customFormat="1" ht="16.5" customHeight="1">
      <c r="B80" s="42"/>
      <c r="E80" s="373" t="s">
        <v>265</v>
      </c>
      <c r="F80" s="367"/>
      <c r="G80" s="367"/>
      <c r="H80" s="367"/>
      <c r="L80" s="42"/>
    </row>
    <row r="81" spans="2:65" s="1" customFormat="1" ht="14.45" customHeight="1">
      <c r="B81" s="42"/>
      <c r="C81" s="64" t="s">
        <v>151</v>
      </c>
      <c r="L81" s="42"/>
    </row>
    <row r="82" spans="2:65" s="1" customFormat="1" ht="17.25" customHeight="1">
      <c r="B82" s="42"/>
      <c r="E82" s="344" t="str">
        <f>E11</f>
        <v>02b - Zařízení vzduchotechniky</v>
      </c>
      <c r="F82" s="367"/>
      <c r="G82" s="367"/>
      <c r="H82" s="367"/>
      <c r="L82" s="42"/>
    </row>
    <row r="83" spans="2:65" s="1" customFormat="1" ht="6.95" customHeight="1">
      <c r="B83" s="42"/>
      <c r="L83" s="42"/>
    </row>
    <row r="84" spans="2:65" s="1" customFormat="1" ht="18" customHeight="1">
      <c r="B84" s="42"/>
      <c r="C84" s="64" t="s">
        <v>23</v>
      </c>
      <c r="F84" s="157" t="str">
        <f>F14</f>
        <v>Český Brod, ul. Žižkova, areál nemocnice</v>
      </c>
      <c r="I84" s="158" t="s">
        <v>25</v>
      </c>
      <c r="J84" s="68" t="str">
        <f>IF(J14="","",J14)</f>
        <v>16. 7. 2018</v>
      </c>
      <c r="L84" s="42"/>
    </row>
    <row r="85" spans="2:65" s="1" customFormat="1" ht="6.95" customHeight="1">
      <c r="B85" s="42"/>
      <c r="L85" s="42"/>
    </row>
    <row r="86" spans="2:65" s="1" customFormat="1" ht="15">
      <c r="B86" s="42"/>
      <c r="C86" s="64" t="s">
        <v>27</v>
      </c>
      <c r="F86" s="157" t="str">
        <f>E17</f>
        <v>Město Český Brod</v>
      </c>
      <c r="I86" s="158" t="s">
        <v>34</v>
      </c>
      <c r="J86" s="157" t="str">
        <f>E23</f>
        <v>PROJEKT CENTRUM NOVA s.r.o.</v>
      </c>
      <c r="L86" s="42"/>
    </row>
    <row r="87" spans="2:65" s="1" customFormat="1" ht="14.45" customHeight="1">
      <c r="B87" s="42"/>
      <c r="C87" s="64" t="s">
        <v>32</v>
      </c>
      <c r="F87" s="157" t="str">
        <f>IF(E20="","",E20)</f>
        <v/>
      </c>
      <c r="L87" s="42"/>
    </row>
    <row r="88" spans="2:65" s="1" customFormat="1" ht="10.35" customHeight="1">
      <c r="B88" s="42"/>
      <c r="L88" s="42"/>
    </row>
    <row r="89" spans="2:65" s="10" customFormat="1" ht="29.25" customHeight="1">
      <c r="B89" s="159"/>
      <c r="C89" s="160" t="s">
        <v>162</v>
      </c>
      <c r="D89" s="161" t="s">
        <v>60</v>
      </c>
      <c r="E89" s="161" t="s">
        <v>56</v>
      </c>
      <c r="F89" s="161" t="s">
        <v>163</v>
      </c>
      <c r="G89" s="161" t="s">
        <v>164</v>
      </c>
      <c r="H89" s="161" t="s">
        <v>165</v>
      </c>
      <c r="I89" s="162" t="s">
        <v>166</v>
      </c>
      <c r="J89" s="161" t="s">
        <v>156</v>
      </c>
      <c r="K89" s="163" t="s">
        <v>167</v>
      </c>
      <c r="L89" s="159"/>
      <c r="M89" s="74" t="s">
        <v>168</v>
      </c>
      <c r="N89" s="75" t="s">
        <v>45</v>
      </c>
      <c r="O89" s="75" t="s">
        <v>169</v>
      </c>
      <c r="P89" s="75" t="s">
        <v>170</v>
      </c>
      <c r="Q89" s="75" t="s">
        <v>171</v>
      </c>
      <c r="R89" s="75" t="s">
        <v>172</v>
      </c>
      <c r="S89" s="75" t="s">
        <v>173</v>
      </c>
      <c r="T89" s="76" t="s">
        <v>174</v>
      </c>
    </row>
    <row r="90" spans="2:65" s="1" customFormat="1" ht="29.25" customHeight="1">
      <c r="B90" s="42"/>
      <c r="C90" s="78" t="s">
        <v>157</v>
      </c>
      <c r="J90" s="164">
        <f>BK90</f>
        <v>0</v>
      </c>
      <c r="L90" s="42"/>
      <c r="M90" s="77"/>
      <c r="N90" s="69"/>
      <c r="O90" s="69"/>
      <c r="P90" s="165">
        <f>P91</f>
        <v>0</v>
      </c>
      <c r="Q90" s="69"/>
      <c r="R90" s="165">
        <f>R91</f>
        <v>5.7481239200000003</v>
      </c>
      <c r="S90" s="69"/>
      <c r="T90" s="166">
        <f>T91</f>
        <v>11.360469999999999</v>
      </c>
      <c r="AT90" s="25" t="s">
        <v>74</v>
      </c>
      <c r="AU90" s="25" t="s">
        <v>158</v>
      </c>
      <c r="BK90" s="167">
        <f>BK91</f>
        <v>0</v>
      </c>
    </row>
    <row r="91" spans="2:65" s="11" customFormat="1" ht="37.35" customHeight="1">
      <c r="B91" s="168"/>
      <c r="D91" s="169" t="s">
        <v>74</v>
      </c>
      <c r="E91" s="170" t="s">
        <v>1471</v>
      </c>
      <c r="F91" s="170" t="s">
        <v>5379</v>
      </c>
      <c r="I91" s="171"/>
      <c r="J91" s="172">
        <f>BK91</f>
        <v>0</v>
      </c>
      <c r="L91" s="168"/>
      <c r="M91" s="173"/>
      <c r="N91" s="174"/>
      <c r="O91" s="174"/>
      <c r="P91" s="175">
        <f>P92+P109+P181+P263+P290+P313+P339</f>
        <v>0</v>
      </c>
      <c r="Q91" s="174"/>
      <c r="R91" s="175">
        <f>R92+R109+R181+R263+R290+R313+R339</f>
        <v>5.7481239200000003</v>
      </c>
      <c r="S91" s="174"/>
      <c r="T91" s="176">
        <f>T92+T109+T181+T263+T290+T313+T339</f>
        <v>11.360469999999999</v>
      </c>
      <c r="AR91" s="169" t="s">
        <v>87</v>
      </c>
      <c r="AT91" s="177" t="s">
        <v>74</v>
      </c>
      <c r="AU91" s="177" t="s">
        <v>75</v>
      </c>
      <c r="AY91" s="169" t="s">
        <v>178</v>
      </c>
      <c r="BK91" s="178">
        <f>BK92+BK109+BK181+BK263+BK290+BK313+BK339</f>
        <v>0</v>
      </c>
    </row>
    <row r="92" spans="2:65" s="11" customFormat="1" ht="19.899999999999999" customHeight="1">
      <c r="B92" s="168"/>
      <c r="D92" s="169" t="s">
        <v>74</v>
      </c>
      <c r="E92" s="179" t="s">
        <v>1578</v>
      </c>
      <c r="F92" s="179" t="s">
        <v>3917</v>
      </c>
      <c r="I92" s="171"/>
      <c r="J92" s="180">
        <f>BK92</f>
        <v>0</v>
      </c>
      <c r="L92" s="168"/>
      <c r="M92" s="173"/>
      <c r="N92" s="174"/>
      <c r="O92" s="174"/>
      <c r="P92" s="175">
        <f>SUM(P93:P108)</f>
        <v>0</v>
      </c>
      <c r="Q92" s="174"/>
      <c r="R92" s="175">
        <f>SUM(R93:R108)</f>
        <v>0</v>
      </c>
      <c r="S92" s="174"/>
      <c r="T92" s="176">
        <f>SUM(T93:T108)</f>
        <v>11.360469999999999</v>
      </c>
      <c r="AR92" s="169" t="s">
        <v>87</v>
      </c>
      <c r="AT92" s="177" t="s">
        <v>74</v>
      </c>
      <c r="AU92" s="177" t="s">
        <v>82</v>
      </c>
      <c r="AY92" s="169" t="s">
        <v>178</v>
      </c>
      <c r="BK92" s="178">
        <f>SUM(BK93:BK108)</f>
        <v>0</v>
      </c>
    </row>
    <row r="93" spans="2:65" s="1" customFormat="1" ht="25.5" customHeight="1">
      <c r="B93" s="181"/>
      <c r="C93" s="182" t="s">
        <v>82</v>
      </c>
      <c r="D93" s="182" t="s">
        <v>180</v>
      </c>
      <c r="E93" s="183" t="s">
        <v>6145</v>
      </c>
      <c r="F93" s="184" t="s">
        <v>6146</v>
      </c>
      <c r="G93" s="185" t="s">
        <v>442</v>
      </c>
      <c r="H93" s="186">
        <v>3</v>
      </c>
      <c r="I93" s="187"/>
      <c r="J93" s="188">
        <f>ROUND(I93*H93,2)</f>
        <v>0</v>
      </c>
      <c r="K93" s="184" t="s">
        <v>1831</v>
      </c>
      <c r="L93" s="42"/>
      <c r="M93" s="189" t="s">
        <v>5</v>
      </c>
      <c r="N93" s="190" t="s">
        <v>46</v>
      </c>
      <c r="O93" s="43"/>
      <c r="P93" s="191">
        <f>O93*H93</f>
        <v>0</v>
      </c>
      <c r="Q93" s="191">
        <v>0</v>
      </c>
      <c r="R93" s="191">
        <f>Q93*H93</f>
        <v>0</v>
      </c>
      <c r="S93" s="191">
        <v>0.36499999999999999</v>
      </c>
      <c r="T93" s="192">
        <f>S93*H93</f>
        <v>1.095</v>
      </c>
      <c r="AR93" s="25" t="s">
        <v>254</v>
      </c>
      <c r="AT93" s="25" t="s">
        <v>180</v>
      </c>
      <c r="AU93" s="25" t="s">
        <v>87</v>
      </c>
      <c r="AY93" s="25" t="s">
        <v>178</v>
      </c>
      <c r="BE93" s="193">
        <f>IF(N93="základní",J93,0)</f>
        <v>0</v>
      </c>
      <c r="BF93" s="193">
        <f>IF(N93="snížená",J93,0)</f>
        <v>0</v>
      </c>
      <c r="BG93" s="193">
        <f>IF(N93="zákl. přenesená",J93,0)</f>
        <v>0</v>
      </c>
      <c r="BH93" s="193">
        <f>IF(N93="sníž. přenesená",J93,0)</f>
        <v>0</v>
      </c>
      <c r="BI93" s="193">
        <f>IF(N93="nulová",J93,0)</f>
        <v>0</v>
      </c>
      <c r="BJ93" s="25" t="s">
        <v>82</v>
      </c>
      <c r="BK93" s="193">
        <f>ROUND(I93*H93,2)</f>
        <v>0</v>
      </c>
      <c r="BL93" s="25" t="s">
        <v>254</v>
      </c>
      <c r="BM93" s="25" t="s">
        <v>6147</v>
      </c>
    </row>
    <row r="94" spans="2:65" s="1" customFormat="1">
      <c r="B94" s="42"/>
      <c r="D94" s="194" t="s">
        <v>185</v>
      </c>
      <c r="F94" s="195" t="s">
        <v>6148</v>
      </c>
      <c r="I94" s="196"/>
      <c r="L94" s="42"/>
      <c r="M94" s="197"/>
      <c r="N94" s="43"/>
      <c r="O94" s="43"/>
      <c r="P94" s="43"/>
      <c r="Q94" s="43"/>
      <c r="R94" s="43"/>
      <c r="S94" s="43"/>
      <c r="T94" s="71"/>
      <c r="AT94" s="25" t="s">
        <v>185</v>
      </c>
      <c r="AU94" s="25" t="s">
        <v>87</v>
      </c>
    </row>
    <row r="95" spans="2:65" s="1" customFormat="1" ht="25.5" customHeight="1">
      <c r="B95" s="181"/>
      <c r="C95" s="182" t="s">
        <v>87</v>
      </c>
      <c r="D95" s="182" t="s">
        <v>180</v>
      </c>
      <c r="E95" s="183" t="s">
        <v>6149</v>
      </c>
      <c r="F95" s="184" t="s">
        <v>6150</v>
      </c>
      <c r="G95" s="185" t="s">
        <v>442</v>
      </c>
      <c r="H95" s="186">
        <v>8</v>
      </c>
      <c r="I95" s="187"/>
      <c r="J95" s="188">
        <f>ROUND(I95*H95,2)</f>
        <v>0</v>
      </c>
      <c r="K95" s="184" t="s">
        <v>1831</v>
      </c>
      <c r="L95" s="42"/>
      <c r="M95" s="189" t="s">
        <v>5</v>
      </c>
      <c r="N95" s="190" t="s">
        <v>46</v>
      </c>
      <c r="O95" s="43"/>
      <c r="P95" s="191">
        <f>O95*H95</f>
        <v>0</v>
      </c>
      <c r="Q95" s="191">
        <v>0</v>
      </c>
      <c r="R95" s="191">
        <f>Q95*H95</f>
        <v>0</v>
      </c>
      <c r="S95" s="191">
        <v>0.1285</v>
      </c>
      <c r="T95" s="192">
        <f>S95*H95</f>
        <v>1.028</v>
      </c>
      <c r="AR95" s="25" t="s">
        <v>254</v>
      </c>
      <c r="AT95" s="25" t="s">
        <v>180</v>
      </c>
      <c r="AU95" s="25" t="s">
        <v>87</v>
      </c>
      <c r="AY95" s="25" t="s">
        <v>178</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254</v>
      </c>
      <c r="BM95" s="25" t="s">
        <v>6151</v>
      </c>
    </row>
    <row r="96" spans="2:65" s="1" customFormat="1" ht="27">
      <c r="B96" s="42"/>
      <c r="D96" s="194" t="s">
        <v>185</v>
      </c>
      <c r="F96" s="195" t="s">
        <v>6152</v>
      </c>
      <c r="I96" s="196"/>
      <c r="L96" s="42"/>
      <c r="M96" s="197"/>
      <c r="N96" s="43"/>
      <c r="O96" s="43"/>
      <c r="P96" s="43"/>
      <c r="Q96" s="43"/>
      <c r="R96" s="43"/>
      <c r="S96" s="43"/>
      <c r="T96" s="71"/>
      <c r="AT96" s="25" t="s">
        <v>185</v>
      </c>
      <c r="AU96" s="25" t="s">
        <v>87</v>
      </c>
    </row>
    <row r="97" spans="2:65" s="1" customFormat="1" ht="25.5" customHeight="1">
      <c r="B97" s="181"/>
      <c r="C97" s="182" t="s">
        <v>191</v>
      </c>
      <c r="D97" s="182" t="s">
        <v>180</v>
      </c>
      <c r="E97" s="183" t="s">
        <v>6153</v>
      </c>
      <c r="F97" s="184" t="s">
        <v>6154</v>
      </c>
      <c r="G97" s="185" t="s">
        <v>315</v>
      </c>
      <c r="H97" s="186">
        <v>48</v>
      </c>
      <c r="I97" s="187"/>
      <c r="J97" s="188">
        <f>ROUND(I97*H97,2)</f>
        <v>0</v>
      </c>
      <c r="K97" s="184" t="s">
        <v>1831</v>
      </c>
      <c r="L97" s="42"/>
      <c r="M97" s="189" t="s">
        <v>5</v>
      </c>
      <c r="N97" s="190" t="s">
        <v>46</v>
      </c>
      <c r="O97" s="43"/>
      <c r="P97" s="191">
        <f>O97*H97</f>
        <v>0</v>
      </c>
      <c r="Q97" s="191">
        <v>0</v>
      </c>
      <c r="R97" s="191">
        <f>Q97*H97</f>
        <v>0</v>
      </c>
      <c r="S97" s="191">
        <v>5.9049999999999998E-2</v>
      </c>
      <c r="T97" s="192">
        <f>S97*H97</f>
        <v>2.8344</v>
      </c>
      <c r="AR97" s="25" t="s">
        <v>254</v>
      </c>
      <c r="AT97" s="25" t="s">
        <v>180</v>
      </c>
      <c r="AU97" s="25" t="s">
        <v>87</v>
      </c>
      <c r="AY97" s="25" t="s">
        <v>178</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254</v>
      </c>
      <c r="BM97" s="25" t="s">
        <v>6155</v>
      </c>
    </row>
    <row r="98" spans="2:65" s="1" customFormat="1" ht="27">
      <c r="B98" s="42"/>
      <c r="D98" s="194" t="s">
        <v>185</v>
      </c>
      <c r="F98" s="195" t="s">
        <v>6156</v>
      </c>
      <c r="I98" s="196"/>
      <c r="L98" s="42"/>
      <c r="M98" s="197"/>
      <c r="N98" s="43"/>
      <c r="O98" s="43"/>
      <c r="P98" s="43"/>
      <c r="Q98" s="43"/>
      <c r="R98" s="43"/>
      <c r="S98" s="43"/>
      <c r="T98" s="71"/>
      <c r="AT98" s="25" t="s">
        <v>185</v>
      </c>
      <c r="AU98" s="25" t="s">
        <v>87</v>
      </c>
    </row>
    <row r="99" spans="2:65" s="1" customFormat="1" ht="25.5" customHeight="1">
      <c r="B99" s="181"/>
      <c r="C99" s="182" t="s">
        <v>177</v>
      </c>
      <c r="D99" s="182" t="s">
        <v>180</v>
      </c>
      <c r="E99" s="183" t="s">
        <v>6157</v>
      </c>
      <c r="F99" s="184" t="s">
        <v>6158</v>
      </c>
      <c r="G99" s="185" t="s">
        <v>315</v>
      </c>
      <c r="H99" s="186">
        <v>53</v>
      </c>
      <c r="I99" s="187"/>
      <c r="J99" s="188">
        <f>ROUND(I99*H99,2)</f>
        <v>0</v>
      </c>
      <c r="K99" s="184" t="s">
        <v>1831</v>
      </c>
      <c r="L99" s="42"/>
      <c r="M99" s="189" t="s">
        <v>5</v>
      </c>
      <c r="N99" s="190" t="s">
        <v>46</v>
      </c>
      <c r="O99" s="43"/>
      <c r="P99" s="191">
        <f>O99*H99</f>
        <v>0</v>
      </c>
      <c r="Q99" s="191">
        <v>0</v>
      </c>
      <c r="R99" s="191">
        <f>Q99*H99</f>
        <v>0</v>
      </c>
      <c r="S99" s="191">
        <v>9.9529999999999993E-2</v>
      </c>
      <c r="T99" s="192">
        <f>S99*H99</f>
        <v>5.2750899999999996</v>
      </c>
      <c r="AR99" s="25" t="s">
        <v>254</v>
      </c>
      <c r="AT99" s="25" t="s">
        <v>180</v>
      </c>
      <c r="AU99" s="25" t="s">
        <v>87</v>
      </c>
      <c r="AY99" s="25" t="s">
        <v>178</v>
      </c>
      <c r="BE99" s="193">
        <f>IF(N99="základní",J99,0)</f>
        <v>0</v>
      </c>
      <c r="BF99" s="193">
        <f>IF(N99="snížená",J99,0)</f>
        <v>0</v>
      </c>
      <c r="BG99" s="193">
        <f>IF(N99="zákl. přenesená",J99,0)</f>
        <v>0</v>
      </c>
      <c r="BH99" s="193">
        <f>IF(N99="sníž. přenesená",J99,0)</f>
        <v>0</v>
      </c>
      <c r="BI99" s="193">
        <f>IF(N99="nulová",J99,0)</f>
        <v>0</v>
      </c>
      <c r="BJ99" s="25" t="s">
        <v>82</v>
      </c>
      <c r="BK99" s="193">
        <f>ROUND(I99*H99,2)</f>
        <v>0</v>
      </c>
      <c r="BL99" s="25" t="s">
        <v>254</v>
      </c>
      <c r="BM99" s="25" t="s">
        <v>6159</v>
      </c>
    </row>
    <row r="100" spans="2:65" s="1" customFormat="1" ht="27">
      <c r="B100" s="42"/>
      <c r="D100" s="194" t="s">
        <v>185</v>
      </c>
      <c r="F100" s="195" t="s">
        <v>6160</v>
      </c>
      <c r="I100" s="196"/>
      <c r="L100" s="42"/>
      <c r="M100" s="197"/>
      <c r="N100" s="43"/>
      <c r="O100" s="43"/>
      <c r="P100" s="43"/>
      <c r="Q100" s="43"/>
      <c r="R100" s="43"/>
      <c r="S100" s="43"/>
      <c r="T100" s="71"/>
      <c r="AT100" s="25" t="s">
        <v>185</v>
      </c>
      <c r="AU100" s="25" t="s">
        <v>87</v>
      </c>
    </row>
    <row r="101" spans="2:65" s="1" customFormat="1" ht="25.5" customHeight="1">
      <c r="B101" s="181"/>
      <c r="C101" s="182" t="s">
        <v>200</v>
      </c>
      <c r="D101" s="182" t="s">
        <v>180</v>
      </c>
      <c r="E101" s="183" t="s">
        <v>6161</v>
      </c>
      <c r="F101" s="184" t="s">
        <v>6162</v>
      </c>
      <c r="G101" s="185" t="s">
        <v>315</v>
      </c>
      <c r="H101" s="186">
        <v>42</v>
      </c>
      <c r="I101" s="187"/>
      <c r="J101" s="188">
        <f>ROUND(I101*H101,2)</f>
        <v>0</v>
      </c>
      <c r="K101" s="184" t="s">
        <v>1831</v>
      </c>
      <c r="L101" s="42"/>
      <c r="M101" s="189" t="s">
        <v>5</v>
      </c>
      <c r="N101" s="190" t="s">
        <v>46</v>
      </c>
      <c r="O101" s="43"/>
      <c r="P101" s="191">
        <f>O101*H101</f>
        <v>0</v>
      </c>
      <c r="Q101" s="191">
        <v>0</v>
      </c>
      <c r="R101" s="191">
        <f>Q101*H101</f>
        <v>0</v>
      </c>
      <c r="S101" s="191">
        <v>1.4189999999999999E-2</v>
      </c>
      <c r="T101" s="192">
        <f>S101*H101</f>
        <v>0.59597999999999995</v>
      </c>
      <c r="AR101" s="25" t="s">
        <v>254</v>
      </c>
      <c r="AT101" s="25" t="s">
        <v>180</v>
      </c>
      <c r="AU101" s="25" t="s">
        <v>87</v>
      </c>
      <c r="AY101" s="25" t="s">
        <v>178</v>
      </c>
      <c r="BE101" s="193">
        <f>IF(N101="základní",J101,0)</f>
        <v>0</v>
      </c>
      <c r="BF101" s="193">
        <f>IF(N101="snížená",J101,0)</f>
        <v>0</v>
      </c>
      <c r="BG101" s="193">
        <f>IF(N101="zákl. přenesená",J101,0)</f>
        <v>0</v>
      </c>
      <c r="BH101" s="193">
        <f>IF(N101="sníž. přenesená",J101,0)</f>
        <v>0</v>
      </c>
      <c r="BI101" s="193">
        <f>IF(N101="nulová",J101,0)</f>
        <v>0</v>
      </c>
      <c r="BJ101" s="25" t="s">
        <v>82</v>
      </c>
      <c r="BK101" s="193">
        <f>ROUND(I101*H101,2)</f>
        <v>0</v>
      </c>
      <c r="BL101" s="25" t="s">
        <v>254</v>
      </c>
      <c r="BM101" s="25" t="s">
        <v>6163</v>
      </c>
    </row>
    <row r="102" spans="2:65" s="1" customFormat="1" ht="27">
      <c r="B102" s="42"/>
      <c r="D102" s="194" t="s">
        <v>185</v>
      </c>
      <c r="F102" s="195" t="s">
        <v>6164</v>
      </c>
      <c r="I102" s="196"/>
      <c r="L102" s="42"/>
      <c r="M102" s="197"/>
      <c r="N102" s="43"/>
      <c r="O102" s="43"/>
      <c r="P102" s="43"/>
      <c r="Q102" s="43"/>
      <c r="R102" s="43"/>
      <c r="S102" s="43"/>
      <c r="T102" s="71"/>
      <c r="AT102" s="25" t="s">
        <v>185</v>
      </c>
      <c r="AU102" s="25" t="s">
        <v>87</v>
      </c>
    </row>
    <row r="103" spans="2:65" s="1" customFormat="1" ht="25.5" customHeight="1">
      <c r="B103" s="181"/>
      <c r="C103" s="182" t="s">
        <v>205</v>
      </c>
      <c r="D103" s="182" t="s">
        <v>180</v>
      </c>
      <c r="E103" s="183" t="s">
        <v>6165</v>
      </c>
      <c r="F103" s="184" t="s">
        <v>6166</v>
      </c>
      <c r="G103" s="185" t="s">
        <v>442</v>
      </c>
      <c r="H103" s="186">
        <v>2</v>
      </c>
      <c r="I103" s="187"/>
      <c r="J103" s="188">
        <f>ROUND(I103*H103,2)</f>
        <v>0</v>
      </c>
      <c r="K103" s="184" t="s">
        <v>1831</v>
      </c>
      <c r="L103" s="42"/>
      <c r="M103" s="189" t="s">
        <v>5</v>
      </c>
      <c r="N103" s="190" t="s">
        <v>46</v>
      </c>
      <c r="O103" s="43"/>
      <c r="P103" s="191">
        <f>O103*H103</f>
        <v>0</v>
      </c>
      <c r="Q103" s="191">
        <v>0</v>
      </c>
      <c r="R103" s="191">
        <f>Q103*H103</f>
        <v>0</v>
      </c>
      <c r="S103" s="191">
        <v>5.1999999999999998E-2</v>
      </c>
      <c r="T103" s="192">
        <f>S103*H103</f>
        <v>0.104</v>
      </c>
      <c r="AR103" s="25" t="s">
        <v>254</v>
      </c>
      <c r="AT103" s="25" t="s">
        <v>180</v>
      </c>
      <c r="AU103" s="25" t="s">
        <v>87</v>
      </c>
      <c r="AY103" s="25" t="s">
        <v>178</v>
      </c>
      <c r="BE103" s="193">
        <f>IF(N103="základní",J103,0)</f>
        <v>0</v>
      </c>
      <c r="BF103" s="193">
        <f>IF(N103="snížená",J103,0)</f>
        <v>0</v>
      </c>
      <c r="BG103" s="193">
        <f>IF(N103="zákl. přenesená",J103,0)</f>
        <v>0</v>
      </c>
      <c r="BH103" s="193">
        <f>IF(N103="sníž. přenesená",J103,0)</f>
        <v>0</v>
      </c>
      <c r="BI103" s="193">
        <f>IF(N103="nulová",J103,0)</f>
        <v>0</v>
      </c>
      <c r="BJ103" s="25" t="s">
        <v>82</v>
      </c>
      <c r="BK103" s="193">
        <f>ROUND(I103*H103,2)</f>
        <v>0</v>
      </c>
      <c r="BL103" s="25" t="s">
        <v>254</v>
      </c>
      <c r="BM103" s="25" t="s">
        <v>6167</v>
      </c>
    </row>
    <row r="104" spans="2:65" s="1" customFormat="1" ht="27">
      <c r="B104" s="42"/>
      <c r="D104" s="194" t="s">
        <v>185</v>
      </c>
      <c r="F104" s="195" t="s">
        <v>6168</v>
      </c>
      <c r="I104" s="196"/>
      <c r="L104" s="42"/>
      <c r="M104" s="197"/>
      <c r="N104" s="43"/>
      <c r="O104" s="43"/>
      <c r="P104" s="43"/>
      <c r="Q104" s="43"/>
      <c r="R104" s="43"/>
      <c r="S104" s="43"/>
      <c r="T104" s="71"/>
      <c r="AT104" s="25" t="s">
        <v>185</v>
      </c>
      <c r="AU104" s="25" t="s">
        <v>87</v>
      </c>
    </row>
    <row r="105" spans="2:65" s="1" customFormat="1" ht="16.5" customHeight="1">
      <c r="B105" s="181"/>
      <c r="C105" s="182" t="s">
        <v>210</v>
      </c>
      <c r="D105" s="182" t="s">
        <v>180</v>
      </c>
      <c r="E105" s="183" t="s">
        <v>6169</v>
      </c>
      <c r="F105" s="184" t="s">
        <v>6170</v>
      </c>
      <c r="G105" s="185" t="s">
        <v>442</v>
      </c>
      <c r="H105" s="186">
        <v>4</v>
      </c>
      <c r="I105" s="187"/>
      <c r="J105" s="188">
        <f>ROUND(I105*H105,2)</f>
        <v>0</v>
      </c>
      <c r="K105" s="184" t="s">
        <v>1831</v>
      </c>
      <c r="L105" s="42"/>
      <c r="M105" s="189" t="s">
        <v>5</v>
      </c>
      <c r="N105" s="190" t="s">
        <v>46</v>
      </c>
      <c r="O105" s="43"/>
      <c r="P105" s="191">
        <f>O105*H105</f>
        <v>0</v>
      </c>
      <c r="Q105" s="191">
        <v>0</v>
      </c>
      <c r="R105" s="191">
        <f>Q105*H105</f>
        <v>0</v>
      </c>
      <c r="S105" s="191">
        <v>0.02</v>
      </c>
      <c r="T105" s="192">
        <f>S105*H105</f>
        <v>0.08</v>
      </c>
      <c r="AR105" s="25" t="s">
        <v>254</v>
      </c>
      <c r="AT105" s="25" t="s">
        <v>180</v>
      </c>
      <c r="AU105" s="25" t="s">
        <v>87</v>
      </c>
      <c r="AY105" s="25" t="s">
        <v>178</v>
      </c>
      <c r="BE105" s="193">
        <f>IF(N105="základní",J105,0)</f>
        <v>0</v>
      </c>
      <c r="BF105" s="193">
        <f>IF(N105="snížená",J105,0)</f>
        <v>0</v>
      </c>
      <c r="BG105" s="193">
        <f>IF(N105="zákl. přenesená",J105,0)</f>
        <v>0</v>
      </c>
      <c r="BH105" s="193">
        <f>IF(N105="sníž. přenesená",J105,0)</f>
        <v>0</v>
      </c>
      <c r="BI105" s="193">
        <f>IF(N105="nulová",J105,0)</f>
        <v>0</v>
      </c>
      <c r="BJ105" s="25" t="s">
        <v>82</v>
      </c>
      <c r="BK105" s="193">
        <f>ROUND(I105*H105,2)</f>
        <v>0</v>
      </c>
      <c r="BL105" s="25" t="s">
        <v>254</v>
      </c>
      <c r="BM105" s="25" t="s">
        <v>6171</v>
      </c>
    </row>
    <row r="106" spans="2:65" s="1" customFormat="1" ht="27">
      <c r="B106" s="42"/>
      <c r="D106" s="194" t="s">
        <v>185</v>
      </c>
      <c r="F106" s="195" t="s">
        <v>6172</v>
      </c>
      <c r="I106" s="196"/>
      <c r="L106" s="42"/>
      <c r="M106" s="197"/>
      <c r="N106" s="43"/>
      <c r="O106" s="43"/>
      <c r="P106" s="43"/>
      <c r="Q106" s="43"/>
      <c r="R106" s="43"/>
      <c r="S106" s="43"/>
      <c r="T106" s="71"/>
      <c r="AT106" s="25" t="s">
        <v>185</v>
      </c>
      <c r="AU106" s="25" t="s">
        <v>87</v>
      </c>
    </row>
    <row r="107" spans="2:65" s="1" customFormat="1" ht="25.5" customHeight="1">
      <c r="B107" s="181"/>
      <c r="C107" s="182" t="s">
        <v>215</v>
      </c>
      <c r="D107" s="182" t="s">
        <v>180</v>
      </c>
      <c r="E107" s="183" t="s">
        <v>6173</v>
      </c>
      <c r="F107" s="184" t="s">
        <v>6174</v>
      </c>
      <c r="G107" s="185" t="s">
        <v>442</v>
      </c>
      <c r="H107" s="186">
        <v>2</v>
      </c>
      <c r="I107" s="187"/>
      <c r="J107" s="188">
        <f>ROUND(I107*H107,2)</f>
        <v>0</v>
      </c>
      <c r="K107" s="184" t="s">
        <v>1831</v>
      </c>
      <c r="L107" s="42"/>
      <c r="M107" s="189" t="s">
        <v>5</v>
      </c>
      <c r="N107" s="190" t="s">
        <v>46</v>
      </c>
      <c r="O107" s="43"/>
      <c r="P107" s="191">
        <f>O107*H107</f>
        <v>0</v>
      </c>
      <c r="Q107" s="191">
        <v>0</v>
      </c>
      <c r="R107" s="191">
        <f>Q107*H107</f>
        <v>0</v>
      </c>
      <c r="S107" s="191">
        <v>0.17399999999999999</v>
      </c>
      <c r="T107" s="192">
        <f>S107*H107</f>
        <v>0.34799999999999998</v>
      </c>
      <c r="AR107" s="25" t="s">
        <v>254</v>
      </c>
      <c r="AT107" s="25" t="s">
        <v>180</v>
      </c>
      <c r="AU107" s="25" t="s">
        <v>87</v>
      </c>
      <c r="AY107" s="25" t="s">
        <v>178</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254</v>
      </c>
      <c r="BM107" s="25" t="s">
        <v>6175</v>
      </c>
    </row>
    <row r="108" spans="2:65" s="1" customFormat="1">
      <c r="B108" s="42"/>
      <c r="D108" s="194" t="s">
        <v>185</v>
      </c>
      <c r="F108" s="195" t="s">
        <v>6176</v>
      </c>
      <c r="I108" s="196"/>
      <c r="L108" s="42"/>
      <c r="M108" s="197"/>
      <c r="N108" s="43"/>
      <c r="O108" s="43"/>
      <c r="P108" s="43"/>
      <c r="Q108" s="43"/>
      <c r="R108" s="43"/>
      <c r="S108" s="43"/>
      <c r="T108" s="71"/>
      <c r="AT108" s="25" t="s">
        <v>185</v>
      </c>
      <c r="AU108" s="25" t="s">
        <v>87</v>
      </c>
    </row>
    <row r="109" spans="2:65" s="11" customFormat="1" ht="29.85" customHeight="1">
      <c r="B109" s="168"/>
      <c r="D109" s="169" t="s">
        <v>74</v>
      </c>
      <c r="E109" s="179" t="s">
        <v>6177</v>
      </c>
      <c r="F109" s="179" t="s">
        <v>6178</v>
      </c>
      <c r="I109" s="171"/>
      <c r="J109" s="180">
        <f>BK109</f>
        <v>0</v>
      </c>
      <c r="L109" s="168"/>
      <c r="M109" s="173"/>
      <c r="N109" s="174"/>
      <c r="O109" s="174"/>
      <c r="P109" s="175">
        <f>SUM(P110:P180)</f>
        <v>0</v>
      </c>
      <c r="Q109" s="174"/>
      <c r="R109" s="175">
        <f>SUM(R110:R180)</f>
        <v>2.6101199999999998</v>
      </c>
      <c r="S109" s="174"/>
      <c r="T109" s="176">
        <f>SUM(T110:T180)</f>
        <v>0</v>
      </c>
      <c r="AR109" s="169" t="s">
        <v>87</v>
      </c>
      <c r="AT109" s="177" t="s">
        <v>74</v>
      </c>
      <c r="AU109" s="177" t="s">
        <v>82</v>
      </c>
      <c r="AY109" s="169" t="s">
        <v>178</v>
      </c>
      <c r="BK109" s="178">
        <f>SUM(BK110:BK180)</f>
        <v>0</v>
      </c>
    </row>
    <row r="110" spans="2:65" s="1" customFormat="1" ht="25.5" customHeight="1">
      <c r="B110" s="181"/>
      <c r="C110" s="182" t="s">
        <v>220</v>
      </c>
      <c r="D110" s="182" t="s">
        <v>180</v>
      </c>
      <c r="E110" s="183" t="s">
        <v>6179</v>
      </c>
      <c r="F110" s="184" t="s">
        <v>6180</v>
      </c>
      <c r="G110" s="185" t="s">
        <v>442</v>
      </c>
      <c r="H110" s="186">
        <v>1</v>
      </c>
      <c r="I110" s="187"/>
      <c r="J110" s="188">
        <f>ROUND(I110*H110,2)</f>
        <v>0</v>
      </c>
      <c r="K110" s="184" t="s">
        <v>1831</v>
      </c>
      <c r="L110" s="42"/>
      <c r="M110" s="189" t="s">
        <v>5</v>
      </c>
      <c r="N110" s="190" t="s">
        <v>46</v>
      </c>
      <c r="O110" s="43"/>
      <c r="P110" s="191">
        <f>O110*H110</f>
        <v>0</v>
      </c>
      <c r="Q110" s="191">
        <v>0</v>
      </c>
      <c r="R110" s="191">
        <f>Q110*H110</f>
        <v>0</v>
      </c>
      <c r="S110" s="191">
        <v>0</v>
      </c>
      <c r="T110" s="192">
        <f>S110*H110</f>
        <v>0</v>
      </c>
      <c r="AR110" s="25" t="s">
        <v>254</v>
      </c>
      <c r="AT110" s="25" t="s">
        <v>180</v>
      </c>
      <c r="AU110" s="25" t="s">
        <v>87</v>
      </c>
      <c r="AY110" s="25" t="s">
        <v>178</v>
      </c>
      <c r="BE110" s="193">
        <f>IF(N110="základní",J110,0)</f>
        <v>0</v>
      </c>
      <c r="BF110" s="193">
        <f>IF(N110="snížená",J110,0)</f>
        <v>0</v>
      </c>
      <c r="BG110" s="193">
        <f>IF(N110="zákl. přenesená",J110,0)</f>
        <v>0</v>
      </c>
      <c r="BH110" s="193">
        <f>IF(N110="sníž. přenesená",J110,0)</f>
        <v>0</v>
      </c>
      <c r="BI110" s="193">
        <f>IF(N110="nulová",J110,0)</f>
        <v>0</v>
      </c>
      <c r="BJ110" s="25" t="s">
        <v>82</v>
      </c>
      <c r="BK110" s="193">
        <f>ROUND(I110*H110,2)</f>
        <v>0</v>
      </c>
      <c r="BL110" s="25" t="s">
        <v>254</v>
      </c>
      <c r="BM110" s="25" t="s">
        <v>6181</v>
      </c>
    </row>
    <row r="111" spans="2:65" s="1" customFormat="1">
      <c r="B111" s="42"/>
      <c r="D111" s="194" t="s">
        <v>185</v>
      </c>
      <c r="F111" s="195" t="s">
        <v>6182</v>
      </c>
      <c r="I111" s="196"/>
      <c r="L111" s="42"/>
      <c r="M111" s="197"/>
      <c r="N111" s="43"/>
      <c r="O111" s="43"/>
      <c r="P111" s="43"/>
      <c r="Q111" s="43"/>
      <c r="R111" s="43"/>
      <c r="S111" s="43"/>
      <c r="T111" s="71"/>
      <c r="AT111" s="25" t="s">
        <v>185</v>
      </c>
      <c r="AU111" s="25" t="s">
        <v>87</v>
      </c>
    </row>
    <row r="112" spans="2:65" s="1" customFormat="1" ht="16.5" customHeight="1">
      <c r="B112" s="181"/>
      <c r="C112" s="235" t="s">
        <v>225</v>
      </c>
      <c r="D112" s="235" t="s">
        <v>1620</v>
      </c>
      <c r="E112" s="236" t="s">
        <v>6183</v>
      </c>
      <c r="F112" s="237" t="s">
        <v>6184</v>
      </c>
      <c r="G112" s="238" t="s">
        <v>442</v>
      </c>
      <c r="H112" s="239">
        <v>1</v>
      </c>
      <c r="I112" s="240"/>
      <c r="J112" s="241">
        <f>ROUND(I112*H112,2)</f>
        <v>0</v>
      </c>
      <c r="K112" s="237" t="s">
        <v>5</v>
      </c>
      <c r="L112" s="242"/>
      <c r="M112" s="243" t="s">
        <v>5</v>
      </c>
      <c r="N112" s="244" t="s">
        <v>46</v>
      </c>
      <c r="O112" s="43"/>
      <c r="P112" s="191">
        <f>O112*H112</f>
        <v>0</v>
      </c>
      <c r="Q112" s="191">
        <v>0.8</v>
      </c>
      <c r="R112" s="191">
        <f>Q112*H112</f>
        <v>0.8</v>
      </c>
      <c r="S112" s="191">
        <v>0</v>
      </c>
      <c r="T112" s="192">
        <f>S112*H112</f>
        <v>0</v>
      </c>
      <c r="AR112" s="25" t="s">
        <v>527</v>
      </c>
      <c r="AT112" s="25" t="s">
        <v>1620</v>
      </c>
      <c r="AU112" s="25" t="s">
        <v>87</v>
      </c>
      <c r="AY112" s="25" t="s">
        <v>178</v>
      </c>
      <c r="BE112" s="193">
        <f>IF(N112="základní",J112,0)</f>
        <v>0</v>
      </c>
      <c r="BF112" s="193">
        <f>IF(N112="snížená",J112,0)</f>
        <v>0</v>
      </c>
      <c r="BG112" s="193">
        <f>IF(N112="zákl. přenesená",J112,0)</f>
        <v>0</v>
      </c>
      <c r="BH112" s="193">
        <f>IF(N112="sníž. přenesená",J112,0)</f>
        <v>0</v>
      </c>
      <c r="BI112" s="193">
        <f>IF(N112="nulová",J112,0)</f>
        <v>0</v>
      </c>
      <c r="BJ112" s="25" t="s">
        <v>82</v>
      </c>
      <c r="BK112" s="193">
        <f>ROUND(I112*H112,2)</f>
        <v>0</v>
      </c>
      <c r="BL112" s="25" t="s">
        <v>254</v>
      </c>
      <c r="BM112" s="25" t="s">
        <v>6185</v>
      </c>
    </row>
    <row r="113" spans="2:65" s="1" customFormat="1" ht="270">
      <c r="B113" s="42"/>
      <c r="D113" s="194" t="s">
        <v>185</v>
      </c>
      <c r="F113" s="195" t="s">
        <v>6186</v>
      </c>
      <c r="I113" s="196"/>
      <c r="L113" s="42"/>
      <c r="M113" s="197"/>
      <c r="N113" s="43"/>
      <c r="O113" s="43"/>
      <c r="P113" s="43"/>
      <c r="Q113" s="43"/>
      <c r="R113" s="43"/>
      <c r="S113" s="43"/>
      <c r="T113" s="71"/>
      <c r="AT113" s="25" t="s">
        <v>185</v>
      </c>
      <c r="AU113" s="25" t="s">
        <v>87</v>
      </c>
    </row>
    <row r="114" spans="2:65" s="1" customFormat="1" ht="16.5" customHeight="1">
      <c r="B114" s="181"/>
      <c r="C114" s="235" t="s">
        <v>230</v>
      </c>
      <c r="D114" s="235" t="s">
        <v>1620</v>
      </c>
      <c r="E114" s="236" t="s">
        <v>6187</v>
      </c>
      <c r="F114" s="237" t="s">
        <v>6188</v>
      </c>
      <c r="G114" s="238" t="s">
        <v>442</v>
      </c>
      <c r="H114" s="239">
        <v>1</v>
      </c>
      <c r="I114" s="240"/>
      <c r="J114" s="241">
        <f>ROUND(I114*H114,2)</f>
        <v>0</v>
      </c>
      <c r="K114" s="237" t="s">
        <v>5</v>
      </c>
      <c r="L114" s="242"/>
      <c r="M114" s="243" t="s">
        <v>5</v>
      </c>
      <c r="N114" s="244" t="s">
        <v>46</v>
      </c>
      <c r="O114" s="43"/>
      <c r="P114" s="191">
        <f>O114*H114</f>
        <v>0</v>
      </c>
      <c r="Q114" s="191">
        <v>0</v>
      </c>
      <c r="R114" s="191">
        <f>Q114*H114</f>
        <v>0</v>
      </c>
      <c r="S114" s="191">
        <v>0</v>
      </c>
      <c r="T114" s="192">
        <f>S114*H114</f>
        <v>0</v>
      </c>
      <c r="AR114" s="25" t="s">
        <v>527</v>
      </c>
      <c r="AT114" s="25" t="s">
        <v>1620</v>
      </c>
      <c r="AU114" s="25" t="s">
        <v>87</v>
      </c>
      <c r="AY114" s="25" t="s">
        <v>178</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254</v>
      </c>
      <c r="BM114" s="25" t="s">
        <v>6189</v>
      </c>
    </row>
    <row r="115" spans="2:65" s="1" customFormat="1" ht="27">
      <c r="B115" s="42"/>
      <c r="D115" s="194" t="s">
        <v>185</v>
      </c>
      <c r="F115" s="195" t="s">
        <v>6190</v>
      </c>
      <c r="I115" s="196"/>
      <c r="L115" s="42"/>
      <c r="M115" s="197"/>
      <c r="N115" s="43"/>
      <c r="O115" s="43"/>
      <c r="P115" s="43"/>
      <c r="Q115" s="43"/>
      <c r="R115" s="43"/>
      <c r="S115" s="43"/>
      <c r="T115" s="71"/>
      <c r="AT115" s="25" t="s">
        <v>185</v>
      </c>
      <c r="AU115" s="25" t="s">
        <v>87</v>
      </c>
    </row>
    <row r="116" spans="2:65" s="1" customFormat="1" ht="16.5" customHeight="1">
      <c r="B116" s="181"/>
      <c r="C116" s="182" t="s">
        <v>235</v>
      </c>
      <c r="D116" s="182" t="s">
        <v>180</v>
      </c>
      <c r="E116" s="183" t="s">
        <v>6191</v>
      </c>
      <c r="F116" s="184" t="s">
        <v>6192</v>
      </c>
      <c r="G116" s="185" t="s">
        <v>442</v>
      </c>
      <c r="H116" s="186">
        <v>7</v>
      </c>
      <c r="I116" s="187"/>
      <c r="J116" s="188">
        <f>ROUND(I116*H116,2)</f>
        <v>0</v>
      </c>
      <c r="K116" s="184" t="s">
        <v>1831</v>
      </c>
      <c r="L116" s="42"/>
      <c r="M116" s="189" t="s">
        <v>5</v>
      </c>
      <c r="N116" s="190" t="s">
        <v>46</v>
      </c>
      <c r="O116" s="43"/>
      <c r="P116" s="191">
        <f>O116*H116</f>
        <v>0</v>
      </c>
      <c r="Q116" s="191">
        <v>0</v>
      </c>
      <c r="R116" s="191">
        <f>Q116*H116</f>
        <v>0</v>
      </c>
      <c r="S116" s="191">
        <v>0</v>
      </c>
      <c r="T116" s="192">
        <f>S116*H116</f>
        <v>0</v>
      </c>
      <c r="AR116" s="25" t="s">
        <v>254</v>
      </c>
      <c r="AT116" s="25" t="s">
        <v>180</v>
      </c>
      <c r="AU116" s="25" t="s">
        <v>87</v>
      </c>
      <c r="AY116" s="25" t="s">
        <v>178</v>
      </c>
      <c r="BE116" s="193">
        <f>IF(N116="základní",J116,0)</f>
        <v>0</v>
      </c>
      <c r="BF116" s="193">
        <f>IF(N116="snížená",J116,0)</f>
        <v>0</v>
      </c>
      <c r="BG116" s="193">
        <f>IF(N116="zákl. přenesená",J116,0)</f>
        <v>0</v>
      </c>
      <c r="BH116" s="193">
        <f>IF(N116="sníž. přenesená",J116,0)</f>
        <v>0</v>
      </c>
      <c r="BI116" s="193">
        <f>IF(N116="nulová",J116,0)</f>
        <v>0</v>
      </c>
      <c r="BJ116" s="25" t="s">
        <v>82</v>
      </c>
      <c r="BK116" s="193">
        <f>ROUND(I116*H116,2)</f>
        <v>0</v>
      </c>
      <c r="BL116" s="25" t="s">
        <v>254</v>
      </c>
      <c r="BM116" s="25" t="s">
        <v>6193</v>
      </c>
    </row>
    <row r="117" spans="2:65" s="1" customFormat="1">
      <c r="B117" s="42"/>
      <c r="D117" s="194" t="s">
        <v>185</v>
      </c>
      <c r="F117" s="195" t="s">
        <v>6194</v>
      </c>
      <c r="I117" s="196"/>
      <c r="L117" s="42"/>
      <c r="M117" s="197"/>
      <c r="N117" s="43"/>
      <c r="O117" s="43"/>
      <c r="P117" s="43"/>
      <c r="Q117" s="43"/>
      <c r="R117" s="43"/>
      <c r="S117" s="43"/>
      <c r="T117" s="71"/>
      <c r="AT117" s="25" t="s">
        <v>185</v>
      </c>
      <c r="AU117" s="25" t="s">
        <v>87</v>
      </c>
    </row>
    <row r="118" spans="2:65" s="1" customFormat="1" ht="16.5" customHeight="1">
      <c r="B118" s="181"/>
      <c r="C118" s="235" t="s">
        <v>240</v>
      </c>
      <c r="D118" s="235" t="s">
        <v>1620</v>
      </c>
      <c r="E118" s="236" t="s">
        <v>6195</v>
      </c>
      <c r="F118" s="237" t="s">
        <v>6196</v>
      </c>
      <c r="G118" s="238" t="s">
        <v>442</v>
      </c>
      <c r="H118" s="239">
        <v>6</v>
      </c>
      <c r="I118" s="240"/>
      <c r="J118" s="241">
        <f>ROUND(I118*H118,2)</f>
        <v>0</v>
      </c>
      <c r="K118" s="237" t="s">
        <v>5</v>
      </c>
      <c r="L118" s="242"/>
      <c r="M118" s="243" t="s">
        <v>5</v>
      </c>
      <c r="N118" s="244" t="s">
        <v>46</v>
      </c>
      <c r="O118" s="43"/>
      <c r="P118" s="191">
        <f>O118*H118</f>
        <v>0</v>
      </c>
      <c r="Q118" s="191">
        <v>0.2</v>
      </c>
      <c r="R118" s="191">
        <f>Q118*H118</f>
        <v>1.2000000000000002</v>
      </c>
      <c r="S118" s="191">
        <v>0</v>
      </c>
      <c r="T118" s="192">
        <f>S118*H118</f>
        <v>0</v>
      </c>
      <c r="AR118" s="25" t="s">
        <v>527</v>
      </c>
      <c r="AT118" s="25" t="s">
        <v>1620</v>
      </c>
      <c r="AU118" s="25" t="s">
        <v>87</v>
      </c>
      <c r="AY118" s="25" t="s">
        <v>178</v>
      </c>
      <c r="BE118" s="193">
        <f>IF(N118="základní",J118,0)</f>
        <v>0</v>
      </c>
      <c r="BF118" s="193">
        <f>IF(N118="snížená",J118,0)</f>
        <v>0</v>
      </c>
      <c r="BG118" s="193">
        <f>IF(N118="zákl. přenesená",J118,0)</f>
        <v>0</v>
      </c>
      <c r="BH118" s="193">
        <f>IF(N118="sníž. přenesená",J118,0)</f>
        <v>0</v>
      </c>
      <c r="BI118" s="193">
        <f>IF(N118="nulová",J118,0)</f>
        <v>0</v>
      </c>
      <c r="BJ118" s="25" t="s">
        <v>82</v>
      </c>
      <c r="BK118" s="193">
        <f>ROUND(I118*H118,2)</f>
        <v>0</v>
      </c>
      <c r="BL118" s="25" t="s">
        <v>254</v>
      </c>
      <c r="BM118" s="25" t="s">
        <v>6197</v>
      </c>
    </row>
    <row r="119" spans="2:65" s="1" customFormat="1" ht="54">
      <c r="B119" s="42"/>
      <c r="D119" s="194" t="s">
        <v>185</v>
      </c>
      <c r="F119" s="195" t="s">
        <v>6198</v>
      </c>
      <c r="I119" s="196"/>
      <c r="L119" s="42"/>
      <c r="M119" s="197"/>
      <c r="N119" s="43"/>
      <c r="O119" s="43"/>
      <c r="P119" s="43"/>
      <c r="Q119" s="43"/>
      <c r="R119" s="43"/>
      <c r="S119" s="43"/>
      <c r="T119" s="71"/>
      <c r="AT119" s="25" t="s">
        <v>185</v>
      </c>
      <c r="AU119" s="25" t="s">
        <v>87</v>
      </c>
    </row>
    <row r="120" spans="2:65" s="1" customFormat="1" ht="16.5" customHeight="1">
      <c r="B120" s="181"/>
      <c r="C120" s="235" t="s">
        <v>245</v>
      </c>
      <c r="D120" s="235" t="s">
        <v>1620</v>
      </c>
      <c r="E120" s="236" t="s">
        <v>6199</v>
      </c>
      <c r="F120" s="237" t="s">
        <v>6200</v>
      </c>
      <c r="G120" s="238" t="s">
        <v>442</v>
      </c>
      <c r="H120" s="239">
        <v>1</v>
      </c>
      <c r="I120" s="240"/>
      <c r="J120" s="241">
        <f>ROUND(I120*H120,2)</f>
        <v>0</v>
      </c>
      <c r="K120" s="237" t="s">
        <v>5</v>
      </c>
      <c r="L120" s="242"/>
      <c r="M120" s="243" t="s">
        <v>5</v>
      </c>
      <c r="N120" s="244" t="s">
        <v>46</v>
      </c>
      <c r="O120" s="43"/>
      <c r="P120" s="191">
        <f>O120*H120</f>
        <v>0</v>
      </c>
      <c r="Q120" s="191">
        <v>0.2</v>
      </c>
      <c r="R120" s="191">
        <f>Q120*H120</f>
        <v>0.2</v>
      </c>
      <c r="S120" s="191">
        <v>0</v>
      </c>
      <c r="T120" s="192">
        <f>S120*H120</f>
        <v>0</v>
      </c>
      <c r="AR120" s="25" t="s">
        <v>527</v>
      </c>
      <c r="AT120" s="25" t="s">
        <v>1620</v>
      </c>
      <c r="AU120" s="25" t="s">
        <v>87</v>
      </c>
      <c r="AY120" s="25" t="s">
        <v>178</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254</v>
      </c>
      <c r="BM120" s="25" t="s">
        <v>6201</v>
      </c>
    </row>
    <row r="121" spans="2:65" s="1" customFormat="1" ht="54">
      <c r="B121" s="42"/>
      <c r="D121" s="194" t="s">
        <v>185</v>
      </c>
      <c r="F121" s="195" t="s">
        <v>6202</v>
      </c>
      <c r="I121" s="196"/>
      <c r="L121" s="42"/>
      <c r="M121" s="197"/>
      <c r="N121" s="43"/>
      <c r="O121" s="43"/>
      <c r="P121" s="43"/>
      <c r="Q121" s="43"/>
      <c r="R121" s="43"/>
      <c r="S121" s="43"/>
      <c r="T121" s="71"/>
      <c r="AT121" s="25" t="s">
        <v>185</v>
      </c>
      <c r="AU121" s="25" t="s">
        <v>87</v>
      </c>
    </row>
    <row r="122" spans="2:65" s="1" customFormat="1" ht="16.5" customHeight="1">
      <c r="B122" s="181"/>
      <c r="C122" s="182" t="s">
        <v>11</v>
      </c>
      <c r="D122" s="182" t="s">
        <v>180</v>
      </c>
      <c r="E122" s="183" t="s">
        <v>6203</v>
      </c>
      <c r="F122" s="184" t="s">
        <v>6204</v>
      </c>
      <c r="G122" s="185" t="s">
        <v>442</v>
      </c>
      <c r="H122" s="186">
        <v>3</v>
      </c>
      <c r="I122" s="187"/>
      <c r="J122" s="188">
        <f>ROUND(I122*H122,2)</f>
        <v>0</v>
      </c>
      <c r="K122" s="184" t="s">
        <v>6205</v>
      </c>
      <c r="L122" s="42"/>
      <c r="M122" s="189" t="s">
        <v>5</v>
      </c>
      <c r="N122" s="190" t="s">
        <v>46</v>
      </c>
      <c r="O122" s="43"/>
      <c r="P122" s="191">
        <f>O122*H122</f>
        <v>0</v>
      </c>
      <c r="Q122" s="191">
        <v>0</v>
      </c>
      <c r="R122" s="191">
        <f>Q122*H122</f>
        <v>0</v>
      </c>
      <c r="S122" s="191">
        <v>0</v>
      </c>
      <c r="T122" s="192">
        <f>S122*H122</f>
        <v>0</v>
      </c>
      <c r="AR122" s="25" t="s">
        <v>254</v>
      </c>
      <c r="AT122" s="25" t="s">
        <v>180</v>
      </c>
      <c r="AU122" s="25" t="s">
        <v>87</v>
      </c>
      <c r="AY122" s="25" t="s">
        <v>178</v>
      </c>
      <c r="BE122" s="193">
        <f>IF(N122="základní",J122,0)</f>
        <v>0</v>
      </c>
      <c r="BF122" s="193">
        <f>IF(N122="snížená",J122,0)</f>
        <v>0</v>
      </c>
      <c r="BG122" s="193">
        <f>IF(N122="zákl. přenesená",J122,0)</f>
        <v>0</v>
      </c>
      <c r="BH122" s="193">
        <f>IF(N122="sníž. přenesená",J122,0)</f>
        <v>0</v>
      </c>
      <c r="BI122" s="193">
        <f>IF(N122="nulová",J122,0)</f>
        <v>0</v>
      </c>
      <c r="BJ122" s="25" t="s">
        <v>82</v>
      </c>
      <c r="BK122" s="193">
        <f>ROUND(I122*H122,2)</f>
        <v>0</v>
      </c>
      <c r="BL122" s="25" t="s">
        <v>254</v>
      </c>
      <c r="BM122" s="25" t="s">
        <v>6206</v>
      </c>
    </row>
    <row r="123" spans="2:65" s="1" customFormat="1" ht="27">
      <c r="B123" s="42"/>
      <c r="D123" s="194" t="s">
        <v>185</v>
      </c>
      <c r="F123" s="195" t="s">
        <v>6207</v>
      </c>
      <c r="I123" s="196"/>
      <c r="L123" s="42"/>
      <c r="M123" s="197"/>
      <c r="N123" s="43"/>
      <c r="O123" s="43"/>
      <c r="P123" s="43"/>
      <c r="Q123" s="43"/>
      <c r="R123" s="43"/>
      <c r="S123" s="43"/>
      <c r="T123" s="71"/>
      <c r="AT123" s="25" t="s">
        <v>185</v>
      </c>
      <c r="AU123" s="25" t="s">
        <v>87</v>
      </c>
    </row>
    <row r="124" spans="2:65" s="1" customFormat="1" ht="16.5" customHeight="1">
      <c r="B124" s="181"/>
      <c r="C124" s="235" t="s">
        <v>254</v>
      </c>
      <c r="D124" s="235" t="s">
        <v>1620</v>
      </c>
      <c r="E124" s="236" t="s">
        <v>6208</v>
      </c>
      <c r="F124" s="237" t="s">
        <v>6209</v>
      </c>
      <c r="G124" s="238" t="s">
        <v>442</v>
      </c>
      <c r="H124" s="239">
        <v>1</v>
      </c>
      <c r="I124" s="240"/>
      <c r="J124" s="241">
        <f>ROUND(I124*H124,2)</f>
        <v>0</v>
      </c>
      <c r="K124" s="237" t="s">
        <v>5</v>
      </c>
      <c r="L124" s="242"/>
      <c r="M124" s="243" t="s">
        <v>5</v>
      </c>
      <c r="N124" s="244" t="s">
        <v>46</v>
      </c>
      <c r="O124" s="43"/>
      <c r="P124" s="191">
        <f>O124*H124</f>
        <v>0</v>
      </c>
      <c r="Q124" s="191">
        <v>0.01</v>
      </c>
      <c r="R124" s="191">
        <f>Q124*H124</f>
        <v>0.01</v>
      </c>
      <c r="S124" s="191">
        <v>0</v>
      </c>
      <c r="T124" s="192">
        <f>S124*H124</f>
        <v>0</v>
      </c>
      <c r="AR124" s="25" t="s">
        <v>527</v>
      </c>
      <c r="AT124" s="25" t="s">
        <v>1620</v>
      </c>
      <c r="AU124" s="25" t="s">
        <v>87</v>
      </c>
      <c r="AY124" s="25" t="s">
        <v>178</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254</v>
      </c>
      <c r="BM124" s="25" t="s">
        <v>6210</v>
      </c>
    </row>
    <row r="125" spans="2:65" s="1" customFormat="1" ht="54">
      <c r="B125" s="42"/>
      <c r="D125" s="194" t="s">
        <v>185</v>
      </c>
      <c r="F125" s="195" t="s">
        <v>6211</v>
      </c>
      <c r="I125" s="196"/>
      <c r="L125" s="42"/>
      <c r="M125" s="197"/>
      <c r="N125" s="43"/>
      <c r="O125" s="43"/>
      <c r="P125" s="43"/>
      <c r="Q125" s="43"/>
      <c r="R125" s="43"/>
      <c r="S125" s="43"/>
      <c r="T125" s="71"/>
      <c r="AT125" s="25" t="s">
        <v>185</v>
      </c>
      <c r="AU125" s="25" t="s">
        <v>87</v>
      </c>
    </row>
    <row r="126" spans="2:65" s="1" customFormat="1" ht="16.5" customHeight="1">
      <c r="B126" s="181"/>
      <c r="C126" s="235" t="s">
        <v>260</v>
      </c>
      <c r="D126" s="235" t="s">
        <v>1620</v>
      </c>
      <c r="E126" s="236" t="s">
        <v>6212</v>
      </c>
      <c r="F126" s="237" t="s">
        <v>6213</v>
      </c>
      <c r="G126" s="238" t="s">
        <v>442</v>
      </c>
      <c r="H126" s="239">
        <v>2</v>
      </c>
      <c r="I126" s="240"/>
      <c r="J126" s="241">
        <f>ROUND(I126*H126,2)</f>
        <v>0</v>
      </c>
      <c r="K126" s="237" t="s">
        <v>5</v>
      </c>
      <c r="L126" s="242"/>
      <c r="M126" s="243" t="s">
        <v>5</v>
      </c>
      <c r="N126" s="244" t="s">
        <v>46</v>
      </c>
      <c r="O126" s="43"/>
      <c r="P126" s="191">
        <f>O126*H126</f>
        <v>0</v>
      </c>
      <c r="Q126" s="191">
        <v>0.01</v>
      </c>
      <c r="R126" s="191">
        <f>Q126*H126</f>
        <v>0.02</v>
      </c>
      <c r="S126" s="191">
        <v>0</v>
      </c>
      <c r="T126" s="192">
        <f>S126*H126</f>
        <v>0</v>
      </c>
      <c r="AR126" s="25" t="s">
        <v>527</v>
      </c>
      <c r="AT126" s="25" t="s">
        <v>1620</v>
      </c>
      <c r="AU126" s="25" t="s">
        <v>87</v>
      </c>
      <c r="AY126" s="25" t="s">
        <v>178</v>
      </c>
      <c r="BE126" s="193">
        <f>IF(N126="základní",J126,0)</f>
        <v>0</v>
      </c>
      <c r="BF126" s="193">
        <f>IF(N126="snížená",J126,0)</f>
        <v>0</v>
      </c>
      <c r="BG126" s="193">
        <f>IF(N126="zákl. přenesená",J126,0)</f>
        <v>0</v>
      </c>
      <c r="BH126" s="193">
        <f>IF(N126="sníž. přenesená",J126,0)</f>
        <v>0</v>
      </c>
      <c r="BI126" s="193">
        <f>IF(N126="nulová",J126,0)</f>
        <v>0</v>
      </c>
      <c r="BJ126" s="25" t="s">
        <v>82</v>
      </c>
      <c r="BK126" s="193">
        <f>ROUND(I126*H126,2)</f>
        <v>0</v>
      </c>
      <c r="BL126" s="25" t="s">
        <v>254</v>
      </c>
      <c r="BM126" s="25" t="s">
        <v>6214</v>
      </c>
    </row>
    <row r="127" spans="2:65" s="1" customFormat="1" ht="54">
      <c r="B127" s="42"/>
      <c r="D127" s="194" t="s">
        <v>185</v>
      </c>
      <c r="F127" s="195" t="s">
        <v>6215</v>
      </c>
      <c r="I127" s="196"/>
      <c r="L127" s="42"/>
      <c r="M127" s="197"/>
      <c r="N127" s="43"/>
      <c r="O127" s="43"/>
      <c r="P127" s="43"/>
      <c r="Q127" s="43"/>
      <c r="R127" s="43"/>
      <c r="S127" s="43"/>
      <c r="T127" s="71"/>
      <c r="AT127" s="25" t="s">
        <v>185</v>
      </c>
      <c r="AU127" s="25" t="s">
        <v>87</v>
      </c>
    </row>
    <row r="128" spans="2:65" s="1" customFormat="1" ht="16.5" customHeight="1">
      <c r="B128" s="181"/>
      <c r="C128" s="182" t="s">
        <v>445</v>
      </c>
      <c r="D128" s="182" t="s">
        <v>180</v>
      </c>
      <c r="E128" s="183" t="s">
        <v>6216</v>
      </c>
      <c r="F128" s="184" t="s">
        <v>6217</v>
      </c>
      <c r="G128" s="185" t="s">
        <v>442</v>
      </c>
      <c r="H128" s="186">
        <v>10</v>
      </c>
      <c r="I128" s="187"/>
      <c r="J128" s="188">
        <f>ROUND(I128*H128,2)</f>
        <v>0</v>
      </c>
      <c r="K128" s="184" t="s">
        <v>1831</v>
      </c>
      <c r="L128" s="42"/>
      <c r="M128" s="189" t="s">
        <v>5</v>
      </c>
      <c r="N128" s="190" t="s">
        <v>46</v>
      </c>
      <c r="O128" s="43"/>
      <c r="P128" s="191">
        <f>O128*H128</f>
        <v>0</v>
      </c>
      <c r="Q128" s="191">
        <v>0</v>
      </c>
      <c r="R128" s="191">
        <f>Q128*H128</f>
        <v>0</v>
      </c>
      <c r="S128" s="191">
        <v>0</v>
      </c>
      <c r="T128" s="192">
        <f>S128*H128</f>
        <v>0</v>
      </c>
      <c r="AR128" s="25" t="s">
        <v>254</v>
      </c>
      <c r="AT128" s="25" t="s">
        <v>180</v>
      </c>
      <c r="AU128" s="25" t="s">
        <v>87</v>
      </c>
      <c r="AY128" s="25" t="s">
        <v>178</v>
      </c>
      <c r="BE128" s="193">
        <f>IF(N128="základní",J128,0)</f>
        <v>0</v>
      </c>
      <c r="BF128" s="193">
        <f>IF(N128="snížená",J128,0)</f>
        <v>0</v>
      </c>
      <c r="BG128" s="193">
        <f>IF(N128="zákl. přenesená",J128,0)</f>
        <v>0</v>
      </c>
      <c r="BH128" s="193">
        <f>IF(N128="sníž. přenesená",J128,0)</f>
        <v>0</v>
      </c>
      <c r="BI128" s="193">
        <f>IF(N128="nulová",J128,0)</f>
        <v>0</v>
      </c>
      <c r="BJ128" s="25" t="s">
        <v>82</v>
      </c>
      <c r="BK128" s="193">
        <f>ROUND(I128*H128,2)</f>
        <v>0</v>
      </c>
      <c r="BL128" s="25" t="s">
        <v>254</v>
      </c>
      <c r="BM128" s="25" t="s">
        <v>6218</v>
      </c>
    </row>
    <row r="129" spans="2:65" s="1" customFormat="1" ht="27">
      <c r="B129" s="42"/>
      <c r="D129" s="194" t="s">
        <v>185</v>
      </c>
      <c r="F129" s="195" t="s">
        <v>6219</v>
      </c>
      <c r="I129" s="196"/>
      <c r="L129" s="42"/>
      <c r="M129" s="197"/>
      <c r="N129" s="43"/>
      <c r="O129" s="43"/>
      <c r="P129" s="43"/>
      <c r="Q129" s="43"/>
      <c r="R129" s="43"/>
      <c r="S129" s="43"/>
      <c r="T129" s="71"/>
      <c r="AT129" s="25" t="s">
        <v>185</v>
      </c>
      <c r="AU129" s="25" t="s">
        <v>87</v>
      </c>
    </row>
    <row r="130" spans="2:65" s="1" customFormat="1" ht="25.5" customHeight="1">
      <c r="B130" s="181"/>
      <c r="C130" s="235" t="s">
        <v>449</v>
      </c>
      <c r="D130" s="235" t="s">
        <v>1620</v>
      </c>
      <c r="E130" s="236" t="s">
        <v>6220</v>
      </c>
      <c r="F130" s="237" t="s">
        <v>6221</v>
      </c>
      <c r="G130" s="238" t="s">
        <v>442</v>
      </c>
      <c r="H130" s="239">
        <v>6</v>
      </c>
      <c r="I130" s="240"/>
      <c r="J130" s="241">
        <f>ROUND(I130*H130,2)</f>
        <v>0</v>
      </c>
      <c r="K130" s="237" t="s">
        <v>5</v>
      </c>
      <c r="L130" s="242"/>
      <c r="M130" s="243" t="s">
        <v>5</v>
      </c>
      <c r="N130" s="244" t="s">
        <v>46</v>
      </c>
      <c r="O130" s="43"/>
      <c r="P130" s="191">
        <f>O130*H130</f>
        <v>0</v>
      </c>
      <c r="Q130" s="191">
        <v>0</v>
      </c>
      <c r="R130" s="191">
        <f>Q130*H130</f>
        <v>0</v>
      </c>
      <c r="S130" s="191">
        <v>0</v>
      </c>
      <c r="T130" s="192">
        <f>S130*H130</f>
        <v>0</v>
      </c>
      <c r="AR130" s="25" t="s">
        <v>527</v>
      </c>
      <c r="AT130" s="25" t="s">
        <v>1620</v>
      </c>
      <c r="AU130" s="25" t="s">
        <v>87</v>
      </c>
      <c r="AY130" s="25" t="s">
        <v>178</v>
      </c>
      <c r="BE130" s="193">
        <f>IF(N130="základní",J130,0)</f>
        <v>0</v>
      </c>
      <c r="BF130" s="193">
        <f>IF(N130="snížená",J130,0)</f>
        <v>0</v>
      </c>
      <c r="BG130" s="193">
        <f>IF(N130="zákl. přenesená",J130,0)</f>
        <v>0</v>
      </c>
      <c r="BH130" s="193">
        <f>IF(N130="sníž. přenesená",J130,0)</f>
        <v>0</v>
      </c>
      <c r="BI130" s="193">
        <f>IF(N130="nulová",J130,0)</f>
        <v>0</v>
      </c>
      <c r="BJ130" s="25" t="s">
        <v>82</v>
      </c>
      <c r="BK130" s="193">
        <f>ROUND(I130*H130,2)</f>
        <v>0</v>
      </c>
      <c r="BL130" s="25" t="s">
        <v>254</v>
      </c>
      <c r="BM130" s="25" t="s">
        <v>6222</v>
      </c>
    </row>
    <row r="131" spans="2:65" s="1" customFormat="1" ht="27">
      <c r="B131" s="42"/>
      <c r="D131" s="194" t="s">
        <v>185</v>
      </c>
      <c r="F131" s="195" t="s">
        <v>6223</v>
      </c>
      <c r="I131" s="196"/>
      <c r="L131" s="42"/>
      <c r="M131" s="197"/>
      <c r="N131" s="43"/>
      <c r="O131" s="43"/>
      <c r="P131" s="43"/>
      <c r="Q131" s="43"/>
      <c r="R131" s="43"/>
      <c r="S131" s="43"/>
      <c r="T131" s="71"/>
      <c r="AT131" s="25" t="s">
        <v>185</v>
      </c>
      <c r="AU131" s="25" t="s">
        <v>87</v>
      </c>
    </row>
    <row r="132" spans="2:65" s="1" customFormat="1" ht="25.5" customHeight="1">
      <c r="B132" s="181"/>
      <c r="C132" s="235" t="s">
        <v>455</v>
      </c>
      <c r="D132" s="235" t="s">
        <v>1620</v>
      </c>
      <c r="E132" s="236" t="s">
        <v>6224</v>
      </c>
      <c r="F132" s="237" t="s">
        <v>6225</v>
      </c>
      <c r="G132" s="238" t="s">
        <v>442</v>
      </c>
      <c r="H132" s="239">
        <v>4</v>
      </c>
      <c r="I132" s="240"/>
      <c r="J132" s="241">
        <f>ROUND(I132*H132,2)</f>
        <v>0</v>
      </c>
      <c r="K132" s="237" t="s">
        <v>5</v>
      </c>
      <c r="L132" s="242"/>
      <c r="M132" s="243" t="s">
        <v>5</v>
      </c>
      <c r="N132" s="244" t="s">
        <v>46</v>
      </c>
      <c r="O132" s="43"/>
      <c r="P132" s="191">
        <f>O132*H132</f>
        <v>0</v>
      </c>
      <c r="Q132" s="191">
        <v>0</v>
      </c>
      <c r="R132" s="191">
        <f>Q132*H132</f>
        <v>0</v>
      </c>
      <c r="S132" s="191">
        <v>0</v>
      </c>
      <c r="T132" s="192">
        <f>S132*H132</f>
        <v>0</v>
      </c>
      <c r="AR132" s="25" t="s">
        <v>527</v>
      </c>
      <c r="AT132" s="25" t="s">
        <v>1620</v>
      </c>
      <c r="AU132" s="25" t="s">
        <v>87</v>
      </c>
      <c r="AY132" s="25" t="s">
        <v>178</v>
      </c>
      <c r="BE132" s="193">
        <f>IF(N132="základní",J132,0)</f>
        <v>0</v>
      </c>
      <c r="BF132" s="193">
        <f>IF(N132="snížená",J132,0)</f>
        <v>0</v>
      </c>
      <c r="BG132" s="193">
        <f>IF(N132="zákl. přenesená",J132,0)</f>
        <v>0</v>
      </c>
      <c r="BH132" s="193">
        <f>IF(N132="sníž. přenesená",J132,0)</f>
        <v>0</v>
      </c>
      <c r="BI132" s="193">
        <f>IF(N132="nulová",J132,0)</f>
        <v>0</v>
      </c>
      <c r="BJ132" s="25" t="s">
        <v>82</v>
      </c>
      <c r="BK132" s="193">
        <f>ROUND(I132*H132,2)</f>
        <v>0</v>
      </c>
      <c r="BL132" s="25" t="s">
        <v>254</v>
      </c>
      <c r="BM132" s="25" t="s">
        <v>6226</v>
      </c>
    </row>
    <row r="133" spans="2:65" s="1" customFormat="1" ht="27">
      <c r="B133" s="42"/>
      <c r="D133" s="194" t="s">
        <v>185</v>
      </c>
      <c r="F133" s="195" t="s">
        <v>6227</v>
      </c>
      <c r="I133" s="196"/>
      <c r="L133" s="42"/>
      <c r="M133" s="197"/>
      <c r="N133" s="43"/>
      <c r="O133" s="43"/>
      <c r="P133" s="43"/>
      <c r="Q133" s="43"/>
      <c r="R133" s="43"/>
      <c r="S133" s="43"/>
      <c r="T133" s="71"/>
      <c r="AT133" s="25" t="s">
        <v>185</v>
      </c>
      <c r="AU133" s="25" t="s">
        <v>87</v>
      </c>
    </row>
    <row r="134" spans="2:65" s="1" customFormat="1" ht="16.5" customHeight="1">
      <c r="B134" s="181"/>
      <c r="C134" s="182" t="s">
        <v>10</v>
      </c>
      <c r="D134" s="182" t="s">
        <v>180</v>
      </c>
      <c r="E134" s="183" t="s">
        <v>6228</v>
      </c>
      <c r="F134" s="184" t="s">
        <v>6229</v>
      </c>
      <c r="G134" s="185" t="s">
        <v>442</v>
      </c>
      <c r="H134" s="186">
        <v>4</v>
      </c>
      <c r="I134" s="187"/>
      <c r="J134" s="188">
        <f>ROUND(I134*H134,2)</f>
        <v>0</v>
      </c>
      <c r="K134" s="184" t="s">
        <v>1831</v>
      </c>
      <c r="L134" s="42"/>
      <c r="M134" s="189" t="s">
        <v>5</v>
      </c>
      <c r="N134" s="190" t="s">
        <v>46</v>
      </c>
      <c r="O134" s="43"/>
      <c r="P134" s="191">
        <f>O134*H134</f>
        <v>0</v>
      </c>
      <c r="Q134" s="191">
        <v>0</v>
      </c>
      <c r="R134" s="191">
        <f>Q134*H134</f>
        <v>0</v>
      </c>
      <c r="S134" s="191">
        <v>0</v>
      </c>
      <c r="T134" s="192">
        <f>S134*H134</f>
        <v>0</v>
      </c>
      <c r="AR134" s="25" t="s">
        <v>254</v>
      </c>
      <c r="AT134" s="25" t="s">
        <v>180</v>
      </c>
      <c r="AU134" s="25" t="s">
        <v>87</v>
      </c>
      <c r="AY134" s="25" t="s">
        <v>178</v>
      </c>
      <c r="BE134" s="193">
        <f>IF(N134="základní",J134,0)</f>
        <v>0</v>
      </c>
      <c r="BF134" s="193">
        <f>IF(N134="snížená",J134,0)</f>
        <v>0</v>
      </c>
      <c r="BG134" s="193">
        <f>IF(N134="zákl. přenesená",J134,0)</f>
        <v>0</v>
      </c>
      <c r="BH134" s="193">
        <f>IF(N134="sníž. přenesená",J134,0)</f>
        <v>0</v>
      </c>
      <c r="BI134" s="193">
        <f>IF(N134="nulová",J134,0)</f>
        <v>0</v>
      </c>
      <c r="BJ134" s="25" t="s">
        <v>82</v>
      </c>
      <c r="BK134" s="193">
        <f>ROUND(I134*H134,2)</f>
        <v>0</v>
      </c>
      <c r="BL134" s="25" t="s">
        <v>254</v>
      </c>
      <c r="BM134" s="25" t="s">
        <v>6230</v>
      </c>
    </row>
    <row r="135" spans="2:65" s="1" customFormat="1">
      <c r="B135" s="42"/>
      <c r="D135" s="194" t="s">
        <v>185</v>
      </c>
      <c r="F135" s="195" t="s">
        <v>6231</v>
      </c>
      <c r="I135" s="196"/>
      <c r="L135" s="42"/>
      <c r="M135" s="197"/>
      <c r="N135" s="43"/>
      <c r="O135" s="43"/>
      <c r="P135" s="43"/>
      <c r="Q135" s="43"/>
      <c r="R135" s="43"/>
      <c r="S135" s="43"/>
      <c r="T135" s="71"/>
      <c r="AT135" s="25" t="s">
        <v>185</v>
      </c>
      <c r="AU135" s="25" t="s">
        <v>87</v>
      </c>
    </row>
    <row r="136" spans="2:65" s="1" customFormat="1" ht="16.5" customHeight="1">
      <c r="B136" s="181"/>
      <c r="C136" s="235" t="s">
        <v>466</v>
      </c>
      <c r="D136" s="235" t="s">
        <v>1620</v>
      </c>
      <c r="E136" s="236" t="s">
        <v>6232</v>
      </c>
      <c r="F136" s="237" t="s">
        <v>6233</v>
      </c>
      <c r="G136" s="238" t="s">
        <v>442</v>
      </c>
      <c r="H136" s="239">
        <v>4</v>
      </c>
      <c r="I136" s="240"/>
      <c r="J136" s="241">
        <f>ROUND(I136*H136,2)</f>
        <v>0</v>
      </c>
      <c r="K136" s="237" t="s">
        <v>5</v>
      </c>
      <c r="L136" s="242"/>
      <c r="M136" s="243" t="s">
        <v>5</v>
      </c>
      <c r="N136" s="244" t="s">
        <v>46</v>
      </c>
      <c r="O136" s="43"/>
      <c r="P136" s="191">
        <f>O136*H136</f>
        <v>0</v>
      </c>
      <c r="Q136" s="191">
        <v>0</v>
      </c>
      <c r="R136" s="191">
        <f>Q136*H136</f>
        <v>0</v>
      </c>
      <c r="S136" s="191">
        <v>0</v>
      </c>
      <c r="T136" s="192">
        <f>S136*H136</f>
        <v>0</v>
      </c>
      <c r="AR136" s="25" t="s">
        <v>527</v>
      </c>
      <c r="AT136" s="25" t="s">
        <v>1620</v>
      </c>
      <c r="AU136" s="25" t="s">
        <v>87</v>
      </c>
      <c r="AY136" s="25" t="s">
        <v>178</v>
      </c>
      <c r="BE136" s="193">
        <f>IF(N136="základní",J136,0)</f>
        <v>0</v>
      </c>
      <c r="BF136" s="193">
        <f>IF(N136="snížená",J136,0)</f>
        <v>0</v>
      </c>
      <c r="BG136" s="193">
        <f>IF(N136="zákl. přenesená",J136,0)</f>
        <v>0</v>
      </c>
      <c r="BH136" s="193">
        <f>IF(N136="sníž. přenesená",J136,0)</f>
        <v>0</v>
      </c>
      <c r="BI136" s="193">
        <f>IF(N136="nulová",J136,0)</f>
        <v>0</v>
      </c>
      <c r="BJ136" s="25" t="s">
        <v>82</v>
      </c>
      <c r="BK136" s="193">
        <f>ROUND(I136*H136,2)</f>
        <v>0</v>
      </c>
      <c r="BL136" s="25" t="s">
        <v>254</v>
      </c>
      <c r="BM136" s="25" t="s">
        <v>6234</v>
      </c>
    </row>
    <row r="137" spans="2:65" s="1" customFormat="1" ht="54">
      <c r="B137" s="42"/>
      <c r="D137" s="194" t="s">
        <v>185</v>
      </c>
      <c r="F137" s="195" t="s">
        <v>6235</v>
      </c>
      <c r="I137" s="196"/>
      <c r="L137" s="42"/>
      <c r="M137" s="197"/>
      <c r="N137" s="43"/>
      <c r="O137" s="43"/>
      <c r="P137" s="43"/>
      <c r="Q137" s="43"/>
      <c r="R137" s="43"/>
      <c r="S137" s="43"/>
      <c r="T137" s="71"/>
      <c r="AT137" s="25" t="s">
        <v>185</v>
      </c>
      <c r="AU137" s="25" t="s">
        <v>87</v>
      </c>
    </row>
    <row r="138" spans="2:65" s="1" customFormat="1" ht="25.5" customHeight="1">
      <c r="B138" s="181"/>
      <c r="C138" s="182" t="s">
        <v>480</v>
      </c>
      <c r="D138" s="182" t="s">
        <v>180</v>
      </c>
      <c r="E138" s="183" t="s">
        <v>6236</v>
      </c>
      <c r="F138" s="184" t="s">
        <v>6237</v>
      </c>
      <c r="G138" s="185" t="s">
        <v>442</v>
      </c>
      <c r="H138" s="186">
        <v>6</v>
      </c>
      <c r="I138" s="187"/>
      <c r="J138" s="188">
        <f>ROUND(I138*H138,2)</f>
        <v>0</v>
      </c>
      <c r="K138" s="184" t="s">
        <v>1831</v>
      </c>
      <c r="L138" s="42"/>
      <c r="M138" s="189" t="s">
        <v>5</v>
      </c>
      <c r="N138" s="190" t="s">
        <v>46</v>
      </c>
      <c r="O138" s="43"/>
      <c r="P138" s="191">
        <f>O138*H138</f>
        <v>0</v>
      </c>
      <c r="Q138" s="191">
        <v>0</v>
      </c>
      <c r="R138" s="191">
        <f>Q138*H138</f>
        <v>0</v>
      </c>
      <c r="S138" s="191">
        <v>0</v>
      </c>
      <c r="T138" s="192">
        <f>S138*H138</f>
        <v>0</v>
      </c>
      <c r="AR138" s="25" t="s">
        <v>254</v>
      </c>
      <c r="AT138" s="25" t="s">
        <v>180</v>
      </c>
      <c r="AU138" s="25" t="s">
        <v>87</v>
      </c>
      <c r="AY138" s="25" t="s">
        <v>178</v>
      </c>
      <c r="BE138" s="193">
        <f>IF(N138="základní",J138,0)</f>
        <v>0</v>
      </c>
      <c r="BF138" s="193">
        <f>IF(N138="snížená",J138,0)</f>
        <v>0</v>
      </c>
      <c r="BG138" s="193">
        <f>IF(N138="zákl. přenesená",J138,0)</f>
        <v>0</v>
      </c>
      <c r="BH138" s="193">
        <f>IF(N138="sníž. přenesená",J138,0)</f>
        <v>0</v>
      </c>
      <c r="BI138" s="193">
        <f>IF(N138="nulová",J138,0)</f>
        <v>0</v>
      </c>
      <c r="BJ138" s="25" t="s">
        <v>82</v>
      </c>
      <c r="BK138" s="193">
        <f>ROUND(I138*H138,2)</f>
        <v>0</v>
      </c>
      <c r="BL138" s="25" t="s">
        <v>254</v>
      </c>
      <c r="BM138" s="25" t="s">
        <v>6238</v>
      </c>
    </row>
    <row r="139" spans="2:65" s="1" customFormat="1" ht="27">
      <c r="B139" s="42"/>
      <c r="D139" s="194" t="s">
        <v>185</v>
      </c>
      <c r="F139" s="195" t="s">
        <v>6239</v>
      </c>
      <c r="I139" s="196"/>
      <c r="L139" s="42"/>
      <c r="M139" s="197"/>
      <c r="N139" s="43"/>
      <c r="O139" s="43"/>
      <c r="P139" s="43"/>
      <c r="Q139" s="43"/>
      <c r="R139" s="43"/>
      <c r="S139" s="43"/>
      <c r="T139" s="71"/>
      <c r="AT139" s="25" t="s">
        <v>185</v>
      </c>
      <c r="AU139" s="25" t="s">
        <v>87</v>
      </c>
    </row>
    <row r="140" spans="2:65" s="1" customFormat="1" ht="16.5" customHeight="1">
      <c r="B140" s="181"/>
      <c r="C140" s="235" t="s">
        <v>484</v>
      </c>
      <c r="D140" s="235" t="s">
        <v>1620</v>
      </c>
      <c r="E140" s="236" t="s">
        <v>6240</v>
      </c>
      <c r="F140" s="237" t="s">
        <v>6241</v>
      </c>
      <c r="G140" s="238" t="s">
        <v>442</v>
      </c>
      <c r="H140" s="239">
        <v>6</v>
      </c>
      <c r="I140" s="240"/>
      <c r="J140" s="241">
        <f>ROUND(I140*H140,2)</f>
        <v>0</v>
      </c>
      <c r="K140" s="237" t="s">
        <v>5</v>
      </c>
      <c r="L140" s="242"/>
      <c r="M140" s="243" t="s">
        <v>5</v>
      </c>
      <c r="N140" s="244" t="s">
        <v>46</v>
      </c>
      <c r="O140" s="43"/>
      <c r="P140" s="191">
        <f>O140*H140</f>
        <v>0</v>
      </c>
      <c r="Q140" s="191">
        <v>5.0000000000000001E-3</v>
      </c>
      <c r="R140" s="191">
        <f>Q140*H140</f>
        <v>0.03</v>
      </c>
      <c r="S140" s="191">
        <v>0</v>
      </c>
      <c r="T140" s="192">
        <f>S140*H140</f>
        <v>0</v>
      </c>
      <c r="AR140" s="25" t="s">
        <v>527</v>
      </c>
      <c r="AT140" s="25" t="s">
        <v>1620</v>
      </c>
      <c r="AU140" s="25" t="s">
        <v>87</v>
      </c>
      <c r="AY140" s="25" t="s">
        <v>178</v>
      </c>
      <c r="BE140" s="193">
        <f>IF(N140="základní",J140,0)</f>
        <v>0</v>
      </c>
      <c r="BF140" s="193">
        <f>IF(N140="snížená",J140,0)</f>
        <v>0</v>
      </c>
      <c r="BG140" s="193">
        <f>IF(N140="zákl. přenesená",J140,0)</f>
        <v>0</v>
      </c>
      <c r="BH140" s="193">
        <f>IF(N140="sníž. přenesená",J140,0)</f>
        <v>0</v>
      </c>
      <c r="BI140" s="193">
        <f>IF(N140="nulová",J140,0)</f>
        <v>0</v>
      </c>
      <c r="BJ140" s="25" t="s">
        <v>82</v>
      </c>
      <c r="BK140" s="193">
        <f>ROUND(I140*H140,2)</f>
        <v>0</v>
      </c>
      <c r="BL140" s="25" t="s">
        <v>254</v>
      </c>
      <c r="BM140" s="25" t="s">
        <v>6242</v>
      </c>
    </row>
    <row r="141" spans="2:65" s="1" customFormat="1">
      <c r="B141" s="42"/>
      <c r="D141" s="194" t="s">
        <v>185</v>
      </c>
      <c r="F141" s="195" t="s">
        <v>6243</v>
      </c>
      <c r="I141" s="196"/>
      <c r="L141" s="42"/>
      <c r="M141" s="197"/>
      <c r="N141" s="43"/>
      <c r="O141" s="43"/>
      <c r="P141" s="43"/>
      <c r="Q141" s="43"/>
      <c r="R141" s="43"/>
      <c r="S141" s="43"/>
      <c r="T141" s="71"/>
      <c r="AT141" s="25" t="s">
        <v>185</v>
      </c>
      <c r="AU141" s="25" t="s">
        <v>87</v>
      </c>
    </row>
    <row r="142" spans="2:65" s="1" customFormat="1" ht="16.5" customHeight="1">
      <c r="B142" s="181"/>
      <c r="C142" s="182" t="s">
        <v>488</v>
      </c>
      <c r="D142" s="182" t="s">
        <v>180</v>
      </c>
      <c r="E142" s="183" t="s">
        <v>6244</v>
      </c>
      <c r="F142" s="184" t="s">
        <v>6245</v>
      </c>
      <c r="G142" s="185" t="s">
        <v>442</v>
      </c>
      <c r="H142" s="186">
        <v>2</v>
      </c>
      <c r="I142" s="187"/>
      <c r="J142" s="188">
        <f>ROUND(I142*H142,2)</f>
        <v>0</v>
      </c>
      <c r="K142" s="184" t="s">
        <v>1831</v>
      </c>
      <c r="L142" s="42"/>
      <c r="M142" s="189" t="s">
        <v>5</v>
      </c>
      <c r="N142" s="190" t="s">
        <v>46</v>
      </c>
      <c r="O142" s="43"/>
      <c r="P142" s="191">
        <f>O142*H142</f>
        <v>0</v>
      </c>
      <c r="Q142" s="191">
        <v>0</v>
      </c>
      <c r="R142" s="191">
        <f>Q142*H142</f>
        <v>0</v>
      </c>
      <c r="S142" s="191">
        <v>0</v>
      </c>
      <c r="T142" s="192">
        <f>S142*H142</f>
        <v>0</v>
      </c>
      <c r="AR142" s="25" t="s">
        <v>254</v>
      </c>
      <c r="AT142" s="25" t="s">
        <v>180</v>
      </c>
      <c r="AU142" s="25" t="s">
        <v>87</v>
      </c>
      <c r="AY142" s="25" t="s">
        <v>178</v>
      </c>
      <c r="BE142" s="193">
        <f>IF(N142="základní",J142,0)</f>
        <v>0</v>
      </c>
      <c r="BF142" s="193">
        <f>IF(N142="snížená",J142,0)</f>
        <v>0</v>
      </c>
      <c r="BG142" s="193">
        <f>IF(N142="zákl. přenesená",J142,0)</f>
        <v>0</v>
      </c>
      <c r="BH142" s="193">
        <f>IF(N142="sníž. přenesená",J142,0)</f>
        <v>0</v>
      </c>
      <c r="BI142" s="193">
        <f>IF(N142="nulová",J142,0)</f>
        <v>0</v>
      </c>
      <c r="BJ142" s="25" t="s">
        <v>82</v>
      </c>
      <c r="BK142" s="193">
        <f>ROUND(I142*H142,2)</f>
        <v>0</v>
      </c>
      <c r="BL142" s="25" t="s">
        <v>254</v>
      </c>
      <c r="BM142" s="25" t="s">
        <v>6246</v>
      </c>
    </row>
    <row r="143" spans="2:65" s="1" customFormat="1" ht="27">
      <c r="B143" s="42"/>
      <c r="D143" s="194" t="s">
        <v>185</v>
      </c>
      <c r="F143" s="195" t="s">
        <v>6247</v>
      </c>
      <c r="I143" s="196"/>
      <c r="L143" s="42"/>
      <c r="M143" s="197"/>
      <c r="N143" s="43"/>
      <c r="O143" s="43"/>
      <c r="P143" s="43"/>
      <c r="Q143" s="43"/>
      <c r="R143" s="43"/>
      <c r="S143" s="43"/>
      <c r="T143" s="71"/>
      <c r="AT143" s="25" t="s">
        <v>185</v>
      </c>
      <c r="AU143" s="25" t="s">
        <v>87</v>
      </c>
    </row>
    <row r="144" spans="2:65" s="1" customFormat="1" ht="16.5" customHeight="1">
      <c r="B144" s="181"/>
      <c r="C144" s="235" t="s">
        <v>492</v>
      </c>
      <c r="D144" s="235" t="s">
        <v>1620</v>
      </c>
      <c r="E144" s="236" t="s">
        <v>6248</v>
      </c>
      <c r="F144" s="237" t="s">
        <v>6249</v>
      </c>
      <c r="G144" s="238" t="s">
        <v>442</v>
      </c>
      <c r="H144" s="239">
        <v>2</v>
      </c>
      <c r="I144" s="240"/>
      <c r="J144" s="241">
        <f>ROUND(I144*H144,2)</f>
        <v>0</v>
      </c>
      <c r="K144" s="237" t="s">
        <v>5</v>
      </c>
      <c r="L144" s="242"/>
      <c r="M144" s="243" t="s">
        <v>5</v>
      </c>
      <c r="N144" s="244" t="s">
        <v>46</v>
      </c>
      <c r="O144" s="43"/>
      <c r="P144" s="191">
        <f>O144*H144</f>
        <v>0</v>
      </c>
      <c r="Q144" s="191">
        <v>0</v>
      </c>
      <c r="R144" s="191">
        <f>Q144*H144</f>
        <v>0</v>
      </c>
      <c r="S144" s="191">
        <v>0</v>
      </c>
      <c r="T144" s="192">
        <f>S144*H144</f>
        <v>0</v>
      </c>
      <c r="AR144" s="25" t="s">
        <v>527</v>
      </c>
      <c r="AT144" s="25" t="s">
        <v>1620</v>
      </c>
      <c r="AU144" s="25" t="s">
        <v>87</v>
      </c>
      <c r="AY144" s="25" t="s">
        <v>178</v>
      </c>
      <c r="BE144" s="193">
        <f>IF(N144="základní",J144,0)</f>
        <v>0</v>
      </c>
      <c r="BF144" s="193">
        <f>IF(N144="snížená",J144,0)</f>
        <v>0</v>
      </c>
      <c r="BG144" s="193">
        <f>IF(N144="zákl. přenesená",J144,0)</f>
        <v>0</v>
      </c>
      <c r="BH144" s="193">
        <f>IF(N144="sníž. přenesená",J144,0)</f>
        <v>0</v>
      </c>
      <c r="BI144" s="193">
        <f>IF(N144="nulová",J144,0)</f>
        <v>0</v>
      </c>
      <c r="BJ144" s="25" t="s">
        <v>82</v>
      </c>
      <c r="BK144" s="193">
        <f>ROUND(I144*H144,2)</f>
        <v>0</v>
      </c>
      <c r="BL144" s="25" t="s">
        <v>254</v>
      </c>
      <c r="BM144" s="25" t="s">
        <v>6250</v>
      </c>
    </row>
    <row r="145" spans="2:65" s="1" customFormat="1">
      <c r="B145" s="42"/>
      <c r="D145" s="194" t="s">
        <v>185</v>
      </c>
      <c r="F145" s="195" t="s">
        <v>6249</v>
      </c>
      <c r="I145" s="196"/>
      <c r="L145" s="42"/>
      <c r="M145" s="197"/>
      <c r="N145" s="43"/>
      <c r="O145" s="43"/>
      <c r="P145" s="43"/>
      <c r="Q145" s="43"/>
      <c r="R145" s="43"/>
      <c r="S145" s="43"/>
      <c r="T145" s="71"/>
      <c r="AT145" s="25" t="s">
        <v>185</v>
      </c>
      <c r="AU145" s="25" t="s">
        <v>87</v>
      </c>
    </row>
    <row r="146" spans="2:65" s="1" customFormat="1" ht="25.5" customHeight="1">
      <c r="B146" s="181"/>
      <c r="C146" s="182" t="s">
        <v>502</v>
      </c>
      <c r="D146" s="182" t="s">
        <v>180</v>
      </c>
      <c r="E146" s="183" t="s">
        <v>6251</v>
      </c>
      <c r="F146" s="184" t="s">
        <v>6252</v>
      </c>
      <c r="G146" s="185" t="s">
        <v>302</v>
      </c>
      <c r="H146" s="186">
        <v>67</v>
      </c>
      <c r="I146" s="187"/>
      <c r="J146" s="188">
        <f>ROUND(I146*H146,2)</f>
        <v>0</v>
      </c>
      <c r="K146" s="184" t="s">
        <v>1831</v>
      </c>
      <c r="L146" s="42"/>
      <c r="M146" s="189" t="s">
        <v>5</v>
      </c>
      <c r="N146" s="190" t="s">
        <v>46</v>
      </c>
      <c r="O146" s="43"/>
      <c r="P146" s="191">
        <f>O146*H146</f>
        <v>0</v>
      </c>
      <c r="Q146" s="191">
        <v>3.6000000000000002E-4</v>
      </c>
      <c r="R146" s="191">
        <f>Q146*H146</f>
        <v>2.4120000000000003E-2</v>
      </c>
      <c r="S146" s="191">
        <v>0</v>
      </c>
      <c r="T146" s="192">
        <f>S146*H146</f>
        <v>0</v>
      </c>
      <c r="AR146" s="25" t="s">
        <v>254</v>
      </c>
      <c r="AT146" s="25" t="s">
        <v>180</v>
      </c>
      <c r="AU146" s="25" t="s">
        <v>87</v>
      </c>
      <c r="AY146" s="25" t="s">
        <v>178</v>
      </c>
      <c r="BE146" s="193">
        <f>IF(N146="základní",J146,0)</f>
        <v>0</v>
      </c>
      <c r="BF146" s="193">
        <f>IF(N146="snížená",J146,0)</f>
        <v>0</v>
      </c>
      <c r="BG146" s="193">
        <f>IF(N146="zákl. přenesená",J146,0)</f>
        <v>0</v>
      </c>
      <c r="BH146" s="193">
        <f>IF(N146="sníž. přenesená",J146,0)</f>
        <v>0</v>
      </c>
      <c r="BI146" s="193">
        <f>IF(N146="nulová",J146,0)</f>
        <v>0</v>
      </c>
      <c r="BJ146" s="25" t="s">
        <v>82</v>
      </c>
      <c r="BK146" s="193">
        <f>ROUND(I146*H146,2)</f>
        <v>0</v>
      </c>
      <c r="BL146" s="25" t="s">
        <v>254</v>
      </c>
      <c r="BM146" s="25" t="s">
        <v>6253</v>
      </c>
    </row>
    <row r="147" spans="2:65" s="1" customFormat="1" ht="27">
      <c r="B147" s="42"/>
      <c r="D147" s="194" t="s">
        <v>185</v>
      </c>
      <c r="F147" s="195" t="s">
        <v>6254</v>
      </c>
      <c r="I147" s="196"/>
      <c r="L147" s="42"/>
      <c r="M147" s="197"/>
      <c r="N147" s="43"/>
      <c r="O147" s="43"/>
      <c r="P147" s="43"/>
      <c r="Q147" s="43"/>
      <c r="R147" s="43"/>
      <c r="S147" s="43"/>
      <c r="T147" s="71"/>
      <c r="AT147" s="25" t="s">
        <v>185</v>
      </c>
      <c r="AU147" s="25" t="s">
        <v>87</v>
      </c>
    </row>
    <row r="148" spans="2:65" s="1" customFormat="1" ht="16.5" customHeight="1">
      <c r="B148" s="181"/>
      <c r="C148" s="235" t="s">
        <v>506</v>
      </c>
      <c r="D148" s="235" t="s">
        <v>1620</v>
      </c>
      <c r="E148" s="236" t="s">
        <v>6255</v>
      </c>
      <c r="F148" s="237" t="s">
        <v>6256</v>
      </c>
      <c r="G148" s="238" t="s">
        <v>302</v>
      </c>
      <c r="H148" s="239">
        <v>25.5</v>
      </c>
      <c r="I148" s="240"/>
      <c r="J148" s="241">
        <f>ROUND(I148*H148,2)</f>
        <v>0</v>
      </c>
      <c r="K148" s="237" t="s">
        <v>5</v>
      </c>
      <c r="L148" s="242"/>
      <c r="M148" s="243" t="s">
        <v>5</v>
      </c>
      <c r="N148" s="244" t="s">
        <v>46</v>
      </c>
      <c r="O148" s="43"/>
      <c r="P148" s="191">
        <f>O148*H148</f>
        <v>0</v>
      </c>
      <c r="Q148" s="191">
        <v>0</v>
      </c>
      <c r="R148" s="191">
        <f>Q148*H148</f>
        <v>0</v>
      </c>
      <c r="S148" s="191">
        <v>0</v>
      </c>
      <c r="T148" s="192">
        <f>S148*H148</f>
        <v>0</v>
      </c>
      <c r="AR148" s="25" t="s">
        <v>527</v>
      </c>
      <c r="AT148" s="25" t="s">
        <v>1620</v>
      </c>
      <c r="AU148" s="25" t="s">
        <v>87</v>
      </c>
      <c r="AY148" s="25" t="s">
        <v>178</v>
      </c>
      <c r="BE148" s="193">
        <f>IF(N148="základní",J148,0)</f>
        <v>0</v>
      </c>
      <c r="BF148" s="193">
        <f>IF(N148="snížená",J148,0)</f>
        <v>0</v>
      </c>
      <c r="BG148" s="193">
        <f>IF(N148="zákl. přenesená",J148,0)</f>
        <v>0</v>
      </c>
      <c r="BH148" s="193">
        <f>IF(N148="sníž. přenesená",J148,0)</f>
        <v>0</v>
      </c>
      <c r="BI148" s="193">
        <f>IF(N148="nulová",J148,0)</f>
        <v>0</v>
      </c>
      <c r="BJ148" s="25" t="s">
        <v>82</v>
      </c>
      <c r="BK148" s="193">
        <f>ROUND(I148*H148,2)</f>
        <v>0</v>
      </c>
      <c r="BL148" s="25" t="s">
        <v>254</v>
      </c>
      <c r="BM148" s="25" t="s">
        <v>6257</v>
      </c>
    </row>
    <row r="149" spans="2:65" s="1" customFormat="1">
      <c r="B149" s="42"/>
      <c r="D149" s="194" t="s">
        <v>185</v>
      </c>
      <c r="F149" s="195" t="s">
        <v>6258</v>
      </c>
      <c r="I149" s="196"/>
      <c r="L149" s="42"/>
      <c r="M149" s="197"/>
      <c r="N149" s="43"/>
      <c r="O149" s="43"/>
      <c r="P149" s="43"/>
      <c r="Q149" s="43"/>
      <c r="R149" s="43"/>
      <c r="S149" s="43"/>
      <c r="T149" s="71"/>
      <c r="AT149" s="25" t="s">
        <v>185</v>
      </c>
      <c r="AU149" s="25" t="s">
        <v>87</v>
      </c>
    </row>
    <row r="150" spans="2:65" s="1" customFormat="1" ht="16.5" customHeight="1">
      <c r="B150" s="181"/>
      <c r="C150" s="235" t="s">
        <v>512</v>
      </c>
      <c r="D150" s="235" t="s">
        <v>1620</v>
      </c>
      <c r="E150" s="236" t="s">
        <v>6259</v>
      </c>
      <c r="F150" s="237" t="s">
        <v>6260</v>
      </c>
      <c r="G150" s="238" t="s">
        <v>302</v>
      </c>
      <c r="H150" s="239">
        <v>41.5</v>
      </c>
      <c r="I150" s="240"/>
      <c r="J150" s="241">
        <f>ROUND(I150*H150,2)</f>
        <v>0</v>
      </c>
      <c r="K150" s="237" t="s">
        <v>5</v>
      </c>
      <c r="L150" s="242"/>
      <c r="M150" s="243" t="s">
        <v>5</v>
      </c>
      <c r="N150" s="244" t="s">
        <v>46</v>
      </c>
      <c r="O150" s="43"/>
      <c r="P150" s="191">
        <f>O150*H150</f>
        <v>0</v>
      </c>
      <c r="Q150" s="191">
        <v>0</v>
      </c>
      <c r="R150" s="191">
        <f>Q150*H150</f>
        <v>0</v>
      </c>
      <c r="S150" s="191">
        <v>0</v>
      </c>
      <c r="T150" s="192">
        <f>S150*H150</f>
        <v>0</v>
      </c>
      <c r="AR150" s="25" t="s">
        <v>527</v>
      </c>
      <c r="AT150" s="25" t="s">
        <v>1620</v>
      </c>
      <c r="AU150" s="25" t="s">
        <v>87</v>
      </c>
      <c r="AY150" s="25" t="s">
        <v>178</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254</v>
      </c>
      <c r="BM150" s="25" t="s">
        <v>6261</v>
      </c>
    </row>
    <row r="151" spans="2:65" s="1" customFormat="1" ht="27">
      <c r="B151" s="42"/>
      <c r="D151" s="194" t="s">
        <v>185</v>
      </c>
      <c r="F151" s="195" t="s">
        <v>6262</v>
      </c>
      <c r="I151" s="196"/>
      <c r="L151" s="42"/>
      <c r="M151" s="197"/>
      <c r="N151" s="43"/>
      <c r="O151" s="43"/>
      <c r="P151" s="43"/>
      <c r="Q151" s="43"/>
      <c r="R151" s="43"/>
      <c r="S151" s="43"/>
      <c r="T151" s="71"/>
      <c r="AT151" s="25" t="s">
        <v>185</v>
      </c>
      <c r="AU151" s="25" t="s">
        <v>87</v>
      </c>
    </row>
    <row r="152" spans="2:65" s="13" customFormat="1">
      <c r="B152" s="208"/>
      <c r="D152" s="194" t="s">
        <v>304</v>
      </c>
      <c r="E152" s="209" t="s">
        <v>5</v>
      </c>
      <c r="F152" s="210" t="s">
        <v>6263</v>
      </c>
      <c r="H152" s="211">
        <v>41.5</v>
      </c>
      <c r="I152" s="212"/>
      <c r="L152" s="208"/>
      <c r="M152" s="213"/>
      <c r="N152" s="214"/>
      <c r="O152" s="214"/>
      <c r="P152" s="214"/>
      <c r="Q152" s="214"/>
      <c r="R152" s="214"/>
      <c r="S152" s="214"/>
      <c r="T152" s="215"/>
      <c r="AT152" s="209" t="s">
        <v>304</v>
      </c>
      <c r="AU152" s="209" t="s">
        <v>87</v>
      </c>
      <c r="AV152" s="13" t="s">
        <v>87</v>
      </c>
      <c r="AW152" s="13" t="s">
        <v>38</v>
      </c>
      <c r="AX152" s="13" t="s">
        <v>75</v>
      </c>
      <c r="AY152" s="209" t="s">
        <v>178</v>
      </c>
    </row>
    <row r="153" spans="2:65" s="1" customFormat="1" ht="16.5" customHeight="1">
      <c r="B153" s="181"/>
      <c r="C153" s="182" t="s">
        <v>517</v>
      </c>
      <c r="D153" s="182" t="s">
        <v>180</v>
      </c>
      <c r="E153" s="183" t="s">
        <v>6264</v>
      </c>
      <c r="F153" s="184" t="s">
        <v>6265</v>
      </c>
      <c r="G153" s="185" t="s">
        <v>302</v>
      </c>
      <c r="H153" s="186">
        <v>65.2</v>
      </c>
      <c r="I153" s="187"/>
      <c r="J153" s="188">
        <f>ROUND(I153*H153,2)</f>
        <v>0</v>
      </c>
      <c r="K153" s="184" t="s">
        <v>5</v>
      </c>
      <c r="L153" s="42"/>
      <c r="M153" s="189" t="s">
        <v>5</v>
      </c>
      <c r="N153" s="190" t="s">
        <v>46</v>
      </c>
      <c r="O153" s="43"/>
      <c r="P153" s="191">
        <f>O153*H153</f>
        <v>0</v>
      </c>
      <c r="Q153" s="191">
        <v>5.0000000000000001E-3</v>
      </c>
      <c r="R153" s="191">
        <f>Q153*H153</f>
        <v>0.32600000000000001</v>
      </c>
      <c r="S153" s="191">
        <v>0</v>
      </c>
      <c r="T153" s="192">
        <f>S153*H153</f>
        <v>0</v>
      </c>
      <c r="AR153" s="25" t="s">
        <v>254</v>
      </c>
      <c r="AT153" s="25" t="s">
        <v>180</v>
      </c>
      <c r="AU153" s="25" t="s">
        <v>87</v>
      </c>
      <c r="AY153" s="25" t="s">
        <v>178</v>
      </c>
      <c r="BE153" s="193">
        <f>IF(N153="základní",J153,0)</f>
        <v>0</v>
      </c>
      <c r="BF153" s="193">
        <f>IF(N153="snížená",J153,0)</f>
        <v>0</v>
      </c>
      <c r="BG153" s="193">
        <f>IF(N153="zákl. přenesená",J153,0)</f>
        <v>0</v>
      </c>
      <c r="BH153" s="193">
        <f>IF(N153="sníž. přenesená",J153,0)</f>
        <v>0</v>
      </c>
      <c r="BI153" s="193">
        <f>IF(N153="nulová",J153,0)</f>
        <v>0</v>
      </c>
      <c r="BJ153" s="25" t="s">
        <v>82</v>
      </c>
      <c r="BK153" s="193">
        <f>ROUND(I153*H153,2)</f>
        <v>0</v>
      </c>
      <c r="BL153" s="25" t="s">
        <v>254</v>
      </c>
      <c r="BM153" s="25" t="s">
        <v>6266</v>
      </c>
    </row>
    <row r="154" spans="2:65" s="1" customFormat="1">
      <c r="B154" s="42"/>
      <c r="D154" s="194" t="s">
        <v>185</v>
      </c>
      <c r="F154" s="195" t="s">
        <v>6265</v>
      </c>
      <c r="I154" s="196"/>
      <c r="L154" s="42"/>
      <c r="M154" s="197"/>
      <c r="N154" s="43"/>
      <c r="O154" s="43"/>
      <c r="P154" s="43"/>
      <c r="Q154" s="43"/>
      <c r="R154" s="43"/>
      <c r="S154" s="43"/>
      <c r="T154" s="71"/>
      <c r="AT154" s="25" t="s">
        <v>185</v>
      </c>
      <c r="AU154" s="25" t="s">
        <v>87</v>
      </c>
    </row>
    <row r="155" spans="2:65" s="12" customFormat="1">
      <c r="B155" s="201"/>
      <c r="D155" s="194" t="s">
        <v>304</v>
      </c>
      <c r="E155" s="202" t="s">
        <v>5</v>
      </c>
      <c r="F155" s="203" t="s">
        <v>6267</v>
      </c>
      <c r="H155" s="202" t="s">
        <v>5</v>
      </c>
      <c r="I155" s="204"/>
      <c r="L155" s="201"/>
      <c r="M155" s="205"/>
      <c r="N155" s="206"/>
      <c r="O155" s="206"/>
      <c r="P155" s="206"/>
      <c r="Q155" s="206"/>
      <c r="R155" s="206"/>
      <c r="S155" s="206"/>
      <c r="T155" s="207"/>
      <c r="AT155" s="202" t="s">
        <v>304</v>
      </c>
      <c r="AU155" s="202" t="s">
        <v>87</v>
      </c>
      <c r="AV155" s="12" t="s">
        <v>82</v>
      </c>
      <c r="AW155" s="12" t="s">
        <v>38</v>
      </c>
      <c r="AX155" s="12" t="s">
        <v>75</v>
      </c>
      <c r="AY155" s="202" t="s">
        <v>178</v>
      </c>
    </row>
    <row r="156" spans="2:65" s="13" customFormat="1">
      <c r="B156" s="208"/>
      <c r="D156" s="194" t="s">
        <v>304</v>
      </c>
      <c r="E156" s="209" t="s">
        <v>5</v>
      </c>
      <c r="F156" s="210" t="s">
        <v>6268</v>
      </c>
      <c r="H156" s="211">
        <v>15.6</v>
      </c>
      <c r="I156" s="212"/>
      <c r="L156" s="208"/>
      <c r="M156" s="213"/>
      <c r="N156" s="214"/>
      <c r="O156" s="214"/>
      <c r="P156" s="214"/>
      <c r="Q156" s="214"/>
      <c r="R156" s="214"/>
      <c r="S156" s="214"/>
      <c r="T156" s="215"/>
      <c r="AT156" s="209" t="s">
        <v>304</v>
      </c>
      <c r="AU156" s="209" t="s">
        <v>87</v>
      </c>
      <c r="AV156" s="13" t="s">
        <v>87</v>
      </c>
      <c r="AW156" s="13" t="s">
        <v>38</v>
      </c>
      <c r="AX156" s="13" t="s">
        <v>75</v>
      </c>
      <c r="AY156" s="209" t="s">
        <v>178</v>
      </c>
    </row>
    <row r="157" spans="2:65" s="12" customFormat="1">
      <c r="B157" s="201"/>
      <c r="D157" s="194" t="s">
        <v>304</v>
      </c>
      <c r="E157" s="202" t="s">
        <v>5</v>
      </c>
      <c r="F157" s="203" t="s">
        <v>6269</v>
      </c>
      <c r="H157" s="202" t="s">
        <v>5</v>
      </c>
      <c r="I157" s="204"/>
      <c r="L157" s="201"/>
      <c r="M157" s="205"/>
      <c r="N157" s="206"/>
      <c r="O157" s="206"/>
      <c r="P157" s="206"/>
      <c r="Q157" s="206"/>
      <c r="R157" s="206"/>
      <c r="S157" s="206"/>
      <c r="T157" s="207"/>
      <c r="AT157" s="202" t="s">
        <v>304</v>
      </c>
      <c r="AU157" s="202" t="s">
        <v>87</v>
      </c>
      <c r="AV157" s="12" t="s">
        <v>82</v>
      </c>
      <c r="AW157" s="12" t="s">
        <v>38</v>
      </c>
      <c r="AX157" s="12" t="s">
        <v>75</v>
      </c>
      <c r="AY157" s="202" t="s">
        <v>178</v>
      </c>
    </row>
    <row r="158" spans="2:65" s="13" customFormat="1">
      <c r="B158" s="208"/>
      <c r="D158" s="194" t="s">
        <v>304</v>
      </c>
      <c r="E158" s="209" t="s">
        <v>5</v>
      </c>
      <c r="F158" s="210" t="s">
        <v>6270</v>
      </c>
      <c r="H158" s="211">
        <v>25.6</v>
      </c>
      <c r="I158" s="212"/>
      <c r="L158" s="208"/>
      <c r="M158" s="213"/>
      <c r="N158" s="214"/>
      <c r="O158" s="214"/>
      <c r="P158" s="214"/>
      <c r="Q158" s="214"/>
      <c r="R158" s="214"/>
      <c r="S158" s="214"/>
      <c r="T158" s="215"/>
      <c r="AT158" s="209" t="s">
        <v>304</v>
      </c>
      <c r="AU158" s="209" t="s">
        <v>87</v>
      </c>
      <c r="AV158" s="13" t="s">
        <v>87</v>
      </c>
      <c r="AW158" s="13" t="s">
        <v>38</v>
      </c>
      <c r="AX158" s="13" t="s">
        <v>75</v>
      </c>
      <c r="AY158" s="209" t="s">
        <v>178</v>
      </c>
    </row>
    <row r="159" spans="2:65" s="12" customFormat="1">
      <c r="B159" s="201"/>
      <c r="D159" s="194" t="s">
        <v>304</v>
      </c>
      <c r="E159" s="202" t="s">
        <v>5</v>
      </c>
      <c r="F159" s="203" t="s">
        <v>6271</v>
      </c>
      <c r="H159" s="202" t="s">
        <v>5</v>
      </c>
      <c r="I159" s="204"/>
      <c r="L159" s="201"/>
      <c r="M159" s="205"/>
      <c r="N159" s="206"/>
      <c r="O159" s="206"/>
      <c r="P159" s="206"/>
      <c r="Q159" s="206"/>
      <c r="R159" s="206"/>
      <c r="S159" s="206"/>
      <c r="T159" s="207"/>
      <c r="AT159" s="202" t="s">
        <v>304</v>
      </c>
      <c r="AU159" s="202" t="s">
        <v>87</v>
      </c>
      <c r="AV159" s="12" t="s">
        <v>82</v>
      </c>
      <c r="AW159" s="12" t="s">
        <v>38</v>
      </c>
      <c r="AX159" s="12" t="s">
        <v>75</v>
      </c>
      <c r="AY159" s="202" t="s">
        <v>178</v>
      </c>
    </row>
    <row r="160" spans="2:65" s="13" customFormat="1">
      <c r="B160" s="208"/>
      <c r="D160" s="194" t="s">
        <v>304</v>
      </c>
      <c r="E160" s="209" t="s">
        <v>5</v>
      </c>
      <c r="F160" s="210" t="s">
        <v>6272</v>
      </c>
      <c r="H160" s="211">
        <v>20.5</v>
      </c>
      <c r="I160" s="212"/>
      <c r="L160" s="208"/>
      <c r="M160" s="213"/>
      <c r="N160" s="214"/>
      <c r="O160" s="214"/>
      <c r="P160" s="214"/>
      <c r="Q160" s="214"/>
      <c r="R160" s="214"/>
      <c r="S160" s="214"/>
      <c r="T160" s="215"/>
      <c r="AT160" s="209" t="s">
        <v>304</v>
      </c>
      <c r="AU160" s="209" t="s">
        <v>87</v>
      </c>
      <c r="AV160" s="13" t="s">
        <v>87</v>
      </c>
      <c r="AW160" s="13" t="s">
        <v>38</v>
      </c>
      <c r="AX160" s="13" t="s">
        <v>75</v>
      </c>
      <c r="AY160" s="209" t="s">
        <v>178</v>
      </c>
    </row>
    <row r="161" spans="2:65" s="12" customFormat="1">
      <c r="B161" s="201"/>
      <c r="D161" s="194" t="s">
        <v>304</v>
      </c>
      <c r="E161" s="202" t="s">
        <v>5</v>
      </c>
      <c r="F161" s="203" t="s">
        <v>6273</v>
      </c>
      <c r="H161" s="202" t="s">
        <v>5</v>
      </c>
      <c r="I161" s="204"/>
      <c r="L161" s="201"/>
      <c r="M161" s="205"/>
      <c r="N161" s="206"/>
      <c r="O161" s="206"/>
      <c r="P161" s="206"/>
      <c r="Q161" s="206"/>
      <c r="R161" s="206"/>
      <c r="S161" s="206"/>
      <c r="T161" s="207"/>
      <c r="AT161" s="202" t="s">
        <v>304</v>
      </c>
      <c r="AU161" s="202" t="s">
        <v>87</v>
      </c>
      <c r="AV161" s="12" t="s">
        <v>82</v>
      </c>
      <c r="AW161" s="12" t="s">
        <v>38</v>
      </c>
      <c r="AX161" s="12" t="s">
        <v>75</v>
      </c>
      <c r="AY161" s="202" t="s">
        <v>178</v>
      </c>
    </row>
    <row r="162" spans="2:65" s="13" customFormat="1">
      <c r="B162" s="208"/>
      <c r="D162" s="194" t="s">
        <v>304</v>
      </c>
      <c r="E162" s="209" t="s">
        <v>5</v>
      </c>
      <c r="F162" s="210" t="s">
        <v>6274</v>
      </c>
      <c r="H162" s="211">
        <v>3.5</v>
      </c>
      <c r="I162" s="212"/>
      <c r="L162" s="208"/>
      <c r="M162" s="213"/>
      <c r="N162" s="214"/>
      <c r="O162" s="214"/>
      <c r="P162" s="214"/>
      <c r="Q162" s="214"/>
      <c r="R162" s="214"/>
      <c r="S162" s="214"/>
      <c r="T162" s="215"/>
      <c r="AT162" s="209" t="s">
        <v>304</v>
      </c>
      <c r="AU162" s="209" t="s">
        <v>87</v>
      </c>
      <c r="AV162" s="13" t="s">
        <v>87</v>
      </c>
      <c r="AW162" s="13" t="s">
        <v>38</v>
      </c>
      <c r="AX162" s="13" t="s">
        <v>75</v>
      </c>
      <c r="AY162" s="209" t="s">
        <v>178</v>
      </c>
    </row>
    <row r="163" spans="2:65" s="1" customFormat="1" ht="16.5" customHeight="1">
      <c r="B163" s="181"/>
      <c r="C163" s="182" t="s">
        <v>521</v>
      </c>
      <c r="D163" s="182" t="s">
        <v>180</v>
      </c>
      <c r="E163" s="183" t="s">
        <v>6275</v>
      </c>
      <c r="F163" s="184" t="s">
        <v>6276</v>
      </c>
      <c r="G163" s="185" t="s">
        <v>302</v>
      </c>
      <c r="H163" s="186">
        <v>49.1</v>
      </c>
      <c r="I163" s="187"/>
      <c r="J163" s="188">
        <f>ROUND(I163*H163,2)</f>
        <v>0</v>
      </c>
      <c r="K163" s="184" t="s">
        <v>5</v>
      </c>
      <c r="L163" s="42"/>
      <c r="M163" s="189" t="s">
        <v>5</v>
      </c>
      <c r="N163" s="190" t="s">
        <v>46</v>
      </c>
      <c r="O163" s="43"/>
      <c r="P163" s="191">
        <f>O163*H163</f>
        <v>0</v>
      </c>
      <c r="Q163" s="191">
        <v>0</v>
      </c>
      <c r="R163" s="191">
        <f>Q163*H163</f>
        <v>0</v>
      </c>
      <c r="S163" s="191">
        <v>0</v>
      </c>
      <c r="T163" s="192">
        <f>S163*H163</f>
        <v>0</v>
      </c>
      <c r="AR163" s="25" t="s">
        <v>254</v>
      </c>
      <c r="AT163" s="25" t="s">
        <v>180</v>
      </c>
      <c r="AU163" s="25" t="s">
        <v>87</v>
      </c>
      <c r="AY163" s="25" t="s">
        <v>178</v>
      </c>
      <c r="BE163" s="193">
        <f>IF(N163="základní",J163,0)</f>
        <v>0</v>
      </c>
      <c r="BF163" s="193">
        <f>IF(N163="snížená",J163,0)</f>
        <v>0</v>
      </c>
      <c r="BG163" s="193">
        <f>IF(N163="zákl. přenesená",J163,0)</f>
        <v>0</v>
      </c>
      <c r="BH163" s="193">
        <f>IF(N163="sníž. přenesená",J163,0)</f>
        <v>0</v>
      </c>
      <c r="BI163" s="193">
        <f>IF(N163="nulová",J163,0)</f>
        <v>0</v>
      </c>
      <c r="BJ163" s="25" t="s">
        <v>82</v>
      </c>
      <c r="BK163" s="193">
        <f>ROUND(I163*H163,2)</f>
        <v>0</v>
      </c>
      <c r="BL163" s="25" t="s">
        <v>254</v>
      </c>
      <c r="BM163" s="25" t="s">
        <v>6277</v>
      </c>
    </row>
    <row r="164" spans="2:65" s="1" customFormat="1">
      <c r="B164" s="42"/>
      <c r="D164" s="194" t="s">
        <v>185</v>
      </c>
      <c r="F164" s="195" t="s">
        <v>6276</v>
      </c>
      <c r="I164" s="196"/>
      <c r="L164" s="42"/>
      <c r="M164" s="197"/>
      <c r="N164" s="43"/>
      <c r="O164" s="43"/>
      <c r="P164" s="43"/>
      <c r="Q164" s="43"/>
      <c r="R164" s="43"/>
      <c r="S164" s="43"/>
      <c r="T164" s="71"/>
      <c r="AT164" s="25" t="s">
        <v>185</v>
      </c>
      <c r="AU164" s="25" t="s">
        <v>87</v>
      </c>
    </row>
    <row r="165" spans="2:65" s="12" customFormat="1">
      <c r="B165" s="201"/>
      <c r="D165" s="194" t="s">
        <v>304</v>
      </c>
      <c r="E165" s="202" t="s">
        <v>5</v>
      </c>
      <c r="F165" s="203" t="s">
        <v>6267</v>
      </c>
      <c r="H165" s="202" t="s">
        <v>5</v>
      </c>
      <c r="I165" s="204"/>
      <c r="L165" s="201"/>
      <c r="M165" s="205"/>
      <c r="N165" s="206"/>
      <c r="O165" s="206"/>
      <c r="P165" s="206"/>
      <c r="Q165" s="206"/>
      <c r="R165" s="206"/>
      <c r="S165" s="206"/>
      <c r="T165" s="207"/>
      <c r="AT165" s="202" t="s">
        <v>304</v>
      </c>
      <c r="AU165" s="202" t="s">
        <v>87</v>
      </c>
      <c r="AV165" s="12" t="s">
        <v>82</v>
      </c>
      <c r="AW165" s="12" t="s">
        <v>38</v>
      </c>
      <c r="AX165" s="12" t="s">
        <v>75</v>
      </c>
      <c r="AY165" s="202" t="s">
        <v>178</v>
      </c>
    </row>
    <row r="166" spans="2:65" s="13" customFormat="1">
      <c r="B166" s="208"/>
      <c r="D166" s="194" t="s">
        <v>304</v>
      </c>
      <c r="E166" s="209" t="s">
        <v>5</v>
      </c>
      <c r="F166" s="210" t="s">
        <v>6278</v>
      </c>
      <c r="H166" s="211">
        <v>18.5</v>
      </c>
      <c r="I166" s="212"/>
      <c r="L166" s="208"/>
      <c r="M166" s="213"/>
      <c r="N166" s="214"/>
      <c r="O166" s="214"/>
      <c r="P166" s="214"/>
      <c r="Q166" s="214"/>
      <c r="R166" s="214"/>
      <c r="S166" s="214"/>
      <c r="T166" s="215"/>
      <c r="AT166" s="209" t="s">
        <v>304</v>
      </c>
      <c r="AU166" s="209" t="s">
        <v>87</v>
      </c>
      <c r="AV166" s="13" t="s">
        <v>87</v>
      </c>
      <c r="AW166" s="13" t="s">
        <v>38</v>
      </c>
      <c r="AX166" s="13" t="s">
        <v>75</v>
      </c>
      <c r="AY166" s="209" t="s">
        <v>178</v>
      </c>
    </row>
    <row r="167" spans="2:65" s="12" customFormat="1">
      <c r="B167" s="201"/>
      <c r="D167" s="194" t="s">
        <v>304</v>
      </c>
      <c r="E167" s="202" t="s">
        <v>5</v>
      </c>
      <c r="F167" s="203" t="s">
        <v>6269</v>
      </c>
      <c r="H167" s="202" t="s">
        <v>5</v>
      </c>
      <c r="I167" s="204"/>
      <c r="L167" s="201"/>
      <c r="M167" s="205"/>
      <c r="N167" s="206"/>
      <c r="O167" s="206"/>
      <c r="P167" s="206"/>
      <c r="Q167" s="206"/>
      <c r="R167" s="206"/>
      <c r="S167" s="206"/>
      <c r="T167" s="207"/>
      <c r="AT167" s="202" t="s">
        <v>304</v>
      </c>
      <c r="AU167" s="202" t="s">
        <v>87</v>
      </c>
      <c r="AV167" s="12" t="s">
        <v>82</v>
      </c>
      <c r="AW167" s="12" t="s">
        <v>38</v>
      </c>
      <c r="AX167" s="12" t="s">
        <v>75</v>
      </c>
      <c r="AY167" s="202" t="s">
        <v>178</v>
      </c>
    </row>
    <row r="168" spans="2:65" s="13" customFormat="1">
      <c r="B168" s="208"/>
      <c r="D168" s="194" t="s">
        <v>304</v>
      </c>
      <c r="E168" s="209" t="s">
        <v>5</v>
      </c>
      <c r="F168" s="210" t="s">
        <v>6279</v>
      </c>
      <c r="H168" s="211">
        <v>14.6</v>
      </c>
      <c r="I168" s="212"/>
      <c r="L168" s="208"/>
      <c r="M168" s="213"/>
      <c r="N168" s="214"/>
      <c r="O168" s="214"/>
      <c r="P168" s="214"/>
      <c r="Q168" s="214"/>
      <c r="R168" s="214"/>
      <c r="S168" s="214"/>
      <c r="T168" s="215"/>
      <c r="AT168" s="209" t="s">
        <v>304</v>
      </c>
      <c r="AU168" s="209" t="s">
        <v>87</v>
      </c>
      <c r="AV168" s="13" t="s">
        <v>87</v>
      </c>
      <c r="AW168" s="13" t="s">
        <v>38</v>
      </c>
      <c r="AX168" s="13" t="s">
        <v>75</v>
      </c>
      <c r="AY168" s="209" t="s">
        <v>178</v>
      </c>
    </row>
    <row r="169" spans="2:65" s="12" customFormat="1">
      <c r="B169" s="201"/>
      <c r="D169" s="194" t="s">
        <v>304</v>
      </c>
      <c r="E169" s="202" t="s">
        <v>5</v>
      </c>
      <c r="F169" s="203" t="s">
        <v>6271</v>
      </c>
      <c r="H169" s="202" t="s">
        <v>5</v>
      </c>
      <c r="I169" s="204"/>
      <c r="L169" s="201"/>
      <c r="M169" s="205"/>
      <c r="N169" s="206"/>
      <c r="O169" s="206"/>
      <c r="P169" s="206"/>
      <c r="Q169" s="206"/>
      <c r="R169" s="206"/>
      <c r="S169" s="206"/>
      <c r="T169" s="207"/>
      <c r="AT169" s="202" t="s">
        <v>304</v>
      </c>
      <c r="AU169" s="202" t="s">
        <v>87</v>
      </c>
      <c r="AV169" s="12" t="s">
        <v>82</v>
      </c>
      <c r="AW169" s="12" t="s">
        <v>38</v>
      </c>
      <c r="AX169" s="12" t="s">
        <v>75</v>
      </c>
      <c r="AY169" s="202" t="s">
        <v>178</v>
      </c>
    </row>
    <row r="170" spans="2:65" s="13" customFormat="1">
      <c r="B170" s="208"/>
      <c r="D170" s="194" t="s">
        <v>304</v>
      </c>
      <c r="E170" s="209" t="s">
        <v>5</v>
      </c>
      <c r="F170" s="210" t="s">
        <v>6280</v>
      </c>
      <c r="H170" s="211">
        <v>13.5</v>
      </c>
      <c r="I170" s="212"/>
      <c r="L170" s="208"/>
      <c r="M170" s="213"/>
      <c r="N170" s="214"/>
      <c r="O170" s="214"/>
      <c r="P170" s="214"/>
      <c r="Q170" s="214"/>
      <c r="R170" s="214"/>
      <c r="S170" s="214"/>
      <c r="T170" s="215"/>
      <c r="AT170" s="209" t="s">
        <v>304</v>
      </c>
      <c r="AU170" s="209" t="s">
        <v>87</v>
      </c>
      <c r="AV170" s="13" t="s">
        <v>87</v>
      </c>
      <c r="AW170" s="13" t="s">
        <v>38</v>
      </c>
      <c r="AX170" s="13" t="s">
        <v>75</v>
      </c>
      <c r="AY170" s="209" t="s">
        <v>178</v>
      </c>
    </row>
    <row r="171" spans="2:65" s="12" customFormat="1">
      <c r="B171" s="201"/>
      <c r="D171" s="194" t="s">
        <v>304</v>
      </c>
      <c r="E171" s="202" t="s">
        <v>5</v>
      </c>
      <c r="F171" s="203" t="s">
        <v>6273</v>
      </c>
      <c r="H171" s="202" t="s">
        <v>5</v>
      </c>
      <c r="I171" s="204"/>
      <c r="L171" s="201"/>
      <c r="M171" s="205"/>
      <c r="N171" s="206"/>
      <c r="O171" s="206"/>
      <c r="P171" s="206"/>
      <c r="Q171" s="206"/>
      <c r="R171" s="206"/>
      <c r="S171" s="206"/>
      <c r="T171" s="207"/>
      <c r="AT171" s="202" t="s">
        <v>304</v>
      </c>
      <c r="AU171" s="202" t="s">
        <v>87</v>
      </c>
      <c r="AV171" s="12" t="s">
        <v>82</v>
      </c>
      <c r="AW171" s="12" t="s">
        <v>38</v>
      </c>
      <c r="AX171" s="12" t="s">
        <v>75</v>
      </c>
      <c r="AY171" s="202" t="s">
        <v>178</v>
      </c>
    </row>
    <row r="172" spans="2:65" s="13" customFormat="1">
      <c r="B172" s="208"/>
      <c r="D172" s="194" t="s">
        <v>304</v>
      </c>
      <c r="E172" s="209" t="s">
        <v>5</v>
      </c>
      <c r="F172" s="210" t="s">
        <v>1101</v>
      </c>
      <c r="H172" s="211">
        <v>2.5</v>
      </c>
      <c r="I172" s="212"/>
      <c r="L172" s="208"/>
      <c r="M172" s="213"/>
      <c r="N172" s="214"/>
      <c r="O172" s="214"/>
      <c r="P172" s="214"/>
      <c r="Q172" s="214"/>
      <c r="R172" s="214"/>
      <c r="S172" s="214"/>
      <c r="T172" s="215"/>
      <c r="AT172" s="209" t="s">
        <v>304</v>
      </c>
      <c r="AU172" s="209" t="s">
        <v>87</v>
      </c>
      <c r="AV172" s="13" t="s">
        <v>87</v>
      </c>
      <c r="AW172" s="13" t="s">
        <v>38</v>
      </c>
      <c r="AX172" s="13" t="s">
        <v>75</v>
      </c>
      <c r="AY172" s="209" t="s">
        <v>178</v>
      </c>
    </row>
    <row r="173" spans="2:65" s="1" customFormat="1" ht="16.5" customHeight="1">
      <c r="B173" s="181"/>
      <c r="C173" s="182" t="s">
        <v>527</v>
      </c>
      <c r="D173" s="182" t="s">
        <v>180</v>
      </c>
      <c r="E173" s="183" t="s">
        <v>6281</v>
      </c>
      <c r="F173" s="184" t="s">
        <v>6282</v>
      </c>
      <c r="G173" s="185" t="s">
        <v>315</v>
      </c>
      <c r="H173" s="186">
        <v>10</v>
      </c>
      <c r="I173" s="187"/>
      <c r="J173" s="188">
        <f>ROUND(I173*H173,2)</f>
        <v>0</v>
      </c>
      <c r="K173" s="184" t="s">
        <v>1831</v>
      </c>
      <c r="L173" s="42"/>
      <c r="M173" s="189" t="s">
        <v>5</v>
      </c>
      <c r="N173" s="190" t="s">
        <v>46</v>
      </c>
      <c r="O173" s="43"/>
      <c r="P173" s="191">
        <f>O173*H173</f>
        <v>0</v>
      </c>
      <c r="Q173" s="191">
        <v>0</v>
      </c>
      <c r="R173" s="191">
        <f>Q173*H173</f>
        <v>0</v>
      </c>
      <c r="S173" s="191">
        <v>0</v>
      </c>
      <c r="T173" s="192">
        <f>S173*H173</f>
        <v>0</v>
      </c>
      <c r="AR173" s="25" t="s">
        <v>254</v>
      </c>
      <c r="AT173" s="25" t="s">
        <v>180</v>
      </c>
      <c r="AU173" s="25" t="s">
        <v>87</v>
      </c>
      <c r="AY173" s="25" t="s">
        <v>178</v>
      </c>
      <c r="BE173" s="193">
        <f>IF(N173="základní",J173,0)</f>
        <v>0</v>
      </c>
      <c r="BF173" s="193">
        <f>IF(N173="snížená",J173,0)</f>
        <v>0</v>
      </c>
      <c r="BG173" s="193">
        <f>IF(N173="zákl. přenesená",J173,0)</f>
        <v>0</v>
      </c>
      <c r="BH173" s="193">
        <f>IF(N173="sníž. přenesená",J173,0)</f>
        <v>0</v>
      </c>
      <c r="BI173" s="193">
        <f>IF(N173="nulová",J173,0)</f>
        <v>0</v>
      </c>
      <c r="BJ173" s="25" t="s">
        <v>82</v>
      </c>
      <c r="BK173" s="193">
        <f>ROUND(I173*H173,2)</f>
        <v>0</v>
      </c>
      <c r="BL173" s="25" t="s">
        <v>254</v>
      </c>
      <c r="BM173" s="25" t="s">
        <v>6283</v>
      </c>
    </row>
    <row r="174" spans="2:65" s="1" customFormat="1" ht="27">
      <c r="B174" s="42"/>
      <c r="D174" s="194" t="s">
        <v>185</v>
      </c>
      <c r="F174" s="195" t="s">
        <v>6284</v>
      </c>
      <c r="I174" s="196"/>
      <c r="L174" s="42"/>
      <c r="M174" s="197"/>
      <c r="N174" s="43"/>
      <c r="O174" s="43"/>
      <c r="P174" s="43"/>
      <c r="Q174" s="43"/>
      <c r="R174" s="43"/>
      <c r="S174" s="43"/>
      <c r="T174" s="71"/>
      <c r="AT174" s="25" t="s">
        <v>185</v>
      </c>
      <c r="AU174" s="25" t="s">
        <v>87</v>
      </c>
    </row>
    <row r="175" spans="2:65" s="1" customFormat="1" ht="16.5" customHeight="1">
      <c r="B175" s="181"/>
      <c r="C175" s="235" t="s">
        <v>531</v>
      </c>
      <c r="D175" s="235" t="s">
        <v>1620</v>
      </c>
      <c r="E175" s="236" t="s">
        <v>6285</v>
      </c>
      <c r="F175" s="237" t="s">
        <v>6286</v>
      </c>
      <c r="G175" s="238" t="s">
        <v>442</v>
      </c>
      <c r="H175" s="239">
        <v>10</v>
      </c>
      <c r="I175" s="240"/>
      <c r="J175" s="241">
        <f>ROUND(I175*H175,2)</f>
        <v>0</v>
      </c>
      <c r="K175" s="237" t="s">
        <v>5</v>
      </c>
      <c r="L175" s="242"/>
      <c r="M175" s="243" t="s">
        <v>5</v>
      </c>
      <c r="N175" s="244" t="s">
        <v>46</v>
      </c>
      <c r="O175" s="43"/>
      <c r="P175" s="191">
        <f>O175*H175</f>
        <v>0</v>
      </c>
      <c r="Q175" s="191">
        <v>0</v>
      </c>
      <c r="R175" s="191">
        <f>Q175*H175</f>
        <v>0</v>
      </c>
      <c r="S175" s="191">
        <v>0</v>
      </c>
      <c r="T175" s="192">
        <f>S175*H175</f>
        <v>0</v>
      </c>
      <c r="AR175" s="25" t="s">
        <v>527</v>
      </c>
      <c r="AT175" s="25" t="s">
        <v>1620</v>
      </c>
      <c r="AU175" s="25" t="s">
        <v>87</v>
      </c>
      <c r="AY175" s="25" t="s">
        <v>178</v>
      </c>
      <c r="BE175" s="193">
        <f>IF(N175="základní",J175,0)</f>
        <v>0</v>
      </c>
      <c r="BF175" s="193">
        <f>IF(N175="snížená",J175,0)</f>
        <v>0</v>
      </c>
      <c r="BG175" s="193">
        <f>IF(N175="zákl. přenesená",J175,0)</f>
        <v>0</v>
      </c>
      <c r="BH175" s="193">
        <f>IF(N175="sníž. přenesená",J175,0)</f>
        <v>0</v>
      </c>
      <c r="BI175" s="193">
        <f>IF(N175="nulová",J175,0)</f>
        <v>0</v>
      </c>
      <c r="BJ175" s="25" t="s">
        <v>82</v>
      </c>
      <c r="BK175" s="193">
        <f>ROUND(I175*H175,2)</f>
        <v>0</v>
      </c>
      <c r="BL175" s="25" t="s">
        <v>254</v>
      </c>
      <c r="BM175" s="25" t="s">
        <v>6287</v>
      </c>
    </row>
    <row r="176" spans="2:65" s="1" customFormat="1" ht="40.5">
      <c r="B176" s="42"/>
      <c r="D176" s="194" t="s">
        <v>185</v>
      </c>
      <c r="F176" s="195" t="s">
        <v>6288</v>
      </c>
      <c r="I176" s="196"/>
      <c r="L176" s="42"/>
      <c r="M176" s="197"/>
      <c r="N176" s="43"/>
      <c r="O176" s="43"/>
      <c r="P176" s="43"/>
      <c r="Q176" s="43"/>
      <c r="R176" s="43"/>
      <c r="S176" s="43"/>
      <c r="T176" s="71"/>
      <c r="AT176" s="25" t="s">
        <v>185</v>
      </c>
      <c r="AU176" s="25" t="s">
        <v>87</v>
      </c>
    </row>
    <row r="177" spans="2:65" s="1" customFormat="1" ht="25.5" customHeight="1">
      <c r="B177" s="181"/>
      <c r="C177" s="182" t="s">
        <v>535</v>
      </c>
      <c r="D177" s="182" t="s">
        <v>180</v>
      </c>
      <c r="E177" s="183" t="s">
        <v>6289</v>
      </c>
      <c r="F177" s="184" t="s">
        <v>6290</v>
      </c>
      <c r="G177" s="185" t="s">
        <v>442</v>
      </c>
      <c r="H177" s="186">
        <v>22</v>
      </c>
      <c r="I177" s="187"/>
      <c r="J177" s="188">
        <f>ROUND(I177*H177,2)</f>
        <v>0</v>
      </c>
      <c r="K177" s="184" t="s">
        <v>1831</v>
      </c>
      <c r="L177" s="42"/>
      <c r="M177" s="189" t="s">
        <v>5</v>
      </c>
      <c r="N177" s="190" t="s">
        <v>46</v>
      </c>
      <c r="O177" s="43"/>
      <c r="P177" s="191">
        <f>O177*H177</f>
        <v>0</v>
      </c>
      <c r="Q177" s="191">
        <v>0</v>
      </c>
      <c r="R177" s="191">
        <f>Q177*H177</f>
        <v>0</v>
      </c>
      <c r="S177" s="191">
        <v>0</v>
      </c>
      <c r="T177" s="192">
        <f>S177*H177</f>
        <v>0</v>
      </c>
      <c r="AR177" s="25" t="s">
        <v>254</v>
      </c>
      <c r="AT177" s="25" t="s">
        <v>180</v>
      </c>
      <c r="AU177" s="25" t="s">
        <v>87</v>
      </c>
      <c r="AY177" s="25" t="s">
        <v>178</v>
      </c>
      <c r="BE177" s="193">
        <f>IF(N177="základní",J177,0)</f>
        <v>0</v>
      </c>
      <c r="BF177" s="193">
        <f>IF(N177="snížená",J177,0)</f>
        <v>0</v>
      </c>
      <c r="BG177" s="193">
        <f>IF(N177="zákl. přenesená",J177,0)</f>
        <v>0</v>
      </c>
      <c r="BH177" s="193">
        <f>IF(N177="sníž. přenesená",J177,0)</f>
        <v>0</v>
      </c>
      <c r="BI177" s="193">
        <f>IF(N177="nulová",J177,0)</f>
        <v>0</v>
      </c>
      <c r="BJ177" s="25" t="s">
        <v>82</v>
      </c>
      <c r="BK177" s="193">
        <f>ROUND(I177*H177,2)</f>
        <v>0</v>
      </c>
      <c r="BL177" s="25" t="s">
        <v>254</v>
      </c>
      <c r="BM177" s="25" t="s">
        <v>6291</v>
      </c>
    </row>
    <row r="178" spans="2:65" s="1" customFormat="1">
      <c r="B178" s="42"/>
      <c r="D178" s="194" t="s">
        <v>185</v>
      </c>
      <c r="F178" s="195" t="s">
        <v>6292</v>
      </c>
      <c r="I178" s="196"/>
      <c r="L178" s="42"/>
      <c r="M178" s="197"/>
      <c r="N178" s="43"/>
      <c r="O178" s="43"/>
      <c r="P178" s="43"/>
      <c r="Q178" s="43"/>
      <c r="R178" s="43"/>
      <c r="S178" s="43"/>
      <c r="T178" s="71"/>
      <c r="AT178" s="25" t="s">
        <v>185</v>
      </c>
      <c r="AU178" s="25" t="s">
        <v>87</v>
      </c>
    </row>
    <row r="179" spans="2:65" s="1" customFormat="1" ht="16.5" customHeight="1">
      <c r="B179" s="181"/>
      <c r="C179" s="182" t="s">
        <v>539</v>
      </c>
      <c r="D179" s="182" t="s">
        <v>180</v>
      </c>
      <c r="E179" s="183" t="s">
        <v>3927</v>
      </c>
      <c r="F179" s="184" t="s">
        <v>3928</v>
      </c>
      <c r="G179" s="185" t="s">
        <v>365</v>
      </c>
      <c r="H179" s="186">
        <v>3</v>
      </c>
      <c r="I179" s="187"/>
      <c r="J179" s="188">
        <f>ROUND(I179*H179,2)</f>
        <v>0</v>
      </c>
      <c r="K179" s="184" t="s">
        <v>1831</v>
      </c>
      <c r="L179" s="42"/>
      <c r="M179" s="189" t="s">
        <v>5</v>
      </c>
      <c r="N179" s="190" t="s">
        <v>46</v>
      </c>
      <c r="O179" s="43"/>
      <c r="P179" s="191">
        <f>O179*H179</f>
        <v>0</v>
      </c>
      <c r="Q179" s="191">
        <v>0</v>
      </c>
      <c r="R179" s="191">
        <f>Q179*H179</f>
        <v>0</v>
      </c>
      <c r="S179" s="191">
        <v>0</v>
      </c>
      <c r="T179" s="192">
        <f>S179*H179</f>
        <v>0</v>
      </c>
      <c r="AR179" s="25" t="s">
        <v>254</v>
      </c>
      <c r="AT179" s="25" t="s">
        <v>180</v>
      </c>
      <c r="AU179" s="25" t="s">
        <v>87</v>
      </c>
      <c r="AY179" s="25" t="s">
        <v>178</v>
      </c>
      <c r="BE179" s="193">
        <f>IF(N179="základní",J179,0)</f>
        <v>0</v>
      </c>
      <c r="BF179" s="193">
        <f>IF(N179="snížená",J179,0)</f>
        <v>0</v>
      </c>
      <c r="BG179" s="193">
        <f>IF(N179="zákl. přenesená",J179,0)</f>
        <v>0</v>
      </c>
      <c r="BH179" s="193">
        <f>IF(N179="sníž. přenesená",J179,0)</f>
        <v>0</v>
      </c>
      <c r="BI179" s="193">
        <f>IF(N179="nulová",J179,0)</f>
        <v>0</v>
      </c>
      <c r="BJ179" s="25" t="s">
        <v>82</v>
      </c>
      <c r="BK179" s="193">
        <f>ROUND(I179*H179,2)</f>
        <v>0</v>
      </c>
      <c r="BL179" s="25" t="s">
        <v>254</v>
      </c>
      <c r="BM179" s="25" t="s">
        <v>6293</v>
      </c>
    </row>
    <row r="180" spans="2:65" s="1" customFormat="1">
      <c r="B180" s="42"/>
      <c r="D180" s="194" t="s">
        <v>185</v>
      </c>
      <c r="F180" s="195" t="s">
        <v>3928</v>
      </c>
      <c r="I180" s="196"/>
      <c r="L180" s="42"/>
      <c r="M180" s="197"/>
      <c r="N180" s="43"/>
      <c r="O180" s="43"/>
      <c r="P180" s="43"/>
      <c r="Q180" s="43"/>
      <c r="R180" s="43"/>
      <c r="S180" s="43"/>
      <c r="T180" s="71"/>
      <c r="AT180" s="25" t="s">
        <v>185</v>
      </c>
      <c r="AU180" s="25" t="s">
        <v>87</v>
      </c>
    </row>
    <row r="181" spans="2:65" s="11" customFormat="1" ht="29.85" customHeight="1">
      <c r="B181" s="168"/>
      <c r="D181" s="169" t="s">
        <v>74</v>
      </c>
      <c r="E181" s="179" t="s">
        <v>6294</v>
      </c>
      <c r="F181" s="179" t="s">
        <v>6295</v>
      </c>
      <c r="I181" s="171"/>
      <c r="J181" s="180">
        <f>BK181</f>
        <v>0</v>
      </c>
      <c r="L181" s="168"/>
      <c r="M181" s="173"/>
      <c r="N181" s="174"/>
      <c r="O181" s="174"/>
      <c r="P181" s="175">
        <f>SUM(P182:P262)</f>
        <v>0</v>
      </c>
      <c r="Q181" s="174"/>
      <c r="R181" s="175">
        <f>SUM(R182:R262)</f>
        <v>2.7546447999999999</v>
      </c>
      <c r="S181" s="174"/>
      <c r="T181" s="176">
        <f>SUM(T182:T262)</f>
        <v>0</v>
      </c>
      <c r="AR181" s="169" t="s">
        <v>87</v>
      </c>
      <c r="AT181" s="177" t="s">
        <v>74</v>
      </c>
      <c r="AU181" s="177" t="s">
        <v>82</v>
      </c>
      <c r="AY181" s="169" t="s">
        <v>178</v>
      </c>
      <c r="BK181" s="178">
        <f>SUM(BK182:BK262)</f>
        <v>0</v>
      </c>
    </row>
    <row r="182" spans="2:65" s="1" customFormat="1" ht="25.5" customHeight="1">
      <c r="B182" s="181"/>
      <c r="C182" s="182" t="s">
        <v>548</v>
      </c>
      <c r="D182" s="182" t="s">
        <v>180</v>
      </c>
      <c r="E182" s="183" t="s">
        <v>6179</v>
      </c>
      <c r="F182" s="184" t="s">
        <v>6180</v>
      </c>
      <c r="G182" s="185" t="s">
        <v>442</v>
      </c>
      <c r="H182" s="186">
        <v>1</v>
      </c>
      <c r="I182" s="187"/>
      <c r="J182" s="188">
        <f>ROUND(I182*H182,2)</f>
        <v>0</v>
      </c>
      <c r="K182" s="184" t="s">
        <v>1831</v>
      </c>
      <c r="L182" s="42"/>
      <c r="M182" s="189" t="s">
        <v>5</v>
      </c>
      <c r="N182" s="190" t="s">
        <v>46</v>
      </c>
      <c r="O182" s="43"/>
      <c r="P182" s="191">
        <f>O182*H182</f>
        <v>0</v>
      </c>
      <c r="Q182" s="191">
        <v>0</v>
      </c>
      <c r="R182" s="191">
        <f>Q182*H182</f>
        <v>0</v>
      </c>
      <c r="S182" s="191">
        <v>0</v>
      </c>
      <c r="T182" s="192">
        <f>S182*H182</f>
        <v>0</v>
      </c>
      <c r="AR182" s="25" t="s">
        <v>254</v>
      </c>
      <c r="AT182" s="25" t="s">
        <v>180</v>
      </c>
      <c r="AU182" s="25" t="s">
        <v>87</v>
      </c>
      <c r="AY182" s="25" t="s">
        <v>178</v>
      </c>
      <c r="BE182" s="193">
        <f>IF(N182="základní",J182,0)</f>
        <v>0</v>
      </c>
      <c r="BF182" s="193">
        <f>IF(N182="snížená",J182,0)</f>
        <v>0</v>
      </c>
      <c r="BG182" s="193">
        <f>IF(N182="zákl. přenesená",J182,0)</f>
        <v>0</v>
      </c>
      <c r="BH182" s="193">
        <f>IF(N182="sníž. přenesená",J182,0)</f>
        <v>0</v>
      </c>
      <c r="BI182" s="193">
        <f>IF(N182="nulová",J182,0)</f>
        <v>0</v>
      </c>
      <c r="BJ182" s="25" t="s">
        <v>82</v>
      </c>
      <c r="BK182" s="193">
        <f>ROUND(I182*H182,2)</f>
        <v>0</v>
      </c>
      <c r="BL182" s="25" t="s">
        <v>254</v>
      </c>
      <c r="BM182" s="25" t="s">
        <v>6296</v>
      </c>
    </row>
    <row r="183" spans="2:65" s="1" customFormat="1">
      <c r="B183" s="42"/>
      <c r="D183" s="194" t="s">
        <v>185</v>
      </c>
      <c r="F183" s="195" t="s">
        <v>6182</v>
      </c>
      <c r="I183" s="196"/>
      <c r="L183" s="42"/>
      <c r="M183" s="197"/>
      <c r="N183" s="43"/>
      <c r="O183" s="43"/>
      <c r="P183" s="43"/>
      <c r="Q183" s="43"/>
      <c r="R183" s="43"/>
      <c r="S183" s="43"/>
      <c r="T183" s="71"/>
      <c r="AT183" s="25" t="s">
        <v>185</v>
      </c>
      <c r="AU183" s="25" t="s">
        <v>87</v>
      </c>
    </row>
    <row r="184" spans="2:65" s="1" customFormat="1" ht="16.5" customHeight="1">
      <c r="B184" s="181"/>
      <c r="C184" s="235" t="s">
        <v>553</v>
      </c>
      <c r="D184" s="235" t="s">
        <v>1620</v>
      </c>
      <c r="E184" s="236" t="s">
        <v>6297</v>
      </c>
      <c r="F184" s="237" t="s">
        <v>6184</v>
      </c>
      <c r="G184" s="238" t="s">
        <v>442</v>
      </c>
      <c r="H184" s="239">
        <v>1</v>
      </c>
      <c r="I184" s="240"/>
      <c r="J184" s="241">
        <f>ROUND(I184*H184,2)</f>
        <v>0</v>
      </c>
      <c r="K184" s="237" t="s">
        <v>5</v>
      </c>
      <c r="L184" s="242"/>
      <c r="M184" s="243" t="s">
        <v>5</v>
      </c>
      <c r="N184" s="244" t="s">
        <v>46</v>
      </c>
      <c r="O184" s="43"/>
      <c r="P184" s="191">
        <f>O184*H184</f>
        <v>0</v>
      </c>
      <c r="Q184" s="191">
        <v>0.8</v>
      </c>
      <c r="R184" s="191">
        <f>Q184*H184</f>
        <v>0.8</v>
      </c>
      <c r="S184" s="191">
        <v>0</v>
      </c>
      <c r="T184" s="192">
        <f>S184*H184</f>
        <v>0</v>
      </c>
      <c r="AR184" s="25" t="s">
        <v>527</v>
      </c>
      <c r="AT184" s="25" t="s">
        <v>1620</v>
      </c>
      <c r="AU184" s="25" t="s">
        <v>87</v>
      </c>
      <c r="AY184" s="25" t="s">
        <v>178</v>
      </c>
      <c r="BE184" s="193">
        <f>IF(N184="základní",J184,0)</f>
        <v>0</v>
      </c>
      <c r="BF184" s="193">
        <f>IF(N184="snížená",J184,0)</f>
        <v>0</v>
      </c>
      <c r="BG184" s="193">
        <f>IF(N184="zákl. přenesená",J184,0)</f>
        <v>0</v>
      </c>
      <c r="BH184" s="193">
        <f>IF(N184="sníž. přenesená",J184,0)</f>
        <v>0</v>
      </c>
      <c r="BI184" s="193">
        <f>IF(N184="nulová",J184,0)</f>
        <v>0</v>
      </c>
      <c r="BJ184" s="25" t="s">
        <v>82</v>
      </c>
      <c r="BK184" s="193">
        <f>ROUND(I184*H184,2)</f>
        <v>0</v>
      </c>
      <c r="BL184" s="25" t="s">
        <v>254</v>
      </c>
      <c r="BM184" s="25" t="s">
        <v>6298</v>
      </c>
    </row>
    <row r="185" spans="2:65" s="1" customFormat="1" ht="270">
      <c r="B185" s="42"/>
      <c r="D185" s="194" t="s">
        <v>185</v>
      </c>
      <c r="F185" s="195" t="s">
        <v>6299</v>
      </c>
      <c r="I185" s="196"/>
      <c r="L185" s="42"/>
      <c r="M185" s="197"/>
      <c r="N185" s="43"/>
      <c r="O185" s="43"/>
      <c r="P185" s="43"/>
      <c r="Q185" s="43"/>
      <c r="R185" s="43"/>
      <c r="S185" s="43"/>
      <c r="T185" s="71"/>
      <c r="AT185" s="25" t="s">
        <v>185</v>
      </c>
      <c r="AU185" s="25" t="s">
        <v>87</v>
      </c>
    </row>
    <row r="186" spans="2:65" s="1" customFormat="1" ht="16.5" customHeight="1">
      <c r="B186" s="181"/>
      <c r="C186" s="235" t="s">
        <v>560</v>
      </c>
      <c r="D186" s="235" t="s">
        <v>1620</v>
      </c>
      <c r="E186" s="236" t="s">
        <v>6300</v>
      </c>
      <c r="F186" s="237" t="s">
        <v>6188</v>
      </c>
      <c r="G186" s="238" t="s">
        <v>442</v>
      </c>
      <c r="H186" s="239">
        <v>1</v>
      </c>
      <c r="I186" s="240"/>
      <c r="J186" s="241">
        <f>ROUND(I186*H186,2)</f>
        <v>0</v>
      </c>
      <c r="K186" s="237" t="s">
        <v>5</v>
      </c>
      <c r="L186" s="242"/>
      <c r="M186" s="243" t="s">
        <v>5</v>
      </c>
      <c r="N186" s="244" t="s">
        <v>46</v>
      </c>
      <c r="O186" s="43"/>
      <c r="P186" s="191">
        <f>O186*H186</f>
        <v>0</v>
      </c>
      <c r="Q186" s="191">
        <v>0</v>
      </c>
      <c r="R186" s="191">
        <f>Q186*H186</f>
        <v>0</v>
      </c>
      <c r="S186" s="191">
        <v>0</v>
      </c>
      <c r="T186" s="192">
        <f>S186*H186</f>
        <v>0</v>
      </c>
      <c r="AR186" s="25" t="s">
        <v>527</v>
      </c>
      <c r="AT186" s="25" t="s">
        <v>1620</v>
      </c>
      <c r="AU186" s="25" t="s">
        <v>87</v>
      </c>
      <c r="AY186" s="25" t="s">
        <v>178</v>
      </c>
      <c r="BE186" s="193">
        <f>IF(N186="základní",J186,0)</f>
        <v>0</v>
      </c>
      <c r="BF186" s="193">
        <f>IF(N186="snížená",J186,0)</f>
        <v>0</v>
      </c>
      <c r="BG186" s="193">
        <f>IF(N186="zákl. přenesená",J186,0)</f>
        <v>0</v>
      </c>
      <c r="BH186" s="193">
        <f>IF(N186="sníž. přenesená",J186,0)</f>
        <v>0</v>
      </c>
      <c r="BI186" s="193">
        <f>IF(N186="nulová",J186,0)</f>
        <v>0</v>
      </c>
      <c r="BJ186" s="25" t="s">
        <v>82</v>
      </c>
      <c r="BK186" s="193">
        <f>ROUND(I186*H186,2)</f>
        <v>0</v>
      </c>
      <c r="BL186" s="25" t="s">
        <v>254</v>
      </c>
      <c r="BM186" s="25" t="s">
        <v>6301</v>
      </c>
    </row>
    <row r="187" spans="2:65" s="1" customFormat="1" ht="27">
      <c r="B187" s="42"/>
      <c r="D187" s="194" t="s">
        <v>185</v>
      </c>
      <c r="F187" s="195" t="s">
        <v>6190</v>
      </c>
      <c r="I187" s="196"/>
      <c r="L187" s="42"/>
      <c r="M187" s="197"/>
      <c r="N187" s="43"/>
      <c r="O187" s="43"/>
      <c r="P187" s="43"/>
      <c r="Q187" s="43"/>
      <c r="R187" s="43"/>
      <c r="S187" s="43"/>
      <c r="T187" s="71"/>
      <c r="AT187" s="25" t="s">
        <v>185</v>
      </c>
      <c r="AU187" s="25" t="s">
        <v>87</v>
      </c>
    </row>
    <row r="188" spans="2:65" s="1" customFormat="1" ht="16.5" customHeight="1">
      <c r="B188" s="181"/>
      <c r="C188" s="182" t="s">
        <v>568</v>
      </c>
      <c r="D188" s="182" t="s">
        <v>180</v>
      </c>
      <c r="E188" s="183" t="s">
        <v>6191</v>
      </c>
      <c r="F188" s="184" t="s">
        <v>6192</v>
      </c>
      <c r="G188" s="185" t="s">
        <v>442</v>
      </c>
      <c r="H188" s="186">
        <v>7</v>
      </c>
      <c r="I188" s="187"/>
      <c r="J188" s="188">
        <f>ROUND(I188*H188,2)</f>
        <v>0</v>
      </c>
      <c r="K188" s="184" t="s">
        <v>1831</v>
      </c>
      <c r="L188" s="42"/>
      <c r="M188" s="189" t="s">
        <v>5</v>
      </c>
      <c r="N188" s="190" t="s">
        <v>46</v>
      </c>
      <c r="O188" s="43"/>
      <c r="P188" s="191">
        <f>O188*H188</f>
        <v>0</v>
      </c>
      <c r="Q188" s="191">
        <v>0</v>
      </c>
      <c r="R188" s="191">
        <f>Q188*H188</f>
        <v>0</v>
      </c>
      <c r="S188" s="191">
        <v>0</v>
      </c>
      <c r="T188" s="192">
        <f>S188*H188</f>
        <v>0</v>
      </c>
      <c r="AR188" s="25" t="s">
        <v>254</v>
      </c>
      <c r="AT188" s="25" t="s">
        <v>180</v>
      </c>
      <c r="AU188" s="25" t="s">
        <v>87</v>
      </c>
      <c r="AY188" s="25" t="s">
        <v>178</v>
      </c>
      <c r="BE188" s="193">
        <f>IF(N188="základní",J188,0)</f>
        <v>0</v>
      </c>
      <c r="BF188" s="193">
        <f>IF(N188="snížená",J188,0)</f>
        <v>0</v>
      </c>
      <c r="BG188" s="193">
        <f>IF(N188="zákl. přenesená",J188,0)</f>
        <v>0</v>
      </c>
      <c r="BH188" s="193">
        <f>IF(N188="sníž. přenesená",J188,0)</f>
        <v>0</v>
      </c>
      <c r="BI188" s="193">
        <f>IF(N188="nulová",J188,0)</f>
        <v>0</v>
      </c>
      <c r="BJ188" s="25" t="s">
        <v>82</v>
      </c>
      <c r="BK188" s="193">
        <f>ROUND(I188*H188,2)</f>
        <v>0</v>
      </c>
      <c r="BL188" s="25" t="s">
        <v>254</v>
      </c>
      <c r="BM188" s="25" t="s">
        <v>6302</v>
      </c>
    </row>
    <row r="189" spans="2:65" s="1" customFormat="1">
      <c r="B189" s="42"/>
      <c r="D189" s="194" t="s">
        <v>185</v>
      </c>
      <c r="F189" s="195" t="s">
        <v>6194</v>
      </c>
      <c r="I189" s="196"/>
      <c r="L189" s="42"/>
      <c r="M189" s="197"/>
      <c r="N189" s="43"/>
      <c r="O189" s="43"/>
      <c r="P189" s="43"/>
      <c r="Q189" s="43"/>
      <c r="R189" s="43"/>
      <c r="S189" s="43"/>
      <c r="T189" s="71"/>
      <c r="AT189" s="25" t="s">
        <v>185</v>
      </c>
      <c r="AU189" s="25" t="s">
        <v>87</v>
      </c>
    </row>
    <row r="190" spans="2:65" s="1" customFormat="1" ht="16.5" customHeight="1">
      <c r="B190" s="181"/>
      <c r="C190" s="235" t="s">
        <v>587</v>
      </c>
      <c r="D190" s="235" t="s">
        <v>1620</v>
      </c>
      <c r="E190" s="236" t="s">
        <v>6303</v>
      </c>
      <c r="F190" s="237" t="s">
        <v>6196</v>
      </c>
      <c r="G190" s="238" t="s">
        <v>442</v>
      </c>
      <c r="H190" s="239">
        <v>2</v>
      </c>
      <c r="I190" s="240"/>
      <c r="J190" s="241">
        <f>ROUND(I190*H190,2)</f>
        <v>0</v>
      </c>
      <c r="K190" s="237" t="s">
        <v>5</v>
      </c>
      <c r="L190" s="242"/>
      <c r="M190" s="243" t="s">
        <v>5</v>
      </c>
      <c r="N190" s="244" t="s">
        <v>46</v>
      </c>
      <c r="O190" s="43"/>
      <c r="P190" s="191">
        <f>O190*H190</f>
        <v>0</v>
      </c>
      <c r="Q190" s="191">
        <v>0.2</v>
      </c>
      <c r="R190" s="191">
        <f>Q190*H190</f>
        <v>0.4</v>
      </c>
      <c r="S190" s="191">
        <v>0</v>
      </c>
      <c r="T190" s="192">
        <f>S190*H190</f>
        <v>0</v>
      </c>
      <c r="AR190" s="25" t="s">
        <v>527</v>
      </c>
      <c r="AT190" s="25" t="s">
        <v>1620</v>
      </c>
      <c r="AU190" s="25" t="s">
        <v>87</v>
      </c>
      <c r="AY190" s="25" t="s">
        <v>178</v>
      </c>
      <c r="BE190" s="193">
        <f>IF(N190="základní",J190,0)</f>
        <v>0</v>
      </c>
      <c r="BF190" s="193">
        <f>IF(N190="snížená",J190,0)</f>
        <v>0</v>
      </c>
      <c r="BG190" s="193">
        <f>IF(N190="zákl. přenesená",J190,0)</f>
        <v>0</v>
      </c>
      <c r="BH190" s="193">
        <f>IF(N190="sníž. přenesená",J190,0)</f>
        <v>0</v>
      </c>
      <c r="BI190" s="193">
        <f>IF(N190="nulová",J190,0)</f>
        <v>0</v>
      </c>
      <c r="BJ190" s="25" t="s">
        <v>82</v>
      </c>
      <c r="BK190" s="193">
        <f>ROUND(I190*H190,2)</f>
        <v>0</v>
      </c>
      <c r="BL190" s="25" t="s">
        <v>254</v>
      </c>
      <c r="BM190" s="25" t="s">
        <v>6304</v>
      </c>
    </row>
    <row r="191" spans="2:65" s="1" customFormat="1" ht="54">
      <c r="B191" s="42"/>
      <c r="D191" s="194" t="s">
        <v>185</v>
      </c>
      <c r="F191" s="195" t="s">
        <v>6198</v>
      </c>
      <c r="I191" s="196"/>
      <c r="L191" s="42"/>
      <c r="M191" s="197"/>
      <c r="N191" s="43"/>
      <c r="O191" s="43"/>
      <c r="P191" s="43"/>
      <c r="Q191" s="43"/>
      <c r="R191" s="43"/>
      <c r="S191" s="43"/>
      <c r="T191" s="71"/>
      <c r="AT191" s="25" t="s">
        <v>185</v>
      </c>
      <c r="AU191" s="25" t="s">
        <v>87</v>
      </c>
    </row>
    <row r="192" spans="2:65" s="1" customFormat="1" ht="16.5" customHeight="1">
      <c r="B192" s="181"/>
      <c r="C192" s="235" t="s">
        <v>596</v>
      </c>
      <c r="D192" s="235" t="s">
        <v>1620</v>
      </c>
      <c r="E192" s="236" t="s">
        <v>6305</v>
      </c>
      <c r="F192" s="237" t="s">
        <v>6200</v>
      </c>
      <c r="G192" s="238" t="s">
        <v>442</v>
      </c>
      <c r="H192" s="239">
        <v>1</v>
      </c>
      <c r="I192" s="240"/>
      <c r="J192" s="241">
        <f>ROUND(I192*H192,2)</f>
        <v>0</v>
      </c>
      <c r="K192" s="237" t="s">
        <v>5</v>
      </c>
      <c r="L192" s="242"/>
      <c r="M192" s="243" t="s">
        <v>5</v>
      </c>
      <c r="N192" s="244" t="s">
        <v>46</v>
      </c>
      <c r="O192" s="43"/>
      <c r="P192" s="191">
        <f>O192*H192</f>
        <v>0</v>
      </c>
      <c r="Q192" s="191">
        <v>0.2</v>
      </c>
      <c r="R192" s="191">
        <f>Q192*H192</f>
        <v>0.2</v>
      </c>
      <c r="S192" s="191">
        <v>0</v>
      </c>
      <c r="T192" s="192">
        <f>S192*H192</f>
        <v>0</v>
      </c>
      <c r="AR192" s="25" t="s">
        <v>527</v>
      </c>
      <c r="AT192" s="25" t="s">
        <v>1620</v>
      </c>
      <c r="AU192" s="25" t="s">
        <v>87</v>
      </c>
      <c r="AY192" s="25" t="s">
        <v>178</v>
      </c>
      <c r="BE192" s="193">
        <f>IF(N192="základní",J192,0)</f>
        <v>0</v>
      </c>
      <c r="BF192" s="193">
        <f>IF(N192="snížená",J192,0)</f>
        <v>0</v>
      </c>
      <c r="BG192" s="193">
        <f>IF(N192="zákl. přenesená",J192,0)</f>
        <v>0</v>
      </c>
      <c r="BH192" s="193">
        <f>IF(N192="sníž. přenesená",J192,0)</f>
        <v>0</v>
      </c>
      <c r="BI192" s="193">
        <f>IF(N192="nulová",J192,0)</f>
        <v>0</v>
      </c>
      <c r="BJ192" s="25" t="s">
        <v>82</v>
      </c>
      <c r="BK192" s="193">
        <f>ROUND(I192*H192,2)</f>
        <v>0</v>
      </c>
      <c r="BL192" s="25" t="s">
        <v>254</v>
      </c>
      <c r="BM192" s="25" t="s">
        <v>6306</v>
      </c>
    </row>
    <row r="193" spans="2:65" s="1" customFormat="1" ht="54">
      <c r="B193" s="42"/>
      <c r="D193" s="194" t="s">
        <v>185</v>
      </c>
      <c r="F193" s="195" t="s">
        <v>6202</v>
      </c>
      <c r="I193" s="196"/>
      <c r="L193" s="42"/>
      <c r="M193" s="197"/>
      <c r="N193" s="43"/>
      <c r="O193" s="43"/>
      <c r="P193" s="43"/>
      <c r="Q193" s="43"/>
      <c r="R193" s="43"/>
      <c r="S193" s="43"/>
      <c r="T193" s="71"/>
      <c r="AT193" s="25" t="s">
        <v>185</v>
      </c>
      <c r="AU193" s="25" t="s">
        <v>87</v>
      </c>
    </row>
    <row r="194" spans="2:65" s="1" customFormat="1" ht="16.5" customHeight="1">
      <c r="B194" s="181"/>
      <c r="C194" s="235" t="s">
        <v>613</v>
      </c>
      <c r="D194" s="235" t="s">
        <v>1620</v>
      </c>
      <c r="E194" s="236" t="s">
        <v>6307</v>
      </c>
      <c r="F194" s="237" t="s">
        <v>6308</v>
      </c>
      <c r="G194" s="238" t="s">
        <v>442</v>
      </c>
      <c r="H194" s="239">
        <v>4</v>
      </c>
      <c r="I194" s="240"/>
      <c r="J194" s="241">
        <f>ROUND(I194*H194,2)</f>
        <v>0</v>
      </c>
      <c r="K194" s="237" t="s">
        <v>5</v>
      </c>
      <c r="L194" s="242"/>
      <c r="M194" s="243" t="s">
        <v>5</v>
      </c>
      <c r="N194" s="244" t="s">
        <v>46</v>
      </c>
      <c r="O194" s="43"/>
      <c r="P194" s="191">
        <f>O194*H194</f>
        <v>0</v>
      </c>
      <c r="Q194" s="191">
        <v>0.2</v>
      </c>
      <c r="R194" s="191">
        <f>Q194*H194</f>
        <v>0.8</v>
      </c>
      <c r="S194" s="191">
        <v>0</v>
      </c>
      <c r="T194" s="192">
        <f>S194*H194</f>
        <v>0</v>
      </c>
      <c r="AR194" s="25" t="s">
        <v>527</v>
      </c>
      <c r="AT194" s="25" t="s">
        <v>1620</v>
      </c>
      <c r="AU194" s="25" t="s">
        <v>87</v>
      </c>
      <c r="AY194" s="25" t="s">
        <v>178</v>
      </c>
      <c r="BE194" s="193">
        <f>IF(N194="základní",J194,0)</f>
        <v>0</v>
      </c>
      <c r="BF194" s="193">
        <f>IF(N194="snížená",J194,0)</f>
        <v>0</v>
      </c>
      <c r="BG194" s="193">
        <f>IF(N194="zákl. přenesená",J194,0)</f>
        <v>0</v>
      </c>
      <c r="BH194" s="193">
        <f>IF(N194="sníž. přenesená",J194,0)</f>
        <v>0</v>
      </c>
      <c r="BI194" s="193">
        <f>IF(N194="nulová",J194,0)</f>
        <v>0</v>
      </c>
      <c r="BJ194" s="25" t="s">
        <v>82</v>
      </c>
      <c r="BK194" s="193">
        <f>ROUND(I194*H194,2)</f>
        <v>0</v>
      </c>
      <c r="BL194" s="25" t="s">
        <v>254</v>
      </c>
      <c r="BM194" s="25" t="s">
        <v>6309</v>
      </c>
    </row>
    <row r="195" spans="2:65" s="1" customFormat="1" ht="54">
      <c r="B195" s="42"/>
      <c r="D195" s="194" t="s">
        <v>185</v>
      </c>
      <c r="F195" s="195" t="s">
        <v>6310</v>
      </c>
      <c r="I195" s="196"/>
      <c r="L195" s="42"/>
      <c r="M195" s="197"/>
      <c r="N195" s="43"/>
      <c r="O195" s="43"/>
      <c r="P195" s="43"/>
      <c r="Q195" s="43"/>
      <c r="R195" s="43"/>
      <c r="S195" s="43"/>
      <c r="T195" s="71"/>
      <c r="AT195" s="25" t="s">
        <v>185</v>
      </c>
      <c r="AU195" s="25" t="s">
        <v>87</v>
      </c>
    </row>
    <row r="196" spans="2:65" s="1" customFormat="1" ht="16.5" customHeight="1">
      <c r="B196" s="181"/>
      <c r="C196" s="182" t="s">
        <v>650</v>
      </c>
      <c r="D196" s="182" t="s">
        <v>180</v>
      </c>
      <c r="E196" s="183" t="s">
        <v>6203</v>
      </c>
      <c r="F196" s="184" t="s">
        <v>6204</v>
      </c>
      <c r="G196" s="185" t="s">
        <v>442</v>
      </c>
      <c r="H196" s="186">
        <v>3</v>
      </c>
      <c r="I196" s="187"/>
      <c r="J196" s="188">
        <f>ROUND(I196*H196,2)</f>
        <v>0</v>
      </c>
      <c r="K196" s="184" t="s">
        <v>6205</v>
      </c>
      <c r="L196" s="42"/>
      <c r="M196" s="189" t="s">
        <v>5</v>
      </c>
      <c r="N196" s="190" t="s">
        <v>46</v>
      </c>
      <c r="O196" s="43"/>
      <c r="P196" s="191">
        <f>O196*H196</f>
        <v>0</v>
      </c>
      <c r="Q196" s="191">
        <v>0</v>
      </c>
      <c r="R196" s="191">
        <f>Q196*H196</f>
        <v>0</v>
      </c>
      <c r="S196" s="191">
        <v>0</v>
      </c>
      <c r="T196" s="192">
        <f>S196*H196</f>
        <v>0</v>
      </c>
      <c r="AR196" s="25" t="s">
        <v>254</v>
      </c>
      <c r="AT196" s="25" t="s">
        <v>180</v>
      </c>
      <c r="AU196" s="25" t="s">
        <v>87</v>
      </c>
      <c r="AY196" s="25" t="s">
        <v>178</v>
      </c>
      <c r="BE196" s="193">
        <f>IF(N196="základní",J196,0)</f>
        <v>0</v>
      </c>
      <c r="BF196" s="193">
        <f>IF(N196="snížená",J196,0)</f>
        <v>0</v>
      </c>
      <c r="BG196" s="193">
        <f>IF(N196="zákl. přenesená",J196,0)</f>
        <v>0</v>
      </c>
      <c r="BH196" s="193">
        <f>IF(N196="sníž. přenesená",J196,0)</f>
        <v>0</v>
      </c>
      <c r="BI196" s="193">
        <f>IF(N196="nulová",J196,0)</f>
        <v>0</v>
      </c>
      <c r="BJ196" s="25" t="s">
        <v>82</v>
      </c>
      <c r="BK196" s="193">
        <f>ROUND(I196*H196,2)</f>
        <v>0</v>
      </c>
      <c r="BL196" s="25" t="s">
        <v>254</v>
      </c>
      <c r="BM196" s="25" t="s">
        <v>6311</v>
      </c>
    </row>
    <row r="197" spans="2:65" s="1" customFormat="1" ht="27">
      <c r="B197" s="42"/>
      <c r="D197" s="194" t="s">
        <v>185</v>
      </c>
      <c r="F197" s="195" t="s">
        <v>6207</v>
      </c>
      <c r="I197" s="196"/>
      <c r="L197" s="42"/>
      <c r="M197" s="197"/>
      <c r="N197" s="43"/>
      <c r="O197" s="43"/>
      <c r="P197" s="43"/>
      <c r="Q197" s="43"/>
      <c r="R197" s="43"/>
      <c r="S197" s="43"/>
      <c r="T197" s="71"/>
      <c r="AT197" s="25" t="s">
        <v>185</v>
      </c>
      <c r="AU197" s="25" t="s">
        <v>87</v>
      </c>
    </row>
    <row r="198" spans="2:65" s="1" customFormat="1" ht="16.5" customHeight="1">
      <c r="B198" s="181"/>
      <c r="C198" s="235" t="s">
        <v>656</v>
      </c>
      <c r="D198" s="235" t="s">
        <v>1620</v>
      </c>
      <c r="E198" s="236" t="s">
        <v>6312</v>
      </c>
      <c r="F198" s="237" t="s">
        <v>6209</v>
      </c>
      <c r="G198" s="238" t="s">
        <v>442</v>
      </c>
      <c r="H198" s="239">
        <v>1</v>
      </c>
      <c r="I198" s="240"/>
      <c r="J198" s="241">
        <f>ROUND(I198*H198,2)</f>
        <v>0</v>
      </c>
      <c r="K198" s="237" t="s">
        <v>5</v>
      </c>
      <c r="L198" s="242"/>
      <c r="M198" s="243" t="s">
        <v>5</v>
      </c>
      <c r="N198" s="244" t="s">
        <v>46</v>
      </c>
      <c r="O198" s="43"/>
      <c r="P198" s="191">
        <f>O198*H198</f>
        <v>0</v>
      </c>
      <c r="Q198" s="191">
        <v>0.01</v>
      </c>
      <c r="R198" s="191">
        <f>Q198*H198</f>
        <v>0.01</v>
      </c>
      <c r="S198" s="191">
        <v>0</v>
      </c>
      <c r="T198" s="192">
        <f>S198*H198</f>
        <v>0</v>
      </c>
      <c r="AR198" s="25" t="s">
        <v>527</v>
      </c>
      <c r="AT198" s="25" t="s">
        <v>1620</v>
      </c>
      <c r="AU198" s="25" t="s">
        <v>87</v>
      </c>
      <c r="AY198" s="25" t="s">
        <v>178</v>
      </c>
      <c r="BE198" s="193">
        <f>IF(N198="základní",J198,0)</f>
        <v>0</v>
      </c>
      <c r="BF198" s="193">
        <f>IF(N198="snížená",J198,0)</f>
        <v>0</v>
      </c>
      <c r="BG198" s="193">
        <f>IF(N198="zákl. přenesená",J198,0)</f>
        <v>0</v>
      </c>
      <c r="BH198" s="193">
        <f>IF(N198="sníž. přenesená",J198,0)</f>
        <v>0</v>
      </c>
      <c r="BI198" s="193">
        <f>IF(N198="nulová",J198,0)</f>
        <v>0</v>
      </c>
      <c r="BJ198" s="25" t="s">
        <v>82</v>
      </c>
      <c r="BK198" s="193">
        <f>ROUND(I198*H198,2)</f>
        <v>0</v>
      </c>
      <c r="BL198" s="25" t="s">
        <v>254</v>
      </c>
      <c r="BM198" s="25" t="s">
        <v>6313</v>
      </c>
    </row>
    <row r="199" spans="2:65" s="1" customFormat="1" ht="54">
      <c r="B199" s="42"/>
      <c r="D199" s="194" t="s">
        <v>185</v>
      </c>
      <c r="F199" s="195" t="s">
        <v>6211</v>
      </c>
      <c r="I199" s="196"/>
      <c r="L199" s="42"/>
      <c r="M199" s="197"/>
      <c r="N199" s="43"/>
      <c r="O199" s="43"/>
      <c r="P199" s="43"/>
      <c r="Q199" s="43"/>
      <c r="R199" s="43"/>
      <c r="S199" s="43"/>
      <c r="T199" s="71"/>
      <c r="AT199" s="25" t="s">
        <v>185</v>
      </c>
      <c r="AU199" s="25" t="s">
        <v>87</v>
      </c>
    </row>
    <row r="200" spans="2:65" s="1" customFormat="1" ht="16.5" customHeight="1">
      <c r="B200" s="181"/>
      <c r="C200" s="235" t="s">
        <v>671</v>
      </c>
      <c r="D200" s="235" t="s">
        <v>1620</v>
      </c>
      <c r="E200" s="236" t="s">
        <v>6314</v>
      </c>
      <c r="F200" s="237" t="s">
        <v>6213</v>
      </c>
      <c r="G200" s="238" t="s">
        <v>442</v>
      </c>
      <c r="H200" s="239">
        <v>2</v>
      </c>
      <c r="I200" s="240"/>
      <c r="J200" s="241">
        <f>ROUND(I200*H200,2)</f>
        <v>0</v>
      </c>
      <c r="K200" s="237" t="s">
        <v>5</v>
      </c>
      <c r="L200" s="242"/>
      <c r="M200" s="243" t="s">
        <v>5</v>
      </c>
      <c r="N200" s="244" t="s">
        <v>46</v>
      </c>
      <c r="O200" s="43"/>
      <c r="P200" s="191">
        <f>O200*H200</f>
        <v>0</v>
      </c>
      <c r="Q200" s="191">
        <v>0.01</v>
      </c>
      <c r="R200" s="191">
        <f>Q200*H200</f>
        <v>0.02</v>
      </c>
      <c r="S200" s="191">
        <v>0</v>
      </c>
      <c r="T200" s="192">
        <f>S200*H200</f>
        <v>0</v>
      </c>
      <c r="AR200" s="25" t="s">
        <v>527</v>
      </c>
      <c r="AT200" s="25" t="s">
        <v>1620</v>
      </c>
      <c r="AU200" s="25" t="s">
        <v>87</v>
      </c>
      <c r="AY200" s="25" t="s">
        <v>178</v>
      </c>
      <c r="BE200" s="193">
        <f>IF(N200="základní",J200,0)</f>
        <v>0</v>
      </c>
      <c r="BF200" s="193">
        <f>IF(N200="snížená",J200,0)</f>
        <v>0</v>
      </c>
      <c r="BG200" s="193">
        <f>IF(N200="zákl. přenesená",J200,0)</f>
        <v>0</v>
      </c>
      <c r="BH200" s="193">
        <f>IF(N200="sníž. přenesená",J200,0)</f>
        <v>0</v>
      </c>
      <c r="BI200" s="193">
        <f>IF(N200="nulová",J200,0)</f>
        <v>0</v>
      </c>
      <c r="BJ200" s="25" t="s">
        <v>82</v>
      </c>
      <c r="BK200" s="193">
        <f>ROUND(I200*H200,2)</f>
        <v>0</v>
      </c>
      <c r="BL200" s="25" t="s">
        <v>254</v>
      </c>
      <c r="BM200" s="25" t="s">
        <v>6315</v>
      </c>
    </row>
    <row r="201" spans="2:65" s="1" customFormat="1" ht="54">
      <c r="B201" s="42"/>
      <c r="D201" s="194" t="s">
        <v>185</v>
      </c>
      <c r="F201" s="195" t="s">
        <v>6215</v>
      </c>
      <c r="I201" s="196"/>
      <c r="L201" s="42"/>
      <c r="M201" s="197"/>
      <c r="N201" s="43"/>
      <c r="O201" s="43"/>
      <c r="P201" s="43"/>
      <c r="Q201" s="43"/>
      <c r="R201" s="43"/>
      <c r="S201" s="43"/>
      <c r="T201" s="71"/>
      <c r="AT201" s="25" t="s">
        <v>185</v>
      </c>
      <c r="AU201" s="25" t="s">
        <v>87</v>
      </c>
    </row>
    <row r="202" spans="2:65" s="1" customFormat="1" ht="16.5" customHeight="1">
      <c r="B202" s="181"/>
      <c r="C202" s="182" t="s">
        <v>685</v>
      </c>
      <c r="D202" s="182" t="s">
        <v>180</v>
      </c>
      <c r="E202" s="183" t="s">
        <v>6216</v>
      </c>
      <c r="F202" s="184" t="s">
        <v>6217</v>
      </c>
      <c r="G202" s="185" t="s">
        <v>442</v>
      </c>
      <c r="H202" s="186">
        <v>12</v>
      </c>
      <c r="I202" s="187"/>
      <c r="J202" s="188">
        <f>ROUND(I202*H202,2)</f>
        <v>0</v>
      </c>
      <c r="K202" s="184" t="s">
        <v>1831</v>
      </c>
      <c r="L202" s="42"/>
      <c r="M202" s="189" t="s">
        <v>5</v>
      </c>
      <c r="N202" s="190" t="s">
        <v>46</v>
      </c>
      <c r="O202" s="43"/>
      <c r="P202" s="191">
        <f>O202*H202</f>
        <v>0</v>
      </c>
      <c r="Q202" s="191">
        <v>0</v>
      </c>
      <c r="R202" s="191">
        <f>Q202*H202</f>
        <v>0</v>
      </c>
      <c r="S202" s="191">
        <v>0</v>
      </c>
      <c r="T202" s="192">
        <f>S202*H202</f>
        <v>0</v>
      </c>
      <c r="AR202" s="25" t="s">
        <v>254</v>
      </c>
      <c r="AT202" s="25" t="s">
        <v>180</v>
      </c>
      <c r="AU202" s="25" t="s">
        <v>87</v>
      </c>
      <c r="AY202" s="25" t="s">
        <v>178</v>
      </c>
      <c r="BE202" s="193">
        <f>IF(N202="základní",J202,0)</f>
        <v>0</v>
      </c>
      <c r="BF202" s="193">
        <f>IF(N202="snížená",J202,0)</f>
        <v>0</v>
      </c>
      <c r="BG202" s="193">
        <f>IF(N202="zákl. přenesená",J202,0)</f>
        <v>0</v>
      </c>
      <c r="BH202" s="193">
        <f>IF(N202="sníž. přenesená",J202,0)</f>
        <v>0</v>
      </c>
      <c r="BI202" s="193">
        <f>IF(N202="nulová",J202,0)</f>
        <v>0</v>
      </c>
      <c r="BJ202" s="25" t="s">
        <v>82</v>
      </c>
      <c r="BK202" s="193">
        <f>ROUND(I202*H202,2)</f>
        <v>0</v>
      </c>
      <c r="BL202" s="25" t="s">
        <v>254</v>
      </c>
      <c r="BM202" s="25" t="s">
        <v>6316</v>
      </c>
    </row>
    <row r="203" spans="2:65" s="1" customFormat="1" ht="27">
      <c r="B203" s="42"/>
      <c r="D203" s="194" t="s">
        <v>185</v>
      </c>
      <c r="F203" s="195" t="s">
        <v>6219</v>
      </c>
      <c r="I203" s="196"/>
      <c r="L203" s="42"/>
      <c r="M203" s="197"/>
      <c r="N203" s="43"/>
      <c r="O203" s="43"/>
      <c r="P203" s="43"/>
      <c r="Q203" s="43"/>
      <c r="R203" s="43"/>
      <c r="S203" s="43"/>
      <c r="T203" s="71"/>
      <c r="AT203" s="25" t="s">
        <v>185</v>
      </c>
      <c r="AU203" s="25" t="s">
        <v>87</v>
      </c>
    </row>
    <row r="204" spans="2:65" s="1" customFormat="1" ht="25.5" customHeight="1">
      <c r="B204" s="181"/>
      <c r="C204" s="235" t="s">
        <v>695</v>
      </c>
      <c r="D204" s="235" t="s">
        <v>1620</v>
      </c>
      <c r="E204" s="236" t="s">
        <v>6317</v>
      </c>
      <c r="F204" s="237" t="s">
        <v>6221</v>
      </c>
      <c r="G204" s="238" t="s">
        <v>442</v>
      </c>
      <c r="H204" s="239">
        <v>8</v>
      </c>
      <c r="I204" s="240"/>
      <c r="J204" s="241">
        <f>ROUND(I204*H204,2)</f>
        <v>0</v>
      </c>
      <c r="K204" s="237" t="s">
        <v>5</v>
      </c>
      <c r="L204" s="242"/>
      <c r="M204" s="243" t="s">
        <v>5</v>
      </c>
      <c r="N204" s="244" t="s">
        <v>46</v>
      </c>
      <c r="O204" s="43"/>
      <c r="P204" s="191">
        <f>O204*H204</f>
        <v>0</v>
      </c>
      <c r="Q204" s="191">
        <v>0</v>
      </c>
      <c r="R204" s="191">
        <f>Q204*H204</f>
        <v>0</v>
      </c>
      <c r="S204" s="191">
        <v>0</v>
      </c>
      <c r="T204" s="192">
        <f>S204*H204</f>
        <v>0</v>
      </c>
      <c r="AR204" s="25" t="s">
        <v>527</v>
      </c>
      <c r="AT204" s="25" t="s">
        <v>1620</v>
      </c>
      <c r="AU204" s="25" t="s">
        <v>87</v>
      </c>
      <c r="AY204" s="25" t="s">
        <v>178</v>
      </c>
      <c r="BE204" s="193">
        <f>IF(N204="základní",J204,0)</f>
        <v>0</v>
      </c>
      <c r="BF204" s="193">
        <f>IF(N204="snížená",J204,0)</f>
        <v>0</v>
      </c>
      <c r="BG204" s="193">
        <f>IF(N204="zákl. přenesená",J204,0)</f>
        <v>0</v>
      </c>
      <c r="BH204" s="193">
        <f>IF(N204="sníž. přenesená",J204,0)</f>
        <v>0</v>
      </c>
      <c r="BI204" s="193">
        <f>IF(N204="nulová",J204,0)</f>
        <v>0</v>
      </c>
      <c r="BJ204" s="25" t="s">
        <v>82</v>
      </c>
      <c r="BK204" s="193">
        <f>ROUND(I204*H204,2)</f>
        <v>0</v>
      </c>
      <c r="BL204" s="25" t="s">
        <v>254</v>
      </c>
      <c r="BM204" s="25" t="s">
        <v>6318</v>
      </c>
    </row>
    <row r="205" spans="2:65" s="1" customFormat="1" ht="27">
      <c r="B205" s="42"/>
      <c r="D205" s="194" t="s">
        <v>185</v>
      </c>
      <c r="F205" s="195" t="s">
        <v>6223</v>
      </c>
      <c r="I205" s="196"/>
      <c r="L205" s="42"/>
      <c r="M205" s="197"/>
      <c r="N205" s="43"/>
      <c r="O205" s="43"/>
      <c r="P205" s="43"/>
      <c r="Q205" s="43"/>
      <c r="R205" s="43"/>
      <c r="S205" s="43"/>
      <c r="T205" s="71"/>
      <c r="AT205" s="25" t="s">
        <v>185</v>
      </c>
      <c r="AU205" s="25" t="s">
        <v>87</v>
      </c>
    </row>
    <row r="206" spans="2:65" s="1" customFormat="1" ht="25.5" customHeight="1">
      <c r="B206" s="181"/>
      <c r="C206" s="235" t="s">
        <v>699</v>
      </c>
      <c r="D206" s="235" t="s">
        <v>1620</v>
      </c>
      <c r="E206" s="236" t="s">
        <v>6319</v>
      </c>
      <c r="F206" s="237" t="s">
        <v>6225</v>
      </c>
      <c r="G206" s="238" t="s">
        <v>442</v>
      </c>
      <c r="H206" s="239">
        <v>4</v>
      </c>
      <c r="I206" s="240"/>
      <c r="J206" s="241">
        <f>ROUND(I206*H206,2)</f>
        <v>0</v>
      </c>
      <c r="K206" s="237" t="s">
        <v>5</v>
      </c>
      <c r="L206" s="242"/>
      <c r="M206" s="243" t="s">
        <v>5</v>
      </c>
      <c r="N206" s="244" t="s">
        <v>46</v>
      </c>
      <c r="O206" s="43"/>
      <c r="P206" s="191">
        <f>O206*H206</f>
        <v>0</v>
      </c>
      <c r="Q206" s="191">
        <v>0</v>
      </c>
      <c r="R206" s="191">
        <f>Q206*H206</f>
        <v>0</v>
      </c>
      <c r="S206" s="191">
        <v>0</v>
      </c>
      <c r="T206" s="192">
        <f>S206*H206</f>
        <v>0</v>
      </c>
      <c r="AR206" s="25" t="s">
        <v>527</v>
      </c>
      <c r="AT206" s="25" t="s">
        <v>1620</v>
      </c>
      <c r="AU206" s="25" t="s">
        <v>87</v>
      </c>
      <c r="AY206" s="25" t="s">
        <v>178</v>
      </c>
      <c r="BE206" s="193">
        <f>IF(N206="základní",J206,0)</f>
        <v>0</v>
      </c>
      <c r="BF206" s="193">
        <f>IF(N206="snížená",J206,0)</f>
        <v>0</v>
      </c>
      <c r="BG206" s="193">
        <f>IF(N206="zákl. přenesená",J206,0)</f>
        <v>0</v>
      </c>
      <c r="BH206" s="193">
        <f>IF(N206="sníž. přenesená",J206,0)</f>
        <v>0</v>
      </c>
      <c r="BI206" s="193">
        <f>IF(N206="nulová",J206,0)</f>
        <v>0</v>
      </c>
      <c r="BJ206" s="25" t="s">
        <v>82</v>
      </c>
      <c r="BK206" s="193">
        <f>ROUND(I206*H206,2)</f>
        <v>0</v>
      </c>
      <c r="BL206" s="25" t="s">
        <v>254</v>
      </c>
      <c r="BM206" s="25" t="s">
        <v>6320</v>
      </c>
    </row>
    <row r="207" spans="2:65" s="1" customFormat="1" ht="27">
      <c r="B207" s="42"/>
      <c r="D207" s="194" t="s">
        <v>185</v>
      </c>
      <c r="F207" s="195" t="s">
        <v>6227</v>
      </c>
      <c r="I207" s="196"/>
      <c r="L207" s="42"/>
      <c r="M207" s="197"/>
      <c r="N207" s="43"/>
      <c r="O207" s="43"/>
      <c r="P207" s="43"/>
      <c r="Q207" s="43"/>
      <c r="R207" s="43"/>
      <c r="S207" s="43"/>
      <c r="T207" s="71"/>
      <c r="AT207" s="25" t="s">
        <v>185</v>
      </c>
      <c r="AU207" s="25" t="s">
        <v>87</v>
      </c>
    </row>
    <row r="208" spans="2:65" s="1" customFormat="1" ht="16.5" customHeight="1">
      <c r="B208" s="181"/>
      <c r="C208" s="182" t="s">
        <v>705</v>
      </c>
      <c r="D208" s="182" t="s">
        <v>180</v>
      </c>
      <c r="E208" s="183" t="s">
        <v>6228</v>
      </c>
      <c r="F208" s="184" t="s">
        <v>6229</v>
      </c>
      <c r="G208" s="185" t="s">
        <v>442</v>
      </c>
      <c r="H208" s="186">
        <v>4</v>
      </c>
      <c r="I208" s="187"/>
      <c r="J208" s="188">
        <f>ROUND(I208*H208,2)</f>
        <v>0</v>
      </c>
      <c r="K208" s="184" t="s">
        <v>1831</v>
      </c>
      <c r="L208" s="42"/>
      <c r="M208" s="189" t="s">
        <v>5</v>
      </c>
      <c r="N208" s="190" t="s">
        <v>46</v>
      </c>
      <c r="O208" s="43"/>
      <c r="P208" s="191">
        <f>O208*H208</f>
        <v>0</v>
      </c>
      <c r="Q208" s="191">
        <v>0</v>
      </c>
      <c r="R208" s="191">
        <f>Q208*H208</f>
        <v>0</v>
      </c>
      <c r="S208" s="191">
        <v>0</v>
      </c>
      <c r="T208" s="192">
        <f>S208*H208</f>
        <v>0</v>
      </c>
      <c r="AR208" s="25" t="s">
        <v>254</v>
      </c>
      <c r="AT208" s="25" t="s">
        <v>180</v>
      </c>
      <c r="AU208" s="25" t="s">
        <v>87</v>
      </c>
      <c r="AY208" s="25" t="s">
        <v>178</v>
      </c>
      <c r="BE208" s="193">
        <f>IF(N208="základní",J208,0)</f>
        <v>0</v>
      </c>
      <c r="BF208" s="193">
        <f>IF(N208="snížená",J208,0)</f>
        <v>0</v>
      </c>
      <c r="BG208" s="193">
        <f>IF(N208="zákl. přenesená",J208,0)</f>
        <v>0</v>
      </c>
      <c r="BH208" s="193">
        <f>IF(N208="sníž. přenesená",J208,0)</f>
        <v>0</v>
      </c>
      <c r="BI208" s="193">
        <f>IF(N208="nulová",J208,0)</f>
        <v>0</v>
      </c>
      <c r="BJ208" s="25" t="s">
        <v>82</v>
      </c>
      <c r="BK208" s="193">
        <f>ROUND(I208*H208,2)</f>
        <v>0</v>
      </c>
      <c r="BL208" s="25" t="s">
        <v>254</v>
      </c>
      <c r="BM208" s="25" t="s">
        <v>6321</v>
      </c>
    </row>
    <row r="209" spans="2:65" s="1" customFormat="1">
      <c r="B209" s="42"/>
      <c r="D209" s="194" t="s">
        <v>185</v>
      </c>
      <c r="F209" s="195" t="s">
        <v>6231</v>
      </c>
      <c r="I209" s="196"/>
      <c r="L209" s="42"/>
      <c r="M209" s="197"/>
      <c r="N209" s="43"/>
      <c r="O209" s="43"/>
      <c r="P209" s="43"/>
      <c r="Q209" s="43"/>
      <c r="R209" s="43"/>
      <c r="S209" s="43"/>
      <c r="T209" s="71"/>
      <c r="AT209" s="25" t="s">
        <v>185</v>
      </c>
      <c r="AU209" s="25" t="s">
        <v>87</v>
      </c>
    </row>
    <row r="210" spans="2:65" s="1" customFormat="1" ht="16.5" customHeight="1">
      <c r="B210" s="181"/>
      <c r="C210" s="235" t="s">
        <v>462</v>
      </c>
      <c r="D210" s="235" t="s">
        <v>1620</v>
      </c>
      <c r="E210" s="236" t="s">
        <v>6322</v>
      </c>
      <c r="F210" s="237" t="s">
        <v>6233</v>
      </c>
      <c r="G210" s="238" t="s">
        <v>442</v>
      </c>
      <c r="H210" s="239">
        <v>4</v>
      </c>
      <c r="I210" s="240"/>
      <c r="J210" s="241">
        <f>ROUND(I210*H210,2)</f>
        <v>0</v>
      </c>
      <c r="K210" s="237" t="s">
        <v>5</v>
      </c>
      <c r="L210" s="242"/>
      <c r="M210" s="243" t="s">
        <v>5</v>
      </c>
      <c r="N210" s="244" t="s">
        <v>46</v>
      </c>
      <c r="O210" s="43"/>
      <c r="P210" s="191">
        <f>O210*H210</f>
        <v>0</v>
      </c>
      <c r="Q210" s="191">
        <v>0</v>
      </c>
      <c r="R210" s="191">
        <f>Q210*H210</f>
        <v>0</v>
      </c>
      <c r="S210" s="191">
        <v>0</v>
      </c>
      <c r="T210" s="192">
        <f>S210*H210</f>
        <v>0</v>
      </c>
      <c r="AR210" s="25" t="s">
        <v>527</v>
      </c>
      <c r="AT210" s="25" t="s">
        <v>1620</v>
      </c>
      <c r="AU210" s="25" t="s">
        <v>87</v>
      </c>
      <c r="AY210" s="25" t="s">
        <v>178</v>
      </c>
      <c r="BE210" s="193">
        <f>IF(N210="základní",J210,0)</f>
        <v>0</v>
      </c>
      <c r="BF210" s="193">
        <f>IF(N210="snížená",J210,0)</f>
        <v>0</v>
      </c>
      <c r="BG210" s="193">
        <f>IF(N210="zákl. přenesená",J210,0)</f>
        <v>0</v>
      </c>
      <c r="BH210" s="193">
        <f>IF(N210="sníž. přenesená",J210,0)</f>
        <v>0</v>
      </c>
      <c r="BI210" s="193">
        <f>IF(N210="nulová",J210,0)</f>
        <v>0</v>
      </c>
      <c r="BJ210" s="25" t="s">
        <v>82</v>
      </c>
      <c r="BK210" s="193">
        <f>ROUND(I210*H210,2)</f>
        <v>0</v>
      </c>
      <c r="BL210" s="25" t="s">
        <v>254</v>
      </c>
      <c r="BM210" s="25" t="s">
        <v>6323</v>
      </c>
    </row>
    <row r="211" spans="2:65" s="1" customFormat="1" ht="54">
      <c r="B211" s="42"/>
      <c r="D211" s="194" t="s">
        <v>185</v>
      </c>
      <c r="F211" s="195" t="s">
        <v>6235</v>
      </c>
      <c r="I211" s="196"/>
      <c r="L211" s="42"/>
      <c r="M211" s="197"/>
      <c r="N211" s="43"/>
      <c r="O211" s="43"/>
      <c r="P211" s="43"/>
      <c r="Q211" s="43"/>
      <c r="R211" s="43"/>
      <c r="S211" s="43"/>
      <c r="T211" s="71"/>
      <c r="AT211" s="25" t="s">
        <v>185</v>
      </c>
      <c r="AU211" s="25" t="s">
        <v>87</v>
      </c>
    </row>
    <row r="212" spans="2:65" s="1" customFormat="1" ht="25.5" customHeight="1">
      <c r="B212" s="181"/>
      <c r="C212" s="182" t="s">
        <v>721</v>
      </c>
      <c r="D212" s="182" t="s">
        <v>180</v>
      </c>
      <c r="E212" s="183" t="s">
        <v>6236</v>
      </c>
      <c r="F212" s="184" t="s">
        <v>6237</v>
      </c>
      <c r="G212" s="185" t="s">
        <v>442</v>
      </c>
      <c r="H212" s="186">
        <v>8</v>
      </c>
      <c r="I212" s="187"/>
      <c r="J212" s="188">
        <f>ROUND(I212*H212,2)</f>
        <v>0</v>
      </c>
      <c r="K212" s="184" t="s">
        <v>1831</v>
      </c>
      <c r="L212" s="42"/>
      <c r="M212" s="189" t="s">
        <v>5</v>
      </c>
      <c r="N212" s="190" t="s">
        <v>46</v>
      </c>
      <c r="O212" s="43"/>
      <c r="P212" s="191">
        <f>O212*H212</f>
        <v>0</v>
      </c>
      <c r="Q212" s="191">
        <v>0</v>
      </c>
      <c r="R212" s="191">
        <f>Q212*H212</f>
        <v>0</v>
      </c>
      <c r="S212" s="191">
        <v>0</v>
      </c>
      <c r="T212" s="192">
        <f>S212*H212</f>
        <v>0</v>
      </c>
      <c r="AR212" s="25" t="s">
        <v>254</v>
      </c>
      <c r="AT212" s="25" t="s">
        <v>180</v>
      </c>
      <c r="AU212" s="25" t="s">
        <v>87</v>
      </c>
      <c r="AY212" s="25" t="s">
        <v>178</v>
      </c>
      <c r="BE212" s="193">
        <f>IF(N212="základní",J212,0)</f>
        <v>0</v>
      </c>
      <c r="BF212" s="193">
        <f>IF(N212="snížená",J212,0)</f>
        <v>0</v>
      </c>
      <c r="BG212" s="193">
        <f>IF(N212="zákl. přenesená",J212,0)</f>
        <v>0</v>
      </c>
      <c r="BH212" s="193">
        <f>IF(N212="sníž. přenesená",J212,0)</f>
        <v>0</v>
      </c>
      <c r="BI212" s="193">
        <f>IF(N212="nulová",J212,0)</f>
        <v>0</v>
      </c>
      <c r="BJ212" s="25" t="s">
        <v>82</v>
      </c>
      <c r="BK212" s="193">
        <f>ROUND(I212*H212,2)</f>
        <v>0</v>
      </c>
      <c r="BL212" s="25" t="s">
        <v>254</v>
      </c>
      <c r="BM212" s="25" t="s">
        <v>6324</v>
      </c>
    </row>
    <row r="213" spans="2:65" s="1" customFormat="1" ht="27">
      <c r="B213" s="42"/>
      <c r="D213" s="194" t="s">
        <v>185</v>
      </c>
      <c r="F213" s="195" t="s">
        <v>6239</v>
      </c>
      <c r="I213" s="196"/>
      <c r="L213" s="42"/>
      <c r="M213" s="197"/>
      <c r="N213" s="43"/>
      <c r="O213" s="43"/>
      <c r="P213" s="43"/>
      <c r="Q213" s="43"/>
      <c r="R213" s="43"/>
      <c r="S213" s="43"/>
      <c r="T213" s="71"/>
      <c r="AT213" s="25" t="s">
        <v>185</v>
      </c>
      <c r="AU213" s="25" t="s">
        <v>87</v>
      </c>
    </row>
    <row r="214" spans="2:65" s="1" customFormat="1" ht="16.5" customHeight="1">
      <c r="B214" s="181"/>
      <c r="C214" s="235" t="s">
        <v>729</v>
      </c>
      <c r="D214" s="235" t="s">
        <v>1620</v>
      </c>
      <c r="E214" s="236" t="s">
        <v>6325</v>
      </c>
      <c r="F214" s="237" t="s">
        <v>6241</v>
      </c>
      <c r="G214" s="238" t="s">
        <v>442</v>
      </c>
      <c r="H214" s="239">
        <v>8</v>
      </c>
      <c r="I214" s="240"/>
      <c r="J214" s="241">
        <f>ROUND(I214*H214,2)</f>
        <v>0</v>
      </c>
      <c r="K214" s="237" t="s">
        <v>5</v>
      </c>
      <c r="L214" s="242"/>
      <c r="M214" s="243" t="s">
        <v>5</v>
      </c>
      <c r="N214" s="244" t="s">
        <v>46</v>
      </c>
      <c r="O214" s="43"/>
      <c r="P214" s="191">
        <f>O214*H214</f>
        <v>0</v>
      </c>
      <c r="Q214" s="191">
        <v>5.0000000000000001E-3</v>
      </c>
      <c r="R214" s="191">
        <f>Q214*H214</f>
        <v>0.04</v>
      </c>
      <c r="S214" s="191">
        <v>0</v>
      </c>
      <c r="T214" s="192">
        <f>S214*H214</f>
        <v>0</v>
      </c>
      <c r="AR214" s="25" t="s">
        <v>527</v>
      </c>
      <c r="AT214" s="25" t="s">
        <v>1620</v>
      </c>
      <c r="AU214" s="25" t="s">
        <v>87</v>
      </c>
      <c r="AY214" s="25" t="s">
        <v>178</v>
      </c>
      <c r="BE214" s="193">
        <f>IF(N214="základní",J214,0)</f>
        <v>0</v>
      </c>
      <c r="BF214" s="193">
        <f>IF(N214="snížená",J214,0)</f>
        <v>0</v>
      </c>
      <c r="BG214" s="193">
        <f>IF(N214="zákl. přenesená",J214,0)</f>
        <v>0</v>
      </c>
      <c r="BH214" s="193">
        <f>IF(N214="sníž. přenesená",J214,0)</f>
        <v>0</v>
      </c>
      <c r="BI214" s="193">
        <f>IF(N214="nulová",J214,0)</f>
        <v>0</v>
      </c>
      <c r="BJ214" s="25" t="s">
        <v>82</v>
      </c>
      <c r="BK214" s="193">
        <f>ROUND(I214*H214,2)</f>
        <v>0</v>
      </c>
      <c r="BL214" s="25" t="s">
        <v>254</v>
      </c>
      <c r="BM214" s="25" t="s">
        <v>6326</v>
      </c>
    </row>
    <row r="215" spans="2:65" s="1" customFormat="1">
      <c r="B215" s="42"/>
      <c r="D215" s="194" t="s">
        <v>185</v>
      </c>
      <c r="F215" s="195" t="s">
        <v>6243</v>
      </c>
      <c r="I215" s="196"/>
      <c r="L215" s="42"/>
      <c r="M215" s="197"/>
      <c r="N215" s="43"/>
      <c r="O215" s="43"/>
      <c r="P215" s="43"/>
      <c r="Q215" s="43"/>
      <c r="R215" s="43"/>
      <c r="S215" s="43"/>
      <c r="T215" s="71"/>
      <c r="AT215" s="25" t="s">
        <v>185</v>
      </c>
      <c r="AU215" s="25" t="s">
        <v>87</v>
      </c>
    </row>
    <row r="216" spans="2:65" s="1" customFormat="1" ht="16.5" customHeight="1">
      <c r="B216" s="181"/>
      <c r="C216" s="182" t="s">
        <v>737</v>
      </c>
      <c r="D216" s="182" t="s">
        <v>180</v>
      </c>
      <c r="E216" s="183" t="s">
        <v>6244</v>
      </c>
      <c r="F216" s="184" t="s">
        <v>6245</v>
      </c>
      <c r="G216" s="185" t="s">
        <v>442</v>
      </c>
      <c r="H216" s="186">
        <v>2</v>
      </c>
      <c r="I216" s="187"/>
      <c r="J216" s="188">
        <f>ROUND(I216*H216,2)</f>
        <v>0</v>
      </c>
      <c r="K216" s="184" t="s">
        <v>1831</v>
      </c>
      <c r="L216" s="42"/>
      <c r="M216" s="189" t="s">
        <v>5</v>
      </c>
      <c r="N216" s="190" t="s">
        <v>46</v>
      </c>
      <c r="O216" s="43"/>
      <c r="P216" s="191">
        <f>O216*H216</f>
        <v>0</v>
      </c>
      <c r="Q216" s="191">
        <v>0</v>
      </c>
      <c r="R216" s="191">
        <f>Q216*H216</f>
        <v>0</v>
      </c>
      <c r="S216" s="191">
        <v>0</v>
      </c>
      <c r="T216" s="192">
        <f>S216*H216</f>
        <v>0</v>
      </c>
      <c r="AR216" s="25" t="s">
        <v>254</v>
      </c>
      <c r="AT216" s="25" t="s">
        <v>180</v>
      </c>
      <c r="AU216" s="25" t="s">
        <v>87</v>
      </c>
      <c r="AY216" s="25" t="s">
        <v>178</v>
      </c>
      <c r="BE216" s="193">
        <f>IF(N216="základní",J216,0)</f>
        <v>0</v>
      </c>
      <c r="BF216" s="193">
        <f>IF(N216="snížená",J216,0)</f>
        <v>0</v>
      </c>
      <c r="BG216" s="193">
        <f>IF(N216="zákl. přenesená",J216,0)</f>
        <v>0</v>
      </c>
      <c r="BH216" s="193">
        <f>IF(N216="sníž. přenesená",J216,0)</f>
        <v>0</v>
      </c>
      <c r="BI216" s="193">
        <f>IF(N216="nulová",J216,0)</f>
        <v>0</v>
      </c>
      <c r="BJ216" s="25" t="s">
        <v>82</v>
      </c>
      <c r="BK216" s="193">
        <f>ROUND(I216*H216,2)</f>
        <v>0</v>
      </c>
      <c r="BL216" s="25" t="s">
        <v>254</v>
      </c>
      <c r="BM216" s="25" t="s">
        <v>6327</v>
      </c>
    </row>
    <row r="217" spans="2:65" s="1" customFormat="1" ht="27">
      <c r="B217" s="42"/>
      <c r="D217" s="194" t="s">
        <v>185</v>
      </c>
      <c r="F217" s="195" t="s">
        <v>6247</v>
      </c>
      <c r="I217" s="196"/>
      <c r="L217" s="42"/>
      <c r="M217" s="197"/>
      <c r="N217" s="43"/>
      <c r="O217" s="43"/>
      <c r="P217" s="43"/>
      <c r="Q217" s="43"/>
      <c r="R217" s="43"/>
      <c r="S217" s="43"/>
      <c r="T217" s="71"/>
      <c r="AT217" s="25" t="s">
        <v>185</v>
      </c>
      <c r="AU217" s="25" t="s">
        <v>87</v>
      </c>
    </row>
    <row r="218" spans="2:65" s="1" customFormat="1" ht="16.5" customHeight="1">
      <c r="B218" s="181"/>
      <c r="C218" s="235" t="s">
        <v>762</v>
      </c>
      <c r="D218" s="235" t="s">
        <v>1620</v>
      </c>
      <c r="E218" s="236" t="s">
        <v>6328</v>
      </c>
      <c r="F218" s="237" t="s">
        <v>6249</v>
      </c>
      <c r="G218" s="238" t="s">
        <v>442</v>
      </c>
      <c r="H218" s="239">
        <v>2</v>
      </c>
      <c r="I218" s="240"/>
      <c r="J218" s="241">
        <f>ROUND(I218*H218,2)</f>
        <v>0</v>
      </c>
      <c r="K218" s="237" t="s">
        <v>5</v>
      </c>
      <c r="L218" s="242"/>
      <c r="M218" s="243" t="s">
        <v>5</v>
      </c>
      <c r="N218" s="244" t="s">
        <v>46</v>
      </c>
      <c r="O218" s="43"/>
      <c r="P218" s="191">
        <f>O218*H218</f>
        <v>0</v>
      </c>
      <c r="Q218" s="191">
        <v>0</v>
      </c>
      <c r="R218" s="191">
        <f>Q218*H218</f>
        <v>0</v>
      </c>
      <c r="S218" s="191">
        <v>0</v>
      </c>
      <c r="T218" s="192">
        <f>S218*H218</f>
        <v>0</v>
      </c>
      <c r="AR218" s="25" t="s">
        <v>527</v>
      </c>
      <c r="AT218" s="25" t="s">
        <v>1620</v>
      </c>
      <c r="AU218" s="25" t="s">
        <v>87</v>
      </c>
      <c r="AY218" s="25" t="s">
        <v>178</v>
      </c>
      <c r="BE218" s="193">
        <f>IF(N218="základní",J218,0)</f>
        <v>0</v>
      </c>
      <c r="BF218" s="193">
        <f>IF(N218="snížená",J218,0)</f>
        <v>0</v>
      </c>
      <c r="BG218" s="193">
        <f>IF(N218="zákl. přenesená",J218,0)</f>
        <v>0</v>
      </c>
      <c r="BH218" s="193">
        <f>IF(N218="sníž. přenesená",J218,0)</f>
        <v>0</v>
      </c>
      <c r="BI218" s="193">
        <f>IF(N218="nulová",J218,0)</f>
        <v>0</v>
      </c>
      <c r="BJ218" s="25" t="s">
        <v>82</v>
      </c>
      <c r="BK218" s="193">
        <f>ROUND(I218*H218,2)</f>
        <v>0</v>
      </c>
      <c r="BL218" s="25" t="s">
        <v>254</v>
      </c>
      <c r="BM218" s="25" t="s">
        <v>6329</v>
      </c>
    </row>
    <row r="219" spans="2:65" s="1" customFormat="1">
      <c r="B219" s="42"/>
      <c r="D219" s="194" t="s">
        <v>185</v>
      </c>
      <c r="F219" s="195" t="s">
        <v>6249</v>
      </c>
      <c r="I219" s="196"/>
      <c r="L219" s="42"/>
      <c r="M219" s="197"/>
      <c r="N219" s="43"/>
      <c r="O219" s="43"/>
      <c r="P219" s="43"/>
      <c r="Q219" s="43"/>
      <c r="R219" s="43"/>
      <c r="S219" s="43"/>
      <c r="T219" s="71"/>
      <c r="AT219" s="25" t="s">
        <v>185</v>
      </c>
      <c r="AU219" s="25" t="s">
        <v>87</v>
      </c>
    </row>
    <row r="220" spans="2:65" s="1" customFormat="1" ht="16.5" customHeight="1">
      <c r="B220" s="181"/>
      <c r="C220" s="182" t="s">
        <v>767</v>
      </c>
      <c r="D220" s="182" t="s">
        <v>180</v>
      </c>
      <c r="E220" s="183" t="s">
        <v>6330</v>
      </c>
      <c r="F220" s="184" t="s">
        <v>6331</v>
      </c>
      <c r="G220" s="185" t="s">
        <v>442</v>
      </c>
      <c r="H220" s="186">
        <v>2</v>
      </c>
      <c r="I220" s="187"/>
      <c r="J220" s="188">
        <f>ROUND(I220*H220,2)</f>
        <v>0</v>
      </c>
      <c r="K220" s="184" t="s">
        <v>1831</v>
      </c>
      <c r="L220" s="42"/>
      <c r="M220" s="189" t="s">
        <v>5</v>
      </c>
      <c r="N220" s="190" t="s">
        <v>46</v>
      </c>
      <c r="O220" s="43"/>
      <c r="P220" s="191">
        <f>O220*H220</f>
        <v>0</v>
      </c>
      <c r="Q220" s="191">
        <v>0</v>
      </c>
      <c r="R220" s="191">
        <f>Q220*H220</f>
        <v>0</v>
      </c>
      <c r="S220" s="191">
        <v>0</v>
      </c>
      <c r="T220" s="192">
        <f>S220*H220</f>
        <v>0</v>
      </c>
      <c r="AR220" s="25" t="s">
        <v>254</v>
      </c>
      <c r="AT220" s="25" t="s">
        <v>180</v>
      </c>
      <c r="AU220" s="25" t="s">
        <v>87</v>
      </c>
      <c r="AY220" s="25" t="s">
        <v>178</v>
      </c>
      <c r="BE220" s="193">
        <f>IF(N220="základní",J220,0)</f>
        <v>0</v>
      </c>
      <c r="BF220" s="193">
        <f>IF(N220="snížená",J220,0)</f>
        <v>0</v>
      </c>
      <c r="BG220" s="193">
        <f>IF(N220="zákl. přenesená",J220,0)</f>
        <v>0</v>
      </c>
      <c r="BH220" s="193">
        <f>IF(N220="sníž. přenesená",J220,0)</f>
        <v>0</v>
      </c>
      <c r="BI220" s="193">
        <f>IF(N220="nulová",J220,0)</f>
        <v>0</v>
      </c>
      <c r="BJ220" s="25" t="s">
        <v>82</v>
      </c>
      <c r="BK220" s="193">
        <f>ROUND(I220*H220,2)</f>
        <v>0</v>
      </c>
      <c r="BL220" s="25" t="s">
        <v>254</v>
      </c>
      <c r="BM220" s="25" t="s">
        <v>6332</v>
      </c>
    </row>
    <row r="221" spans="2:65" s="1" customFormat="1">
      <c r="B221" s="42"/>
      <c r="D221" s="194" t="s">
        <v>185</v>
      </c>
      <c r="F221" s="195" t="s">
        <v>6333</v>
      </c>
      <c r="I221" s="196"/>
      <c r="L221" s="42"/>
      <c r="M221" s="197"/>
      <c r="N221" s="43"/>
      <c r="O221" s="43"/>
      <c r="P221" s="43"/>
      <c r="Q221" s="43"/>
      <c r="R221" s="43"/>
      <c r="S221" s="43"/>
      <c r="T221" s="71"/>
      <c r="AT221" s="25" t="s">
        <v>185</v>
      </c>
      <c r="AU221" s="25" t="s">
        <v>87</v>
      </c>
    </row>
    <row r="222" spans="2:65" s="1" customFormat="1" ht="16.5" customHeight="1">
      <c r="B222" s="181"/>
      <c r="C222" s="235" t="s">
        <v>788</v>
      </c>
      <c r="D222" s="235" t="s">
        <v>1620</v>
      </c>
      <c r="E222" s="236" t="s">
        <v>6334</v>
      </c>
      <c r="F222" s="237" t="s">
        <v>6335</v>
      </c>
      <c r="G222" s="238" t="s">
        <v>442</v>
      </c>
      <c r="H222" s="239">
        <v>2</v>
      </c>
      <c r="I222" s="240"/>
      <c r="J222" s="241">
        <f>ROUND(I222*H222,2)</f>
        <v>0</v>
      </c>
      <c r="K222" s="237" t="s">
        <v>5</v>
      </c>
      <c r="L222" s="242"/>
      <c r="M222" s="243" t="s">
        <v>5</v>
      </c>
      <c r="N222" s="244" t="s">
        <v>46</v>
      </c>
      <c r="O222" s="43"/>
      <c r="P222" s="191">
        <f>O222*H222</f>
        <v>0</v>
      </c>
      <c r="Q222" s="191">
        <v>0</v>
      </c>
      <c r="R222" s="191">
        <f>Q222*H222</f>
        <v>0</v>
      </c>
      <c r="S222" s="191">
        <v>0</v>
      </c>
      <c r="T222" s="192">
        <f>S222*H222</f>
        <v>0</v>
      </c>
      <c r="AR222" s="25" t="s">
        <v>527</v>
      </c>
      <c r="AT222" s="25" t="s">
        <v>1620</v>
      </c>
      <c r="AU222" s="25" t="s">
        <v>87</v>
      </c>
      <c r="AY222" s="25" t="s">
        <v>178</v>
      </c>
      <c r="BE222" s="193">
        <f>IF(N222="základní",J222,0)</f>
        <v>0</v>
      </c>
      <c r="BF222" s="193">
        <f>IF(N222="snížená",J222,0)</f>
        <v>0</v>
      </c>
      <c r="BG222" s="193">
        <f>IF(N222="zákl. přenesená",J222,0)</f>
        <v>0</v>
      </c>
      <c r="BH222" s="193">
        <f>IF(N222="sníž. přenesená",J222,0)</f>
        <v>0</v>
      </c>
      <c r="BI222" s="193">
        <f>IF(N222="nulová",J222,0)</f>
        <v>0</v>
      </c>
      <c r="BJ222" s="25" t="s">
        <v>82</v>
      </c>
      <c r="BK222" s="193">
        <f>ROUND(I222*H222,2)</f>
        <v>0</v>
      </c>
      <c r="BL222" s="25" t="s">
        <v>254</v>
      </c>
      <c r="BM222" s="25" t="s">
        <v>6336</v>
      </c>
    </row>
    <row r="223" spans="2:65" s="1" customFormat="1" ht="54">
      <c r="B223" s="42"/>
      <c r="D223" s="194" t="s">
        <v>185</v>
      </c>
      <c r="F223" s="195" t="s">
        <v>6337</v>
      </c>
      <c r="I223" s="196"/>
      <c r="L223" s="42"/>
      <c r="M223" s="197"/>
      <c r="N223" s="43"/>
      <c r="O223" s="43"/>
      <c r="P223" s="43"/>
      <c r="Q223" s="43"/>
      <c r="R223" s="43"/>
      <c r="S223" s="43"/>
      <c r="T223" s="71"/>
      <c r="AT223" s="25" t="s">
        <v>185</v>
      </c>
      <c r="AU223" s="25" t="s">
        <v>87</v>
      </c>
    </row>
    <row r="224" spans="2:65" s="1" customFormat="1" ht="25.5" customHeight="1">
      <c r="B224" s="181"/>
      <c r="C224" s="182" t="s">
        <v>810</v>
      </c>
      <c r="D224" s="182" t="s">
        <v>180</v>
      </c>
      <c r="E224" s="183" t="s">
        <v>6251</v>
      </c>
      <c r="F224" s="184" t="s">
        <v>6252</v>
      </c>
      <c r="G224" s="185" t="s">
        <v>302</v>
      </c>
      <c r="H224" s="186">
        <v>115.68</v>
      </c>
      <c r="I224" s="187"/>
      <c r="J224" s="188">
        <f>ROUND(I224*H224,2)</f>
        <v>0</v>
      </c>
      <c r="K224" s="184" t="s">
        <v>1831</v>
      </c>
      <c r="L224" s="42"/>
      <c r="M224" s="189" t="s">
        <v>5</v>
      </c>
      <c r="N224" s="190" t="s">
        <v>46</v>
      </c>
      <c r="O224" s="43"/>
      <c r="P224" s="191">
        <f>O224*H224</f>
        <v>0</v>
      </c>
      <c r="Q224" s="191">
        <v>3.6000000000000002E-4</v>
      </c>
      <c r="R224" s="191">
        <f>Q224*H224</f>
        <v>4.1644800000000003E-2</v>
      </c>
      <c r="S224" s="191">
        <v>0</v>
      </c>
      <c r="T224" s="192">
        <f>S224*H224</f>
        <v>0</v>
      </c>
      <c r="AR224" s="25" t="s">
        <v>254</v>
      </c>
      <c r="AT224" s="25" t="s">
        <v>180</v>
      </c>
      <c r="AU224" s="25" t="s">
        <v>87</v>
      </c>
      <c r="AY224" s="25" t="s">
        <v>178</v>
      </c>
      <c r="BE224" s="193">
        <f>IF(N224="základní",J224,0)</f>
        <v>0</v>
      </c>
      <c r="BF224" s="193">
        <f>IF(N224="snížená",J224,0)</f>
        <v>0</v>
      </c>
      <c r="BG224" s="193">
        <f>IF(N224="zákl. přenesená",J224,0)</f>
        <v>0</v>
      </c>
      <c r="BH224" s="193">
        <f>IF(N224="sníž. přenesená",J224,0)</f>
        <v>0</v>
      </c>
      <c r="BI224" s="193">
        <f>IF(N224="nulová",J224,0)</f>
        <v>0</v>
      </c>
      <c r="BJ224" s="25" t="s">
        <v>82</v>
      </c>
      <c r="BK224" s="193">
        <f>ROUND(I224*H224,2)</f>
        <v>0</v>
      </c>
      <c r="BL224" s="25" t="s">
        <v>254</v>
      </c>
      <c r="BM224" s="25" t="s">
        <v>6338</v>
      </c>
    </row>
    <row r="225" spans="2:65" s="1" customFormat="1" ht="27">
      <c r="B225" s="42"/>
      <c r="D225" s="194" t="s">
        <v>185</v>
      </c>
      <c r="F225" s="195" t="s">
        <v>6254</v>
      </c>
      <c r="I225" s="196"/>
      <c r="L225" s="42"/>
      <c r="M225" s="197"/>
      <c r="N225" s="43"/>
      <c r="O225" s="43"/>
      <c r="P225" s="43"/>
      <c r="Q225" s="43"/>
      <c r="R225" s="43"/>
      <c r="S225" s="43"/>
      <c r="T225" s="71"/>
      <c r="AT225" s="25" t="s">
        <v>185</v>
      </c>
      <c r="AU225" s="25" t="s">
        <v>87</v>
      </c>
    </row>
    <row r="226" spans="2:65" s="1" customFormat="1" ht="16.5" customHeight="1">
      <c r="B226" s="181"/>
      <c r="C226" s="235" t="s">
        <v>825</v>
      </c>
      <c r="D226" s="235" t="s">
        <v>1620</v>
      </c>
      <c r="E226" s="236" t="s">
        <v>6255</v>
      </c>
      <c r="F226" s="237" t="s">
        <v>6256</v>
      </c>
      <c r="G226" s="238" t="s">
        <v>302</v>
      </c>
      <c r="H226" s="239">
        <v>47.98</v>
      </c>
      <c r="I226" s="240"/>
      <c r="J226" s="241">
        <f>ROUND(I226*H226,2)</f>
        <v>0</v>
      </c>
      <c r="K226" s="237" t="s">
        <v>5</v>
      </c>
      <c r="L226" s="242"/>
      <c r="M226" s="243" t="s">
        <v>5</v>
      </c>
      <c r="N226" s="244" t="s">
        <v>46</v>
      </c>
      <c r="O226" s="43"/>
      <c r="P226" s="191">
        <f>O226*H226</f>
        <v>0</v>
      </c>
      <c r="Q226" s="191">
        <v>0</v>
      </c>
      <c r="R226" s="191">
        <f>Q226*H226</f>
        <v>0</v>
      </c>
      <c r="S226" s="191">
        <v>0</v>
      </c>
      <c r="T226" s="192">
        <f>S226*H226</f>
        <v>0</v>
      </c>
      <c r="AR226" s="25" t="s">
        <v>527</v>
      </c>
      <c r="AT226" s="25" t="s">
        <v>1620</v>
      </c>
      <c r="AU226" s="25" t="s">
        <v>87</v>
      </c>
      <c r="AY226" s="25" t="s">
        <v>178</v>
      </c>
      <c r="BE226" s="193">
        <f>IF(N226="základní",J226,0)</f>
        <v>0</v>
      </c>
      <c r="BF226" s="193">
        <f>IF(N226="snížená",J226,0)</f>
        <v>0</v>
      </c>
      <c r="BG226" s="193">
        <f>IF(N226="zákl. přenesená",J226,0)</f>
        <v>0</v>
      </c>
      <c r="BH226" s="193">
        <f>IF(N226="sníž. přenesená",J226,0)</f>
        <v>0</v>
      </c>
      <c r="BI226" s="193">
        <f>IF(N226="nulová",J226,0)</f>
        <v>0</v>
      </c>
      <c r="BJ226" s="25" t="s">
        <v>82</v>
      </c>
      <c r="BK226" s="193">
        <f>ROUND(I226*H226,2)</f>
        <v>0</v>
      </c>
      <c r="BL226" s="25" t="s">
        <v>254</v>
      </c>
      <c r="BM226" s="25" t="s">
        <v>6339</v>
      </c>
    </row>
    <row r="227" spans="2:65" s="1" customFormat="1">
      <c r="B227" s="42"/>
      <c r="D227" s="194" t="s">
        <v>185</v>
      </c>
      <c r="F227" s="195" t="s">
        <v>6258</v>
      </c>
      <c r="I227" s="196"/>
      <c r="L227" s="42"/>
      <c r="M227" s="197"/>
      <c r="N227" s="43"/>
      <c r="O227" s="43"/>
      <c r="P227" s="43"/>
      <c r="Q227" s="43"/>
      <c r="R227" s="43"/>
      <c r="S227" s="43"/>
      <c r="T227" s="71"/>
      <c r="AT227" s="25" t="s">
        <v>185</v>
      </c>
      <c r="AU227" s="25" t="s">
        <v>87</v>
      </c>
    </row>
    <row r="228" spans="2:65" s="1" customFormat="1" ht="16.5" customHeight="1">
      <c r="B228" s="181"/>
      <c r="C228" s="235" t="s">
        <v>829</v>
      </c>
      <c r="D228" s="235" t="s">
        <v>1620</v>
      </c>
      <c r="E228" s="236" t="s">
        <v>6259</v>
      </c>
      <c r="F228" s="237" t="s">
        <v>6260</v>
      </c>
      <c r="G228" s="238" t="s">
        <v>302</v>
      </c>
      <c r="H228" s="239">
        <v>67.7</v>
      </c>
      <c r="I228" s="240"/>
      <c r="J228" s="241">
        <f>ROUND(I228*H228,2)</f>
        <v>0</v>
      </c>
      <c r="K228" s="237" t="s">
        <v>5</v>
      </c>
      <c r="L228" s="242"/>
      <c r="M228" s="243" t="s">
        <v>5</v>
      </c>
      <c r="N228" s="244" t="s">
        <v>46</v>
      </c>
      <c r="O228" s="43"/>
      <c r="P228" s="191">
        <f>O228*H228</f>
        <v>0</v>
      </c>
      <c r="Q228" s="191">
        <v>0</v>
      </c>
      <c r="R228" s="191">
        <f>Q228*H228</f>
        <v>0</v>
      </c>
      <c r="S228" s="191">
        <v>0</v>
      </c>
      <c r="T228" s="192">
        <f>S228*H228</f>
        <v>0</v>
      </c>
      <c r="AR228" s="25" t="s">
        <v>527</v>
      </c>
      <c r="AT228" s="25" t="s">
        <v>1620</v>
      </c>
      <c r="AU228" s="25" t="s">
        <v>87</v>
      </c>
      <c r="AY228" s="25" t="s">
        <v>178</v>
      </c>
      <c r="BE228" s="193">
        <f>IF(N228="základní",J228,0)</f>
        <v>0</v>
      </c>
      <c r="BF228" s="193">
        <f>IF(N228="snížená",J228,0)</f>
        <v>0</v>
      </c>
      <c r="BG228" s="193">
        <f>IF(N228="zákl. přenesená",J228,0)</f>
        <v>0</v>
      </c>
      <c r="BH228" s="193">
        <f>IF(N228="sníž. přenesená",J228,0)</f>
        <v>0</v>
      </c>
      <c r="BI228" s="193">
        <f>IF(N228="nulová",J228,0)</f>
        <v>0</v>
      </c>
      <c r="BJ228" s="25" t="s">
        <v>82</v>
      </c>
      <c r="BK228" s="193">
        <f>ROUND(I228*H228,2)</f>
        <v>0</v>
      </c>
      <c r="BL228" s="25" t="s">
        <v>254</v>
      </c>
      <c r="BM228" s="25" t="s">
        <v>6340</v>
      </c>
    </row>
    <row r="229" spans="2:65" s="1" customFormat="1" ht="27">
      <c r="B229" s="42"/>
      <c r="D229" s="194" t="s">
        <v>185</v>
      </c>
      <c r="F229" s="195" t="s">
        <v>6262</v>
      </c>
      <c r="I229" s="196"/>
      <c r="L229" s="42"/>
      <c r="M229" s="197"/>
      <c r="N229" s="43"/>
      <c r="O229" s="43"/>
      <c r="P229" s="43"/>
      <c r="Q229" s="43"/>
      <c r="R229" s="43"/>
      <c r="S229" s="43"/>
      <c r="T229" s="71"/>
      <c r="AT229" s="25" t="s">
        <v>185</v>
      </c>
      <c r="AU229" s="25" t="s">
        <v>87</v>
      </c>
    </row>
    <row r="230" spans="2:65" s="13" customFormat="1">
      <c r="B230" s="208"/>
      <c r="D230" s="194" t="s">
        <v>304</v>
      </c>
      <c r="E230" s="209" t="s">
        <v>5</v>
      </c>
      <c r="F230" s="210" t="s">
        <v>6341</v>
      </c>
      <c r="H230" s="211">
        <v>67.7</v>
      </c>
      <c r="I230" s="212"/>
      <c r="L230" s="208"/>
      <c r="M230" s="213"/>
      <c r="N230" s="214"/>
      <c r="O230" s="214"/>
      <c r="P230" s="214"/>
      <c r="Q230" s="214"/>
      <c r="R230" s="214"/>
      <c r="S230" s="214"/>
      <c r="T230" s="215"/>
      <c r="AT230" s="209" t="s">
        <v>304</v>
      </c>
      <c r="AU230" s="209" t="s">
        <v>87</v>
      </c>
      <c r="AV230" s="13" t="s">
        <v>87</v>
      </c>
      <c r="AW230" s="13" t="s">
        <v>38</v>
      </c>
      <c r="AX230" s="13" t="s">
        <v>75</v>
      </c>
      <c r="AY230" s="209" t="s">
        <v>178</v>
      </c>
    </row>
    <row r="231" spans="2:65" s="1" customFormat="1" ht="16.5" customHeight="1">
      <c r="B231" s="181"/>
      <c r="C231" s="182" t="s">
        <v>835</v>
      </c>
      <c r="D231" s="182" t="s">
        <v>180</v>
      </c>
      <c r="E231" s="183" t="s">
        <v>6342</v>
      </c>
      <c r="F231" s="184" t="s">
        <v>6343</v>
      </c>
      <c r="G231" s="185" t="s">
        <v>302</v>
      </c>
      <c r="H231" s="186">
        <v>26.2</v>
      </c>
      <c r="I231" s="187"/>
      <c r="J231" s="188">
        <f>ROUND(I231*H231,2)</f>
        <v>0</v>
      </c>
      <c r="K231" s="184" t="s">
        <v>5</v>
      </c>
      <c r="L231" s="42"/>
      <c r="M231" s="189" t="s">
        <v>5</v>
      </c>
      <c r="N231" s="190" t="s">
        <v>46</v>
      </c>
      <c r="O231" s="43"/>
      <c r="P231" s="191">
        <f>O231*H231</f>
        <v>0</v>
      </c>
      <c r="Q231" s="191">
        <v>0</v>
      </c>
      <c r="R231" s="191">
        <f>Q231*H231</f>
        <v>0</v>
      </c>
      <c r="S231" s="191">
        <v>0</v>
      </c>
      <c r="T231" s="192">
        <f>S231*H231</f>
        <v>0</v>
      </c>
      <c r="AR231" s="25" t="s">
        <v>254</v>
      </c>
      <c r="AT231" s="25" t="s">
        <v>180</v>
      </c>
      <c r="AU231" s="25" t="s">
        <v>87</v>
      </c>
      <c r="AY231" s="25" t="s">
        <v>178</v>
      </c>
      <c r="BE231" s="193">
        <f>IF(N231="základní",J231,0)</f>
        <v>0</v>
      </c>
      <c r="BF231" s="193">
        <f>IF(N231="snížená",J231,0)</f>
        <v>0</v>
      </c>
      <c r="BG231" s="193">
        <f>IF(N231="zákl. přenesená",J231,0)</f>
        <v>0</v>
      </c>
      <c r="BH231" s="193">
        <f>IF(N231="sníž. přenesená",J231,0)</f>
        <v>0</v>
      </c>
      <c r="BI231" s="193">
        <f>IF(N231="nulová",J231,0)</f>
        <v>0</v>
      </c>
      <c r="BJ231" s="25" t="s">
        <v>82</v>
      </c>
      <c r="BK231" s="193">
        <f>ROUND(I231*H231,2)</f>
        <v>0</v>
      </c>
      <c r="BL231" s="25" t="s">
        <v>254</v>
      </c>
      <c r="BM231" s="25" t="s">
        <v>6344</v>
      </c>
    </row>
    <row r="232" spans="2:65" s="1" customFormat="1">
      <c r="B232" s="42"/>
      <c r="D232" s="194" t="s">
        <v>185</v>
      </c>
      <c r="F232" s="195" t="s">
        <v>6343</v>
      </c>
      <c r="I232" s="196"/>
      <c r="L232" s="42"/>
      <c r="M232" s="197"/>
      <c r="N232" s="43"/>
      <c r="O232" s="43"/>
      <c r="P232" s="43"/>
      <c r="Q232" s="43"/>
      <c r="R232" s="43"/>
      <c r="S232" s="43"/>
      <c r="T232" s="71"/>
      <c r="AT232" s="25" t="s">
        <v>185</v>
      </c>
      <c r="AU232" s="25" t="s">
        <v>87</v>
      </c>
    </row>
    <row r="233" spans="2:65" s="1" customFormat="1" ht="16.5" customHeight="1">
      <c r="B233" s="181"/>
      <c r="C233" s="182" t="s">
        <v>839</v>
      </c>
      <c r="D233" s="182" t="s">
        <v>180</v>
      </c>
      <c r="E233" s="183" t="s">
        <v>6345</v>
      </c>
      <c r="F233" s="184" t="s">
        <v>6346</v>
      </c>
      <c r="G233" s="185" t="s">
        <v>302</v>
      </c>
      <c r="H233" s="186">
        <v>26.2</v>
      </c>
      <c r="I233" s="187"/>
      <c r="J233" s="188">
        <f>ROUND(I233*H233,2)</f>
        <v>0</v>
      </c>
      <c r="K233" s="184" t="s">
        <v>5</v>
      </c>
      <c r="L233" s="42"/>
      <c r="M233" s="189" t="s">
        <v>5</v>
      </c>
      <c r="N233" s="190" t="s">
        <v>46</v>
      </c>
      <c r="O233" s="43"/>
      <c r="P233" s="191">
        <f>O233*H233</f>
        <v>0</v>
      </c>
      <c r="Q233" s="191">
        <v>0</v>
      </c>
      <c r="R233" s="191">
        <f>Q233*H233</f>
        <v>0</v>
      </c>
      <c r="S233" s="191">
        <v>0</v>
      </c>
      <c r="T233" s="192">
        <f>S233*H233</f>
        <v>0</v>
      </c>
      <c r="AR233" s="25" t="s">
        <v>254</v>
      </c>
      <c r="AT233" s="25" t="s">
        <v>180</v>
      </c>
      <c r="AU233" s="25" t="s">
        <v>87</v>
      </c>
      <c r="AY233" s="25" t="s">
        <v>178</v>
      </c>
      <c r="BE233" s="193">
        <f>IF(N233="základní",J233,0)</f>
        <v>0</v>
      </c>
      <c r="BF233" s="193">
        <f>IF(N233="snížená",J233,0)</f>
        <v>0</v>
      </c>
      <c r="BG233" s="193">
        <f>IF(N233="zákl. přenesená",J233,0)</f>
        <v>0</v>
      </c>
      <c r="BH233" s="193">
        <f>IF(N233="sníž. přenesená",J233,0)</f>
        <v>0</v>
      </c>
      <c r="BI233" s="193">
        <f>IF(N233="nulová",J233,0)</f>
        <v>0</v>
      </c>
      <c r="BJ233" s="25" t="s">
        <v>82</v>
      </c>
      <c r="BK233" s="193">
        <f>ROUND(I233*H233,2)</f>
        <v>0</v>
      </c>
      <c r="BL233" s="25" t="s">
        <v>254</v>
      </c>
      <c r="BM233" s="25" t="s">
        <v>6347</v>
      </c>
    </row>
    <row r="234" spans="2:65" s="1" customFormat="1" ht="27">
      <c r="B234" s="42"/>
      <c r="D234" s="194" t="s">
        <v>185</v>
      </c>
      <c r="F234" s="195" t="s">
        <v>6348</v>
      </c>
      <c r="I234" s="196"/>
      <c r="L234" s="42"/>
      <c r="M234" s="197"/>
      <c r="N234" s="43"/>
      <c r="O234" s="43"/>
      <c r="P234" s="43"/>
      <c r="Q234" s="43"/>
      <c r="R234" s="43"/>
      <c r="S234" s="43"/>
      <c r="T234" s="71"/>
      <c r="AT234" s="25" t="s">
        <v>185</v>
      </c>
      <c r="AU234" s="25" t="s">
        <v>87</v>
      </c>
    </row>
    <row r="235" spans="2:65" s="1" customFormat="1" ht="16.5" customHeight="1">
      <c r="B235" s="181"/>
      <c r="C235" s="182" t="s">
        <v>849</v>
      </c>
      <c r="D235" s="182" t="s">
        <v>180</v>
      </c>
      <c r="E235" s="183" t="s">
        <v>6264</v>
      </c>
      <c r="F235" s="184" t="s">
        <v>6265</v>
      </c>
      <c r="G235" s="185" t="s">
        <v>302</v>
      </c>
      <c r="H235" s="186">
        <v>88.6</v>
      </c>
      <c r="I235" s="187"/>
      <c r="J235" s="188">
        <f>ROUND(I235*H235,2)</f>
        <v>0</v>
      </c>
      <c r="K235" s="184" t="s">
        <v>5</v>
      </c>
      <c r="L235" s="42"/>
      <c r="M235" s="189" t="s">
        <v>5</v>
      </c>
      <c r="N235" s="190" t="s">
        <v>46</v>
      </c>
      <c r="O235" s="43"/>
      <c r="P235" s="191">
        <f>O235*H235</f>
        <v>0</v>
      </c>
      <c r="Q235" s="191">
        <v>5.0000000000000001E-3</v>
      </c>
      <c r="R235" s="191">
        <f>Q235*H235</f>
        <v>0.443</v>
      </c>
      <c r="S235" s="191">
        <v>0</v>
      </c>
      <c r="T235" s="192">
        <f>S235*H235</f>
        <v>0</v>
      </c>
      <c r="AR235" s="25" t="s">
        <v>254</v>
      </c>
      <c r="AT235" s="25" t="s">
        <v>180</v>
      </c>
      <c r="AU235" s="25" t="s">
        <v>87</v>
      </c>
      <c r="AY235" s="25" t="s">
        <v>178</v>
      </c>
      <c r="BE235" s="193">
        <f>IF(N235="základní",J235,0)</f>
        <v>0</v>
      </c>
      <c r="BF235" s="193">
        <f>IF(N235="snížená",J235,0)</f>
        <v>0</v>
      </c>
      <c r="BG235" s="193">
        <f>IF(N235="zákl. přenesená",J235,0)</f>
        <v>0</v>
      </c>
      <c r="BH235" s="193">
        <f>IF(N235="sníž. přenesená",J235,0)</f>
        <v>0</v>
      </c>
      <c r="BI235" s="193">
        <f>IF(N235="nulová",J235,0)</f>
        <v>0</v>
      </c>
      <c r="BJ235" s="25" t="s">
        <v>82</v>
      </c>
      <c r="BK235" s="193">
        <f>ROUND(I235*H235,2)</f>
        <v>0</v>
      </c>
      <c r="BL235" s="25" t="s">
        <v>254</v>
      </c>
      <c r="BM235" s="25" t="s">
        <v>6349</v>
      </c>
    </row>
    <row r="236" spans="2:65" s="1" customFormat="1">
      <c r="B236" s="42"/>
      <c r="D236" s="194" t="s">
        <v>185</v>
      </c>
      <c r="F236" s="195" t="s">
        <v>6265</v>
      </c>
      <c r="I236" s="196"/>
      <c r="L236" s="42"/>
      <c r="M236" s="197"/>
      <c r="N236" s="43"/>
      <c r="O236" s="43"/>
      <c r="P236" s="43"/>
      <c r="Q236" s="43"/>
      <c r="R236" s="43"/>
      <c r="S236" s="43"/>
      <c r="T236" s="71"/>
      <c r="AT236" s="25" t="s">
        <v>185</v>
      </c>
      <c r="AU236" s="25" t="s">
        <v>87</v>
      </c>
    </row>
    <row r="237" spans="2:65" s="12" customFormat="1">
      <c r="B237" s="201"/>
      <c r="D237" s="194" t="s">
        <v>304</v>
      </c>
      <c r="E237" s="202" t="s">
        <v>5</v>
      </c>
      <c r="F237" s="203" t="s">
        <v>6267</v>
      </c>
      <c r="H237" s="202" t="s">
        <v>5</v>
      </c>
      <c r="I237" s="204"/>
      <c r="L237" s="201"/>
      <c r="M237" s="205"/>
      <c r="N237" s="206"/>
      <c r="O237" s="206"/>
      <c r="P237" s="206"/>
      <c r="Q237" s="206"/>
      <c r="R237" s="206"/>
      <c r="S237" s="206"/>
      <c r="T237" s="207"/>
      <c r="AT237" s="202" t="s">
        <v>304</v>
      </c>
      <c r="AU237" s="202" t="s">
        <v>87</v>
      </c>
      <c r="AV237" s="12" t="s">
        <v>82</v>
      </c>
      <c r="AW237" s="12" t="s">
        <v>38</v>
      </c>
      <c r="AX237" s="12" t="s">
        <v>75</v>
      </c>
      <c r="AY237" s="202" t="s">
        <v>178</v>
      </c>
    </row>
    <row r="238" spans="2:65" s="13" customFormat="1">
      <c r="B238" s="208"/>
      <c r="D238" s="194" t="s">
        <v>304</v>
      </c>
      <c r="E238" s="209" t="s">
        <v>5</v>
      </c>
      <c r="F238" s="210" t="s">
        <v>6350</v>
      </c>
      <c r="H238" s="211">
        <v>33.299999999999997</v>
      </c>
      <c r="I238" s="212"/>
      <c r="L238" s="208"/>
      <c r="M238" s="213"/>
      <c r="N238" s="214"/>
      <c r="O238" s="214"/>
      <c r="P238" s="214"/>
      <c r="Q238" s="214"/>
      <c r="R238" s="214"/>
      <c r="S238" s="214"/>
      <c r="T238" s="215"/>
      <c r="AT238" s="209" t="s">
        <v>304</v>
      </c>
      <c r="AU238" s="209" t="s">
        <v>87</v>
      </c>
      <c r="AV238" s="13" t="s">
        <v>87</v>
      </c>
      <c r="AW238" s="13" t="s">
        <v>38</v>
      </c>
      <c r="AX238" s="13" t="s">
        <v>75</v>
      </c>
      <c r="AY238" s="209" t="s">
        <v>178</v>
      </c>
    </row>
    <row r="239" spans="2:65" s="12" customFormat="1">
      <c r="B239" s="201"/>
      <c r="D239" s="194" t="s">
        <v>304</v>
      </c>
      <c r="E239" s="202" t="s">
        <v>5</v>
      </c>
      <c r="F239" s="203" t="s">
        <v>6269</v>
      </c>
      <c r="H239" s="202" t="s">
        <v>5</v>
      </c>
      <c r="I239" s="204"/>
      <c r="L239" s="201"/>
      <c r="M239" s="205"/>
      <c r="N239" s="206"/>
      <c r="O239" s="206"/>
      <c r="P239" s="206"/>
      <c r="Q239" s="206"/>
      <c r="R239" s="206"/>
      <c r="S239" s="206"/>
      <c r="T239" s="207"/>
      <c r="AT239" s="202" t="s">
        <v>304</v>
      </c>
      <c r="AU239" s="202" t="s">
        <v>87</v>
      </c>
      <c r="AV239" s="12" t="s">
        <v>82</v>
      </c>
      <c r="AW239" s="12" t="s">
        <v>38</v>
      </c>
      <c r="AX239" s="12" t="s">
        <v>75</v>
      </c>
      <c r="AY239" s="202" t="s">
        <v>178</v>
      </c>
    </row>
    <row r="240" spans="2:65" s="13" customFormat="1">
      <c r="B240" s="208"/>
      <c r="D240" s="194" t="s">
        <v>304</v>
      </c>
      <c r="E240" s="209" t="s">
        <v>5</v>
      </c>
      <c r="F240" s="210" t="s">
        <v>6351</v>
      </c>
      <c r="H240" s="211">
        <v>31.3</v>
      </c>
      <c r="I240" s="212"/>
      <c r="L240" s="208"/>
      <c r="M240" s="213"/>
      <c r="N240" s="214"/>
      <c r="O240" s="214"/>
      <c r="P240" s="214"/>
      <c r="Q240" s="214"/>
      <c r="R240" s="214"/>
      <c r="S240" s="214"/>
      <c r="T240" s="215"/>
      <c r="AT240" s="209" t="s">
        <v>304</v>
      </c>
      <c r="AU240" s="209" t="s">
        <v>87</v>
      </c>
      <c r="AV240" s="13" t="s">
        <v>87</v>
      </c>
      <c r="AW240" s="13" t="s">
        <v>38</v>
      </c>
      <c r="AX240" s="13" t="s">
        <v>75</v>
      </c>
      <c r="AY240" s="209" t="s">
        <v>178</v>
      </c>
    </row>
    <row r="241" spans="2:65" s="12" customFormat="1">
      <c r="B241" s="201"/>
      <c r="D241" s="194" t="s">
        <v>304</v>
      </c>
      <c r="E241" s="202" t="s">
        <v>5</v>
      </c>
      <c r="F241" s="203" t="s">
        <v>6271</v>
      </c>
      <c r="H241" s="202" t="s">
        <v>5</v>
      </c>
      <c r="I241" s="204"/>
      <c r="L241" s="201"/>
      <c r="M241" s="205"/>
      <c r="N241" s="206"/>
      <c r="O241" s="206"/>
      <c r="P241" s="206"/>
      <c r="Q241" s="206"/>
      <c r="R241" s="206"/>
      <c r="S241" s="206"/>
      <c r="T241" s="207"/>
      <c r="AT241" s="202" t="s">
        <v>304</v>
      </c>
      <c r="AU241" s="202" t="s">
        <v>87</v>
      </c>
      <c r="AV241" s="12" t="s">
        <v>82</v>
      </c>
      <c r="AW241" s="12" t="s">
        <v>38</v>
      </c>
      <c r="AX241" s="12" t="s">
        <v>75</v>
      </c>
      <c r="AY241" s="202" t="s">
        <v>178</v>
      </c>
    </row>
    <row r="242" spans="2:65" s="13" customFormat="1">
      <c r="B242" s="208"/>
      <c r="D242" s="194" t="s">
        <v>304</v>
      </c>
      <c r="E242" s="209" t="s">
        <v>5</v>
      </c>
      <c r="F242" s="210" t="s">
        <v>6272</v>
      </c>
      <c r="H242" s="211">
        <v>20.5</v>
      </c>
      <c r="I242" s="212"/>
      <c r="L242" s="208"/>
      <c r="M242" s="213"/>
      <c r="N242" s="214"/>
      <c r="O242" s="214"/>
      <c r="P242" s="214"/>
      <c r="Q242" s="214"/>
      <c r="R242" s="214"/>
      <c r="S242" s="214"/>
      <c r="T242" s="215"/>
      <c r="AT242" s="209" t="s">
        <v>304</v>
      </c>
      <c r="AU242" s="209" t="s">
        <v>87</v>
      </c>
      <c r="AV242" s="13" t="s">
        <v>87</v>
      </c>
      <c r="AW242" s="13" t="s">
        <v>38</v>
      </c>
      <c r="AX242" s="13" t="s">
        <v>75</v>
      </c>
      <c r="AY242" s="209" t="s">
        <v>178</v>
      </c>
    </row>
    <row r="243" spans="2:65" s="12" customFormat="1">
      <c r="B243" s="201"/>
      <c r="D243" s="194" t="s">
        <v>304</v>
      </c>
      <c r="E243" s="202" t="s">
        <v>5</v>
      </c>
      <c r="F243" s="203" t="s">
        <v>6273</v>
      </c>
      <c r="H243" s="202" t="s">
        <v>5</v>
      </c>
      <c r="I243" s="204"/>
      <c r="L243" s="201"/>
      <c r="M243" s="205"/>
      <c r="N243" s="206"/>
      <c r="O243" s="206"/>
      <c r="P243" s="206"/>
      <c r="Q243" s="206"/>
      <c r="R243" s="206"/>
      <c r="S243" s="206"/>
      <c r="T243" s="207"/>
      <c r="AT243" s="202" t="s">
        <v>304</v>
      </c>
      <c r="AU243" s="202" t="s">
        <v>87</v>
      </c>
      <c r="AV243" s="12" t="s">
        <v>82</v>
      </c>
      <c r="AW243" s="12" t="s">
        <v>38</v>
      </c>
      <c r="AX243" s="12" t="s">
        <v>75</v>
      </c>
      <c r="AY243" s="202" t="s">
        <v>178</v>
      </c>
    </row>
    <row r="244" spans="2:65" s="13" customFormat="1">
      <c r="B244" s="208"/>
      <c r="D244" s="194" t="s">
        <v>304</v>
      </c>
      <c r="E244" s="209" t="s">
        <v>5</v>
      </c>
      <c r="F244" s="210" t="s">
        <v>6274</v>
      </c>
      <c r="H244" s="211">
        <v>3.5</v>
      </c>
      <c r="I244" s="212"/>
      <c r="L244" s="208"/>
      <c r="M244" s="213"/>
      <c r="N244" s="214"/>
      <c r="O244" s="214"/>
      <c r="P244" s="214"/>
      <c r="Q244" s="214"/>
      <c r="R244" s="214"/>
      <c r="S244" s="214"/>
      <c r="T244" s="215"/>
      <c r="AT244" s="209" t="s">
        <v>304</v>
      </c>
      <c r="AU244" s="209" t="s">
        <v>87</v>
      </c>
      <c r="AV244" s="13" t="s">
        <v>87</v>
      </c>
      <c r="AW244" s="13" t="s">
        <v>38</v>
      </c>
      <c r="AX244" s="13" t="s">
        <v>75</v>
      </c>
      <c r="AY244" s="209" t="s">
        <v>178</v>
      </c>
    </row>
    <row r="245" spans="2:65" s="1" customFormat="1" ht="16.5" customHeight="1">
      <c r="B245" s="181"/>
      <c r="C245" s="182" t="s">
        <v>854</v>
      </c>
      <c r="D245" s="182" t="s">
        <v>180</v>
      </c>
      <c r="E245" s="183" t="s">
        <v>6275</v>
      </c>
      <c r="F245" s="184" t="s">
        <v>6276</v>
      </c>
      <c r="G245" s="185" t="s">
        <v>302</v>
      </c>
      <c r="H245" s="186">
        <v>81.14</v>
      </c>
      <c r="I245" s="187"/>
      <c r="J245" s="188">
        <f>ROUND(I245*H245,2)</f>
        <v>0</v>
      </c>
      <c r="K245" s="184" t="s">
        <v>5</v>
      </c>
      <c r="L245" s="42"/>
      <c r="M245" s="189" t="s">
        <v>5</v>
      </c>
      <c r="N245" s="190" t="s">
        <v>46</v>
      </c>
      <c r="O245" s="43"/>
      <c r="P245" s="191">
        <f>O245*H245</f>
        <v>0</v>
      </c>
      <c r="Q245" s="191">
        <v>0</v>
      </c>
      <c r="R245" s="191">
        <f>Q245*H245</f>
        <v>0</v>
      </c>
      <c r="S245" s="191">
        <v>0</v>
      </c>
      <c r="T245" s="192">
        <f>S245*H245</f>
        <v>0</v>
      </c>
      <c r="AR245" s="25" t="s">
        <v>254</v>
      </c>
      <c r="AT245" s="25" t="s">
        <v>180</v>
      </c>
      <c r="AU245" s="25" t="s">
        <v>87</v>
      </c>
      <c r="AY245" s="25" t="s">
        <v>178</v>
      </c>
      <c r="BE245" s="193">
        <f>IF(N245="základní",J245,0)</f>
        <v>0</v>
      </c>
      <c r="BF245" s="193">
        <f>IF(N245="snížená",J245,0)</f>
        <v>0</v>
      </c>
      <c r="BG245" s="193">
        <f>IF(N245="zákl. přenesená",J245,0)</f>
        <v>0</v>
      </c>
      <c r="BH245" s="193">
        <f>IF(N245="sníž. přenesená",J245,0)</f>
        <v>0</v>
      </c>
      <c r="BI245" s="193">
        <f>IF(N245="nulová",J245,0)</f>
        <v>0</v>
      </c>
      <c r="BJ245" s="25" t="s">
        <v>82</v>
      </c>
      <c r="BK245" s="193">
        <f>ROUND(I245*H245,2)</f>
        <v>0</v>
      </c>
      <c r="BL245" s="25" t="s">
        <v>254</v>
      </c>
      <c r="BM245" s="25" t="s">
        <v>6352</v>
      </c>
    </row>
    <row r="246" spans="2:65" s="1" customFormat="1">
      <c r="B246" s="42"/>
      <c r="D246" s="194" t="s">
        <v>185</v>
      </c>
      <c r="F246" s="195" t="s">
        <v>6276</v>
      </c>
      <c r="I246" s="196"/>
      <c r="L246" s="42"/>
      <c r="M246" s="197"/>
      <c r="N246" s="43"/>
      <c r="O246" s="43"/>
      <c r="P246" s="43"/>
      <c r="Q246" s="43"/>
      <c r="R246" s="43"/>
      <c r="S246" s="43"/>
      <c r="T246" s="71"/>
      <c r="AT246" s="25" t="s">
        <v>185</v>
      </c>
      <c r="AU246" s="25" t="s">
        <v>87</v>
      </c>
    </row>
    <row r="247" spans="2:65" s="12" customFormat="1">
      <c r="B247" s="201"/>
      <c r="D247" s="194" t="s">
        <v>304</v>
      </c>
      <c r="E247" s="202" t="s">
        <v>5</v>
      </c>
      <c r="F247" s="203" t="s">
        <v>6267</v>
      </c>
      <c r="H247" s="202" t="s">
        <v>5</v>
      </c>
      <c r="I247" s="204"/>
      <c r="L247" s="201"/>
      <c r="M247" s="205"/>
      <c r="N247" s="206"/>
      <c r="O247" s="206"/>
      <c r="P247" s="206"/>
      <c r="Q247" s="206"/>
      <c r="R247" s="206"/>
      <c r="S247" s="206"/>
      <c r="T247" s="207"/>
      <c r="AT247" s="202" t="s">
        <v>304</v>
      </c>
      <c r="AU247" s="202" t="s">
        <v>87</v>
      </c>
      <c r="AV247" s="12" t="s">
        <v>82</v>
      </c>
      <c r="AW247" s="12" t="s">
        <v>38</v>
      </c>
      <c r="AX247" s="12" t="s">
        <v>75</v>
      </c>
      <c r="AY247" s="202" t="s">
        <v>178</v>
      </c>
    </row>
    <row r="248" spans="2:65" s="13" customFormat="1">
      <c r="B248" s="208"/>
      <c r="D248" s="194" t="s">
        <v>304</v>
      </c>
      <c r="E248" s="209" t="s">
        <v>5</v>
      </c>
      <c r="F248" s="210" t="s">
        <v>6353</v>
      </c>
      <c r="H248" s="211">
        <v>30.51</v>
      </c>
      <c r="I248" s="212"/>
      <c r="L248" s="208"/>
      <c r="M248" s="213"/>
      <c r="N248" s="214"/>
      <c r="O248" s="214"/>
      <c r="P248" s="214"/>
      <c r="Q248" s="214"/>
      <c r="R248" s="214"/>
      <c r="S248" s="214"/>
      <c r="T248" s="215"/>
      <c r="AT248" s="209" t="s">
        <v>304</v>
      </c>
      <c r="AU248" s="209" t="s">
        <v>87</v>
      </c>
      <c r="AV248" s="13" t="s">
        <v>87</v>
      </c>
      <c r="AW248" s="13" t="s">
        <v>38</v>
      </c>
      <c r="AX248" s="13" t="s">
        <v>75</v>
      </c>
      <c r="AY248" s="209" t="s">
        <v>178</v>
      </c>
    </row>
    <row r="249" spans="2:65" s="12" customFormat="1">
      <c r="B249" s="201"/>
      <c r="D249" s="194" t="s">
        <v>304</v>
      </c>
      <c r="E249" s="202" t="s">
        <v>5</v>
      </c>
      <c r="F249" s="203" t="s">
        <v>6269</v>
      </c>
      <c r="H249" s="202" t="s">
        <v>5</v>
      </c>
      <c r="I249" s="204"/>
      <c r="L249" s="201"/>
      <c r="M249" s="205"/>
      <c r="N249" s="206"/>
      <c r="O249" s="206"/>
      <c r="P249" s="206"/>
      <c r="Q249" s="206"/>
      <c r="R249" s="206"/>
      <c r="S249" s="206"/>
      <c r="T249" s="207"/>
      <c r="AT249" s="202" t="s">
        <v>304</v>
      </c>
      <c r="AU249" s="202" t="s">
        <v>87</v>
      </c>
      <c r="AV249" s="12" t="s">
        <v>82</v>
      </c>
      <c r="AW249" s="12" t="s">
        <v>38</v>
      </c>
      <c r="AX249" s="12" t="s">
        <v>75</v>
      </c>
      <c r="AY249" s="202" t="s">
        <v>178</v>
      </c>
    </row>
    <row r="250" spans="2:65" s="13" customFormat="1">
      <c r="B250" s="208"/>
      <c r="D250" s="194" t="s">
        <v>304</v>
      </c>
      <c r="E250" s="209" t="s">
        <v>5</v>
      </c>
      <c r="F250" s="210" t="s">
        <v>6354</v>
      </c>
      <c r="H250" s="211">
        <v>35.630000000000003</v>
      </c>
      <c r="I250" s="212"/>
      <c r="L250" s="208"/>
      <c r="M250" s="213"/>
      <c r="N250" s="214"/>
      <c r="O250" s="214"/>
      <c r="P250" s="214"/>
      <c r="Q250" s="214"/>
      <c r="R250" s="214"/>
      <c r="S250" s="214"/>
      <c r="T250" s="215"/>
      <c r="AT250" s="209" t="s">
        <v>304</v>
      </c>
      <c r="AU250" s="209" t="s">
        <v>87</v>
      </c>
      <c r="AV250" s="13" t="s">
        <v>87</v>
      </c>
      <c r="AW250" s="13" t="s">
        <v>38</v>
      </c>
      <c r="AX250" s="13" t="s">
        <v>75</v>
      </c>
      <c r="AY250" s="209" t="s">
        <v>178</v>
      </c>
    </row>
    <row r="251" spans="2:65" s="12" customFormat="1">
      <c r="B251" s="201"/>
      <c r="D251" s="194" t="s">
        <v>304</v>
      </c>
      <c r="E251" s="202" t="s">
        <v>5</v>
      </c>
      <c r="F251" s="203" t="s">
        <v>6271</v>
      </c>
      <c r="H251" s="202" t="s">
        <v>5</v>
      </c>
      <c r="I251" s="204"/>
      <c r="L251" s="201"/>
      <c r="M251" s="205"/>
      <c r="N251" s="206"/>
      <c r="O251" s="206"/>
      <c r="P251" s="206"/>
      <c r="Q251" s="206"/>
      <c r="R251" s="206"/>
      <c r="S251" s="206"/>
      <c r="T251" s="207"/>
      <c r="AT251" s="202" t="s">
        <v>304</v>
      </c>
      <c r="AU251" s="202" t="s">
        <v>87</v>
      </c>
      <c r="AV251" s="12" t="s">
        <v>82</v>
      </c>
      <c r="AW251" s="12" t="s">
        <v>38</v>
      </c>
      <c r="AX251" s="12" t="s">
        <v>75</v>
      </c>
      <c r="AY251" s="202" t="s">
        <v>178</v>
      </c>
    </row>
    <row r="252" spans="2:65" s="13" customFormat="1">
      <c r="B252" s="208"/>
      <c r="D252" s="194" t="s">
        <v>304</v>
      </c>
      <c r="E252" s="209" t="s">
        <v>5</v>
      </c>
      <c r="F252" s="210" t="s">
        <v>6355</v>
      </c>
      <c r="H252" s="211">
        <v>12.5</v>
      </c>
      <c r="I252" s="212"/>
      <c r="L252" s="208"/>
      <c r="M252" s="213"/>
      <c r="N252" s="214"/>
      <c r="O252" s="214"/>
      <c r="P252" s="214"/>
      <c r="Q252" s="214"/>
      <c r="R252" s="214"/>
      <c r="S252" s="214"/>
      <c r="T252" s="215"/>
      <c r="AT252" s="209" t="s">
        <v>304</v>
      </c>
      <c r="AU252" s="209" t="s">
        <v>87</v>
      </c>
      <c r="AV252" s="13" t="s">
        <v>87</v>
      </c>
      <c r="AW252" s="13" t="s">
        <v>38</v>
      </c>
      <c r="AX252" s="13" t="s">
        <v>75</v>
      </c>
      <c r="AY252" s="209" t="s">
        <v>178</v>
      </c>
    </row>
    <row r="253" spans="2:65" s="12" customFormat="1">
      <c r="B253" s="201"/>
      <c r="D253" s="194" t="s">
        <v>304</v>
      </c>
      <c r="E253" s="202" t="s">
        <v>5</v>
      </c>
      <c r="F253" s="203" t="s">
        <v>6273</v>
      </c>
      <c r="H253" s="202" t="s">
        <v>5</v>
      </c>
      <c r="I253" s="204"/>
      <c r="L253" s="201"/>
      <c r="M253" s="205"/>
      <c r="N253" s="206"/>
      <c r="O253" s="206"/>
      <c r="P253" s="206"/>
      <c r="Q253" s="206"/>
      <c r="R253" s="206"/>
      <c r="S253" s="206"/>
      <c r="T253" s="207"/>
      <c r="AT253" s="202" t="s">
        <v>304</v>
      </c>
      <c r="AU253" s="202" t="s">
        <v>87</v>
      </c>
      <c r="AV253" s="12" t="s">
        <v>82</v>
      </c>
      <c r="AW253" s="12" t="s">
        <v>38</v>
      </c>
      <c r="AX253" s="12" t="s">
        <v>75</v>
      </c>
      <c r="AY253" s="202" t="s">
        <v>178</v>
      </c>
    </row>
    <row r="254" spans="2:65" s="13" customFormat="1">
      <c r="B254" s="208"/>
      <c r="D254" s="194" t="s">
        <v>304</v>
      </c>
      <c r="E254" s="209" t="s">
        <v>5</v>
      </c>
      <c r="F254" s="210" t="s">
        <v>1101</v>
      </c>
      <c r="H254" s="211">
        <v>2.5</v>
      </c>
      <c r="I254" s="212"/>
      <c r="L254" s="208"/>
      <c r="M254" s="213"/>
      <c r="N254" s="214"/>
      <c r="O254" s="214"/>
      <c r="P254" s="214"/>
      <c r="Q254" s="214"/>
      <c r="R254" s="214"/>
      <c r="S254" s="214"/>
      <c r="T254" s="215"/>
      <c r="AT254" s="209" t="s">
        <v>304</v>
      </c>
      <c r="AU254" s="209" t="s">
        <v>87</v>
      </c>
      <c r="AV254" s="13" t="s">
        <v>87</v>
      </c>
      <c r="AW254" s="13" t="s">
        <v>38</v>
      </c>
      <c r="AX254" s="13" t="s">
        <v>75</v>
      </c>
      <c r="AY254" s="209" t="s">
        <v>178</v>
      </c>
    </row>
    <row r="255" spans="2:65" s="1" customFormat="1" ht="16.5" customHeight="1">
      <c r="B255" s="181"/>
      <c r="C255" s="182" t="s">
        <v>860</v>
      </c>
      <c r="D255" s="182" t="s">
        <v>180</v>
      </c>
      <c r="E255" s="183" t="s">
        <v>6281</v>
      </c>
      <c r="F255" s="184" t="s">
        <v>6282</v>
      </c>
      <c r="G255" s="185" t="s">
        <v>315</v>
      </c>
      <c r="H255" s="186">
        <v>13</v>
      </c>
      <c r="I255" s="187"/>
      <c r="J255" s="188">
        <f>ROUND(I255*H255,2)</f>
        <v>0</v>
      </c>
      <c r="K255" s="184" t="s">
        <v>1831</v>
      </c>
      <c r="L255" s="42"/>
      <c r="M255" s="189" t="s">
        <v>5</v>
      </c>
      <c r="N255" s="190" t="s">
        <v>46</v>
      </c>
      <c r="O255" s="43"/>
      <c r="P255" s="191">
        <f>O255*H255</f>
        <v>0</v>
      </c>
      <c r="Q255" s="191">
        <v>0</v>
      </c>
      <c r="R255" s="191">
        <f>Q255*H255</f>
        <v>0</v>
      </c>
      <c r="S255" s="191">
        <v>0</v>
      </c>
      <c r="T255" s="192">
        <f>S255*H255</f>
        <v>0</v>
      </c>
      <c r="AR255" s="25" t="s">
        <v>254</v>
      </c>
      <c r="AT255" s="25" t="s">
        <v>180</v>
      </c>
      <c r="AU255" s="25" t="s">
        <v>87</v>
      </c>
      <c r="AY255" s="25" t="s">
        <v>178</v>
      </c>
      <c r="BE255" s="193">
        <f>IF(N255="základní",J255,0)</f>
        <v>0</v>
      </c>
      <c r="BF255" s="193">
        <f>IF(N255="snížená",J255,0)</f>
        <v>0</v>
      </c>
      <c r="BG255" s="193">
        <f>IF(N255="zákl. přenesená",J255,0)</f>
        <v>0</v>
      </c>
      <c r="BH255" s="193">
        <f>IF(N255="sníž. přenesená",J255,0)</f>
        <v>0</v>
      </c>
      <c r="BI255" s="193">
        <f>IF(N255="nulová",J255,0)</f>
        <v>0</v>
      </c>
      <c r="BJ255" s="25" t="s">
        <v>82</v>
      </c>
      <c r="BK255" s="193">
        <f>ROUND(I255*H255,2)</f>
        <v>0</v>
      </c>
      <c r="BL255" s="25" t="s">
        <v>254</v>
      </c>
      <c r="BM255" s="25" t="s">
        <v>6356</v>
      </c>
    </row>
    <row r="256" spans="2:65" s="1" customFormat="1" ht="27">
      <c r="B256" s="42"/>
      <c r="D256" s="194" t="s">
        <v>185</v>
      </c>
      <c r="F256" s="195" t="s">
        <v>6284</v>
      </c>
      <c r="I256" s="196"/>
      <c r="L256" s="42"/>
      <c r="M256" s="197"/>
      <c r="N256" s="43"/>
      <c r="O256" s="43"/>
      <c r="P256" s="43"/>
      <c r="Q256" s="43"/>
      <c r="R256" s="43"/>
      <c r="S256" s="43"/>
      <c r="T256" s="71"/>
      <c r="AT256" s="25" t="s">
        <v>185</v>
      </c>
      <c r="AU256" s="25" t="s">
        <v>87</v>
      </c>
    </row>
    <row r="257" spans="2:65" s="1" customFormat="1" ht="16.5" customHeight="1">
      <c r="B257" s="181"/>
      <c r="C257" s="235" t="s">
        <v>868</v>
      </c>
      <c r="D257" s="235" t="s">
        <v>1620</v>
      </c>
      <c r="E257" s="236" t="s">
        <v>6285</v>
      </c>
      <c r="F257" s="237" t="s">
        <v>6286</v>
      </c>
      <c r="G257" s="238" t="s">
        <v>442</v>
      </c>
      <c r="H257" s="239">
        <v>13</v>
      </c>
      <c r="I257" s="240"/>
      <c r="J257" s="241">
        <f>ROUND(I257*H257,2)</f>
        <v>0</v>
      </c>
      <c r="K257" s="237" t="s">
        <v>5</v>
      </c>
      <c r="L257" s="242"/>
      <c r="M257" s="243" t="s">
        <v>5</v>
      </c>
      <c r="N257" s="244" t="s">
        <v>46</v>
      </c>
      <c r="O257" s="43"/>
      <c r="P257" s="191">
        <f>O257*H257</f>
        <v>0</v>
      </c>
      <c r="Q257" s="191">
        <v>0</v>
      </c>
      <c r="R257" s="191">
        <f>Q257*H257</f>
        <v>0</v>
      </c>
      <c r="S257" s="191">
        <v>0</v>
      </c>
      <c r="T257" s="192">
        <f>S257*H257</f>
        <v>0</v>
      </c>
      <c r="AR257" s="25" t="s">
        <v>527</v>
      </c>
      <c r="AT257" s="25" t="s">
        <v>1620</v>
      </c>
      <c r="AU257" s="25" t="s">
        <v>87</v>
      </c>
      <c r="AY257" s="25" t="s">
        <v>178</v>
      </c>
      <c r="BE257" s="193">
        <f>IF(N257="základní",J257,0)</f>
        <v>0</v>
      </c>
      <c r="BF257" s="193">
        <f>IF(N257="snížená",J257,0)</f>
        <v>0</v>
      </c>
      <c r="BG257" s="193">
        <f>IF(N257="zákl. přenesená",J257,0)</f>
        <v>0</v>
      </c>
      <c r="BH257" s="193">
        <f>IF(N257="sníž. přenesená",J257,0)</f>
        <v>0</v>
      </c>
      <c r="BI257" s="193">
        <f>IF(N257="nulová",J257,0)</f>
        <v>0</v>
      </c>
      <c r="BJ257" s="25" t="s">
        <v>82</v>
      </c>
      <c r="BK257" s="193">
        <f>ROUND(I257*H257,2)</f>
        <v>0</v>
      </c>
      <c r="BL257" s="25" t="s">
        <v>254</v>
      </c>
      <c r="BM257" s="25" t="s">
        <v>6357</v>
      </c>
    </row>
    <row r="258" spans="2:65" s="1" customFormat="1" ht="40.5">
      <c r="B258" s="42"/>
      <c r="D258" s="194" t="s">
        <v>185</v>
      </c>
      <c r="F258" s="195" t="s">
        <v>6288</v>
      </c>
      <c r="I258" s="196"/>
      <c r="L258" s="42"/>
      <c r="M258" s="197"/>
      <c r="N258" s="43"/>
      <c r="O258" s="43"/>
      <c r="P258" s="43"/>
      <c r="Q258" s="43"/>
      <c r="R258" s="43"/>
      <c r="S258" s="43"/>
      <c r="T258" s="71"/>
      <c r="AT258" s="25" t="s">
        <v>185</v>
      </c>
      <c r="AU258" s="25" t="s">
        <v>87</v>
      </c>
    </row>
    <row r="259" spans="2:65" s="1" customFormat="1" ht="25.5" customHeight="1">
      <c r="B259" s="181"/>
      <c r="C259" s="182" t="s">
        <v>873</v>
      </c>
      <c r="D259" s="182" t="s">
        <v>180</v>
      </c>
      <c r="E259" s="183" t="s">
        <v>6289</v>
      </c>
      <c r="F259" s="184" t="s">
        <v>6290</v>
      </c>
      <c r="G259" s="185" t="s">
        <v>442</v>
      </c>
      <c r="H259" s="186">
        <v>22</v>
      </c>
      <c r="I259" s="187"/>
      <c r="J259" s="188">
        <f>ROUND(I259*H259,2)</f>
        <v>0</v>
      </c>
      <c r="K259" s="184" t="s">
        <v>1831</v>
      </c>
      <c r="L259" s="42"/>
      <c r="M259" s="189" t="s">
        <v>5</v>
      </c>
      <c r="N259" s="190" t="s">
        <v>46</v>
      </c>
      <c r="O259" s="43"/>
      <c r="P259" s="191">
        <f>O259*H259</f>
        <v>0</v>
      </c>
      <c r="Q259" s="191">
        <v>0</v>
      </c>
      <c r="R259" s="191">
        <f>Q259*H259</f>
        <v>0</v>
      </c>
      <c r="S259" s="191">
        <v>0</v>
      </c>
      <c r="T259" s="192">
        <f>S259*H259</f>
        <v>0</v>
      </c>
      <c r="AR259" s="25" t="s">
        <v>254</v>
      </c>
      <c r="AT259" s="25" t="s">
        <v>180</v>
      </c>
      <c r="AU259" s="25" t="s">
        <v>87</v>
      </c>
      <c r="AY259" s="25" t="s">
        <v>178</v>
      </c>
      <c r="BE259" s="193">
        <f>IF(N259="základní",J259,0)</f>
        <v>0</v>
      </c>
      <c r="BF259" s="193">
        <f>IF(N259="snížená",J259,0)</f>
        <v>0</v>
      </c>
      <c r="BG259" s="193">
        <f>IF(N259="zákl. přenesená",J259,0)</f>
        <v>0</v>
      </c>
      <c r="BH259" s="193">
        <f>IF(N259="sníž. přenesená",J259,0)</f>
        <v>0</v>
      </c>
      <c r="BI259" s="193">
        <f>IF(N259="nulová",J259,0)</f>
        <v>0</v>
      </c>
      <c r="BJ259" s="25" t="s">
        <v>82</v>
      </c>
      <c r="BK259" s="193">
        <f>ROUND(I259*H259,2)</f>
        <v>0</v>
      </c>
      <c r="BL259" s="25" t="s">
        <v>254</v>
      </c>
      <c r="BM259" s="25" t="s">
        <v>6358</v>
      </c>
    </row>
    <row r="260" spans="2:65" s="1" customFormat="1">
      <c r="B260" s="42"/>
      <c r="D260" s="194" t="s">
        <v>185</v>
      </c>
      <c r="F260" s="195" t="s">
        <v>6292</v>
      </c>
      <c r="I260" s="196"/>
      <c r="L260" s="42"/>
      <c r="M260" s="197"/>
      <c r="N260" s="43"/>
      <c r="O260" s="43"/>
      <c r="P260" s="43"/>
      <c r="Q260" s="43"/>
      <c r="R260" s="43"/>
      <c r="S260" s="43"/>
      <c r="T260" s="71"/>
      <c r="AT260" s="25" t="s">
        <v>185</v>
      </c>
      <c r="AU260" s="25" t="s">
        <v>87</v>
      </c>
    </row>
    <row r="261" spans="2:65" s="1" customFormat="1" ht="16.5" customHeight="1">
      <c r="B261" s="181"/>
      <c r="C261" s="182" t="s">
        <v>877</v>
      </c>
      <c r="D261" s="182" t="s">
        <v>180</v>
      </c>
      <c r="E261" s="183" t="s">
        <v>3927</v>
      </c>
      <c r="F261" s="184" t="s">
        <v>3928</v>
      </c>
      <c r="G261" s="185" t="s">
        <v>365</v>
      </c>
      <c r="H261" s="186">
        <v>3</v>
      </c>
      <c r="I261" s="187"/>
      <c r="J261" s="188">
        <f>ROUND(I261*H261,2)</f>
        <v>0</v>
      </c>
      <c r="K261" s="184" t="s">
        <v>1831</v>
      </c>
      <c r="L261" s="42"/>
      <c r="M261" s="189" t="s">
        <v>5</v>
      </c>
      <c r="N261" s="190" t="s">
        <v>46</v>
      </c>
      <c r="O261" s="43"/>
      <c r="P261" s="191">
        <f>O261*H261</f>
        <v>0</v>
      </c>
      <c r="Q261" s="191">
        <v>0</v>
      </c>
      <c r="R261" s="191">
        <f>Q261*H261</f>
        <v>0</v>
      </c>
      <c r="S261" s="191">
        <v>0</v>
      </c>
      <c r="T261" s="192">
        <f>S261*H261</f>
        <v>0</v>
      </c>
      <c r="AR261" s="25" t="s">
        <v>254</v>
      </c>
      <c r="AT261" s="25" t="s">
        <v>180</v>
      </c>
      <c r="AU261" s="25" t="s">
        <v>87</v>
      </c>
      <c r="AY261" s="25" t="s">
        <v>178</v>
      </c>
      <c r="BE261" s="193">
        <f>IF(N261="základní",J261,0)</f>
        <v>0</v>
      </c>
      <c r="BF261" s="193">
        <f>IF(N261="snížená",J261,0)</f>
        <v>0</v>
      </c>
      <c r="BG261" s="193">
        <f>IF(N261="zákl. přenesená",J261,0)</f>
        <v>0</v>
      </c>
      <c r="BH261" s="193">
        <f>IF(N261="sníž. přenesená",J261,0)</f>
        <v>0</v>
      </c>
      <c r="BI261" s="193">
        <f>IF(N261="nulová",J261,0)</f>
        <v>0</v>
      </c>
      <c r="BJ261" s="25" t="s">
        <v>82</v>
      </c>
      <c r="BK261" s="193">
        <f>ROUND(I261*H261,2)</f>
        <v>0</v>
      </c>
      <c r="BL261" s="25" t="s">
        <v>254</v>
      </c>
      <c r="BM261" s="25" t="s">
        <v>6359</v>
      </c>
    </row>
    <row r="262" spans="2:65" s="1" customFormat="1">
      <c r="B262" s="42"/>
      <c r="D262" s="194" t="s">
        <v>185</v>
      </c>
      <c r="F262" s="195" t="s">
        <v>3928</v>
      </c>
      <c r="I262" s="196"/>
      <c r="L262" s="42"/>
      <c r="M262" s="197"/>
      <c r="N262" s="43"/>
      <c r="O262" s="43"/>
      <c r="P262" s="43"/>
      <c r="Q262" s="43"/>
      <c r="R262" s="43"/>
      <c r="S262" s="43"/>
      <c r="T262" s="71"/>
      <c r="AT262" s="25" t="s">
        <v>185</v>
      </c>
      <c r="AU262" s="25" t="s">
        <v>87</v>
      </c>
    </row>
    <row r="263" spans="2:65" s="11" customFormat="1" ht="29.85" customHeight="1">
      <c r="B263" s="168"/>
      <c r="D263" s="169" t="s">
        <v>74</v>
      </c>
      <c r="E263" s="179" t="s">
        <v>6360</v>
      </c>
      <c r="F263" s="179" t="s">
        <v>6361</v>
      </c>
      <c r="I263" s="171"/>
      <c r="J263" s="180">
        <f>BK263</f>
        <v>0</v>
      </c>
      <c r="L263" s="168"/>
      <c r="M263" s="173"/>
      <c r="N263" s="174"/>
      <c r="O263" s="174"/>
      <c r="P263" s="175">
        <f>SUM(P264:P289)</f>
        <v>0</v>
      </c>
      <c r="Q263" s="174"/>
      <c r="R263" s="175">
        <f>SUM(R264:R289)</f>
        <v>6.2400600000000001E-2</v>
      </c>
      <c r="S263" s="174"/>
      <c r="T263" s="176">
        <f>SUM(T264:T289)</f>
        <v>0</v>
      </c>
      <c r="AR263" s="169" t="s">
        <v>87</v>
      </c>
      <c r="AT263" s="177" t="s">
        <v>74</v>
      </c>
      <c r="AU263" s="177" t="s">
        <v>82</v>
      </c>
      <c r="AY263" s="169" t="s">
        <v>178</v>
      </c>
      <c r="BK263" s="178">
        <f>SUM(BK264:BK289)</f>
        <v>0</v>
      </c>
    </row>
    <row r="264" spans="2:65" s="1" customFormat="1" ht="16.5" customHeight="1">
      <c r="B264" s="181"/>
      <c r="C264" s="182" t="s">
        <v>882</v>
      </c>
      <c r="D264" s="182" t="s">
        <v>180</v>
      </c>
      <c r="E264" s="183" t="s">
        <v>6362</v>
      </c>
      <c r="F264" s="184" t="s">
        <v>6363</v>
      </c>
      <c r="G264" s="185" t="s">
        <v>442</v>
      </c>
      <c r="H264" s="186">
        <v>2</v>
      </c>
      <c r="I264" s="187"/>
      <c r="J264" s="188">
        <f>ROUND(I264*H264,2)</f>
        <v>0</v>
      </c>
      <c r="K264" s="184" t="s">
        <v>1831</v>
      </c>
      <c r="L264" s="42"/>
      <c r="M264" s="189" t="s">
        <v>5</v>
      </c>
      <c r="N264" s="190" t="s">
        <v>46</v>
      </c>
      <c r="O264" s="43"/>
      <c r="P264" s="191">
        <f>O264*H264</f>
        <v>0</v>
      </c>
      <c r="Q264" s="191">
        <v>0</v>
      </c>
      <c r="R264" s="191">
        <f>Q264*H264</f>
        <v>0</v>
      </c>
      <c r="S264" s="191">
        <v>0</v>
      </c>
      <c r="T264" s="192">
        <f>S264*H264</f>
        <v>0</v>
      </c>
      <c r="AR264" s="25" t="s">
        <v>254</v>
      </c>
      <c r="AT264" s="25" t="s">
        <v>180</v>
      </c>
      <c r="AU264" s="25" t="s">
        <v>87</v>
      </c>
      <c r="AY264" s="25" t="s">
        <v>178</v>
      </c>
      <c r="BE264" s="193">
        <f>IF(N264="základní",J264,0)</f>
        <v>0</v>
      </c>
      <c r="BF264" s="193">
        <f>IF(N264="snížená",J264,0)</f>
        <v>0</v>
      </c>
      <c r="BG264" s="193">
        <f>IF(N264="zákl. přenesená",J264,0)</f>
        <v>0</v>
      </c>
      <c r="BH264" s="193">
        <f>IF(N264="sníž. přenesená",J264,0)</f>
        <v>0</v>
      </c>
      <c r="BI264" s="193">
        <f>IF(N264="nulová",J264,0)</f>
        <v>0</v>
      </c>
      <c r="BJ264" s="25" t="s">
        <v>82</v>
      </c>
      <c r="BK264" s="193">
        <f>ROUND(I264*H264,2)</f>
        <v>0</v>
      </c>
      <c r="BL264" s="25" t="s">
        <v>254</v>
      </c>
      <c r="BM264" s="25" t="s">
        <v>6364</v>
      </c>
    </row>
    <row r="265" spans="2:65" s="1" customFormat="1">
      <c r="B265" s="42"/>
      <c r="D265" s="194" t="s">
        <v>185</v>
      </c>
      <c r="F265" s="195" t="s">
        <v>6365</v>
      </c>
      <c r="I265" s="196"/>
      <c r="L265" s="42"/>
      <c r="M265" s="197"/>
      <c r="N265" s="43"/>
      <c r="O265" s="43"/>
      <c r="P265" s="43"/>
      <c r="Q265" s="43"/>
      <c r="R265" s="43"/>
      <c r="S265" s="43"/>
      <c r="T265" s="71"/>
      <c r="AT265" s="25" t="s">
        <v>185</v>
      </c>
      <c r="AU265" s="25" t="s">
        <v>87</v>
      </c>
    </row>
    <row r="266" spans="2:65" s="1" customFormat="1" ht="16.5" customHeight="1">
      <c r="B266" s="181"/>
      <c r="C266" s="235" t="s">
        <v>925</v>
      </c>
      <c r="D266" s="235" t="s">
        <v>1620</v>
      </c>
      <c r="E266" s="236" t="s">
        <v>6366</v>
      </c>
      <c r="F266" s="237" t="s">
        <v>6367</v>
      </c>
      <c r="G266" s="238" t="s">
        <v>442</v>
      </c>
      <c r="H266" s="239">
        <v>2</v>
      </c>
      <c r="I266" s="240"/>
      <c r="J266" s="241">
        <f>ROUND(I266*H266,2)</f>
        <v>0</v>
      </c>
      <c r="K266" s="237" t="s">
        <v>5</v>
      </c>
      <c r="L266" s="242"/>
      <c r="M266" s="243" t="s">
        <v>5</v>
      </c>
      <c r="N266" s="244" t="s">
        <v>46</v>
      </c>
      <c r="O266" s="43"/>
      <c r="P266" s="191">
        <f>O266*H266</f>
        <v>0</v>
      </c>
      <c r="Q266" s="191">
        <v>0</v>
      </c>
      <c r="R266" s="191">
        <f>Q266*H266</f>
        <v>0</v>
      </c>
      <c r="S266" s="191">
        <v>0</v>
      </c>
      <c r="T266" s="192">
        <f>S266*H266</f>
        <v>0</v>
      </c>
      <c r="AR266" s="25" t="s">
        <v>527</v>
      </c>
      <c r="AT266" s="25" t="s">
        <v>1620</v>
      </c>
      <c r="AU266" s="25" t="s">
        <v>87</v>
      </c>
      <c r="AY266" s="25" t="s">
        <v>178</v>
      </c>
      <c r="BE266" s="193">
        <f>IF(N266="základní",J266,0)</f>
        <v>0</v>
      </c>
      <c r="BF266" s="193">
        <f>IF(N266="snížená",J266,0)</f>
        <v>0</v>
      </c>
      <c r="BG266" s="193">
        <f>IF(N266="zákl. přenesená",J266,0)</f>
        <v>0</v>
      </c>
      <c r="BH266" s="193">
        <f>IF(N266="sníž. přenesená",J266,0)</f>
        <v>0</v>
      </c>
      <c r="BI266" s="193">
        <f>IF(N266="nulová",J266,0)</f>
        <v>0</v>
      </c>
      <c r="BJ266" s="25" t="s">
        <v>82</v>
      </c>
      <c r="BK266" s="193">
        <f>ROUND(I266*H266,2)</f>
        <v>0</v>
      </c>
      <c r="BL266" s="25" t="s">
        <v>254</v>
      </c>
      <c r="BM266" s="25" t="s">
        <v>6368</v>
      </c>
    </row>
    <row r="267" spans="2:65" s="1" customFormat="1" ht="54">
      <c r="B267" s="42"/>
      <c r="D267" s="194" t="s">
        <v>185</v>
      </c>
      <c r="F267" s="195" t="s">
        <v>6369</v>
      </c>
      <c r="I267" s="196"/>
      <c r="L267" s="42"/>
      <c r="M267" s="197"/>
      <c r="N267" s="43"/>
      <c r="O267" s="43"/>
      <c r="P267" s="43"/>
      <c r="Q267" s="43"/>
      <c r="R267" s="43"/>
      <c r="S267" s="43"/>
      <c r="T267" s="71"/>
      <c r="AT267" s="25" t="s">
        <v>185</v>
      </c>
      <c r="AU267" s="25" t="s">
        <v>87</v>
      </c>
    </row>
    <row r="268" spans="2:65" s="1" customFormat="1" ht="16.5" customHeight="1">
      <c r="B268" s="181"/>
      <c r="C268" s="182" t="s">
        <v>947</v>
      </c>
      <c r="D268" s="182" t="s">
        <v>180</v>
      </c>
      <c r="E268" s="183" t="s">
        <v>6370</v>
      </c>
      <c r="F268" s="184" t="s">
        <v>6371</v>
      </c>
      <c r="G268" s="185" t="s">
        <v>442</v>
      </c>
      <c r="H268" s="186">
        <v>2</v>
      </c>
      <c r="I268" s="187"/>
      <c r="J268" s="188">
        <f>ROUND(I268*H268,2)</f>
        <v>0</v>
      </c>
      <c r="K268" s="184" t="s">
        <v>1831</v>
      </c>
      <c r="L268" s="42"/>
      <c r="M268" s="189" t="s">
        <v>5</v>
      </c>
      <c r="N268" s="190" t="s">
        <v>46</v>
      </c>
      <c r="O268" s="43"/>
      <c r="P268" s="191">
        <f>O268*H268</f>
        <v>0</v>
      </c>
      <c r="Q268" s="191">
        <v>0</v>
      </c>
      <c r="R268" s="191">
        <f>Q268*H268</f>
        <v>0</v>
      </c>
      <c r="S268" s="191">
        <v>0</v>
      </c>
      <c r="T268" s="192">
        <f>S268*H268</f>
        <v>0</v>
      </c>
      <c r="AR268" s="25" t="s">
        <v>254</v>
      </c>
      <c r="AT268" s="25" t="s">
        <v>180</v>
      </c>
      <c r="AU268" s="25" t="s">
        <v>87</v>
      </c>
      <c r="AY268" s="25" t="s">
        <v>178</v>
      </c>
      <c r="BE268" s="193">
        <f>IF(N268="základní",J268,0)</f>
        <v>0</v>
      </c>
      <c r="BF268" s="193">
        <f>IF(N268="snížená",J268,0)</f>
        <v>0</v>
      </c>
      <c r="BG268" s="193">
        <f>IF(N268="zákl. přenesená",J268,0)</f>
        <v>0</v>
      </c>
      <c r="BH268" s="193">
        <f>IF(N268="sníž. přenesená",J268,0)</f>
        <v>0</v>
      </c>
      <c r="BI268" s="193">
        <f>IF(N268="nulová",J268,0)</f>
        <v>0</v>
      </c>
      <c r="BJ268" s="25" t="s">
        <v>82</v>
      </c>
      <c r="BK268" s="193">
        <f>ROUND(I268*H268,2)</f>
        <v>0</v>
      </c>
      <c r="BL268" s="25" t="s">
        <v>254</v>
      </c>
      <c r="BM268" s="25" t="s">
        <v>6372</v>
      </c>
    </row>
    <row r="269" spans="2:65" s="1" customFormat="1" ht="27">
      <c r="B269" s="42"/>
      <c r="D269" s="194" t="s">
        <v>185</v>
      </c>
      <c r="F269" s="195" t="s">
        <v>6373</v>
      </c>
      <c r="I269" s="196"/>
      <c r="L269" s="42"/>
      <c r="M269" s="197"/>
      <c r="N269" s="43"/>
      <c r="O269" s="43"/>
      <c r="P269" s="43"/>
      <c r="Q269" s="43"/>
      <c r="R269" s="43"/>
      <c r="S269" s="43"/>
      <c r="T269" s="71"/>
      <c r="AT269" s="25" t="s">
        <v>185</v>
      </c>
      <c r="AU269" s="25" t="s">
        <v>87</v>
      </c>
    </row>
    <row r="270" spans="2:65" s="1" customFormat="1" ht="16.5" customHeight="1">
      <c r="B270" s="181"/>
      <c r="C270" s="235" t="s">
        <v>953</v>
      </c>
      <c r="D270" s="235" t="s">
        <v>1620</v>
      </c>
      <c r="E270" s="236" t="s">
        <v>6374</v>
      </c>
      <c r="F270" s="237" t="s">
        <v>6375</v>
      </c>
      <c r="G270" s="238" t="s">
        <v>442</v>
      </c>
      <c r="H270" s="239">
        <v>2</v>
      </c>
      <c r="I270" s="240"/>
      <c r="J270" s="241">
        <f>ROUND(I270*H270,2)</f>
        <v>0</v>
      </c>
      <c r="K270" s="237" t="s">
        <v>5</v>
      </c>
      <c r="L270" s="242"/>
      <c r="M270" s="243" t="s">
        <v>5</v>
      </c>
      <c r="N270" s="244" t="s">
        <v>46</v>
      </c>
      <c r="O270" s="43"/>
      <c r="P270" s="191">
        <f>O270*H270</f>
        <v>0</v>
      </c>
      <c r="Q270" s="191">
        <v>0</v>
      </c>
      <c r="R270" s="191">
        <f>Q270*H270</f>
        <v>0</v>
      </c>
      <c r="S270" s="191">
        <v>0</v>
      </c>
      <c r="T270" s="192">
        <f>S270*H270</f>
        <v>0</v>
      </c>
      <c r="AR270" s="25" t="s">
        <v>527</v>
      </c>
      <c r="AT270" s="25" t="s">
        <v>1620</v>
      </c>
      <c r="AU270" s="25" t="s">
        <v>87</v>
      </c>
      <c r="AY270" s="25" t="s">
        <v>178</v>
      </c>
      <c r="BE270" s="193">
        <f>IF(N270="základní",J270,0)</f>
        <v>0</v>
      </c>
      <c r="BF270" s="193">
        <f>IF(N270="snížená",J270,0)</f>
        <v>0</v>
      </c>
      <c r="BG270" s="193">
        <f>IF(N270="zákl. přenesená",J270,0)</f>
        <v>0</v>
      </c>
      <c r="BH270" s="193">
        <f>IF(N270="sníž. přenesená",J270,0)</f>
        <v>0</v>
      </c>
      <c r="BI270" s="193">
        <f>IF(N270="nulová",J270,0)</f>
        <v>0</v>
      </c>
      <c r="BJ270" s="25" t="s">
        <v>82</v>
      </c>
      <c r="BK270" s="193">
        <f>ROUND(I270*H270,2)</f>
        <v>0</v>
      </c>
      <c r="BL270" s="25" t="s">
        <v>254</v>
      </c>
      <c r="BM270" s="25" t="s">
        <v>6376</v>
      </c>
    </row>
    <row r="271" spans="2:65" s="1" customFormat="1" ht="27">
      <c r="B271" s="42"/>
      <c r="D271" s="194" t="s">
        <v>185</v>
      </c>
      <c r="F271" s="195" t="s">
        <v>6377</v>
      </c>
      <c r="I271" s="196"/>
      <c r="L271" s="42"/>
      <c r="M271" s="197"/>
      <c r="N271" s="43"/>
      <c r="O271" s="43"/>
      <c r="P271" s="43"/>
      <c r="Q271" s="43"/>
      <c r="R271" s="43"/>
      <c r="S271" s="43"/>
      <c r="T271" s="71"/>
      <c r="AT271" s="25" t="s">
        <v>185</v>
      </c>
      <c r="AU271" s="25" t="s">
        <v>87</v>
      </c>
    </row>
    <row r="272" spans="2:65" s="1" customFormat="1" ht="16.5" customHeight="1">
      <c r="B272" s="181"/>
      <c r="C272" s="182" t="s">
        <v>961</v>
      </c>
      <c r="D272" s="182" t="s">
        <v>180</v>
      </c>
      <c r="E272" s="183" t="s">
        <v>6378</v>
      </c>
      <c r="F272" s="184" t="s">
        <v>6379</v>
      </c>
      <c r="G272" s="185" t="s">
        <v>442</v>
      </c>
      <c r="H272" s="186">
        <v>2</v>
      </c>
      <c r="I272" s="187"/>
      <c r="J272" s="188">
        <f>ROUND(I272*H272,2)</f>
        <v>0</v>
      </c>
      <c r="K272" s="184" t="s">
        <v>1831</v>
      </c>
      <c r="L272" s="42"/>
      <c r="M272" s="189" t="s">
        <v>5</v>
      </c>
      <c r="N272" s="190" t="s">
        <v>46</v>
      </c>
      <c r="O272" s="43"/>
      <c r="P272" s="191">
        <f>O272*H272</f>
        <v>0</v>
      </c>
      <c r="Q272" s="191">
        <v>0</v>
      </c>
      <c r="R272" s="191">
        <f>Q272*H272</f>
        <v>0</v>
      </c>
      <c r="S272" s="191">
        <v>0</v>
      </c>
      <c r="T272" s="192">
        <f>S272*H272</f>
        <v>0</v>
      </c>
      <c r="AR272" s="25" t="s">
        <v>254</v>
      </c>
      <c r="AT272" s="25" t="s">
        <v>180</v>
      </c>
      <c r="AU272" s="25" t="s">
        <v>87</v>
      </c>
      <c r="AY272" s="25" t="s">
        <v>178</v>
      </c>
      <c r="BE272" s="193">
        <f>IF(N272="základní",J272,0)</f>
        <v>0</v>
      </c>
      <c r="BF272" s="193">
        <f>IF(N272="snížená",J272,0)</f>
        <v>0</v>
      </c>
      <c r="BG272" s="193">
        <f>IF(N272="zákl. přenesená",J272,0)</f>
        <v>0</v>
      </c>
      <c r="BH272" s="193">
        <f>IF(N272="sníž. přenesená",J272,0)</f>
        <v>0</v>
      </c>
      <c r="BI272" s="193">
        <f>IF(N272="nulová",J272,0)</f>
        <v>0</v>
      </c>
      <c r="BJ272" s="25" t="s">
        <v>82</v>
      </c>
      <c r="BK272" s="193">
        <f>ROUND(I272*H272,2)</f>
        <v>0</v>
      </c>
      <c r="BL272" s="25" t="s">
        <v>254</v>
      </c>
      <c r="BM272" s="25" t="s">
        <v>6380</v>
      </c>
    </row>
    <row r="273" spans="2:65" s="1" customFormat="1" ht="27">
      <c r="B273" s="42"/>
      <c r="D273" s="194" t="s">
        <v>185</v>
      </c>
      <c r="F273" s="195" t="s">
        <v>6381</v>
      </c>
      <c r="I273" s="196"/>
      <c r="L273" s="42"/>
      <c r="M273" s="197"/>
      <c r="N273" s="43"/>
      <c r="O273" s="43"/>
      <c r="P273" s="43"/>
      <c r="Q273" s="43"/>
      <c r="R273" s="43"/>
      <c r="S273" s="43"/>
      <c r="T273" s="71"/>
      <c r="AT273" s="25" t="s">
        <v>185</v>
      </c>
      <c r="AU273" s="25" t="s">
        <v>87</v>
      </c>
    </row>
    <row r="274" spans="2:65" s="1" customFormat="1" ht="16.5" customHeight="1">
      <c r="B274" s="181"/>
      <c r="C274" s="235" t="s">
        <v>968</v>
      </c>
      <c r="D274" s="235" t="s">
        <v>1620</v>
      </c>
      <c r="E274" s="236" t="s">
        <v>6382</v>
      </c>
      <c r="F274" s="237" t="s">
        <v>6383</v>
      </c>
      <c r="G274" s="238" t="s">
        <v>442</v>
      </c>
      <c r="H274" s="239">
        <v>2</v>
      </c>
      <c r="I274" s="240"/>
      <c r="J274" s="241">
        <f>ROUND(I274*H274,2)</f>
        <v>0</v>
      </c>
      <c r="K274" s="237" t="s">
        <v>5</v>
      </c>
      <c r="L274" s="242"/>
      <c r="M274" s="243" t="s">
        <v>5</v>
      </c>
      <c r="N274" s="244" t="s">
        <v>46</v>
      </c>
      <c r="O274" s="43"/>
      <c r="P274" s="191">
        <f>O274*H274</f>
        <v>0</v>
      </c>
      <c r="Q274" s="191">
        <v>0</v>
      </c>
      <c r="R274" s="191">
        <f>Q274*H274</f>
        <v>0</v>
      </c>
      <c r="S274" s="191">
        <v>0</v>
      </c>
      <c r="T274" s="192">
        <f>S274*H274</f>
        <v>0</v>
      </c>
      <c r="AR274" s="25" t="s">
        <v>527</v>
      </c>
      <c r="AT274" s="25" t="s">
        <v>1620</v>
      </c>
      <c r="AU274" s="25" t="s">
        <v>87</v>
      </c>
      <c r="AY274" s="25" t="s">
        <v>178</v>
      </c>
      <c r="BE274" s="193">
        <f>IF(N274="základní",J274,0)</f>
        <v>0</v>
      </c>
      <c r="BF274" s="193">
        <f>IF(N274="snížená",J274,0)</f>
        <v>0</v>
      </c>
      <c r="BG274" s="193">
        <f>IF(N274="zákl. přenesená",J274,0)</f>
        <v>0</v>
      </c>
      <c r="BH274" s="193">
        <f>IF(N274="sníž. přenesená",J274,0)</f>
        <v>0</v>
      </c>
      <c r="BI274" s="193">
        <f>IF(N274="nulová",J274,0)</f>
        <v>0</v>
      </c>
      <c r="BJ274" s="25" t="s">
        <v>82</v>
      </c>
      <c r="BK274" s="193">
        <f>ROUND(I274*H274,2)</f>
        <v>0</v>
      </c>
      <c r="BL274" s="25" t="s">
        <v>254</v>
      </c>
      <c r="BM274" s="25" t="s">
        <v>6384</v>
      </c>
    </row>
    <row r="275" spans="2:65" s="1" customFormat="1" ht="54">
      <c r="B275" s="42"/>
      <c r="D275" s="194" t="s">
        <v>185</v>
      </c>
      <c r="F275" s="195" t="s">
        <v>6385</v>
      </c>
      <c r="I275" s="196"/>
      <c r="L275" s="42"/>
      <c r="M275" s="197"/>
      <c r="N275" s="43"/>
      <c r="O275" s="43"/>
      <c r="P275" s="43"/>
      <c r="Q275" s="43"/>
      <c r="R275" s="43"/>
      <c r="S275" s="43"/>
      <c r="T275" s="71"/>
      <c r="AT275" s="25" t="s">
        <v>185</v>
      </c>
      <c r="AU275" s="25" t="s">
        <v>87</v>
      </c>
    </row>
    <row r="276" spans="2:65" s="1" customFormat="1" ht="16.5" customHeight="1">
      <c r="B276" s="181"/>
      <c r="C276" s="182" t="s">
        <v>973</v>
      </c>
      <c r="D276" s="182" t="s">
        <v>180</v>
      </c>
      <c r="E276" s="183" t="s">
        <v>6386</v>
      </c>
      <c r="F276" s="184" t="s">
        <v>6387</v>
      </c>
      <c r="G276" s="185" t="s">
        <v>442</v>
      </c>
      <c r="H276" s="186">
        <v>9</v>
      </c>
      <c r="I276" s="187"/>
      <c r="J276" s="188">
        <f>ROUND(I276*H276,2)</f>
        <v>0</v>
      </c>
      <c r="K276" s="184" t="s">
        <v>1831</v>
      </c>
      <c r="L276" s="42"/>
      <c r="M276" s="189" t="s">
        <v>5</v>
      </c>
      <c r="N276" s="190" t="s">
        <v>46</v>
      </c>
      <c r="O276" s="43"/>
      <c r="P276" s="191">
        <f>O276*H276</f>
        <v>0</v>
      </c>
      <c r="Q276" s="191">
        <v>0</v>
      </c>
      <c r="R276" s="191">
        <f>Q276*H276</f>
        <v>0</v>
      </c>
      <c r="S276" s="191">
        <v>0</v>
      </c>
      <c r="T276" s="192">
        <f>S276*H276</f>
        <v>0</v>
      </c>
      <c r="AR276" s="25" t="s">
        <v>254</v>
      </c>
      <c r="AT276" s="25" t="s">
        <v>180</v>
      </c>
      <c r="AU276" s="25" t="s">
        <v>87</v>
      </c>
      <c r="AY276" s="25" t="s">
        <v>178</v>
      </c>
      <c r="BE276" s="193">
        <f>IF(N276="základní",J276,0)</f>
        <v>0</v>
      </c>
      <c r="BF276" s="193">
        <f>IF(N276="snížená",J276,0)</f>
        <v>0</v>
      </c>
      <c r="BG276" s="193">
        <f>IF(N276="zákl. přenesená",J276,0)</f>
        <v>0</v>
      </c>
      <c r="BH276" s="193">
        <f>IF(N276="sníž. přenesená",J276,0)</f>
        <v>0</v>
      </c>
      <c r="BI276" s="193">
        <f>IF(N276="nulová",J276,0)</f>
        <v>0</v>
      </c>
      <c r="BJ276" s="25" t="s">
        <v>82</v>
      </c>
      <c r="BK276" s="193">
        <f>ROUND(I276*H276,2)</f>
        <v>0</v>
      </c>
      <c r="BL276" s="25" t="s">
        <v>254</v>
      </c>
      <c r="BM276" s="25" t="s">
        <v>6388</v>
      </c>
    </row>
    <row r="277" spans="2:65" s="1" customFormat="1">
      <c r="B277" s="42"/>
      <c r="D277" s="194" t="s">
        <v>185</v>
      </c>
      <c r="F277" s="195" t="s">
        <v>6389</v>
      </c>
      <c r="I277" s="196"/>
      <c r="L277" s="42"/>
      <c r="M277" s="197"/>
      <c r="N277" s="43"/>
      <c r="O277" s="43"/>
      <c r="P277" s="43"/>
      <c r="Q277" s="43"/>
      <c r="R277" s="43"/>
      <c r="S277" s="43"/>
      <c r="T277" s="71"/>
      <c r="AT277" s="25" t="s">
        <v>185</v>
      </c>
      <c r="AU277" s="25" t="s">
        <v>87</v>
      </c>
    </row>
    <row r="278" spans="2:65" s="1" customFormat="1" ht="16.5" customHeight="1">
      <c r="B278" s="181"/>
      <c r="C278" s="235" t="s">
        <v>979</v>
      </c>
      <c r="D278" s="235" t="s">
        <v>1620</v>
      </c>
      <c r="E278" s="236" t="s">
        <v>6390</v>
      </c>
      <c r="F278" s="237" t="s">
        <v>6391</v>
      </c>
      <c r="G278" s="238" t="s">
        <v>442</v>
      </c>
      <c r="H278" s="239">
        <v>7</v>
      </c>
      <c r="I278" s="240"/>
      <c r="J278" s="241">
        <f>ROUND(I278*H278,2)</f>
        <v>0</v>
      </c>
      <c r="K278" s="237" t="s">
        <v>5</v>
      </c>
      <c r="L278" s="242"/>
      <c r="M278" s="243" t="s">
        <v>5</v>
      </c>
      <c r="N278" s="244" t="s">
        <v>46</v>
      </c>
      <c r="O278" s="43"/>
      <c r="P278" s="191">
        <f>O278*H278</f>
        <v>0</v>
      </c>
      <c r="Q278" s="191">
        <v>0</v>
      </c>
      <c r="R278" s="191">
        <f>Q278*H278</f>
        <v>0</v>
      </c>
      <c r="S278" s="191">
        <v>0</v>
      </c>
      <c r="T278" s="192">
        <f>S278*H278</f>
        <v>0</v>
      </c>
      <c r="AR278" s="25" t="s">
        <v>527</v>
      </c>
      <c r="AT278" s="25" t="s">
        <v>1620</v>
      </c>
      <c r="AU278" s="25" t="s">
        <v>87</v>
      </c>
      <c r="AY278" s="25" t="s">
        <v>178</v>
      </c>
      <c r="BE278" s="193">
        <f>IF(N278="základní",J278,0)</f>
        <v>0</v>
      </c>
      <c r="BF278" s="193">
        <f>IF(N278="snížená",J278,0)</f>
        <v>0</v>
      </c>
      <c r="BG278" s="193">
        <f>IF(N278="zákl. přenesená",J278,0)</f>
        <v>0</v>
      </c>
      <c r="BH278" s="193">
        <f>IF(N278="sníž. přenesená",J278,0)</f>
        <v>0</v>
      </c>
      <c r="BI278" s="193">
        <f>IF(N278="nulová",J278,0)</f>
        <v>0</v>
      </c>
      <c r="BJ278" s="25" t="s">
        <v>82</v>
      </c>
      <c r="BK278" s="193">
        <f>ROUND(I278*H278,2)</f>
        <v>0</v>
      </c>
      <c r="BL278" s="25" t="s">
        <v>254</v>
      </c>
      <c r="BM278" s="25" t="s">
        <v>6392</v>
      </c>
    </row>
    <row r="279" spans="2:65" s="1" customFormat="1">
      <c r="B279" s="42"/>
      <c r="D279" s="194" t="s">
        <v>185</v>
      </c>
      <c r="F279" s="195" t="s">
        <v>6391</v>
      </c>
      <c r="I279" s="196"/>
      <c r="L279" s="42"/>
      <c r="M279" s="197"/>
      <c r="N279" s="43"/>
      <c r="O279" s="43"/>
      <c r="P279" s="43"/>
      <c r="Q279" s="43"/>
      <c r="R279" s="43"/>
      <c r="S279" s="43"/>
      <c r="T279" s="71"/>
      <c r="AT279" s="25" t="s">
        <v>185</v>
      </c>
      <c r="AU279" s="25" t="s">
        <v>87</v>
      </c>
    </row>
    <row r="280" spans="2:65" s="1" customFormat="1" ht="16.5" customHeight="1">
      <c r="B280" s="181"/>
      <c r="C280" s="235" t="s">
        <v>985</v>
      </c>
      <c r="D280" s="235" t="s">
        <v>1620</v>
      </c>
      <c r="E280" s="236" t="s">
        <v>6393</v>
      </c>
      <c r="F280" s="237" t="s">
        <v>6394</v>
      </c>
      <c r="G280" s="238" t="s">
        <v>442</v>
      </c>
      <c r="H280" s="239">
        <v>2</v>
      </c>
      <c r="I280" s="240"/>
      <c r="J280" s="241">
        <f>ROUND(I280*H280,2)</f>
        <v>0</v>
      </c>
      <c r="K280" s="237" t="s">
        <v>5</v>
      </c>
      <c r="L280" s="242"/>
      <c r="M280" s="243" t="s">
        <v>5</v>
      </c>
      <c r="N280" s="244" t="s">
        <v>46</v>
      </c>
      <c r="O280" s="43"/>
      <c r="P280" s="191">
        <f>O280*H280</f>
        <v>0</v>
      </c>
      <c r="Q280" s="191">
        <v>0</v>
      </c>
      <c r="R280" s="191">
        <f>Q280*H280</f>
        <v>0</v>
      </c>
      <c r="S280" s="191">
        <v>0</v>
      </c>
      <c r="T280" s="192">
        <f>S280*H280</f>
        <v>0</v>
      </c>
      <c r="AR280" s="25" t="s">
        <v>527</v>
      </c>
      <c r="AT280" s="25" t="s">
        <v>1620</v>
      </c>
      <c r="AU280" s="25" t="s">
        <v>87</v>
      </c>
      <c r="AY280" s="25" t="s">
        <v>178</v>
      </c>
      <c r="BE280" s="193">
        <f>IF(N280="základní",J280,0)</f>
        <v>0</v>
      </c>
      <c r="BF280" s="193">
        <f>IF(N280="snížená",J280,0)</f>
        <v>0</v>
      </c>
      <c r="BG280" s="193">
        <f>IF(N280="zákl. přenesená",J280,0)</f>
        <v>0</v>
      </c>
      <c r="BH280" s="193">
        <f>IF(N280="sníž. přenesená",J280,0)</f>
        <v>0</v>
      </c>
      <c r="BI280" s="193">
        <f>IF(N280="nulová",J280,0)</f>
        <v>0</v>
      </c>
      <c r="BJ280" s="25" t="s">
        <v>82</v>
      </c>
      <c r="BK280" s="193">
        <f>ROUND(I280*H280,2)</f>
        <v>0</v>
      </c>
      <c r="BL280" s="25" t="s">
        <v>254</v>
      </c>
      <c r="BM280" s="25" t="s">
        <v>6395</v>
      </c>
    </row>
    <row r="281" spans="2:65" s="1" customFormat="1">
      <c r="B281" s="42"/>
      <c r="D281" s="194" t="s">
        <v>185</v>
      </c>
      <c r="F281" s="195" t="s">
        <v>6394</v>
      </c>
      <c r="I281" s="196"/>
      <c r="L281" s="42"/>
      <c r="M281" s="197"/>
      <c r="N281" s="43"/>
      <c r="O281" s="43"/>
      <c r="P281" s="43"/>
      <c r="Q281" s="43"/>
      <c r="R281" s="43"/>
      <c r="S281" s="43"/>
      <c r="T281" s="71"/>
      <c r="AT281" s="25" t="s">
        <v>185</v>
      </c>
      <c r="AU281" s="25" t="s">
        <v>87</v>
      </c>
    </row>
    <row r="282" spans="2:65" s="1" customFormat="1" ht="16.5" customHeight="1">
      <c r="B282" s="181"/>
      <c r="C282" s="182" t="s">
        <v>994</v>
      </c>
      <c r="D282" s="182" t="s">
        <v>180</v>
      </c>
      <c r="E282" s="183" t="s">
        <v>6396</v>
      </c>
      <c r="F282" s="184" t="s">
        <v>6397</v>
      </c>
      <c r="G282" s="185" t="s">
        <v>315</v>
      </c>
      <c r="H282" s="186">
        <v>19.5</v>
      </c>
      <c r="I282" s="187"/>
      <c r="J282" s="188">
        <f>ROUND(I282*H282,2)</f>
        <v>0</v>
      </c>
      <c r="K282" s="184" t="s">
        <v>1831</v>
      </c>
      <c r="L282" s="42"/>
      <c r="M282" s="189" t="s">
        <v>5</v>
      </c>
      <c r="N282" s="190" t="s">
        <v>46</v>
      </c>
      <c r="O282" s="43"/>
      <c r="P282" s="191">
        <f>O282*H282</f>
        <v>0</v>
      </c>
      <c r="Q282" s="191">
        <v>3.1199999999999999E-3</v>
      </c>
      <c r="R282" s="191">
        <f>Q282*H282</f>
        <v>6.0839999999999998E-2</v>
      </c>
      <c r="S282" s="191">
        <v>0</v>
      </c>
      <c r="T282" s="192">
        <f>S282*H282</f>
        <v>0</v>
      </c>
      <c r="AR282" s="25" t="s">
        <v>254</v>
      </c>
      <c r="AT282" s="25" t="s">
        <v>180</v>
      </c>
      <c r="AU282" s="25" t="s">
        <v>87</v>
      </c>
      <c r="AY282" s="25" t="s">
        <v>178</v>
      </c>
      <c r="BE282" s="193">
        <f>IF(N282="základní",J282,0)</f>
        <v>0</v>
      </c>
      <c r="BF282" s="193">
        <f>IF(N282="snížená",J282,0)</f>
        <v>0</v>
      </c>
      <c r="BG282" s="193">
        <f>IF(N282="zákl. přenesená",J282,0)</f>
        <v>0</v>
      </c>
      <c r="BH282" s="193">
        <f>IF(N282="sníž. přenesená",J282,0)</f>
        <v>0</v>
      </c>
      <c r="BI282" s="193">
        <f>IF(N282="nulová",J282,0)</f>
        <v>0</v>
      </c>
      <c r="BJ282" s="25" t="s">
        <v>82</v>
      </c>
      <c r="BK282" s="193">
        <f>ROUND(I282*H282,2)</f>
        <v>0</v>
      </c>
      <c r="BL282" s="25" t="s">
        <v>254</v>
      </c>
      <c r="BM282" s="25" t="s">
        <v>6398</v>
      </c>
    </row>
    <row r="283" spans="2:65" s="1" customFormat="1" ht="40.5">
      <c r="B283" s="42"/>
      <c r="D283" s="194" t="s">
        <v>185</v>
      </c>
      <c r="F283" s="195" t="s">
        <v>6399</v>
      </c>
      <c r="I283" s="196"/>
      <c r="L283" s="42"/>
      <c r="M283" s="197"/>
      <c r="N283" s="43"/>
      <c r="O283" s="43"/>
      <c r="P283" s="43"/>
      <c r="Q283" s="43"/>
      <c r="R283" s="43"/>
      <c r="S283" s="43"/>
      <c r="T283" s="71"/>
      <c r="AT283" s="25" t="s">
        <v>185</v>
      </c>
      <c r="AU283" s="25" t="s">
        <v>87</v>
      </c>
    </row>
    <row r="284" spans="2:65" s="13" customFormat="1">
      <c r="B284" s="208"/>
      <c r="D284" s="194" t="s">
        <v>304</v>
      </c>
      <c r="E284" s="209" t="s">
        <v>5</v>
      </c>
      <c r="F284" s="210" t="s">
        <v>6400</v>
      </c>
      <c r="H284" s="211">
        <v>19.5</v>
      </c>
      <c r="I284" s="212"/>
      <c r="L284" s="208"/>
      <c r="M284" s="213"/>
      <c r="N284" s="214"/>
      <c r="O284" s="214"/>
      <c r="P284" s="214"/>
      <c r="Q284" s="214"/>
      <c r="R284" s="214"/>
      <c r="S284" s="214"/>
      <c r="T284" s="215"/>
      <c r="AT284" s="209" t="s">
        <v>304</v>
      </c>
      <c r="AU284" s="209" t="s">
        <v>87</v>
      </c>
      <c r="AV284" s="13" t="s">
        <v>87</v>
      </c>
      <c r="AW284" s="13" t="s">
        <v>38</v>
      </c>
      <c r="AX284" s="13" t="s">
        <v>82</v>
      </c>
      <c r="AY284" s="209" t="s">
        <v>178</v>
      </c>
    </row>
    <row r="285" spans="2:65" s="1" customFormat="1" ht="25.5" customHeight="1">
      <c r="B285" s="181"/>
      <c r="C285" s="182" t="s">
        <v>1004</v>
      </c>
      <c r="D285" s="182" t="s">
        <v>180</v>
      </c>
      <c r="E285" s="183" t="s">
        <v>6251</v>
      </c>
      <c r="F285" s="184" t="s">
        <v>6252</v>
      </c>
      <c r="G285" s="185" t="s">
        <v>302</v>
      </c>
      <c r="H285" s="186">
        <v>4.335</v>
      </c>
      <c r="I285" s="187"/>
      <c r="J285" s="188">
        <f>ROUND(I285*H285,2)</f>
        <v>0</v>
      </c>
      <c r="K285" s="184" t="s">
        <v>1831</v>
      </c>
      <c r="L285" s="42"/>
      <c r="M285" s="189" t="s">
        <v>5</v>
      </c>
      <c r="N285" s="190" t="s">
        <v>46</v>
      </c>
      <c r="O285" s="43"/>
      <c r="P285" s="191">
        <f>O285*H285</f>
        <v>0</v>
      </c>
      <c r="Q285" s="191">
        <v>3.6000000000000002E-4</v>
      </c>
      <c r="R285" s="191">
        <f>Q285*H285</f>
        <v>1.5606000000000001E-3</v>
      </c>
      <c r="S285" s="191">
        <v>0</v>
      </c>
      <c r="T285" s="192">
        <f>S285*H285</f>
        <v>0</v>
      </c>
      <c r="AR285" s="25" t="s">
        <v>254</v>
      </c>
      <c r="AT285" s="25" t="s">
        <v>180</v>
      </c>
      <c r="AU285" s="25" t="s">
        <v>87</v>
      </c>
      <c r="AY285" s="25" t="s">
        <v>178</v>
      </c>
      <c r="BE285" s="193">
        <f>IF(N285="základní",J285,0)</f>
        <v>0</v>
      </c>
      <c r="BF285" s="193">
        <f>IF(N285="snížená",J285,0)</f>
        <v>0</v>
      </c>
      <c r="BG285" s="193">
        <f>IF(N285="zákl. přenesená",J285,0)</f>
        <v>0</v>
      </c>
      <c r="BH285" s="193">
        <f>IF(N285="sníž. přenesená",J285,0)</f>
        <v>0</v>
      </c>
      <c r="BI285" s="193">
        <f>IF(N285="nulová",J285,0)</f>
        <v>0</v>
      </c>
      <c r="BJ285" s="25" t="s">
        <v>82</v>
      </c>
      <c r="BK285" s="193">
        <f>ROUND(I285*H285,2)</f>
        <v>0</v>
      </c>
      <c r="BL285" s="25" t="s">
        <v>254</v>
      </c>
      <c r="BM285" s="25" t="s">
        <v>6401</v>
      </c>
    </row>
    <row r="286" spans="2:65" s="1" customFormat="1" ht="27">
      <c r="B286" s="42"/>
      <c r="D286" s="194" t="s">
        <v>185</v>
      </c>
      <c r="F286" s="195" t="s">
        <v>6254</v>
      </c>
      <c r="I286" s="196"/>
      <c r="L286" s="42"/>
      <c r="M286" s="197"/>
      <c r="N286" s="43"/>
      <c r="O286" s="43"/>
      <c r="P286" s="43"/>
      <c r="Q286" s="43"/>
      <c r="R286" s="43"/>
      <c r="S286" s="43"/>
      <c r="T286" s="71"/>
      <c r="AT286" s="25" t="s">
        <v>185</v>
      </c>
      <c r="AU286" s="25" t="s">
        <v>87</v>
      </c>
    </row>
    <row r="287" spans="2:65" s="1" customFormat="1" ht="16.5" customHeight="1">
      <c r="B287" s="181"/>
      <c r="C287" s="235" t="s">
        <v>1010</v>
      </c>
      <c r="D287" s="235" t="s">
        <v>1620</v>
      </c>
      <c r="E287" s="236" t="s">
        <v>6255</v>
      </c>
      <c r="F287" s="237" t="s">
        <v>6256</v>
      </c>
      <c r="G287" s="238" t="s">
        <v>302</v>
      </c>
      <c r="H287" s="239">
        <v>4.335</v>
      </c>
      <c r="I287" s="240"/>
      <c r="J287" s="241">
        <f>ROUND(I287*H287,2)</f>
        <v>0</v>
      </c>
      <c r="K287" s="237" t="s">
        <v>5</v>
      </c>
      <c r="L287" s="242"/>
      <c r="M287" s="243" t="s">
        <v>5</v>
      </c>
      <c r="N287" s="244" t="s">
        <v>46</v>
      </c>
      <c r="O287" s="43"/>
      <c r="P287" s="191">
        <f>O287*H287</f>
        <v>0</v>
      </c>
      <c r="Q287" s="191">
        <v>0</v>
      </c>
      <c r="R287" s="191">
        <f>Q287*H287</f>
        <v>0</v>
      </c>
      <c r="S287" s="191">
        <v>0</v>
      </c>
      <c r="T287" s="192">
        <f>S287*H287</f>
        <v>0</v>
      </c>
      <c r="AR287" s="25" t="s">
        <v>527</v>
      </c>
      <c r="AT287" s="25" t="s">
        <v>1620</v>
      </c>
      <c r="AU287" s="25" t="s">
        <v>87</v>
      </c>
      <c r="AY287" s="25" t="s">
        <v>178</v>
      </c>
      <c r="BE287" s="193">
        <f>IF(N287="základní",J287,0)</f>
        <v>0</v>
      </c>
      <c r="BF287" s="193">
        <f>IF(N287="snížená",J287,0)</f>
        <v>0</v>
      </c>
      <c r="BG287" s="193">
        <f>IF(N287="zákl. přenesená",J287,0)</f>
        <v>0</v>
      </c>
      <c r="BH287" s="193">
        <f>IF(N287="sníž. přenesená",J287,0)</f>
        <v>0</v>
      </c>
      <c r="BI287" s="193">
        <f>IF(N287="nulová",J287,0)</f>
        <v>0</v>
      </c>
      <c r="BJ287" s="25" t="s">
        <v>82</v>
      </c>
      <c r="BK287" s="193">
        <f>ROUND(I287*H287,2)</f>
        <v>0</v>
      </c>
      <c r="BL287" s="25" t="s">
        <v>254</v>
      </c>
      <c r="BM287" s="25" t="s">
        <v>6402</v>
      </c>
    </row>
    <row r="288" spans="2:65" s="1" customFormat="1">
      <c r="B288" s="42"/>
      <c r="D288" s="194" t="s">
        <v>185</v>
      </c>
      <c r="F288" s="195" t="s">
        <v>6258</v>
      </c>
      <c r="I288" s="196"/>
      <c r="L288" s="42"/>
      <c r="M288" s="197"/>
      <c r="N288" s="43"/>
      <c r="O288" s="43"/>
      <c r="P288" s="43"/>
      <c r="Q288" s="43"/>
      <c r="R288" s="43"/>
      <c r="S288" s="43"/>
      <c r="T288" s="71"/>
      <c r="AT288" s="25" t="s">
        <v>185</v>
      </c>
      <c r="AU288" s="25" t="s">
        <v>87</v>
      </c>
    </row>
    <row r="289" spans="2:65" s="13" customFormat="1">
      <c r="B289" s="208"/>
      <c r="D289" s="194" t="s">
        <v>304</v>
      </c>
      <c r="E289" s="209" t="s">
        <v>5</v>
      </c>
      <c r="F289" s="210" t="s">
        <v>6403</v>
      </c>
      <c r="H289" s="211">
        <v>4.335</v>
      </c>
      <c r="I289" s="212"/>
      <c r="L289" s="208"/>
      <c r="M289" s="213"/>
      <c r="N289" s="214"/>
      <c r="O289" s="214"/>
      <c r="P289" s="214"/>
      <c r="Q289" s="214"/>
      <c r="R289" s="214"/>
      <c r="S289" s="214"/>
      <c r="T289" s="215"/>
      <c r="AT289" s="209" t="s">
        <v>304</v>
      </c>
      <c r="AU289" s="209" t="s">
        <v>87</v>
      </c>
      <c r="AV289" s="13" t="s">
        <v>87</v>
      </c>
      <c r="AW289" s="13" t="s">
        <v>38</v>
      </c>
      <c r="AX289" s="13" t="s">
        <v>75</v>
      </c>
      <c r="AY289" s="209" t="s">
        <v>178</v>
      </c>
    </row>
    <row r="290" spans="2:65" s="11" customFormat="1" ht="29.85" customHeight="1">
      <c r="B290" s="168"/>
      <c r="D290" s="169" t="s">
        <v>74</v>
      </c>
      <c r="E290" s="179" t="s">
        <v>6404</v>
      </c>
      <c r="F290" s="179" t="s">
        <v>6405</v>
      </c>
      <c r="I290" s="171"/>
      <c r="J290" s="180">
        <f>BK290</f>
        <v>0</v>
      </c>
      <c r="L290" s="168"/>
      <c r="M290" s="173"/>
      <c r="N290" s="174"/>
      <c r="O290" s="174"/>
      <c r="P290" s="175">
        <f>SUM(P291:P312)</f>
        <v>0</v>
      </c>
      <c r="Q290" s="174"/>
      <c r="R290" s="175">
        <f>SUM(R291:R312)</f>
        <v>9.157160000000001E-3</v>
      </c>
      <c r="S290" s="174"/>
      <c r="T290" s="176">
        <f>SUM(T291:T312)</f>
        <v>0</v>
      </c>
      <c r="AR290" s="169" t="s">
        <v>87</v>
      </c>
      <c r="AT290" s="177" t="s">
        <v>74</v>
      </c>
      <c r="AU290" s="177" t="s">
        <v>82</v>
      </c>
      <c r="AY290" s="169" t="s">
        <v>178</v>
      </c>
      <c r="BK290" s="178">
        <f>SUM(BK291:BK312)</f>
        <v>0</v>
      </c>
    </row>
    <row r="291" spans="2:65" s="1" customFormat="1" ht="16.5" customHeight="1">
      <c r="B291" s="181"/>
      <c r="C291" s="182" t="s">
        <v>1017</v>
      </c>
      <c r="D291" s="182" t="s">
        <v>180</v>
      </c>
      <c r="E291" s="183" t="s">
        <v>6406</v>
      </c>
      <c r="F291" s="184" t="s">
        <v>6407</v>
      </c>
      <c r="G291" s="185" t="s">
        <v>442</v>
      </c>
      <c r="H291" s="186">
        <v>1</v>
      </c>
      <c r="I291" s="187"/>
      <c r="J291" s="188">
        <f>ROUND(I291*H291,2)</f>
        <v>0</v>
      </c>
      <c r="K291" s="184" t="s">
        <v>1831</v>
      </c>
      <c r="L291" s="42"/>
      <c r="M291" s="189" t="s">
        <v>5</v>
      </c>
      <c r="N291" s="190" t="s">
        <v>46</v>
      </c>
      <c r="O291" s="43"/>
      <c r="P291" s="191">
        <f>O291*H291</f>
        <v>0</v>
      </c>
      <c r="Q291" s="191">
        <v>0</v>
      </c>
      <c r="R291" s="191">
        <f>Q291*H291</f>
        <v>0</v>
      </c>
      <c r="S291" s="191">
        <v>0</v>
      </c>
      <c r="T291" s="192">
        <f>S291*H291</f>
        <v>0</v>
      </c>
      <c r="AR291" s="25" t="s">
        <v>254</v>
      </c>
      <c r="AT291" s="25" t="s">
        <v>180</v>
      </c>
      <c r="AU291" s="25" t="s">
        <v>87</v>
      </c>
      <c r="AY291" s="25" t="s">
        <v>178</v>
      </c>
      <c r="BE291" s="193">
        <f>IF(N291="základní",J291,0)</f>
        <v>0</v>
      </c>
      <c r="BF291" s="193">
        <f>IF(N291="snížená",J291,0)</f>
        <v>0</v>
      </c>
      <c r="BG291" s="193">
        <f>IF(N291="zákl. přenesená",J291,0)</f>
        <v>0</v>
      </c>
      <c r="BH291" s="193">
        <f>IF(N291="sníž. přenesená",J291,0)</f>
        <v>0</v>
      </c>
      <c r="BI291" s="193">
        <f>IF(N291="nulová",J291,0)</f>
        <v>0</v>
      </c>
      <c r="BJ291" s="25" t="s">
        <v>82</v>
      </c>
      <c r="BK291" s="193">
        <f>ROUND(I291*H291,2)</f>
        <v>0</v>
      </c>
      <c r="BL291" s="25" t="s">
        <v>254</v>
      </c>
      <c r="BM291" s="25" t="s">
        <v>6408</v>
      </c>
    </row>
    <row r="292" spans="2:65" s="1" customFormat="1" ht="27">
      <c r="B292" s="42"/>
      <c r="D292" s="194" t="s">
        <v>185</v>
      </c>
      <c r="F292" s="195" t="s">
        <v>6409</v>
      </c>
      <c r="I292" s="196"/>
      <c r="L292" s="42"/>
      <c r="M292" s="197"/>
      <c r="N292" s="43"/>
      <c r="O292" s="43"/>
      <c r="P292" s="43"/>
      <c r="Q292" s="43"/>
      <c r="R292" s="43"/>
      <c r="S292" s="43"/>
      <c r="T292" s="71"/>
      <c r="AT292" s="25" t="s">
        <v>185</v>
      </c>
      <c r="AU292" s="25" t="s">
        <v>87</v>
      </c>
    </row>
    <row r="293" spans="2:65" s="1" customFormat="1" ht="16.5" customHeight="1">
      <c r="B293" s="181"/>
      <c r="C293" s="235" t="s">
        <v>1022</v>
      </c>
      <c r="D293" s="235" t="s">
        <v>1620</v>
      </c>
      <c r="E293" s="236" t="s">
        <v>6410</v>
      </c>
      <c r="F293" s="237" t="s">
        <v>6411</v>
      </c>
      <c r="G293" s="238" t="s">
        <v>442</v>
      </c>
      <c r="H293" s="239">
        <v>1</v>
      </c>
      <c r="I293" s="240"/>
      <c r="J293" s="241">
        <f>ROUND(I293*H293,2)</f>
        <v>0</v>
      </c>
      <c r="K293" s="237" t="s">
        <v>5</v>
      </c>
      <c r="L293" s="242"/>
      <c r="M293" s="243" t="s">
        <v>5</v>
      </c>
      <c r="N293" s="244" t="s">
        <v>46</v>
      </c>
      <c r="O293" s="43"/>
      <c r="P293" s="191">
        <f>O293*H293</f>
        <v>0</v>
      </c>
      <c r="Q293" s="191">
        <v>0</v>
      </c>
      <c r="R293" s="191">
        <f>Q293*H293</f>
        <v>0</v>
      </c>
      <c r="S293" s="191">
        <v>0</v>
      </c>
      <c r="T293" s="192">
        <f>S293*H293</f>
        <v>0</v>
      </c>
      <c r="AR293" s="25" t="s">
        <v>527</v>
      </c>
      <c r="AT293" s="25" t="s">
        <v>1620</v>
      </c>
      <c r="AU293" s="25" t="s">
        <v>87</v>
      </c>
      <c r="AY293" s="25" t="s">
        <v>178</v>
      </c>
      <c r="BE293" s="193">
        <f>IF(N293="základní",J293,0)</f>
        <v>0</v>
      </c>
      <c r="BF293" s="193">
        <f>IF(N293="snížená",J293,0)</f>
        <v>0</v>
      </c>
      <c r="BG293" s="193">
        <f>IF(N293="zákl. přenesená",J293,0)</f>
        <v>0</v>
      </c>
      <c r="BH293" s="193">
        <f>IF(N293="sníž. přenesená",J293,0)</f>
        <v>0</v>
      </c>
      <c r="BI293" s="193">
        <f>IF(N293="nulová",J293,0)</f>
        <v>0</v>
      </c>
      <c r="BJ293" s="25" t="s">
        <v>82</v>
      </c>
      <c r="BK293" s="193">
        <f>ROUND(I293*H293,2)</f>
        <v>0</v>
      </c>
      <c r="BL293" s="25" t="s">
        <v>254</v>
      </c>
      <c r="BM293" s="25" t="s">
        <v>6412</v>
      </c>
    </row>
    <row r="294" spans="2:65" s="1" customFormat="1" ht="40.5">
      <c r="B294" s="42"/>
      <c r="D294" s="194" t="s">
        <v>185</v>
      </c>
      <c r="F294" s="195" t="s">
        <v>6413</v>
      </c>
      <c r="I294" s="196"/>
      <c r="L294" s="42"/>
      <c r="M294" s="197"/>
      <c r="N294" s="43"/>
      <c r="O294" s="43"/>
      <c r="P294" s="43"/>
      <c r="Q294" s="43"/>
      <c r="R294" s="43"/>
      <c r="S294" s="43"/>
      <c r="T294" s="71"/>
      <c r="AT294" s="25" t="s">
        <v>185</v>
      </c>
      <c r="AU294" s="25" t="s">
        <v>87</v>
      </c>
    </row>
    <row r="295" spans="2:65" s="1" customFormat="1" ht="16.5" customHeight="1">
      <c r="B295" s="181"/>
      <c r="C295" s="182" t="s">
        <v>1027</v>
      </c>
      <c r="D295" s="182" t="s">
        <v>180</v>
      </c>
      <c r="E295" s="183" t="s">
        <v>6414</v>
      </c>
      <c r="F295" s="184" t="s">
        <v>6371</v>
      </c>
      <c r="G295" s="185" t="s">
        <v>442</v>
      </c>
      <c r="H295" s="186">
        <v>1</v>
      </c>
      <c r="I295" s="187"/>
      <c r="J295" s="188">
        <f>ROUND(I295*H295,2)</f>
        <v>0</v>
      </c>
      <c r="K295" s="184" t="s">
        <v>1831</v>
      </c>
      <c r="L295" s="42"/>
      <c r="M295" s="189" t="s">
        <v>5</v>
      </c>
      <c r="N295" s="190" t="s">
        <v>46</v>
      </c>
      <c r="O295" s="43"/>
      <c r="P295" s="191">
        <f>O295*H295</f>
        <v>0</v>
      </c>
      <c r="Q295" s="191">
        <v>0</v>
      </c>
      <c r="R295" s="191">
        <f>Q295*H295</f>
        <v>0</v>
      </c>
      <c r="S295" s="191">
        <v>0</v>
      </c>
      <c r="T295" s="192">
        <f>S295*H295</f>
        <v>0</v>
      </c>
      <c r="AR295" s="25" t="s">
        <v>254</v>
      </c>
      <c r="AT295" s="25" t="s">
        <v>180</v>
      </c>
      <c r="AU295" s="25" t="s">
        <v>87</v>
      </c>
      <c r="AY295" s="25" t="s">
        <v>178</v>
      </c>
      <c r="BE295" s="193">
        <f>IF(N295="základní",J295,0)</f>
        <v>0</v>
      </c>
      <c r="BF295" s="193">
        <f>IF(N295="snížená",J295,0)</f>
        <v>0</v>
      </c>
      <c r="BG295" s="193">
        <f>IF(N295="zákl. přenesená",J295,0)</f>
        <v>0</v>
      </c>
      <c r="BH295" s="193">
        <f>IF(N295="sníž. přenesená",J295,0)</f>
        <v>0</v>
      </c>
      <c r="BI295" s="193">
        <f>IF(N295="nulová",J295,0)</f>
        <v>0</v>
      </c>
      <c r="BJ295" s="25" t="s">
        <v>82</v>
      </c>
      <c r="BK295" s="193">
        <f>ROUND(I295*H295,2)</f>
        <v>0</v>
      </c>
      <c r="BL295" s="25" t="s">
        <v>254</v>
      </c>
      <c r="BM295" s="25" t="s">
        <v>6415</v>
      </c>
    </row>
    <row r="296" spans="2:65" s="1" customFormat="1" ht="27">
      <c r="B296" s="42"/>
      <c r="D296" s="194" t="s">
        <v>185</v>
      </c>
      <c r="F296" s="195" t="s">
        <v>6416</v>
      </c>
      <c r="I296" s="196"/>
      <c r="L296" s="42"/>
      <c r="M296" s="197"/>
      <c r="N296" s="43"/>
      <c r="O296" s="43"/>
      <c r="P296" s="43"/>
      <c r="Q296" s="43"/>
      <c r="R296" s="43"/>
      <c r="S296" s="43"/>
      <c r="T296" s="71"/>
      <c r="AT296" s="25" t="s">
        <v>185</v>
      </c>
      <c r="AU296" s="25" t="s">
        <v>87</v>
      </c>
    </row>
    <row r="297" spans="2:65" s="1" customFormat="1" ht="16.5" customHeight="1">
      <c r="B297" s="181"/>
      <c r="C297" s="235" t="s">
        <v>1032</v>
      </c>
      <c r="D297" s="235" t="s">
        <v>1620</v>
      </c>
      <c r="E297" s="236" t="s">
        <v>6417</v>
      </c>
      <c r="F297" s="237" t="s">
        <v>6418</v>
      </c>
      <c r="G297" s="238" t="s">
        <v>442</v>
      </c>
      <c r="H297" s="239">
        <v>1</v>
      </c>
      <c r="I297" s="240"/>
      <c r="J297" s="241">
        <f>ROUND(I297*H297,2)</f>
        <v>0</v>
      </c>
      <c r="K297" s="237" t="s">
        <v>5</v>
      </c>
      <c r="L297" s="242"/>
      <c r="M297" s="243" t="s">
        <v>5</v>
      </c>
      <c r="N297" s="244" t="s">
        <v>46</v>
      </c>
      <c r="O297" s="43"/>
      <c r="P297" s="191">
        <f>O297*H297</f>
        <v>0</v>
      </c>
      <c r="Q297" s="191">
        <v>0</v>
      </c>
      <c r="R297" s="191">
        <f>Q297*H297</f>
        <v>0</v>
      </c>
      <c r="S297" s="191">
        <v>0</v>
      </c>
      <c r="T297" s="192">
        <f>S297*H297</f>
        <v>0</v>
      </c>
      <c r="AR297" s="25" t="s">
        <v>527</v>
      </c>
      <c r="AT297" s="25" t="s">
        <v>1620</v>
      </c>
      <c r="AU297" s="25" t="s">
        <v>87</v>
      </c>
      <c r="AY297" s="25" t="s">
        <v>178</v>
      </c>
      <c r="BE297" s="193">
        <f>IF(N297="základní",J297,0)</f>
        <v>0</v>
      </c>
      <c r="BF297" s="193">
        <f>IF(N297="snížená",J297,0)</f>
        <v>0</v>
      </c>
      <c r="BG297" s="193">
        <f>IF(N297="zákl. přenesená",J297,0)</f>
        <v>0</v>
      </c>
      <c r="BH297" s="193">
        <f>IF(N297="sníž. přenesená",J297,0)</f>
        <v>0</v>
      </c>
      <c r="BI297" s="193">
        <f>IF(N297="nulová",J297,0)</f>
        <v>0</v>
      </c>
      <c r="BJ297" s="25" t="s">
        <v>82</v>
      </c>
      <c r="BK297" s="193">
        <f>ROUND(I297*H297,2)</f>
        <v>0</v>
      </c>
      <c r="BL297" s="25" t="s">
        <v>254</v>
      </c>
      <c r="BM297" s="25" t="s">
        <v>6419</v>
      </c>
    </row>
    <row r="298" spans="2:65" s="1" customFormat="1" ht="16.5" customHeight="1">
      <c r="B298" s="181"/>
      <c r="C298" s="182" t="s">
        <v>1038</v>
      </c>
      <c r="D298" s="182" t="s">
        <v>180</v>
      </c>
      <c r="E298" s="183" t="s">
        <v>6378</v>
      </c>
      <c r="F298" s="184" t="s">
        <v>6379</v>
      </c>
      <c r="G298" s="185" t="s">
        <v>442</v>
      </c>
      <c r="H298" s="186">
        <v>1</v>
      </c>
      <c r="I298" s="187"/>
      <c r="J298" s="188">
        <f>ROUND(I298*H298,2)</f>
        <v>0</v>
      </c>
      <c r="K298" s="184" t="s">
        <v>1831</v>
      </c>
      <c r="L298" s="42"/>
      <c r="M298" s="189" t="s">
        <v>5</v>
      </c>
      <c r="N298" s="190" t="s">
        <v>46</v>
      </c>
      <c r="O298" s="43"/>
      <c r="P298" s="191">
        <f>O298*H298</f>
        <v>0</v>
      </c>
      <c r="Q298" s="191">
        <v>0</v>
      </c>
      <c r="R298" s="191">
        <f>Q298*H298</f>
        <v>0</v>
      </c>
      <c r="S298" s="191">
        <v>0</v>
      </c>
      <c r="T298" s="192">
        <f>S298*H298</f>
        <v>0</v>
      </c>
      <c r="AR298" s="25" t="s">
        <v>254</v>
      </c>
      <c r="AT298" s="25" t="s">
        <v>180</v>
      </c>
      <c r="AU298" s="25" t="s">
        <v>87</v>
      </c>
      <c r="AY298" s="25" t="s">
        <v>178</v>
      </c>
      <c r="BE298" s="193">
        <f>IF(N298="základní",J298,0)</f>
        <v>0</v>
      </c>
      <c r="BF298" s="193">
        <f>IF(N298="snížená",J298,0)</f>
        <v>0</v>
      </c>
      <c r="BG298" s="193">
        <f>IF(N298="zákl. přenesená",J298,0)</f>
        <v>0</v>
      </c>
      <c r="BH298" s="193">
        <f>IF(N298="sníž. přenesená",J298,0)</f>
        <v>0</v>
      </c>
      <c r="BI298" s="193">
        <f>IF(N298="nulová",J298,0)</f>
        <v>0</v>
      </c>
      <c r="BJ298" s="25" t="s">
        <v>82</v>
      </c>
      <c r="BK298" s="193">
        <f>ROUND(I298*H298,2)</f>
        <v>0</v>
      </c>
      <c r="BL298" s="25" t="s">
        <v>254</v>
      </c>
      <c r="BM298" s="25" t="s">
        <v>6420</v>
      </c>
    </row>
    <row r="299" spans="2:65" s="1" customFormat="1" ht="27">
      <c r="B299" s="42"/>
      <c r="D299" s="194" t="s">
        <v>185</v>
      </c>
      <c r="F299" s="195" t="s">
        <v>6381</v>
      </c>
      <c r="I299" s="196"/>
      <c r="L299" s="42"/>
      <c r="M299" s="197"/>
      <c r="N299" s="43"/>
      <c r="O299" s="43"/>
      <c r="P299" s="43"/>
      <c r="Q299" s="43"/>
      <c r="R299" s="43"/>
      <c r="S299" s="43"/>
      <c r="T299" s="71"/>
      <c r="AT299" s="25" t="s">
        <v>185</v>
      </c>
      <c r="AU299" s="25" t="s">
        <v>87</v>
      </c>
    </row>
    <row r="300" spans="2:65" s="1" customFormat="1" ht="16.5" customHeight="1">
      <c r="B300" s="181"/>
      <c r="C300" s="235" t="s">
        <v>1045</v>
      </c>
      <c r="D300" s="235" t="s">
        <v>1620</v>
      </c>
      <c r="E300" s="236" t="s">
        <v>6421</v>
      </c>
      <c r="F300" s="237" t="s">
        <v>6422</v>
      </c>
      <c r="G300" s="238" t="s">
        <v>442</v>
      </c>
      <c r="H300" s="239">
        <v>1</v>
      </c>
      <c r="I300" s="240"/>
      <c r="J300" s="241">
        <f>ROUND(I300*H300,2)</f>
        <v>0</v>
      </c>
      <c r="K300" s="237" t="s">
        <v>5</v>
      </c>
      <c r="L300" s="242"/>
      <c r="M300" s="243" t="s">
        <v>5</v>
      </c>
      <c r="N300" s="244" t="s">
        <v>46</v>
      </c>
      <c r="O300" s="43"/>
      <c r="P300" s="191">
        <f>O300*H300</f>
        <v>0</v>
      </c>
      <c r="Q300" s="191">
        <v>0</v>
      </c>
      <c r="R300" s="191">
        <f>Q300*H300</f>
        <v>0</v>
      </c>
      <c r="S300" s="191">
        <v>0</v>
      </c>
      <c r="T300" s="192">
        <f>S300*H300</f>
        <v>0</v>
      </c>
      <c r="AR300" s="25" t="s">
        <v>527</v>
      </c>
      <c r="AT300" s="25" t="s">
        <v>1620</v>
      </c>
      <c r="AU300" s="25" t="s">
        <v>87</v>
      </c>
      <c r="AY300" s="25" t="s">
        <v>178</v>
      </c>
      <c r="BE300" s="193">
        <f>IF(N300="základní",J300,0)</f>
        <v>0</v>
      </c>
      <c r="BF300" s="193">
        <f>IF(N300="snížená",J300,0)</f>
        <v>0</v>
      </c>
      <c r="BG300" s="193">
        <f>IF(N300="zákl. přenesená",J300,0)</f>
        <v>0</v>
      </c>
      <c r="BH300" s="193">
        <f>IF(N300="sníž. přenesená",J300,0)</f>
        <v>0</v>
      </c>
      <c r="BI300" s="193">
        <f>IF(N300="nulová",J300,0)</f>
        <v>0</v>
      </c>
      <c r="BJ300" s="25" t="s">
        <v>82</v>
      </c>
      <c r="BK300" s="193">
        <f>ROUND(I300*H300,2)</f>
        <v>0</v>
      </c>
      <c r="BL300" s="25" t="s">
        <v>254</v>
      </c>
      <c r="BM300" s="25" t="s">
        <v>6423</v>
      </c>
    </row>
    <row r="301" spans="2:65" s="1" customFormat="1" ht="54">
      <c r="B301" s="42"/>
      <c r="D301" s="194" t="s">
        <v>185</v>
      </c>
      <c r="F301" s="195" t="s">
        <v>6424</v>
      </c>
      <c r="I301" s="196"/>
      <c r="L301" s="42"/>
      <c r="M301" s="197"/>
      <c r="N301" s="43"/>
      <c r="O301" s="43"/>
      <c r="P301" s="43"/>
      <c r="Q301" s="43"/>
      <c r="R301" s="43"/>
      <c r="S301" s="43"/>
      <c r="T301" s="71"/>
      <c r="AT301" s="25" t="s">
        <v>185</v>
      </c>
      <c r="AU301" s="25" t="s">
        <v>87</v>
      </c>
    </row>
    <row r="302" spans="2:65" s="1" customFormat="1" ht="16.5" customHeight="1">
      <c r="B302" s="181"/>
      <c r="C302" s="182" t="s">
        <v>1050</v>
      </c>
      <c r="D302" s="182" t="s">
        <v>180</v>
      </c>
      <c r="E302" s="183" t="s">
        <v>6386</v>
      </c>
      <c r="F302" s="184" t="s">
        <v>6387</v>
      </c>
      <c r="G302" s="185" t="s">
        <v>442</v>
      </c>
      <c r="H302" s="186">
        <v>1</v>
      </c>
      <c r="I302" s="187"/>
      <c r="J302" s="188">
        <f>ROUND(I302*H302,2)</f>
        <v>0</v>
      </c>
      <c r="K302" s="184" t="s">
        <v>1831</v>
      </c>
      <c r="L302" s="42"/>
      <c r="M302" s="189" t="s">
        <v>5</v>
      </c>
      <c r="N302" s="190" t="s">
        <v>46</v>
      </c>
      <c r="O302" s="43"/>
      <c r="P302" s="191">
        <f>O302*H302</f>
        <v>0</v>
      </c>
      <c r="Q302" s="191">
        <v>0</v>
      </c>
      <c r="R302" s="191">
        <f>Q302*H302</f>
        <v>0</v>
      </c>
      <c r="S302" s="191">
        <v>0</v>
      </c>
      <c r="T302" s="192">
        <f>S302*H302</f>
        <v>0</v>
      </c>
      <c r="AR302" s="25" t="s">
        <v>254</v>
      </c>
      <c r="AT302" s="25" t="s">
        <v>180</v>
      </c>
      <c r="AU302" s="25" t="s">
        <v>87</v>
      </c>
      <c r="AY302" s="25" t="s">
        <v>178</v>
      </c>
      <c r="BE302" s="193">
        <f>IF(N302="základní",J302,0)</f>
        <v>0</v>
      </c>
      <c r="BF302" s="193">
        <f>IF(N302="snížená",J302,0)</f>
        <v>0</v>
      </c>
      <c r="BG302" s="193">
        <f>IF(N302="zákl. přenesená",J302,0)</f>
        <v>0</v>
      </c>
      <c r="BH302" s="193">
        <f>IF(N302="sníž. přenesená",J302,0)</f>
        <v>0</v>
      </c>
      <c r="BI302" s="193">
        <f>IF(N302="nulová",J302,0)</f>
        <v>0</v>
      </c>
      <c r="BJ302" s="25" t="s">
        <v>82</v>
      </c>
      <c r="BK302" s="193">
        <f>ROUND(I302*H302,2)</f>
        <v>0</v>
      </c>
      <c r="BL302" s="25" t="s">
        <v>254</v>
      </c>
      <c r="BM302" s="25" t="s">
        <v>6425</v>
      </c>
    </row>
    <row r="303" spans="2:65" s="1" customFormat="1">
      <c r="B303" s="42"/>
      <c r="D303" s="194" t="s">
        <v>185</v>
      </c>
      <c r="F303" s="195" t="s">
        <v>6389</v>
      </c>
      <c r="I303" s="196"/>
      <c r="L303" s="42"/>
      <c r="M303" s="197"/>
      <c r="N303" s="43"/>
      <c r="O303" s="43"/>
      <c r="P303" s="43"/>
      <c r="Q303" s="43"/>
      <c r="R303" s="43"/>
      <c r="S303" s="43"/>
      <c r="T303" s="71"/>
      <c r="AT303" s="25" t="s">
        <v>185</v>
      </c>
      <c r="AU303" s="25" t="s">
        <v>87</v>
      </c>
    </row>
    <row r="304" spans="2:65" s="1" customFormat="1" ht="16.5" customHeight="1">
      <c r="B304" s="181"/>
      <c r="C304" s="235" t="s">
        <v>1055</v>
      </c>
      <c r="D304" s="235" t="s">
        <v>1620</v>
      </c>
      <c r="E304" s="236" t="s">
        <v>6426</v>
      </c>
      <c r="F304" s="237" t="s">
        <v>6391</v>
      </c>
      <c r="G304" s="238" t="s">
        <v>442</v>
      </c>
      <c r="H304" s="239">
        <v>1</v>
      </c>
      <c r="I304" s="240"/>
      <c r="J304" s="241">
        <f>ROUND(I304*H304,2)</f>
        <v>0</v>
      </c>
      <c r="K304" s="237" t="s">
        <v>5</v>
      </c>
      <c r="L304" s="242"/>
      <c r="M304" s="243" t="s">
        <v>5</v>
      </c>
      <c r="N304" s="244" t="s">
        <v>46</v>
      </c>
      <c r="O304" s="43"/>
      <c r="P304" s="191">
        <f>O304*H304</f>
        <v>0</v>
      </c>
      <c r="Q304" s="191">
        <v>0</v>
      </c>
      <c r="R304" s="191">
        <f>Q304*H304</f>
        <v>0</v>
      </c>
      <c r="S304" s="191">
        <v>0</v>
      </c>
      <c r="T304" s="192">
        <f>S304*H304</f>
        <v>0</v>
      </c>
      <c r="AR304" s="25" t="s">
        <v>527</v>
      </c>
      <c r="AT304" s="25" t="s">
        <v>1620</v>
      </c>
      <c r="AU304" s="25" t="s">
        <v>87</v>
      </c>
      <c r="AY304" s="25" t="s">
        <v>178</v>
      </c>
      <c r="BE304" s="193">
        <f>IF(N304="základní",J304,0)</f>
        <v>0</v>
      </c>
      <c r="BF304" s="193">
        <f>IF(N304="snížená",J304,0)</f>
        <v>0</v>
      </c>
      <c r="BG304" s="193">
        <f>IF(N304="zákl. přenesená",J304,0)</f>
        <v>0</v>
      </c>
      <c r="BH304" s="193">
        <f>IF(N304="sníž. přenesená",J304,0)</f>
        <v>0</v>
      </c>
      <c r="BI304" s="193">
        <f>IF(N304="nulová",J304,0)</f>
        <v>0</v>
      </c>
      <c r="BJ304" s="25" t="s">
        <v>82</v>
      </c>
      <c r="BK304" s="193">
        <f>ROUND(I304*H304,2)</f>
        <v>0</v>
      </c>
      <c r="BL304" s="25" t="s">
        <v>254</v>
      </c>
      <c r="BM304" s="25" t="s">
        <v>6427</v>
      </c>
    </row>
    <row r="305" spans="2:65" s="1" customFormat="1">
      <c r="B305" s="42"/>
      <c r="D305" s="194" t="s">
        <v>185</v>
      </c>
      <c r="F305" s="195" t="s">
        <v>6391</v>
      </c>
      <c r="I305" s="196"/>
      <c r="L305" s="42"/>
      <c r="M305" s="197"/>
      <c r="N305" s="43"/>
      <c r="O305" s="43"/>
      <c r="P305" s="43"/>
      <c r="Q305" s="43"/>
      <c r="R305" s="43"/>
      <c r="S305" s="43"/>
      <c r="T305" s="71"/>
      <c r="AT305" s="25" t="s">
        <v>185</v>
      </c>
      <c r="AU305" s="25" t="s">
        <v>87</v>
      </c>
    </row>
    <row r="306" spans="2:65" s="1" customFormat="1" ht="16.5" customHeight="1">
      <c r="B306" s="181"/>
      <c r="C306" s="182" t="s">
        <v>1062</v>
      </c>
      <c r="D306" s="182" t="s">
        <v>180</v>
      </c>
      <c r="E306" s="183" t="s">
        <v>6428</v>
      </c>
      <c r="F306" s="184" t="s">
        <v>6429</v>
      </c>
      <c r="G306" s="185" t="s">
        <v>315</v>
      </c>
      <c r="H306" s="186">
        <v>5</v>
      </c>
      <c r="I306" s="187"/>
      <c r="J306" s="188">
        <f>ROUND(I306*H306,2)</f>
        <v>0</v>
      </c>
      <c r="K306" s="184" t="s">
        <v>1831</v>
      </c>
      <c r="L306" s="42"/>
      <c r="M306" s="189" t="s">
        <v>5</v>
      </c>
      <c r="N306" s="190" t="s">
        <v>46</v>
      </c>
      <c r="O306" s="43"/>
      <c r="P306" s="191">
        <f>O306*H306</f>
        <v>0</v>
      </c>
      <c r="Q306" s="191">
        <v>1.75E-3</v>
      </c>
      <c r="R306" s="191">
        <f>Q306*H306</f>
        <v>8.7500000000000008E-3</v>
      </c>
      <c r="S306" s="191">
        <v>0</v>
      </c>
      <c r="T306" s="192">
        <f>S306*H306</f>
        <v>0</v>
      </c>
      <c r="AR306" s="25" t="s">
        <v>254</v>
      </c>
      <c r="AT306" s="25" t="s">
        <v>180</v>
      </c>
      <c r="AU306" s="25" t="s">
        <v>87</v>
      </c>
      <c r="AY306" s="25" t="s">
        <v>178</v>
      </c>
      <c r="BE306" s="193">
        <f>IF(N306="základní",J306,0)</f>
        <v>0</v>
      </c>
      <c r="BF306" s="193">
        <f>IF(N306="snížená",J306,0)</f>
        <v>0</v>
      </c>
      <c r="BG306" s="193">
        <f>IF(N306="zákl. přenesená",J306,0)</f>
        <v>0</v>
      </c>
      <c r="BH306" s="193">
        <f>IF(N306="sníž. přenesená",J306,0)</f>
        <v>0</v>
      </c>
      <c r="BI306" s="193">
        <f>IF(N306="nulová",J306,0)</f>
        <v>0</v>
      </c>
      <c r="BJ306" s="25" t="s">
        <v>82</v>
      </c>
      <c r="BK306" s="193">
        <f>ROUND(I306*H306,2)</f>
        <v>0</v>
      </c>
      <c r="BL306" s="25" t="s">
        <v>254</v>
      </c>
      <c r="BM306" s="25" t="s">
        <v>6430</v>
      </c>
    </row>
    <row r="307" spans="2:65" s="1" customFormat="1" ht="40.5">
      <c r="B307" s="42"/>
      <c r="D307" s="194" t="s">
        <v>185</v>
      </c>
      <c r="F307" s="195" t="s">
        <v>6431</v>
      </c>
      <c r="I307" s="196"/>
      <c r="L307" s="42"/>
      <c r="M307" s="197"/>
      <c r="N307" s="43"/>
      <c r="O307" s="43"/>
      <c r="P307" s="43"/>
      <c r="Q307" s="43"/>
      <c r="R307" s="43"/>
      <c r="S307" s="43"/>
      <c r="T307" s="71"/>
      <c r="AT307" s="25" t="s">
        <v>185</v>
      </c>
      <c r="AU307" s="25" t="s">
        <v>87</v>
      </c>
    </row>
    <row r="308" spans="2:65" s="1" customFormat="1" ht="25.5" customHeight="1">
      <c r="B308" s="181"/>
      <c r="C308" s="182" t="s">
        <v>1068</v>
      </c>
      <c r="D308" s="182" t="s">
        <v>180</v>
      </c>
      <c r="E308" s="183" t="s">
        <v>6251</v>
      </c>
      <c r="F308" s="184" t="s">
        <v>6252</v>
      </c>
      <c r="G308" s="185" t="s">
        <v>302</v>
      </c>
      <c r="H308" s="186">
        <v>1.131</v>
      </c>
      <c r="I308" s="187"/>
      <c r="J308" s="188">
        <f>ROUND(I308*H308,2)</f>
        <v>0</v>
      </c>
      <c r="K308" s="184" t="s">
        <v>1831</v>
      </c>
      <c r="L308" s="42"/>
      <c r="M308" s="189" t="s">
        <v>5</v>
      </c>
      <c r="N308" s="190" t="s">
        <v>46</v>
      </c>
      <c r="O308" s="43"/>
      <c r="P308" s="191">
        <f>O308*H308</f>
        <v>0</v>
      </c>
      <c r="Q308" s="191">
        <v>3.6000000000000002E-4</v>
      </c>
      <c r="R308" s="191">
        <f>Q308*H308</f>
        <v>4.0716000000000005E-4</v>
      </c>
      <c r="S308" s="191">
        <v>0</v>
      </c>
      <c r="T308" s="192">
        <f>S308*H308</f>
        <v>0</v>
      </c>
      <c r="AR308" s="25" t="s">
        <v>254</v>
      </c>
      <c r="AT308" s="25" t="s">
        <v>180</v>
      </c>
      <c r="AU308" s="25" t="s">
        <v>87</v>
      </c>
      <c r="AY308" s="25" t="s">
        <v>178</v>
      </c>
      <c r="BE308" s="193">
        <f>IF(N308="základní",J308,0)</f>
        <v>0</v>
      </c>
      <c r="BF308" s="193">
        <f>IF(N308="snížená",J308,0)</f>
        <v>0</v>
      </c>
      <c r="BG308" s="193">
        <f>IF(N308="zákl. přenesená",J308,0)</f>
        <v>0</v>
      </c>
      <c r="BH308" s="193">
        <f>IF(N308="sníž. přenesená",J308,0)</f>
        <v>0</v>
      </c>
      <c r="BI308" s="193">
        <f>IF(N308="nulová",J308,0)</f>
        <v>0</v>
      </c>
      <c r="BJ308" s="25" t="s">
        <v>82</v>
      </c>
      <c r="BK308" s="193">
        <f>ROUND(I308*H308,2)</f>
        <v>0</v>
      </c>
      <c r="BL308" s="25" t="s">
        <v>254</v>
      </c>
      <c r="BM308" s="25" t="s">
        <v>6432</v>
      </c>
    </row>
    <row r="309" spans="2:65" s="1" customFormat="1" ht="27">
      <c r="B309" s="42"/>
      <c r="D309" s="194" t="s">
        <v>185</v>
      </c>
      <c r="F309" s="195" t="s">
        <v>6254</v>
      </c>
      <c r="I309" s="196"/>
      <c r="L309" s="42"/>
      <c r="M309" s="197"/>
      <c r="N309" s="43"/>
      <c r="O309" s="43"/>
      <c r="P309" s="43"/>
      <c r="Q309" s="43"/>
      <c r="R309" s="43"/>
      <c r="S309" s="43"/>
      <c r="T309" s="71"/>
      <c r="AT309" s="25" t="s">
        <v>185</v>
      </c>
      <c r="AU309" s="25" t="s">
        <v>87</v>
      </c>
    </row>
    <row r="310" spans="2:65" s="1" customFormat="1" ht="16.5" customHeight="1">
      <c r="B310" s="181"/>
      <c r="C310" s="235" t="s">
        <v>1076</v>
      </c>
      <c r="D310" s="235" t="s">
        <v>1620</v>
      </c>
      <c r="E310" s="236" t="s">
        <v>6255</v>
      </c>
      <c r="F310" s="237" t="s">
        <v>6256</v>
      </c>
      <c r="G310" s="238" t="s">
        <v>302</v>
      </c>
      <c r="H310" s="239">
        <v>1.131</v>
      </c>
      <c r="I310" s="240"/>
      <c r="J310" s="241">
        <f>ROUND(I310*H310,2)</f>
        <v>0</v>
      </c>
      <c r="K310" s="237" t="s">
        <v>5</v>
      </c>
      <c r="L310" s="242"/>
      <c r="M310" s="243" t="s">
        <v>5</v>
      </c>
      <c r="N310" s="244" t="s">
        <v>46</v>
      </c>
      <c r="O310" s="43"/>
      <c r="P310" s="191">
        <f>O310*H310</f>
        <v>0</v>
      </c>
      <c r="Q310" s="191">
        <v>0</v>
      </c>
      <c r="R310" s="191">
        <f>Q310*H310</f>
        <v>0</v>
      </c>
      <c r="S310" s="191">
        <v>0</v>
      </c>
      <c r="T310" s="192">
        <f>S310*H310</f>
        <v>0</v>
      </c>
      <c r="AR310" s="25" t="s">
        <v>527</v>
      </c>
      <c r="AT310" s="25" t="s">
        <v>1620</v>
      </c>
      <c r="AU310" s="25" t="s">
        <v>87</v>
      </c>
      <c r="AY310" s="25" t="s">
        <v>178</v>
      </c>
      <c r="BE310" s="193">
        <f>IF(N310="základní",J310,0)</f>
        <v>0</v>
      </c>
      <c r="BF310" s="193">
        <f>IF(N310="snížená",J310,0)</f>
        <v>0</v>
      </c>
      <c r="BG310" s="193">
        <f>IF(N310="zákl. přenesená",J310,0)</f>
        <v>0</v>
      </c>
      <c r="BH310" s="193">
        <f>IF(N310="sníž. přenesená",J310,0)</f>
        <v>0</v>
      </c>
      <c r="BI310" s="193">
        <f>IF(N310="nulová",J310,0)</f>
        <v>0</v>
      </c>
      <c r="BJ310" s="25" t="s">
        <v>82</v>
      </c>
      <c r="BK310" s="193">
        <f>ROUND(I310*H310,2)</f>
        <v>0</v>
      </c>
      <c r="BL310" s="25" t="s">
        <v>254</v>
      </c>
      <c r="BM310" s="25" t="s">
        <v>6433</v>
      </c>
    </row>
    <row r="311" spans="2:65" s="1" customFormat="1">
      <c r="B311" s="42"/>
      <c r="D311" s="194" t="s">
        <v>185</v>
      </c>
      <c r="F311" s="195" t="s">
        <v>6258</v>
      </c>
      <c r="I311" s="196"/>
      <c r="L311" s="42"/>
      <c r="M311" s="197"/>
      <c r="N311" s="43"/>
      <c r="O311" s="43"/>
      <c r="P311" s="43"/>
      <c r="Q311" s="43"/>
      <c r="R311" s="43"/>
      <c r="S311" s="43"/>
      <c r="T311" s="71"/>
      <c r="AT311" s="25" t="s">
        <v>185</v>
      </c>
      <c r="AU311" s="25" t="s">
        <v>87</v>
      </c>
    </row>
    <row r="312" spans="2:65" s="13" customFormat="1">
      <c r="B312" s="208"/>
      <c r="D312" s="194" t="s">
        <v>304</v>
      </c>
      <c r="E312" s="209" t="s">
        <v>5</v>
      </c>
      <c r="F312" s="210" t="s">
        <v>6434</v>
      </c>
      <c r="H312" s="211">
        <v>1.131</v>
      </c>
      <c r="I312" s="212"/>
      <c r="L312" s="208"/>
      <c r="M312" s="213"/>
      <c r="N312" s="214"/>
      <c r="O312" s="214"/>
      <c r="P312" s="214"/>
      <c r="Q312" s="214"/>
      <c r="R312" s="214"/>
      <c r="S312" s="214"/>
      <c r="T312" s="215"/>
      <c r="AT312" s="209" t="s">
        <v>304</v>
      </c>
      <c r="AU312" s="209" t="s">
        <v>87</v>
      </c>
      <c r="AV312" s="13" t="s">
        <v>87</v>
      </c>
      <c r="AW312" s="13" t="s">
        <v>38</v>
      </c>
      <c r="AX312" s="13" t="s">
        <v>75</v>
      </c>
      <c r="AY312" s="209" t="s">
        <v>178</v>
      </c>
    </row>
    <row r="313" spans="2:65" s="11" customFormat="1" ht="29.85" customHeight="1">
      <c r="B313" s="168"/>
      <c r="D313" s="169" t="s">
        <v>74</v>
      </c>
      <c r="E313" s="179" t="s">
        <v>6435</v>
      </c>
      <c r="F313" s="179" t="s">
        <v>6436</v>
      </c>
      <c r="I313" s="171"/>
      <c r="J313" s="180">
        <f>BK313</f>
        <v>0</v>
      </c>
      <c r="L313" s="168"/>
      <c r="M313" s="173"/>
      <c r="N313" s="174"/>
      <c r="O313" s="174"/>
      <c r="P313" s="175">
        <f>SUM(P314:P338)</f>
        <v>0</v>
      </c>
      <c r="Q313" s="174"/>
      <c r="R313" s="175">
        <f>SUM(R314:R338)</f>
        <v>0.11180135999999999</v>
      </c>
      <c r="S313" s="174"/>
      <c r="T313" s="176">
        <f>SUM(T314:T338)</f>
        <v>0</v>
      </c>
      <c r="AR313" s="169" t="s">
        <v>87</v>
      </c>
      <c r="AT313" s="177" t="s">
        <v>74</v>
      </c>
      <c r="AU313" s="177" t="s">
        <v>82</v>
      </c>
      <c r="AY313" s="169" t="s">
        <v>178</v>
      </c>
      <c r="BK313" s="178">
        <f>SUM(BK314:BK338)</f>
        <v>0</v>
      </c>
    </row>
    <row r="314" spans="2:65" s="1" customFormat="1" ht="16.5" customHeight="1">
      <c r="B314" s="181"/>
      <c r="C314" s="182" t="s">
        <v>1084</v>
      </c>
      <c r="D314" s="182" t="s">
        <v>180</v>
      </c>
      <c r="E314" s="183" t="s">
        <v>6362</v>
      </c>
      <c r="F314" s="184" t="s">
        <v>6363</v>
      </c>
      <c r="G314" s="185" t="s">
        <v>442</v>
      </c>
      <c r="H314" s="186">
        <v>2</v>
      </c>
      <c r="I314" s="187"/>
      <c r="J314" s="188">
        <f>ROUND(I314*H314,2)</f>
        <v>0</v>
      </c>
      <c r="K314" s="184" t="s">
        <v>1831</v>
      </c>
      <c r="L314" s="42"/>
      <c r="M314" s="189" t="s">
        <v>5</v>
      </c>
      <c r="N314" s="190" t="s">
        <v>46</v>
      </c>
      <c r="O314" s="43"/>
      <c r="P314" s="191">
        <f>O314*H314</f>
        <v>0</v>
      </c>
      <c r="Q314" s="191">
        <v>0</v>
      </c>
      <c r="R314" s="191">
        <f>Q314*H314</f>
        <v>0</v>
      </c>
      <c r="S314" s="191">
        <v>0</v>
      </c>
      <c r="T314" s="192">
        <f>S314*H314</f>
        <v>0</v>
      </c>
      <c r="AR314" s="25" t="s">
        <v>254</v>
      </c>
      <c r="AT314" s="25" t="s">
        <v>180</v>
      </c>
      <c r="AU314" s="25" t="s">
        <v>87</v>
      </c>
      <c r="AY314" s="25" t="s">
        <v>178</v>
      </c>
      <c r="BE314" s="193">
        <f>IF(N314="základní",J314,0)</f>
        <v>0</v>
      </c>
      <c r="BF314" s="193">
        <f>IF(N314="snížená",J314,0)</f>
        <v>0</v>
      </c>
      <c r="BG314" s="193">
        <f>IF(N314="zákl. přenesená",J314,0)</f>
        <v>0</v>
      </c>
      <c r="BH314" s="193">
        <f>IF(N314="sníž. přenesená",J314,0)</f>
        <v>0</v>
      </c>
      <c r="BI314" s="193">
        <f>IF(N314="nulová",J314,0)</f>
        <v>0</v>
      </c>
      <c r="BJ314" s="25" t="s">
        <v>82</v>
      </c>
      <c r="BK314" s="193">
        <f>ROUND(I314*H314,2)</f>
        <v>0</v>
      </c>
      <c r="BL314" s="25" t="s">
        <v>254</v>
      </c>
      <c r="BM314" s="25" t="s">
        <v>6437</v>
      </c>
    </row>
    <row r="315" spans="2:65" s="1" customFormat="1">
      <c r="B315" s="42"/>
      <c r="D315" s="194" t="s">
        <v>185</v>
      </c>
      <c r="F315" s="195" t="s">
        <v>6365</v>
      </c>
      <c r="I315" s="196"/>
      <c r="L315" s="42"/>
      <c r="M315" s="197"/>
      <c r="N315" s="43"/>
      <c r="O315" s="43"/>
      <c r="P315" s="43"/>
      <c r="Q315" s="43"/>
      <c r="R315" s="43"/>
      <c r="S315" s="43"/>
      <c r="T315" s="71"/>
      <c r="AT315" s="25" t="s">
        <v>185</v>
      </c>
      <c r="AU315" s="25" t="s">
        <v>87</v>
      </c>
    </row>
    <row r="316" spans="2:65" s="1" customFormat="1" ht="16.5" customHeight="1">
      <c r="B316" s="181"/>
      <c r="C316" s="235" t="s">
        <v>1095</v>
      </c>
      <c r="D316" s="235" t="s">
        <v>1620</v>
      </c>
      <c r="E316" s="236" t="s">
        <v>6438</v>
      </c>
      <c r="F316" s="237" t="s">
        <v>6367</v>
      </c>
      <c r="G316" s="238" t="s">
        <v>442</v>
      </c>
      <c r="H316" s="239">
        <v>2</v>
      </c>
      <c r="I316" s="240"/>
      <c r="J316" s="241">
        <f>ROUND(I316*H316,2)</f>
        <v>0</v>
      </c>
      <c r="K316" s="237" t="s">
        <v>5</v>
      </c>
      <c r="L316" s="242"/>
      <c r="M316" s="243" t="s">
        <v>5</v>
      </c>
      <c r="N316" s="244" t="s">
        <v>46</v>
      </c>
      <c r="O316" s="43"/>
      <c r="P316" s="191">
        <f>O316*H316</f>
        <v>0</v>
      </c>
      <c r="Q316" s="191">
        <v>0</v>
      </c>
      <c r="R316" s="191">
        <f>Q316*H316</f>
        <v>0</v>
      </c>
      <c r="S316" s="191">
        <v>0</v>
      </c>
      <c r="T316" s="192">
        <f>S316*H316</f>
        <v>0</v>
      </c>
      <c r="AR316" s="25" t="s">
        <v>527</v>
      </c>
      <c r="AT316" s="25" t="s">
        <v>1620</v>
      </c>
      <c r="AU316" s="25" t="s">
        <v>87</v>
      </c>
      <c r="AY316" s="25" t="s">
        <v>178</v>
      </c>
      <c r="BE316" s="193">
        <f>IF(N316="základní",J316,0)</f>
        <v>0</v>
      </c>
      <c r="BF316" s="193">
        <f>IF(N316="snížená",J316,0)</f>
        <v>0</v>
      </c>
      <c r="BG316" s="193">
        <f>IF(N316="zákl. přenesená",J316,0)</f>
        <v>0</v>
      </c>
      <c r="BH316" s="193">
        <f>IF(N316="sníž. přenesená",J316,0)</f>
        <v>0</v>
      </c>
      <c r="BI316" s="193">
        <f>IF(N316="nulová",J316,0)</f>
        <v>0</v>
      </c>
      <c r="BJ316" s="25" t="s">
        <v>82</v>
      </c>
      <c r="BK316" s="193">
        <f>ROUND(I316*H316,2)</f>
        <v>0</v>
      </c>
      <c r="BL316" s="25" t="s">
        <v>254</v>
      </c>
      <c r="BM316" s="25" t="s">
        <v>6439</v>
      </c>
    </row>
    <row r="317" spans="2:65" s="1" customFormat="1" ht="54">
      <c r="B317" s="42"/>
      <c r="D317" s="194" t="s">
        <v>185</v>
      </c>
      <c r="F317" s="195" t="s">
        <v>6369</v>
      </c>
      <c r="I317" s="196"/>
      <c r="L317" s="42"/>
      <c r="M317" s="197"/>
      <c r="N317" s="43"/>
      <c r="O317" s="43"/>
      <c r="P317" s="43"/>
      <c r="Q317" s="43"/>
      <c r="R317" s="43"/>
      <c r="S317" s="43"/>
      <c r="T317" s="71"/>
      <c r="AT317" s="25" t="s">
        <v>185</v>
      </c>
      <c r="AU317" s="25" t="s">
        <v>87</v>
      </c>
    </row>
    <row r="318" spans="2:65" s="1" customFormat="1" ht="16.5" customHeight="1">
      <c r="B318" s="181"/>
      <c r="C318" s="182" t="s">
        <v>1110</v>
      </c>
      <c r="D318" s="182" t="s">
        <v>180</v>
      </c>
      <c r="E318" s="183" t="s">
        <v>6370</v>
      </c>
      <c r="F318" s="184" t="s">
        <v>6371</v>
      </c>
      <c r="G318" s="185" t="s">
        <v>442</v>
      </c>
      <c r="H318" s="186">
        <v>2</v>
      </c>
      <c r="I318" s="187"/>
      <c r="J318" s="188">
        <f>ROUND(I318*H318,2)</f>
        <v>0</v>
      </c>
      <c r="K318" s="184" t="s">
        <v>1831</v>
      </c>
      <c r="L318" s="42"/>
      <c r="M318" s="189" t="s">
        <v>5</v>
      </c>
      <c r="N318" s="190" t="s">
        <v>46</v>
      </c>
      <c r="O318" s="43"/>
      <c r="P318" s="191">
        <f>O318*H318</f>
        <v>0</v>
      </c>
      <c r="Q318" s="191">
        <v>0</v>
      </c>
      <c r="R318" s="191">
        <f>Q318*H318</f>
        <v>0</v>
      </c>
      <c r="S318" s="191">
        <v>0</v>
      </c>
      <c r="T318" s="192">
        <f>S318*H318</f>
        <v>0</v>
      </c>
      <c r="AR318" s="25" t="s">
        <v>254</v>
      </c>
      <c r="AT318" s="25" t="s">
        <v>180</v>
      </c>
      <c r="AU318" s="25" t="s">
        <v>87</v>
      </c>
      <c r="AY318" s="25" t="s">
        <v>178</v>
      </c>
      <c r="BE318" s="193">
        <f>IF(N318="základní",J318,0)</f>
        <v>0</v>
      </c>
      <c r="BF318" s="193">
        <f>IF(N318="snížená",J318,0)</f>
        <v>0</v>
      </c>
      <c r="BG318" s="193">
        <f>IF(N318="zákl. přenesená",J318,0)</f>
        <v>0</v>
      </c>
      <c r="BH318" s="193">
        <f>IF(N318="sníž. přenesená",J318,0)</f>
        <v>0</v>
      </c>
      <c r="BI318" s="193">
        <f>IF(N318="nulová",J318,0)</f>
        <v>0</v>
      </c>
      <c r="BJ318" s="25" t="s">
        <v>82</v>
      </c>
      <c r="BK318" s="193">
        <f>ROUND(I318*H318,2)</f>
        <v>0</v>
      </c>
      <c r="BL318" s="25" t="s">
        <v>254</v>
      </c>
      <c r="BM318" s="25" t="s">
        <v>6440</v>
      </c>
    </row>
    <row r="319" spans="2:65" s="1" customFormat="1" ht="27">
      <c r="B319" s="42"/>
      <c r="D319" s="194" t="s">
        <v>185</v>
      </c>
      <c r="F319" s="195" t="s">
        <v>6373</v>
      </c>
      <c r="I319" s="196"/>
      <c r="L319" s="42"/>
      <c r="M319" s="197"/>
      <c r="N319" s="43"/>
      <c r="O319" s="43"/>
      <c r="P319" s="43"/>
      <c r="Q319" s="43"/>
      <c r="R319" s="43"/>
      <c r="S319" s="43"/>
      <c r="T319" s="71"/>
      <c r="AT319" s="25" t="s">
        <v>185</v>
      </c>
      <c r="AU319" s="25" t="s">
        <v>87</v>
      </c>
    </row>
    <row r="320" spans="2:65" s="1" customFormat="1" ht="16.5" customHeight="1">
      <c r="B320" s="181"/>
      <c r="C320" s="235" t="s">
        <v>1126</v>
      </c>
      <c r="D320" s="235" t="s">
        <v>1620</v>
      </c>
      <c r="E320" s="236" t="s">
        <v>6441</v>
      </c>
      <c r="F320" s="237" t="s">
        <v>6375</v>
      </c>
      <c r="G320" s="238" t="s">
        <v>442</v>
      </c>
      <c r="H320" s="239">
        <v>2</v>
      </c>
      <c r="I320" s="240"/>
      <c r="J320" s="241">
        <f>ROUND(I320*H320,2)</f>
        <v>0</v>
      </c>
      <c r="K320" s="237" t="s">
        <v>5</v>
      </c>
      <c r="L320" s="242"/>
      <c r="M320" s="243" t="s">
        <v>5</v>
      </c>
      <c r="N320" s="244" t="s">
        <v>46</v>
      </c>
      <c r="O320" s="43"/>
      <c r="P320" s="191">
        <f>O320*H320</f>
        <v>0</v>
      </c>
      <c r="Q320" s="191">
        <v>0</v>
      </c>
      <c r="R320" s="191">
        <f>Q320*H320</f>
        <v>0</v>
      </c>
      <c r="S320" s="191">
        <v>0</v>
      </c>
      <c r="T320" s="192">
        <f>S320*H320</f>
        <v>0</v>
      </c>
      <c r="AR320" s="25" t="s">
        <v>527</v>
      </c>
      <c r="AT320" s="25" t="s">
        <v>1620</v>
      </c>
      <c r="AU320" s="25" t="s">
        <v>87</v>
      </c>
      <c r="AY320" s="25" t="s">
        <v>178</v>
      </c>
      <c r="BE320" s="193">
        <f>IF(N320="základní",J320,0)</f>
        <v>0</v>
      </c>
      <c r="BF320" s="193">
        <f>IF(N320="snížená",J320,0)</f>
        <v>0</v>
      </c>
      <c r="BG320" s="193">
        <f>IF(N320="zákl. přenesená",J320,0)</f>
        <v>0</v>
      </c>
      <c r="BH320" s="193">
        <f>IF(N320="sníž. přenesená",J320,0)</f>
        <v>0</v>
      </c>
      <c r="BI320" s="193">
        <f>IF(N320="nulová",J320,0)</f>
        <v>0</v>
      </c>
      <c r="BJ320" s="25" t="s">
        <v>82</v>
      </c>
      <c r="BK320" s="193">
        <f>ROUND(I320*H320,2)</f>
        <v>0</v>
      </c>
      <c r="BL320" s="25" t="s">
        <v>254</v>
      </c>
      <c r="BM320" s="25" t="s">
        <v>6442</v>
      </c>
    </row>
    <row r="321" spans="2:65" s="1" customFormat="1" ht="27">
      <c r="B321" s="42"/>
      <c r="D321" s="194" t="s">
        <v>185</v>
      </c>
      <c r="F321" s="195" t="s">
        <v>6377</v>
      </c>
      <c r="I321" s="196"/>
      <c r="L321" s="42"/>
      <c r="M321" s="197"/>
      <c r="N321" s="43"/>
      <c r="O321" s="43"/>
      <c r="P321" s="43"/>
      <c r="Q321" s="43"/>
      <c r="R321" s="43"/>
      <c r="S321" s="43"/>
      <c r="T321" s="71"/>
      <c r="AT321" s="25" t="s">
        <v>185</v>
      </c>
      <c r="AU321" s="25" t="s">
        <v>87</v>
      </c>
    </row>
    <row r="322" spans="2:65" s="1" customFormat="1" ht="16.5" customHeight="1">
      <c r="B322" s="181"/>
      <c r="C322" s="182" t="s">
        <v>1145</v>
      </c>
      <c r="D322" s="182" t="s">
        <v>180</v>
      </c>
      <c r="E322" s="183" t="s">
        <v>6378</v>
      </c>
      <c r="F322" s="184" t="s">
        <v>6379</v>
      </c>
      <c r="G322" s="185" t="s">
        <v>442</v>
      </c>
      <c r="H322" s="186">
        <v>2</v>
      </c>
      <c r="I322" s="187"/>
      <c r="J322" s="188">
        <f>ROUND(I322*H322,2)</f>
        <v>0</v>
      </c>
      <c r="K322" s="184" t="s">
        <v>1831</v>
      </c>
      <c r="L322" s="42"/>
      <c r="M322" s="189" t="s">
        <v>5</v>
      </c>
      <c r="N322" s="190" t="s">
        <v>46</v>
      </c>
      <c r="O322" s="43"/>
      <c r="P322" s="191">
        <f>O322*H322</f>
        <v>0</v>
      </c>
      <c r="Q322" s="191">
        <v>0</v>
      </c>
      <c r="R322" s="191">
        <f>Q322*H322</f>
        <v>0</v>
      </c>
      <c r="S322" s="191">
        <v>0</v>
      </c>
      <c r="T322" s="192">
        <f>S322*H322</f>
        <v>0</v>
      </c>
      <c r="AR322" s="25" t="s">
        <v>254</v>
      </c>
      <c r="AT322" s="25" t="s">
        <v>180</v>
      </c>
      <c r="AU322" s="25" t="s">
        <v>87</v>
      </c>
      <c r="AY322" s="25" t="s">
        <v>178</v>
      </c>
      <c r="BE322" s="193">
        <f>IF(N322="základní",J322,0)</f>
        <v>0</v>
      </c>
      <c r="BF322" s="193">
        <f>IF(N322="snížená",J322,0)</f>
        <v>0</v>
      </c>
      <c r="BG322" s="193">
        <f>IF(N322="zákl. přenesená",J322,0)</f>
        <v>0</v>
      </c>
      <c r="BH322" s="193">
        <f>IF(N322="sníž. přenesená",J322,0)</f>
        <v>0</v>
      </c>
      <c r="BI322" s="193">
        <f>IF(N322="nulová",J322,0)</f>
        <v>0</v>
      </c>
      <c r="BJ322" s="25" t="s">
        <v>82</v>
      </c>
      <c r="BK322" s="193">
        <f>ROUND(I322*H322,2)</f>
        <v>0</v>
      </c>
      <c r="BL322" s="25" t="s">
        <v>254</v>
      </c>
      <c r="BM322" s="25" t="s">
        <v>6443</v>
      </c>
    </row>
    <row r="323" spans="2:65" s="1" customFormat="1" ht="27">
      <c r="B323" s="42"/>
      <c r="D323" s="194" t="s">
        <v>185</v>
      </c>
      <c r="F323" s="195" t="s">
        <v>6381</v>
      </c>
      <c r="I323" s="196"/>
      <c r="L323" s="42"/>
      <c r="M323" s="197"/>
      <c r="N323" s="43"/>
      <c r="O323" s="43"/>
      <c r="P323" s="43"/>
      <c r="Q323" s="43"/>
      <c r="R323" s="43"/>
      <c r="S323" s="43"/>
      <c r="T323" s="71"/>
      <c r="AT323" s="25" t="s">
        <v>185</v>
      </c>
      <c r="AU323" s="25" t="s">
        <v>87</v>
      </c>
    </row>
    <row r="324" spans="2:65" s="1" customFormat="1" ht="16.5" customHeight="1">
      <c r="B324" s="181"/>
      <c r="C324" s="235" t="s">
        <v>1157</v>
      </c>
      <c r="D324" s="235" t="s">
        <v>1620</v>
      </c>
      <c r="E324" s="236" t="s">
        <v>6444</v>
      </c>
      <c r="F324" s="237" t="s">
        <v>6445</v>
      </c>
      <c r="G324" s="238" t="s">
        <v>442</v>
      </c>
      <c r="H324" s="239">
        <v>2</v>
      </c>
      <c r="I324" s="240"/>
      <c r="J324" s="241">
        <f>ROUND(I324*H324,2)</f>
        <v>0</v>
      </c>
      <c r="K324" s="237" t="s">
        <v>5</v>
      </c>
      <c r="L324" s="242"/>
      <c r="M324" s="243" t="s">
        <v>5</v>
      </c>
      <c r="N324" s="244" t="s">
        <v>46</v>
      </c>
      <c r="O324" s="43"/>
      <c r="P324" s="191">
        <f>O324*H324</f>
        <v>0</v>
      </c>
      <c r="Q324" s="191">
        <v>0</v>
      </c>
      <c r="R324" s="191">
        <f>Q324*H324</f>
        <v>0</v>
      </c>
      <c r="S324" s="191">
        <v>0</v>
      </c>
      <c r="T324" s="192">
        <f>S324*H324</f>
        <v>0</v>
      </c>
      <c r="AR324" s="25" t="s">
        <v>527</v>
      </c>
      <c r="AT324" s="25" t="s">
        <v>1620</v>
      </c>
      <c r="AU324" s="25" t="s">
        <v>87</v>
      </c>
      <c r="AY324" s="25" t="s">
        <v>178</v>
      </c>
      <c r="BE324" s="193">
        <f>IF(N324="základní",J324,0)</f>
        <v>0</v>
      </c>
      <c r="BF324" s="193">
        <f>IF(N324="snížená",J324,0)</f>
        <v>0</v>
      </c>
      <c r="BG324" s="193">
        <f>IF(N324="zákl. přenesená",J324,0)</f>
        <v>0</v>
      </c>
      <c r="BH324" s="193">
        <f>IF(N324="sníž. přenesená",J324,0)</f>
        <v>0</v>
      </c>
      <c r="BI324" s="193">
        <f>IF(N324="nulová",J324,0)</f>
        <v>0</v>
      </c>
      <c r="BJ324" s="25" t="s">
        <v>82</v>
      </c>
      <c r="BK324" s="193">
        <f>ROUND(I324*H324,2)</f>
        <v>0</v>
      </c>
      <c r="BL324" s="25" t="s">
        <v>254</v>
      </c>
      <c r="BM324" s="25" t="s">
        <v>6446</v>
      </c>
    </row>
    <row r="325" spans="2:65" s="1" customFormat="1" ht="16.5" customHeight="1">
      <c r="B325" s="181"/>
      <c r="C325" s="182" t="s">
        <v>1162</v>
      </c>
      <c r="D325" s="182" t="s">
        <v>180</v>
      </c>
      <c r="E325" s="183" t="s">
        <v>6386</v>
      </c>
      <c r="F325" s="184" t="s">
        <v>6387</v>
      </c>
      <c r="G325" s="185" t="s">
        <v>442</v>
      </c>
      <c r="H325" s="186">
        <v>11</v>
      </c>
      <c r="I325" s="187"/>
      <c r="J325" s="188">
        <f>ROUND(I325*H325,2)</f>
        <v>0</v>
      </c>
      <c r="K325" s="184" t="s">
        <v>1831</v>
      </c>
      <c r="L325" s="42"/>
      <c r="M325" s="189" t="s">
        <v>5</v>
      </c>
      <c r="N325" s="190" t="s">
        <v>46</v>
      </c>
      <c r="O325" s="43"/>
      <c r="P325" s="191">
        <f>O325*H325</f>
        <v>0</v>
      </c>
      <c r="Q325" s="191">
        <v>0</v>
      </c>
      <c r="R325" s="191">
        <f>Q325*H325</f>
        <v>0</v>
      </c>
      <c r="S325" s="191">
        <v>0</v>
      </c>
      <c r="T325" s="192">
        <f>S325*H325</f>
        <v>0</v>
      </c>
      <c r="AR325" s="25" t="s">
        <v>254</v>
      </c>
      <c r="AT325" s="25" t="s">
        <v>180</v>
      </c>
      <c r="AU325" s="25" t="s">
        <v>87</v>
      </c>
      <c r="AY325" s="25" t="s">
        <v>178</v>
      </c>
      <c r="BE325" s="193">
        <f>IF(N325="základní",J325,0)</f>
        <v>0</v>
      </c>
      <c r="BF325" s="193">
        <f>IF(N325="snížená",J325,0)</f>
        <v>0</v>
      </c>
      <c r="BG325" s="193">
        <f>IF(N325="zákl. přenesená",J325,0)</f>
        <v>0</v>
      </c>
      <c r="BH325" s="193">
        <f>IF(N325="sníž. přenesená",J325,0)</f>
        <v>0</v>
      </c>
      <c r="BI325" s="193">
        <f>IF(N325="nulová",J325,0)</f>
        <v>0</v>
      </c>
      <c r="BJ325" s="25" t="s">
        <v>82</v>
      </c>
      <c r="BK325" s="193">
        <f>ROUND(I325*H325,2)</f>
        <v>0</v>
      </c>
      <c r="BL325" s="25" t="s">
        <v>254</v>
      </c>
      <c r="BM325" s="25" t="s">
        <v>6447</v>
      </c>
    </row>
    <row r="326" spans="2:65" s="1" customFormat="1">
      <c r="B326" s="42"/>
      <c r="D326" s="194" t="s">
        <v>185</v>
      </c>
      <c r="F326" s="195" t="s">
        <v>6389</v>
      </c>
      <c r="I326" s="196"/>
      <c r="L326" s="42"/>
      <c r="M326" s="197"/>
      <c r="N326" s="43"/>
      <c r="O326" s="43"/>
      <c r="P326" s="43"/>
      <c r="Q326" s="43"/>
      <c r="R326" s="43"/>
      <c r="S326" s="43"/>
      <c r="T326" s="71"/>
      <c r="AT326" s="25" t="s">
        <v>185</v>
      </c>
      <c r="AU326" s="25" t="s">
        <v>87</v>
      </c>
    </row>
    <row r="327" spans="2:65" s="1" customFormat="1" ht="16.5" customHeight="1">
      <c r="B327" s="181"/>
      <c r="C327" s="235" t="s">
        <v>1167</v>
      </c>
      <c r="D327" s="235" t="s">
        <v>1620</v>
      </c>
      <c r="E327" s="236" t="s">
        <v>6448</v>
      </c>
      <c r="F327" s="237" t="s">
        <v>6391</v>
      </c>
      <c r="G327" s="238" t="s">
        <v>442</v>
      </c>
      <c r="H327" s="239">
        <v>7</v>
      </c>
      <c r="I327" s="240"/>
      <c r="J327" s="241">
        <f>ROUND(I327*H327,2)</f>
        <v>0</v>
      </c>
      <c r="K327" s="237" t="s">
        <v>5</v>
      </c>
      <c r="L327" s="242"/>
      <c r="M327" s="243" t="s">
        <v>5</v>
      </c>
      <c r="N327" s="244" t="s">
        <v>46</v>
      </c>
      <c r="O327" s="43"/>
      <c r="P327" s="191">
        <f>O327*H327</f>
        <v>0</v>
      </c>
      <c r="Q327" s="191">
        <v>0</v>
      </c>
      <c r="R327" s="191">
        <f>Q327*H327</f>
        <v>0</v>
      </c>
      <c r="S327" s="191">
        <v>0</v>
      </c>
      <c r="T327" s="192">
        <f>S327*H327</f>
        <v>0</v>
      </c>
      <c r="AR327" s="25" t="s">
        <v>527</v>
      </c>
      <c r="AT327" s="25" t="s">
        <v>1620</v>
      </c>
      <c r="AU327" s="25" t="s">
        <v>87</v>
      </c>
      <c r="AY327" s="25" t="s">
        <v>178</v>
      </c>
      <c r="BE327" s="193">
        <f>IF(N327="základní",J327,0)</f>
        <v>0</v>
      </c>
      <c r="BF327" s="193">
        <f>IF(N327="snížená",J327,0)</f>
        <v>0</v>
      </c>
      <c r="BG327" s="193">
        <f>IF(N327="zákl. přenesená",J327,0)</f>
        <v>0</v>
      </c>
      <c r="BH327" s="193">
        <f>IF(N327="sníž. přenesená",J327,0)</f>
        <v>0</v>
      </c>
      <c r="BI327" s="193">
        <f>IF(N327="nulová",J327,0)</f>
        <v>0</v>
      </c>
      <c r="BJ327" s="25" t="s">
        <v>82</v>
      </c>
      <c r="BK327" s="193">
        <f>ROUND(I327*H327,2)</f>
        <v>0</v>
      </c>
      <c r="BL327" s="25" t="s">
        <v>254</v>
      </c>
      <c r="BM327" s="25" t="s">
        <v>6449</v>
      </c>
    </row>
    <row r="328" spans="2:65" s="1" customFormat="1">
      <c r="B328" s="42"/>
      <c r="D328" s="194" t="s">
        <v>185</v>
      </c>
      <c r="F328" s="195" t="s">
        <v>6391</v>
      </c>
      <c r="I328" s="196"/>
      <c r="L328" s="42"/>
      <c r="M328" s="197"/>
      <c r="N328" s="43"/>
      <c r="O328" s="43"/>
      <c r="P328" s="43"/>
      <c r="Q328" s="43"/>
      <c r="R328" s="43"/>
      <c r="S328" s="43"/>
      <c r="T328" s="71"/>
      <c r="AT328" s="25" t="s">
        <v>185</v>
      </c>
      <c r="AU328" s="25" t="s">
        <v>87</v>
      </c>
    </row>
    <row r="329" spans="2:65" s="1" customFormat="1" ht="16.5" customHeight="1">
      <c r="B329" s="181"/>
      <c r="C329" s="235" t="s">
        <v>1173</v>
      </c>
      <c r="D329" s="235" t="s">
        <v>1620</v>
      </c>
      <c r="E329" s="236" t="s">
        <v>6450</v>
      </c>
      <c r="F329" s="237" t="s">
        <v>6394</v>
      </c>
      <c r="G329" s="238" t="s">
        <v>442</v>
      </c>
      <c r="H329" s="239">
        <v>4</v>
      </c>
      <c r="I329" s="240"/>
      <c r="J329" s="241">
        <f>ROUND(I329*H329,2)</f>
        <v>0</v>
      </c>
      <c r="K329" s="237" t="s">
        <v>5</v>
      </c>
      <c r="L329" s="242"/>
      <c r="M329" s="243" t="s">
        <v>5</v>
      </c>
      <c r="N329" s="244" t="s">
        <v>46</v>
      </c>
      <c r="O329" s="43"/>
      <c r="P329" s="191">
        <f>O329*H329</f>
        <v>0</v>
      </c>
      <c r="Q329" s="191">
        <v>0</v>
      </c>
      <c r="R329" s="191">
        <f>Q329*H329</f>
        <v>0</v>
      </c>
      <c r="S329" s="191">
        <v>0</v>
      </c>
      <c r="T329" s="192">
        <f>S329*H329</f>
        <v>0</v>
      </c>
      <c r="AR329" s="25" t="s">
        <v>527</v>
      </c>
      <c r="AT329" s="25" t="s">
        <v>1620</v>
      </c>
      <c r="AU329" s="25" t="s">
        <v>87</v>
      </c>
      <c r="AY329" s="25" t="s">
        <v>178</v>
      </c>
      <c r="BE329" s="193">
        <f>IF(N329="základní",J329,0)</f>
        <v>0</v>
      </c>
      <c r="BF329" s="193">
        <f>IF(N329="snížená",J329,0)</f>
        <v>0</v>
      </c>
      <c r="BG329" s="193">
        <f>IF(N329="zákl. přenesená",J329,0)</f>
        <v>0</v>
      </c>
      <c r="BH329" s="193">
        <f>IF(N329="sníž. přenesená",J329,0)</f>
        <v>0</v>
      </c>
      <c r="BI329" s="193">
        <f>IF(N329="nulová",J329,0)</f>
        <v>0</v>
      </c>
      <c r="BJ329" s="25" t="s">
        <v>82</v>
      </c>
      <c r="BK329" s="193">
        <f>ROUND(I329*H329,2)</f>
        <v>0</v>
      </c>
      <c r="BL329" s="25" t="s">
        <v>254</v>
      </c>
      <c r="BM329" s="25" t="s">
        <v>6451</v>
      </c>
    </row>
    <row r="330" spans="2:65" s="1" customFormat="1">
      <c r="B330" s="42"/>
      <c r="D330" s="194" t="s">
        <v>185</v>
      </c>
      <c r="F330" s="195" t="s">
        <v>6394</v>
      </c>
      <c r="I330" s="196"/>
      <c r="L330" s="42"/>
      <c r="M330" s="197"/>
      <c r="N330" s="43"/>
      <c r="O330" s="43"/>
      <c r="P330" s="43"/>
      <c r="Q330" s="43"/>
      <c r="R330" s="43"/>
      <c r="S330" s="43"/>
      <c r="T330" s="71"/>
      <c r="AT330" s="25" t="s">
        <v>185</v>
      </c>
      <c r="AU330" s="25" t="s">
        <v>87</v>
      </c>
    </row>
    <row r="331" spans="2:65" s="1" customFormat="1" ht="16.5" customHeight="1">
      <c r="B331" s="181"/>
      <c r="C331" s="182" t="s">
        <v>1194</v>
      </c>
      <c r="D331" s="182" t="s">
        <v>180</v>
      </c>
      <c r="E331" s="183" t="s">
        <v>6396</v>
      </c>
      <c r="F331" s="184" t="s">
        <v>6397</v>
      </c>
      <c r="G331" s="185" t="s">
        <v>315</v>
      </c>
      <c r="H331" s="186">
        <v>35</v>
      </c>
      <c r="I331" s="187"/>
      <c r="J331" s="188">
        <f>ROUND(I331*H331,2)</f>
        <v>0</v>
      </c>
      <c r="K331" s="184" t="s">
        <v>1831</v>
      </c>
      <c r="L331" s="42"/>
      <c r="M331" s="189" t="s">
        <v>5</v>
      </c>
      <c r="N331" s="190" t="s">
        <v>46</v>
      </c>
      <c r="O331" s="43"/>
      <c r="P331" s="191">
        <f>O331*H331</f>
        <v>0</v>
      </c>
      <c r="Q331" s="191">
        <v>3.1199999999999999E-3</v>
      </c>
      <c r="R331" s="191">
        <f>Q331*H331</f>
        <v>0.10919999999999999</v>
      </c>
      <c r="S331" s="191">
        <v>0</v>
      </c>
      <c r="T331" s="192">
        <f>S331*H331</f>
        <v>0</v>
      </c>
      <c r="AR331" s="25" t="s">
        <v>254</v>
      </c>
      <c r="AT331" s="25" t="s">
        <v>180</v>
      </c>
      <c r="AU331" s="25" t="s">
        <v>87</v>
      </c>
      <c r="AY331" s="25" t="s">
        <v>178</v>
      </c>
      <c r="BE331" s="193">
        <f>IF(N331="základní",J331,0)</f>
        <v>0</v>
      </c>
      <c r="BF331" s="193">
        <f>IF(N331="snížená",J331,0)</f>
        <v>0</v>
      </c>
      <c r="BG331" s="193">
        <f>IF(N331="zákl. přenesená",J331,0)</f>
        <v>0</v>
      </c>
      <c r="BH331" s="193">
        <f>IF(N331="sníž. přenesená",J331,0)</f>
        <v>0</v>
      </c>
      <c r="BI331" s="193">
        <f>IF(N331="nulová",J331,0)</f>
        <v>0</v>
      </c>
      <c r="BJ331" s="25" t="s">
        <v>82</v>
      </c>
      <c r="BK331" s="193">
        <f>ROUND(I331*H331,2)</f>
        <v>0</v>
      </c>
      <c r="BL331" s="25" t="s">
        <v>254</v>
      </c>
      <c r="BM331" s="25" t="s">
        <v>6452</v>
      </c>
    </row>
    <row r="332" spans="2:65" s="1" customFormat="1" ht="40.5">
      <c r="B332" s="42"/>
      <c r="D332" s="194" t="s">
        <v>185</v>
      </c>
      <c r="F332" s="195" t="s">
        <v>6399</v>
      </c>
      <c r="I332" s="196"/>
      <c r="L332" s="42"/>
      <c r="M332" s="197"/>
      <c r="N332" s="43"/>
      <c r="O332" s="43"/>
      <c r="P332" s="43"/>
      <c r="Q332" s="43"/>
      <c r="R332" s="43"/>
      <c r="S332" s="43"/>
      <c r="T332" s="71"/>
      <c r="AT332" s="25" t="s">
        <v>185</v>
      </c>
      <c r="AU332" s="25" t="s">
        <v>87</v>
      </c>
    </row>
    <row r="333" spans="2:65" s="13" customFormat="1">
      <c r="B333" s="208"/>
      <c r="D333" s="194" t="s">
        <v>304</v>
      </c>
      <c r="E333" s="209" t="s">
        <v>5</v>
      </c>
      <c r="F333" s="210" t="s">
        <v>6453</v>
      </c>
      <c r="H333" s="211">
        <v>35</v>
      </c>
      <c r="I333" s="212"/>
      <c r="L333" s="208"/>
      <c r="M333" s="213"/>
      <c r="N333" s="214"/>
      <c r="O333" s="214"/>
      <c r="P333" s="214"/>
      <c r="Q333" s="214"/>
      <c r="R333" s="214"/>
      <c r="S333" s="214"/>
      <c r="T333" s="215"/>
      <c r="AT333" s="209" t="s">
        <v>304</v>
      </c>
      <c r="AU333" s="209" t="s">
        <v>87</v>
      </c>
      <c r="AV333" s="13" t="s">
        <v>87</v>
      </c>
      <c r="AW333" s="13" t="s">
        <v>38</v>
      </c>
      <c r="AX333" s="13" t="s">
        <v>82</v>
      </c>
      <c r="AY333" s="209" t="s">
        <v>178</v>
      </c>
    </row>
    <row r="334" spans="2:65" s="1" customFormat="1" ht="25.5" customHeight="1">
      <c r="B334" s="181"/>
      <c r="C334" s="182" t="s">
        <v>1202</v>
      </c>
      <c r="D334" s="182" t="s">
        <v>180</v>
      </c>
      <c r="E334" s="183" t="s">
        <v>6251</v>
      </c>
      <c r="F334" s="184" t="s">
        <v>6252</v>
      </c>
      <c r="G334" s="185" t="s">
        <v>302</v>
      </c>
      <c r="H334" s="186">
        <v>7.226</v>
      </c>
      <c r="I334" s="187"/>
      <c r="J334" s="188">
        <f>ROUND(I334*H334,2)</f>
        <v>0</v>
      </c>
      <c r="K334" s="184" t="s">
        <v>1831</v>
      </c>
      <c r="L334" s="42"/>
      <c r="M334" s="189" t="s">
        <v>5</v>
      </c>
      <c r="N334" s="190" t="s">
        <v>46</v>
      </c>
      <c r="O334" s="43"/>
      <c r="P334" s="191">
        <f>O334*H334</f>
        <v>0</v>
      </c>
      <c r="Q334" s="191">
        <v>3.6000000000000002E-4</v>
      </c>
      <c r="R334" s="191">
        <f>Q334*H334</f>
        <v>2.60136E-3</v>
      </c>
      <c r="S334" s="191">
        <v>0</v>
      </c>
      <c r="T334" s="192">
        <f>S334*H334</f>
        <v>0</v>
      </c>
      <c r="AR334" s="25" t="s">
        <v>254</v>
      </c>
      <c r="AT334" s="25" t="s">
        <v>180</v>
      </c>
      <c r="AU334" s="25" t="s">
        <v>87</v>
      </c>
      <c r="AY334" s="25" t="s">
        <v>178</v>
      </c>
      <c r="BE334" s="193">
        <f>IF(N334="základní",J334,0)</f>
        <v>0</v>
      </c>
      <c r="BF334" s="193">
        <f>IF(N334="snížená",J334,0)</f>
        <v>0</v>
      </c>
      <c r="BG334" s="193">
        <f>IF(N334="zákl. přenesená",J334,0)</f>
        <v>0</v>
      </c>
      <c r="BH334" s="193">
        <f>IF(N334="sníž. přenesená",J334,0)</f>
        <v>0</v>
      </c>
      <c r="BI334" s="193">
        <f>IF(N334="nulová",J334,0)</f>
        <v>0</v>
      </c>
      <c r="BJ334" s="25" t="s">
        <v>82</v>
      </c>
      <c r="BK334" s="193">
        <f>ROUND(I334*H334,2)</f>
        <v>0</v>
      </c>
      <c r="BL334" s="25" t="s">
        <v>254</v>
      </c>
      <c r="BM334" s="25" t="s">
        <v>6454</v>
      </c>
    </row>
    <row r="335" spans="2:65" s="1" customFormat="1" ht="27">
      <c r="B335" s="42"/>
      <c r="D335" s="194" t="s">
        <v>185</v>
      </c>
      <c r="F335" s="195" t="s">
        <v>6254</v>
      </c>
      <c r="I335" s="196"/>
      <c r="L335" s="42"/>
      <c r="M335" s="197"/>
      <c r="N335" s="43"/>
      <c r="O335" s="43"/>
      <c r="P335" s="43"/>
      <c r="Q335" s="43"/>
      <c r="R335" s="43"/>
      <c r="S335" s="43"/>
      <c r="T335" s="71"/>
      <c r="AT335" s="25" t="s">
        <v>185</v>
      </c>
      <c r="AU335" s="25" t="s">
        <v>87</v>
      </c>
    </row>
    <row r="336" spans="2:65" s="1" customFormat="1" ht="16.5" customHeight="1">
      <c r="B336" s="181"/>
      <c r="C336" s="235" t="s">
        <v>1208</v>
      </c>
      <c r="D336" s="235" t="s">
        <v>1620</v>
      </c>
      <c r="E336" s="236" t="s">
        <v>6255</v>
      </c>
      <c r="F336" s="237" t="s">
        <v>6256</v>
      </c>
      <c r="G336" s="238" t="s">
        <v>302</v>
      </c>
      <c r="H336" s="239">
        <v>7.226</v>
      </c>
      <c r="I336" s="240"/>
      <c r="J336" s="241">
        <f>ROUND(I336*H336,2)</f>
        <v>0</v>
      </c>
      <c r="K336" s="237" t="s">
        <v>5</v>
      </c>
      <c r="L336" s="242"/>
      <c r="M336" s="243" t="s">
        <v>5</v>
      </c>
      <c r="N336" s="244" t="s">
        <v>46</v>
      </c>
      <c r="O336" s="43"/>
      <c r="P336" s="191">
        <f>O336*H336</f>
        <v>0</v>
      </c>
      <c r="Q336" s="191">
        <v>0</v>
      </c>
      <c r="R336" s="191">
        <f>Q336*H336</f>
        <v>0</v>
      </c>
      <c r="S336" s="191">
        <v>0</v>
      </c>
      <c r="T336" s="192">
        <f>S336*H336</f>
        <v>0</v>
      </c>
      <c r="AR336" s="25" t="s">
        <v>527</v>
      </c>
      <c r="AT336" s="25" t="s">
        <v>1620</v>
      </c>
      <c r="AU336" s="25" t="s">
        <v>87</v>
      </c>
      <c r="AY336" s="25" t="s">
        <v>178</v>
      </c>
      <c r="BE336" s="193">
        <f>IF(N336="základní",J336,0)</f>
        <v>0</v>
      </c>
      <c r="BF336" s="193">
        <f>IF(N336="snížená",J336,0)</f>
        <v>0</v>
      </c>
      <c r="BG336" s="193">
        <f>IF(N336="zákl. přenesená",J336,0)</f>
        <v>0</v>
      </c>
      <c r="BH336" s="193">
        <f>IF(N336="sníž. přenesená",J336,0)</f>
        <v>0</v>
      </c>
      <c r="BI336" s="193">
        <f>IF(N336="nulová",J336,0)</f>
        <v>0</v>
      </c>
      <c r="BJ336" s="25" t="s">
        <v>82</v>
      </c>
      <c r="BK336" s="193">
        <f>ROUND(I336*H336,2)</f>
        <v>0</v>
      </c>
      <c r="BL336" s="25" t="s">
        <v>254</v>
      </c>
      <c r="BM336" s="25" t="s">
        <v>6455</v>
      </c>
    </row>
    <row r="337" spans="2:65" s="1" customFormat="1">
      <c r="B337" s="42"/>
      <c r="D337" s="194" t="s">
        <v>185</v>
      </c>
      <c r="F337" s="195" t="s">
        <v>6258</v>
      </c>
      <c r="I337" s="196"/>
      <c r="L337" s="42"/>
      <c r="M337" s="197"/>
      <c r="N337" s="43"/>
      <c r="O337" s="43"/>
      <c r="P337" s="43"/>
      <c r="Q337" s="43"/>
      <c r="R337" s="43"/>
      <c r="S337" s="43"/>
      <c r="T337" s="71"/>
      <c r="AT337" s="25" t="s">
        <v>185</v>
      </c>
      <c r="AU337" s="25" t="s">
        <v>87</v>
      </c>
    </row>
    <row r="338" spans="2:65" s="13" customFormat="1">
      <c r="B338" s="208"/>
      <c r="D338" s="194" t="s">
        <v>304</v>
      </c>
      <c r="E338" s="209" t="s">
        <v>5</v>
      </c>
      <c r="F338" s="210" t="s">
        <v>6456</v>
      </c>
      <c r="H338" s="211">
        <v>7.226</v>
      </c>
      <c r="I338" s="212"/>
      <c r="L338" s="208"/>
      <c r="M338" s="213"/>
      <c r="N338" s="214"/>
      <c r="O338" s="214"/>
      <c r="P338" s="214"/>
      <c r="Q338" s="214"/>
      <c r="R338" s="214"/>
      <c r="S338" s="214"/>
      <c r="T338" s="215"/>
      <c r="AT338" s="209" t="s">
        <v>304</v>
      </c>
      <c r="AU338" s="209" t="s">
        <v>87</v>
      </c>
      <c r="AV338" s="13" t="s">
        <v>87</v>
      </c>
      <c r="AW338" s="13" t="s">
        <v>38</v>
      </c>
      <c r="AX338" s="13" t="s">
        <v>75</v>
      </c>
      <c r="AY338" s="209" t="s">
        <v>178</v>
      </c>
    </row>
    <row r="339" spans="2:65" s="11" customFormat="1" ht="29.85" customHeight="1">
      <c r="B339" s="168"/>
      <c r="D339" s="169" t="s">
        <v>74</v>
      </c>
      <c r="E339" s="179" t="s">
        <v>175</v>
      </c>
      <c r="F339" s="179" t="s">
        <v>176</v>
      </c>
      <c r="I339" s="171"/>
      <c r="J339" s="180">
        <f>BK339</f>
        <v>0</v>
      </c>
      <c r="L339" s="168"/>
      <c r="M339" s="173"/>
      <c r="N339" s="174"/>
      <c r="O339" s="174"/>
      <c r="P339" s="175">
        <f>SUM(P340:P354)</f>
        <v>0</v>
      </c>
      <c r="Q339" s="174"/>
      <c r="R339" s="175">
        <f>SUM(R340:R354)</f>
        <v>0.2</v>
      </c>
      <c r="S339" s="174"/>
      <c r="T339" s="176">
        <f>SUM(T340:T354)</f>
        <v>0</v>
      </c>
      <c r="AR339" s="169" t="s">
        <v>87</v>
      </c>
      <c r="AT339" s="177" t="s">
        <v>74</v>
      </c>
      <c r="AU339" s="177" t="s">
        <v>82</v>
      </c>
      <c r="AY339" s="169" t="s">
        <v>178</v>
      </c>
      <c r="BK339" s="178">
        <f>SUM(BK340:BK354)</f>
        <v>0</v>
      </c>
    </row>
    <row r="340" spans="2:65" s="1" customFormat="1" ht="16.5" customHeight="1">
      <c r="B340" s="181"/>
      <c r="C340" s="182" t="s">
        <v>1233</v>
      </c>
      <c r="D340" s="182" t="s">
        <v>180</v>
      </c>
      <c r="E340" s="183" t="s">
        <v>6457</v>
      </c>
      <c r="F340" s="184" t="s">
        <v>6132</v>
      </c>
      <c r="G340" s="185" t="s">
        <v>6116</v>
      </c>
      <c r="H340" s="186">
        <v>25</v>
      </c>
      <c r="I340" s="187"/>
      <c r="J340" s="188">
        <f>ROUND(I340*H340,2)</f>
        <v>0</v>
      </c>
      <c r="K340" s="184" t="s">
        <v>5</v>
      </c>
      <c r="L340" s="42"/>
      <c r="M340" s="189" t="s">
        <v>5</v>
      </c>
      <c r="N340" s="190" t="s">
        <v>46</v>
      </c>
      <c r="O340" s="43"/>
      <c r="P340" s="191">
        <f>O340*H340</f>
        <v>0</v>
      </c>
      <c r="Q340" s="191">
        <v>0</v>
      </c>
      <c r="R340" s="191">
        <f>Q340*H340</f>
        <v>0</v>
      </c>
      <c r="S340" s="191">
        <v>0</v>
      </c>
      <c r="T340" s="192">
        <f>S340*H340</f>
        <v>0</v>
      </c>
      <c r="AR340" s="25" t="s">
        <v>254</v>
      </c>
      <c r="AT340" s="25" t="s">
        <v>180</v>
      </c>
      <c r="AU340" s="25" t="s">
        <v>87</v>
      </c>
      <c r="AY340" s="25" t="s">
        <v>178</v>
      </c>
      <c r="BE340" s="193">
        <f>IF(N340="základní",J340,0)</f>
        <v>0</v>
      </c>
      <c r="BF340" s="193">
        <f>IF(N340="snížená",J340,0)</f>
        <v>0</v>
      </c>
      <c r="BG340" s="193">
        <f>IF(N340="zákl. přenesená",J340,0)</f>
        <v>0</v>
      </c>
      <c r="BH340" s="193">
        <f>IF(N340="sníž. přenesená",J340,0)</f>
        <v>0</v>
      </c>
      <c r="BI340" s="193">
        <f>IF(N340="nulová",J340,0)</f>
        <v>0</v>
      </c>
      <c r="BJ340" s="25" t="s">
        <v>82</v>
      </c>
      <c r="BK340" s="193">
        <f>ROUND(I340*H340,2)</f>
        <v>0</v>
      </c>
      <c r="BL340" s="25" t="s">
        <v>254</v>
      </c>
      <c r="BM340" s="25" t="s">
        <v>6458</v>
      </c>
    </row>
    <row r="341" spans="2:65" s="1" customFormat="1">
      <c r="B341" s="42"/>
      <c r="D341" s="194" t="s">
        <v>185</v>
      </c>
      <c r="F341" s="195" t="s">
        <v>6459</v>
      </c>
      <c r="I341" s="196"/>
      <c r="L341" s="42"/>
      <c r="M341" s="197"/>
      <c r="N341" s="43"/>
      <c r="O341" s="43"/>
      <c r="P341" s="43"/>
      <c r="Q341" s="43"/>
      <c r="R341" s="43"/>
      <c r="S341" s="43"/>
      <c r="T341" s="71"/>
      <c r="AT341" s="25" t="s">
        <v>185</v>
      </c>
      <c r="AU341" s="25" t="s">
        <v>87</v>
      </c>
    </row>
    <row r="342" spans="2:65" s="13" customFormat="1">
      <c r="B342" s="208"/>
      <c r="D342" s="194" t="s">
        <v>304</v>
      </c>
      <c r="E342" s="209" t="s">
        <v>5</v>
      </c>
      <c r="F342" s="210" t="s">
        <v>488</v>
      </c>
      <c r="H342" s="211">
        <v>25</v>
      </c>
      <c r="I342" s="212"/>
      <c r="L342" s="208"/>
      <c r="M342" s="213"/>
      <c r="N342" s="214"/>
      <c r="O342" s="214"/>
      <c r="P342" s="214"/>
      <c r="Q342" s="214"/>
      <c r="R342" s="214"/>
      <c r="S342" s="214"/>
      <c r="T342" s="215"/>
      <c r="AT342" s="209" t="s">
        <v>304</v>
      </c>
      <c r="AU342" s="209" t="s">
        <v>87</v>
      </c>
      <c r="AV342" s="13" t="s">
        <v>87</v>
      </c>
      <c r="AW342" s="13" t="s">
        <v>38</v>
      </c>
      <c r="AX342" s="13" t="s">
        <v>75</v>
      </c>
      <c r="AY342" s="209" t="s">
        <v>178</v>
      </c>
    </row>
    <row r="343" spans="2:65" s="1" customFormat="1" ht="16.5" customHeight="1">
      <c r="B343" s="181"/>
      <c r="C343" s="182" t="s">
        <v>1289</v>
      </c>
      <c r="D343" s="182" t="s">
        <v>180</v>
      </c>
      <c r="E343" s="183" t="s">
        <v>6460</v>
      </c>
      <c r="F343" s="184" t="s">
        <v>6461</v>
      </c>
      <c r="G343" s="185" t="s">
        <v>6116</v>
      </c>
      <c r="H343" s="186">
        <v>8</v>
      </c>
      <c r="I343" s="187"/>
      <c r="J343" s="188">
        <f>ROUND(I343*H343,2)</f>
        <v>0</v>
      </c>
      <c r="K343" s="184" t="s">
        <v>5</v>
      </c>
      <c r="L343" s="42"/>
      <c r="M343" s="189" t="s">
        <v>5</v>
      </c>
      <c r="N343" s="190" t="s">
        <v>46</v>
      </c>
      <c r="O343" s="43"/>
      <c r="P343" s="191">
        <f>O343*H343</f>
        <v>0</v>
      </c>
      <c r="Q343" s="191">
        <v>0</v>
      </c>
      <c r="R343" s="191">
        <f>Q343*H343</f>
        <v>0</v>
      </c>
      <c r="S343" s="191">
        <v>0</v>
      </c>
      <c r="T343" s="192">
        <f>S343*H343</f>
        <v>0</v>
      </c>
      <c r="AR343" s="25" t="s">
        <v>254</v>
      </c>
      <c r="AT343" s="25" t="s">
        <v>180</v>
      </c>
      <c r="AU343" s="25" t="s">
        <v>87</v>
      </c>
      <c r="AY343" s="25" t="s">
        <v>178</v>
      </c>
      <c r="BE343" s="193">
        <f>IF(N343="základní",J343,0)</f>
        <v>0</v>
      </c>
      <c r="BF343" s="193">
        <f>IF(N343="snížená",J343,0)</f>
        <v>0</v>
      </c>
      <c r="BG343" s="193">
        <f>IF(N343="zákl. přenesená",J343,0)</f>
        <v>0</v>
      </c>
      <c r="BH343" s="193">
        <f>IF(N343="sníž. přenesená",J343,0)</f>
        <v>0</v>
      </c>
      <c r="BI343" s="193">
        <f>IF(N343="nulová",J343,0)</f>
        <v>0</v>
      </c>
      <c r="BJ343" s="25" t="s">
        <v>82</v>
      </c>
      <c r="BK343" s="193">
        <f>ROUND(I343*H343,2)</f>
        <v>0</v>
      </c>
      <c r="BL343" s="25" t="s">
        <v>254</v>
      </c>
      <c r="BM343" s="25" t="s">
        <v>6462</v>
      </c>
    </row>
    <row r="344" spans="2:65" s="1" customFormat="1">
      <c r="B344" s="42"/>
      <c r="D344" s="194" t="s">
        <v>185</v>
      </c>
      <c r="F344" s="195" t="s">
        <v>6461</v>
      </c>
      <c r="I344" s="196"/>
      <c r="L344" s="42"/>
      <c r="M344" s="197"/>
      <c r="N344" s="43"/>
      <c r="O344" s="43"/>
      <c r="P344" s="43"/>
      <c r="Q344" s="43"/>
      <c r="R344" s="43"/>
      <c r="S344" s="43"/>
      <c r="T344" s="71"/>
      <c r="AT344" s="25" t="s">
        <v>185</v>
      </c>
      <c r="AU344" s="25" t="s">
        <v>87</v>
      </c>
    </row>
    <row r="345" spans="2:65" s="1" customFormat="1" ht="16.5" customHeight="1">
      <c r="B345" s="181"/>
      <c r="C345" s="182" t="s">
        <v>1310</v>
      </c>
      <c r="D345" s="182" t="s">
        <v>180</v>
      </c>
      <c r="E345" s="183" t="s">
        <v>6463</v>
      </c>
      <c r="F345" s="184" t="s">
        <v>6464</v>
      </c>
      <c r="G345" s="185" t="s">
        <v>6116</v>
      </c>
      <c r="H345" s="186">
        <v>45</v>
      </c>
      <c r="I345" s="187"/>
      <c r="J345" s="188">
        <f>ROUND(I345*H345,2)</f>
        <v>0</v>
      </c>
      <c r="K345" s="184" t="s">
        <v>5</v>
      </c>
      <c r="L345" s="42"/>
      <c r="M345" s="189" t="s">
        <v>5</v>
      </c>
      <c r="N345" s="190" t="s">
        <v>46</v>
      </c>
      <c r="O345" s="43"/>
      <c r="P345" s="191">
        <f>O345*H345</f>
        <v>0</v>
      </c>
      <c r="Q345" s="191">
        <v>0</v>
      </c>
      <c r="R345" s="191">
        <f>Q345*H345</f>
        <v>0</v>
      </c>
      <c r="S345" s="191">
        <v>0</v>
      </c>
      <c r="T345" s="192">
        <f>S345*H345</f>
        <v>0</v>
      </c>
      <c r="AR345" s="25" t="s">
        <v>254</v>
      </c>
      <c r="AT345" s="25" t="s">
        <v>180</v>
      </c>
      <c r="AU345" s="25" t="s">
        <v>87</v>
      </c>
      <c r="AY345" s="25" t="s">
        <v>178</v>
      </c>
      <c r="BE345" s="193">
        <f>IF(N345="základní",J345,0)</f>
        <v>0</v>
      </c>
      <c r="BF345" s="193">
        <f>IF(N345="snížená",J345,0)</f>
        <v>0</v>
      </c>
      <c r="BG345" s="193">
        <f>IF(N345="zákl. přenesená",J345,0)</f>
        <v>0</v>
      </c>
      <c r="BH345" s="193">
        <f>IF(N345="sníž. přenesená",J345,0)</f>
        <v>0</v>
      </c>
      <c r="BI345" s="193">
        <f>IF(N345="nulová",J345,0)</f>
        <v>0</v>
      </c>
      <c r="BJ345" s="25" t="s">
        <v>82</v>
      </c>
      <c r="BK345" s="193">
        <f>ROUND(I345*H345,2)</f>
        <v>0</v>
      </c>
      <c r="BL345" s="25" t="s">
        <v>254</v>
      </c>
      <c r="BM345" s="25" t="s">
        <v>6465</v>
      </c>
    </row>
    <row r="346" spans="2:65" s="1" customFormat="1">
      <c r="B346" s="42"/>
      <c r="D346" s="194" t="s">
        <v>185</v>
      </c>
      <c r="F346" s="195" t="s">
        <v>6466</v>
      </c>
      <c r="I346" s="196"/>
      <c r="L346" s="42"/>
      <c r="M346" s="197"/>
      <c r="N346" s="43"/>
      <c r="O346" s="43"/>
      <c r="P346" s="43"/>
      <c r="Q346" s="43"/>
      <c r="R346" s="43"/>
      <c r="S346" s="43"/>
      <c r="T346" s="71"/>
      <c r="AT346" s="25" t="s">
        <v>185</v>
      </c>
      <c r="AU346" s="25" t="s">
        <v>87</v>
      </c>
    </row>
    <row r="347" spans="2:65" s="1" customFormat="1" ht="25.5" customHeight="1">
      <c r="B347" s="181"/>
      <c r="C347" s="182" t="s">
        <v>1317</v>
      </c>
      <c r="D347" s="182" t="s">
        <v>180</v>
      </c>
      <c r="E347" s="183" t="s">
        <v>6467</v>
      </c>
      <c r="F347" s="184" t="s">
        <v>6468</v>
      </c>
      <c r="G347" s="185" t="s">
        <v>442</v>
      </c>
      <c r="H347" s="186">
        <v>3</v>
      </c>
      <c r="I347" s="187"/>
      <c r="J347" s="188">
        <f>ROUND(I347*H347,2)</f>
        <v>0</v>
      </c>
      <c r="K347" s="184" t="s">
        <v>5</v>
      </c>
      <c r="L347" s="42"/>
      <c r="M347" s="189" t="s">
        <v>5</v>
      </c>
      <c r="N347" s="190" t="s">
        <v>46</v>
      </c>
      <c r="O347" s="43"/>
      <c r="P347" s="191">
        <f>O347*H347</f>
        <v>0</v>
      </c>
      <c r="Q347" s="191">
        <v>0</v>
      </c>
      <c r="R347" s="191">
        <f>Q347*H347</f>
        <v>0</v>
      </c>
      <c r="S347" s="191">
        <v>0</v>
      </c>
      <c r="T347" s="192">
        <f>S347*H347</f>
        <v>0</v>
      </c>
      <c r="AR347" s="25" t="s">
        <v>254</v>
      </c>
      <c r="AT347" s="25" t="s">
        <v>180</v>
      </c>
      <c r="AU347" s="25" t="s">
        <v>87</v>
      </c>
      <c r="AY347" s="25" t="s">
        <v>178</v>
      </c>
      <c r="BE347" s="193">
        <f>IF(N347="základní",J347,0)</f>
        <v>0</v>
      </c>
      <c r="BF347" s="193">
        <f>IF(N347="snížená",J347,0)</f>
        <v>0</v>
      </c>
      <c r="BG347" s="193">
        <f>IF(N347="zákl. přenesená",J347,0)</f>
        <v>0</v>
      </c>
      <c r="BH347" s="193">
        <f>IF(N347="sníž. přenesená",J347,0)</f>
        <v>0</v>
      </c>
      <c r="BI347" s="193">
        <f>IF(N347="nulová",J347,0)</f>
        <v>0</v>
      </c>
      <c r="BJ347" s="25" t="s">
        <v>82</v>
      </c>
      <c r="BK347" s="193">
        <f>ROUND(I347*H347,2)</f>
        <v>0</v>
      </c>
      <c r="BL347" s="25" t="s">
        <v>254</v>
      </c>
      <c r="BM347" s="25" t="s">
        <v>6469</v>
      </c>
    </row>
    <row r="348" spans="2:65" s="1" customFormat="1">
      <c r="B348" s="42"/>
      <c r="D348" s="194" t="s">
        <v>185</v>
      </c>
      <c r="F348" s="195" t="s">
        <v>6468</v>
      </c>
      <c r="I348" s="196"/>
      <c r="L348" s="42"/>
      <c r="M348" s="197"/>
      <c r="N348" s="43"/>
      <c r="O348" s="43"/>
      <c r="P348" s="43"/>
      <c r="Q348" s="43"/>
      <c r="R348" s="43"/>
      <c r="S348" s="43"/>
      <c r="T348" s="71"/>
      <c r="AT348" s="25" t="s">
        <v>185</v>
      </c>
      <c r="AU348" s="25" t="s">
        <v>87</v>
      </c>
    </row>
    <row r="349" spans="2:65" s="1" customFormat="1" ht="16.5" customHeight="1">
      <c r="B349" s="181"/>
      <c r="C349" s="182" t="s">
        <v>1331</v>
      </c>
      <c r="D349" s="182" t="s">
        <v>180</v>
      </c>
      <c r="E349" s="183" t="s">
        <v>6470</v>
      </c>
      <c r="F349" s="184" t="s">
        <v>6471</v>
      </c>
      <c r="G349" s="185" t="s">
        <v>442</v>
      </c>
      <c r="H349" s="186">
        <v>3</v>
      </c>
      <c r="I349" s="187"/>
      <c r="J349" s="188">
        <f>ROUND(I349*H349,2)</f>
        <v>0</v>
      </c>
      <c r="K349" s="184" t="s">
        <v>5</v>
      </c>
      <c r="L349" s="42"/>
      <c r="M349" s="189" t="s">
        <v>5</v>
      </c>
      <c r="N349" s="190" t="s">
        <v>46</v>
      </c>
      <c r="O349" s="43"/>
      <c r="P349" s="191">
        <f>O349*H349</f>
        <v>0</v>
      </c>
      <c r="Q349" s="191">
        <v>0</v>
      </c>
      <c r="R349" s="191">
        <f>Q349*H349</f>
        <v>0</v>
      </c>
      <c r="S349" s="191">
        <v>0</v>
      </c>
      <c r="T349" s="192">
        <f>S349*H349</f>
        <v>0</v>
      </c>
      <c r="AR349" s="25" t="s">
        <v>254</v>
      </c>
      <c r="AT349" s="25" t="s">
        <v>180</v>
      </c>
      <c r="AU349" s="25" t="s">
        <v>87</v>
      </c>
      <c r="AY349" s="25" t="s">
        <v>178</v>
      </c>
      <c r="BE349" s="193">
        <f>IF(N349="základní",J349,0)</f>
        <v>0</v>
      </c>
      <c r="BF349" s="193">
        <f>IF(N349="snížená",J349,0)</f>
        <v>0</v>
      </c>
      <c r="BG349" s="193">
        <f>IF(N349="zákl. přenesená",J349,0)</f>
        <v>0</v>
      </c>
      <c r="BH349" s="193">
        <f>IF(N349="sníž. přenesená",J349,0)</f>
        <v>0</v>
      </c>
      <c r="BI349" s="193">
        <f>IF(N349="nulová",J349,0)</f>
        <v>0</v>
      </c>
      <c r="BJ349" s="25" t="s">
        <v>82</v>
      </c>
      <c r="BK349" s="193">
        <f>ROUND(I349*H349,2)</f>
        <v>0</v>
      </c>
      <c r="BL349" s="25" t="s">
        <v>254</v>
      </c>
      <c r="BM349" s="25" t="s">
        <v>6472</v>
      </c>
    </row>
    <row r="350" spans="2:65" s="1" customFormat="1">
      <c r="B350" s="42"/>
      <c r="D350" s="194" t="s">
        <v>185</v>
      </c>
      <c r="F350" s="195" t="s">
        <v>6471</v>
      </c>
      <c r="I350" s="196"/>
      <c r="L350" s="42"/>
      <c r="M350" s="197"/>
      <c r="N350" s="43"/>
      <c r="O350" s="43"/>
      <c r="P350" s="43"/>
      <c r="Q350" s="43"/>
      <c r="R350" s="43"/>
      <c r="S350" s="43"/>
      <c r="T350" s="71"/>
      <c r="AT350" s="25" t="s">
        <v>185</v>
      </c>
      <c r="AU350" s="25" t="s">
        <v>87</v>
      </c>
    </row>
    <row r="351" spans="2:65" s="1" customFormat="1" ht="16.5" customHeight="1">
      <c r="B351" s="181"/>
      <c r="C351" s="182" t="s">
        <v>1356</v>
      </c>
      <c r="D351" s="182" t="s">
        <v>180</v>
      </c>
      <c r="E351" s="183" t="s">
        <v>6473</v>
      </c>
      <c r="F351" s="184" t="s">
        <v>6474</v>
      </c>
      <c r="G351" s="185" t="s">
        <v>442</v>
      </c>
      <c r="H351" s="186">
        <v>1</v>
      </c>
      <c r="I351" s="187"/>
      <c r="J351" s="188">
        <f>ROUND(I351*H351,2)</f>
        <v>0</v>
      </c>
      <c r="K351" s="184" t="s">
        <v>5</v>
      </c>
      <c r="L351" s="42"/>
      <c r="M351" s="189" t="s">
        <v>5</v>
      </c>
      <c r="N351" s="190" t="s">
        <v>46</v>
      </c>
      <c r="O351" s="43"/>
      <c r="P351" s="191">
        <f>O351*H351</f>
        <v>0</v>
      </c>
      <c r="Q351" s="191">
        <v>0</v>
      </c>
      <c r="R351" s="191">
        <f>Q351*H351</f>
        <v>0</v>
      </c>
      <c r="S351" s="191">
        <v>0</v>
      </c>
      <c r="T351" s="192">
        <f>S351*H351</f>
        <v>0</v>
      </c>
      <c r="AR351" s="25" t="s">
        <v>254</v>
      </c>
      <c r="AT351" s="25" t="s">
        <v>180</v>
      </c>
      <c r="AU351" s="25" t="s">
        <v>87</v>
      </c>
      <c r="AY351" s="25" t="s">
        <v>178</v>
      </c>
      <c r="BE351" s="193">
        <f>IF(N351="základní",J351,0)</f>
        <v>0</v>
      </c>
      <c r="BF351" s="193">
        <f>IF(N351="snížená",J351,0)</f>
        <v>0</v>
      </c>
      <c r="BG351" s="193">
        <f>IF(N351="zákl. přenesená",J351,0)</f>
        <v>0</v>
      </c>
      <c r="BH351" s="193">
        <f>IF(N351="sníž. přenesená",J351,0)</f>
        <v>0</v>
      </c>
      <c r="BI351" s="193">
        <f>IF(N351="nulová",J351,0)</f>
        <v>0</v>
      </c>
      <c r="BJ351" s="25" t="s">
        <v>82</v>
      </c>
      <c r="BK351" s="193">
        <f>ROUND(I351*H351,2)</f>
        <v>0</v>
      </c>
      <c r="BL351" s="25" t="s">
        <v>254</v>
      </c>
      <c r="BM351" s="25" t="s">
        <v>6475</v>
      </c>
    </row>
    <row r="352" spans="2:65" s="1" customFormat="1">
      <c r="B352" s="42"/>
      <c r="D352" s="194" t="s">
        <v>185</v>
      </c>
      <c r="F352" s="195" t="s">
        <v>6474</v>
      </c>
      <c r="I352" s="196"/>
      <c r="L352" s="42"/>
      <c r="M352" s="197"/>
      <c r="N352" s="43"/>
      <c r="O352" s="43"/>
      <c r="P352" s="43"/>
      <c r="Q352" s="43"/>
      <c r="R352" s="43"/>
      <c r="S352" s="43"/>
      <c r="T352" s="71"/>
      <c r="AT352" s="25" t="s">
        <v>185</v>
      </c>
      <c r="AU352" s="25" t="s">
        <v>87</v>
      </c>
    </row>
    <row r="353" spans="2:65" s="1" customFormat="1" ht="16.5" customHeight="1">
      <c r="B353" s="181"/>
      <c r="C353" s="182" t="s">
        <v>1371</v>
      </c>
      <c r="D353" s="182" t="s">
        <v>180</v>
      </c>
      <c r="E353" s="183" t="s">
        <v>6125</v>
      </c>
      <c r="F353" s="184" t="s">
        <v>6476</v>
      </c>
      <c r="G353" s="185" t="s">
        <v>257</v>
      </c>
      <c r="H353" s="186">
        <v>1</v>
      </c>
      <c r="I353" s="187"/>
      <c r="J353" s="188">
        <f>ROUND(I353*H353,2)</f>
        <v>0</v>
      </c>
      <c r="K353" s="184" t="s">
        <v>5</v>
      </c>
      <c r="L353" s="42"/>
      <c r="M353" s="189" t="s">
        <v>5</v>
      </c>
      <c r="N353" s="190" t="s">
        <v>46</v>
      </c>
      <c r="O353" s="43"/>
      <c r="P353" s="191">
        <f>O353*H353</f>
        <v>0</v>
      </c>
      <c r="Q353" s="191">
        <v>0.2</v>
      </c>
      <c r="R353" s="191">
        <f>Q353*H353</f>
        <v>0.2</v>
      </c>
      <c r="S353" s="191">
        <v>0</v>
      </c>
      <c r="T353" s="192">
        <f>S353*H353</f>
        <v>0</v>
      </c>
      <c r="AR353" s="25" t="s">
        <v>254</v>
      </c>
      <c r="AT353" s="25" t="s">
        <v>180</v>
      </c>
      <c r="AU353" s="25" t="s">
        <v>87</v>
      </c>
      <c r="AY353" s="25" t="s">
        <v>178</v>
      </c>
      <c r="BE353" s="193">
        <f>IF(N353="základní",J353,0)</f>
        <v>0</v>
      </c>
      <c r="BF353" s="193">
        <f>IF(N353="snížená",J353,0)</f>
        <v>0</v>
      </c>
      <c r="BG353" s="193">
        <f>IF(N353="zákl. přenesená",J353,0)</f>
        <v>0</v>
      </c>
      <c r="BH353" s="193">
        <f>IF(N353="sníž. přenesená",J353,0)</f>
        <v>0</v>
      </c>
      <c r="BI353" s="193">
        <f>IF(N353="nulová",J353,0)</f>
        <v>0</v>
      </c>
      <c r="BJ353" s="25" t="s">
        <v>82</v>
      </c>
      <c r="BK353" s="193">
        <f>ROUND(I353*H353,2)</f>
        <v>0</v>
      </c>
      <c r="BL353" s="25" t="s">
        <v>254</v>
      </c>
      <c r="BM353" s="25" t="s">
        <v>6477</v>
      </c>
    </row>
    <row r="354" spans="2:65" s="1" customFormat="1">
      <c r="B354" s="42"/>
      <c r="D354" s="194" t="s">
        <v>185</v>
      </c>
      <c r="F354" s="195" t="s">
        <v>6476</v>
      </c>
      <c r="I354" s="196"/>
      <c r="L354" s="42"/>
      <c r="M354" s="198"/>
      <c r="N354" s="199"/>
      <c r="O354" s="199"/>
      <c r="P354" s="199"/>
      <c r="Q354" s="199"/>
      <c r="R354" s="199"/>
      <c r="S354" s="199"/>
      <c r="T354" s="200"/>
      <c r="AT354" s="25" t="s">
        <v>185</v>
      </c>
      <c r="AU354" s="25" t="s">
        <v>87</v>
      </c>
    </row>
    <row r="355" spans="2:65" s="1" customFormat="1" ht="6.95" customHeight="1">
      <c r="B355" s="57"/>
      <c r="C355" s="58"/>
      <c r="D355" s="58"/>
      <c r="E355" s="58"/>
      <c r="F355" s="58"/>
      <c r="G355" s="58"/>
      <c r="H355" s="58"/>
      <c r="I355" s="135"/>
      <c r="J355" s="58"/>
      <c r="K355" s="58"/>
      <c r="L355" s="42"/>
    </row>
  </sheetData>
  <autoFilter ref="C89:K354"/>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53"/>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118</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6478</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85" customHeight="1">
      <c r="B26" s="117"/>
      <c r="C26" s="118"/>
      <c r="D26" s="118"/>
      <c r="E26" s="333" t="s">
        <v>6479</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ROUND(J101,2)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ROUND(SUM(BE101:BE952), 2)</f>
        <v>0</v>
      </c>
      <c r="G32" s="43"/>
      <c r="H32" s="43"/>
      <c r="I32" s="127">
        <v>0.21</v>
      </c>
      <c r="J32" s="126">
        <f>ROUND(ROUND((SUM(BE101:BE952)), 2)*I32, 2)</f>
        <v>0</v>
      </c>
      <c r="K32" s="46"/>
    </row>
    <row r="33" spans="2:11" s="1" customFormat="1" ht="14.45" customHeight="1">
      <c r="B33" s="42"/>
      <c r="C33" s="43"/>
      <c r="D33" s="43"/>
      <c r="E33" s="50" t="s">
        <v>47</v>
      </c>
      <c r="F33" s="126">
        <f>ROUND(SUM(BF101:BF952), 2)</f>
        <v>0</v>
      </c>
      <c r="G33" s="43"/>
      <c r="H33" s="43"/>
      <c r="I33" s="127">
        <v>0.15</v>
      </c>
      <c r="J33" s="126">
        <f>ROUND(ROUND((SUM(BF101:BF952)), 2)*I33, 2)</f>
        <v>0</v>
      </c>
      <c r="K33" s="46"/>
    </row>
    <row r="34" spans="2:11" s="1" customFormat="1" ht="14.45" hidden="1" customHeight="1">
      <c r="B34" s="42"/>
      <c r="C34" s="43"/>
      <c r="D34" s="43"/>
      <c r="E34" s="50" t="s">
        <v>48</v>
      </c>
      <c r="F34" s="126">
        <f>ROUND(SUM(BG101:BG952), 2)</f>
        <v>0</v>
      </c>
      <c r="G34" s="43"/>
      <c r="H34" s="43"/>
      <c r="I34" s="127">
        <v>0.21</v>
      </c>
      <c r="J34" s="126">
        <v>0</v>
      </c>
      <c r="K34" s="46"/>
    </row>
    <row r="35" spans="2:11" s="1" customFormat="1" ht="14.45" hidden="1" customHeight="1">
      <c r="B35" s="42"/>
      <c r="C35" s="43"/>
      <c r="D35" s="43"/>
      <c r="E35" s="50" t="s">
        <v>49</v>
      </c>
      <c r="F35" s="126">
        <f>ROUND(SUM(BH101:BH952), 2)</f>
        <v>0</v>
      </c>
      <c r="G35" s="43"/>
      <c r="H35" s="43"/>
      <c r="I35" s="127">
        <v>0.15</v>
      </c>
      <c r="J35" s="126">
        <v>0</v>
      </c>
      <c r="K35" s="46"/>
    </row>
    <row r="36" spans="2:11" s="1" customFormat="1" ht="14.45" hidden="1" customHeight="1">
      <c r="B36" s="42"/>
      <c r="C36" s="43"/>
      <c r="D36" s="43"/>
      <c r="E36" s="50" t="s">
        <v>50</v>
      </c>
      <c r="F36" s="126">
        <f>ROUND(SUM(BI101:BI952),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02c - Zařízení zdravotně technických instalací</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J101</f>
        <v>0</v>
      </c>
      <c r="K60" s="46"/>
      <c r="AU60" s="25" t="s">
        <v>158</v>
      </c>
    </row>
    <row r="61" spans="2:47" s="8" customFormat="1" ht="24.95" customHeight="1">
      <c r="B61" s="143"/>
      <c r="C61" s="144"/>
      <c r="D61" s="145" t="s">
        <v>5272</v>
      </c>
      <c r="E61" s="146"/>
      <c r="F61" s="146"/>
      <c r="G61" s="146"/>
      <c r="H61" s="146"/>
      <c r="I61" s="147"/>
      <c r="J61" s="148">
        <f>J102</f>
        <v>0</v>
      </c>
      <c r="K61" s="149"/>
    </row>
    <row r="62" spans="2:47" s="9" customFormat="1" ht="19.899999999999999" customHeight="1">
      <c r="B62" s="150"/>
      <c r="C62" s="151"/>
      <c r="D62" s="152" t="s">
        <v>5273</v>
      </c>
      <c r="E62" s="153"/>
      <c r="F62" s="153"/>
      <c r="G62" s="153"/>
      <c r="H62" s="153"/>
      <c r="I62" s="154"/>
      <c r="J62" s="155">
        <f>J103</f>
        <v>0</v>
      </c>
      <c r="K62" s="156"/>
    </row>
    <row r="63" spans="2:47" s="9" customFormat="1" ht="19.899999999999999" customHeight="1">
      <c r="B63" s="150"/>
      <c r="C63" s="151"/>
      <c r="D63" s="152" t="s">
        <v>6480</v>
      </c>
      <c r="E63" s="153"/>
      <c r="F63" s="153"/>
      <c r="G63" s="153"/>
      <c r="H63" s="153"/>
      <c r="I63" s="154"/>
      <c r="J63" s="155">
        <f>J171</f>
        <v>0</v>
      </c>
      <c r="K63" s="156"/>
    </row>
    <row r="64" spans="2:47" s="9" customFormat="1" ht="19.899999999999999" customHeight="1">
      <c r="B64" s="150"/>
      <c r="C64" s="151"/>
      <c r="D64" s="152" t="s">
        <v>6481</v>
      </c>
      <c r="E64" s="153"/>
      <c r="F64" s="153"/>
      <c r="G64" s="153"/>
      <c r="H64" s="153"/>
      <c r="I64" s="154"/>
      <c r="J64" s="155">
        <f>J184</f>
        <v>0</v>
      </c>
      <c r="K64" s="156"/>
    </row>
    <row r="65" spans="2:11" s="9" customFormat="1" ht="19.899999999999999" customHeight="1">
      <c r="B65" s="150"/>
      <c r="C65" s="151"/>
      <c r="D65" s="152" t="s">
        <v>5274</v>
      </c>
      <c r="E65" s="153"/>
      <c r="F65" s="153"/>
      <c r="G65" s="153"/>
      <c r="H65" s="153"/>
      <c r="I65" s="154"/>
      <c r="J65" s="155">
        <f>J238</f>
        <v>0</v>
      </c>
      <c r="K65" s="156"/>
    </row>
    <row r="66" spans="2:11" s="9" customFormat="1" ht="19.899999999999999" customHeight="1">
      <c r="B66" s="150"/>
      <c r="C66" s="151"/>
      <c r="D66" s="152" t="s">
        <v>5275</v>
      </c>
      <c r="E66" s="153"/>
      <c r="F66" s="153"/>
      <c r="G66" s="153"/>
      <c r="H66" s="153"/>
      <c r="I66" s="154"/>
      <c r="J66" s="155">
        <f>J251</f>
        <v>0</v>
      </c>
      <c r="K66" s="156"/>
    </row>
    <row r="67" spans="2:11" s="8" customFormat="1" ht="24.95" customHeight="1">
      <c r="B67" s="143"/>
      <c r="C67" s="144"/>
      <c r="D67" s="145" t="s">
        <v>5276</v>
      </c>
      <c r="E67" s="146"/>
      <c r="F67" s="146"/>
      <c r="G67" s="146"/>
      <c r="H67" s="146"/>
      <c r="I67" s="147"/>
      <c r="J67" s="148">
        <f>J254</f>
        <v>0</v>
      </c>
      <c r="K67" s="149"/>
    </row>
    <row r="68" spans="2:11" s="9" customFormat="1" ht="19.899999999999999" customHeight="1">
      <c r="B68" s="150"/>
      <c r="C68" s="151"/>
      <c r="D68" s="152" t="s">
        <v>5482</v>
      </c>
      <c r="E68" s="153"/>
      <c r="F68" s="153"/>
      <c r="G68" s="153"/>
      <c r="H68" s="153"/>
      <c r="I68" s="154"/>
      <c r="J68" s="155">
        <f>J255</f>
        <v>0</v>
      </c>
      <c r="K68" s="156"/>
    </row>
    <row r="69" spans="2:11" s="9" customFormat="1" ht="19.899999999999999" customHeight="1">
      <c r="B69" s="150"/>
      <c r="C69" s="151"/>
      <c r="D69" s="152" t="s">
        <v>1812</v>
      </c>
      <c r="E69" s="153"/>
      <c r="F69" s="153"/>
      <c r="G69" s="153"/>
      <c r="H69" s="153"/>
      <c r="I69" s="154"/>
      <c r="J69" s="155">
        <f>J265</f>
        <v>0</v>
      </c>
      <c r="K69" s="156"/>
    </row>
    <row r="70" spans="2:11" s="9" customFormat="1" ht="19.899999999999999" customHeight="1">
      <c r="B70" s="150"/>
      <c r="C70" s="151"/>
      <c r="D70" s="152" t="s">
        <v>1814</v>
      </c>
      <c r="E70" s="153"/>
      <c r="F70" s="153"/>
      <c r="G70" s="153"/>
      <c r="H70" s="153"/>
      <c r="I70" s="154"/>
      <c r="J70" s="155">
        <f>J300</f>
        <v>0</v>
      </c>
      <c r="K70" s="156"/>
    </row>
    <row r="71" spans="2:11" s="9" customFormat="1" ht="19.899999999999999" customHeight="1">
      <c r="B71" s="150"/>
      <c r="C71" s="151"/>
      <c r="D71" s="152" t="s">
        <v>6482</v>
      </c>
      <c r="E71" s="153"/>
      <c r="F71" s="153"/>
      <c r="G71" s="153"/>
      <c r="H71" s="153"/>
      <c r="I71" s="154"/>
      <c r="J71" s="155">
        <f>J496</f>
        <v>0</v>
      </c>
      <c r="K71" s="156"/>
    </row>
    <row r="72" spans="2:11" s="9" customFormat="1" ht="19.899999999999999" customHeight="1">
      <c r="B72" s="150"/>
      <c r="C72" s="151"/>
      <c r="D72" s="152" t="s">
        <v>6483</v>
      </c>
      <c r="E72" s="153"/>
      <c r="F72" s="153"/>
      <c r="G72" s="153"/>
      <c r="H72" s="153"/>
      <c r="I72" s="154"/>
      <c r="J72" s="155">
        <f>J798</f>
        <v>0</v>
      </c>
      <c r="K72" s="156"/>
    </row>
    <row r="73" spans="2:11" s="9" customFormat="1" ht="19.899999999999999" customHeight="1">
      <c r="B73" s="150"/>
      <c r="C73" s="151"/>
      <c r="D73" s="152" t="s">
        <v>6484</v>
      </c>
      <c r="E73" s="153"/>
      <c r="F73" s="153"/>
      <c r="G73" s="153"/>
      <c r="H73" s="153"/>
      <c r="I73" s="154"/>
      <c r="J73" s="155">
        <f>J818</f>
        <v>0</v>
      </c>
      <c r="K73" s="156"/>
    </row>
    <row r="74" spans="2:11" s="9" customFormat="1" ht="19.899999999999999" customHeight="1">
      <c r="B74" s="150"/>
      <c r="C74" s="151"/>
      <c r="D74" s="152" t="s">
        <v>6485</v>
      </c>
      <c r="E74" s="153"/>
      <c r="F74" s="153"/>
      <c r="G74" s="153"/>
      <c r="H74" s="153"/>
      <c r="I74" s="154"/>
      <c r="J74" s="155">
        <f>J826</f>
        <v>0</v>
      </c>
      <c r="K74" s="156"/>
    </row>
    <row r="75" spans="2:11" s="9" customFormat="1" ht="19.899999999999999" customHeight="1">
      <c r="B75" s="150"/>
      <c r="C75" s="151"/>
      <c r="D75" s="152" t="s">
        <v>6486</v>
      </c>
      <c r="E75" s="153"/>
      <c r="F75" s="153"/>
      <c r="G75" s="153"/>
      <c r="H75" s="153"/>
      <c r="I75" s="154"/>
      <c r="J75" s="155">
        <f>J897</f>
        <v>0</v>
      </c>
      <c r="K75" s="156"/>
    </row>
    <row r="76" spans="2:11" s="9" customFormat="1" ht="19.899999999999999" customHeight="1">
      <c r="B76" s="150"/>
      <c r="C76" s="151"/>
      <c r="D76" s="152" t="s">
        <v>6487</v>
      </c>
      <c r="E76" s="153"/>
      <c r="F76" s="153"/>
      <c r="G76" s="153"/>
      <c r="H76" s="153"/>
      <c r="I76" s="154"/>
      <c r="J76" s="155">
        <f>J923</f>
        <v>0</v>
      </c>
      <c r="K76" s="156"/>
    </row>
    <row r="77" spans="2:11" s="9" customFormat="1" ht="19.899999999999999" customHeight="1">
      <c r="B77" s="150"/>
      <c r="C77" s="151"/>
      <c r="D77" s="152" t="s">
        <v>1815</v>
      </c>
      <c r="E77" s="153"/>
      <c r="F77" s="153"/>
      <c r="G77" s="153"/>
      <c r="H77" s="153"/>
      <c r="I77" s="154"/>
      <c r="J77" s="155">
        <f>J932</f>
        <v>0</v>
      </c>
      <c r="K77" s="156"/>
    </row>
    <row r="78" spans="2:11" s="9" customFormat="1" ht="19.899999999999999" customHeight="1">
      <c r="B78" s="150"/>
      <c r="C78" s="151"/>
      <c r="D78" s="152" t="s">
        <v>5484</v>
      </c>
      <c r="E78" s="153"/>
      <c r="F78" s="153"/>
      <c r="G78" s="153"/>
      <c r="H78" s="153"/>
      <c r="I78" s="154"/>
      <c r="J78" s="155">
        <f>J939</f>
        <v>0</v>
      </c>
      <c r="K78" s="156"/>
    </row>
    <row r="79" spans="2:11" s="9" customFormat="1" ht="19.899999999999999" customHeight="1">
      <c r="B79" s="150"/>
      <c r="C79" s="151"/>
      <c r="D79" s="152" t="s">
        <v>6144</v>
      </c>
      <c r="E79" s="153"/>
      <c r="F79" s="153"/>
      <c r="G79" s="153"/>
      <c r="H79" s="153"/>
      <c r="I79" s="154"/>
      <c r="J79" s="155">
        <f>J950</f>
        <v>0</v>
      </c>
      <c r="K79" s="156"/>
    </row>
    <row r="80" spans="2:11" s="1" customFormat="1" ht="21.75" customHeight="1">
      <c r="B80" s="42"/>
      <c r="C80" s="43"/>
      <c r="D80" s="43"/>
      <c r="E80" s="43"/>
      <c r="F80" s="43"/>
      <c r="G80" s="43"/>
      <c r="H80" s="43"/>
      <c r="I80" s="114"/>
      <c r="J80" s="43"/>
      <c r="K80" s="46"/>
    </row>
    <row r="81" spans="2:12" s="1" customFormat="1" ht="6.95" customHeight="1">
      <c r="B81" s="57"/>
      <c r="C81" s="58"/>
      <c r="D81" s="58"/>
      <c r="E81" s="58"/>
      <c r="F81" s="58"/>
      <c r="G81" s="58"/>
      <c r="H81" s="58"/>
      <c r="I81" s="135"/>
      <c r="J81" s="58"/>
      <c r="K81" s="59"/>
    </row>
    <row r="85" spans="2:12" s="1" customFormat="1" ht="6.95" customHeight="1">
      <c r="B85" s="60"/>
      <c r="C85" s="61"/>
      <c r="D85" s="61"/>
      <c r="E85" s="61"/>
      <c r="F85" s="61"/>
      <c r="G85" s="61"/>
      <c r="H85" s="61"/>
      <c r="I85" s="136"/>
      <c r="J85" s="61"/>
      <c r="K85" s="61"/>
      <c r="L85" s="42"/>
    </row>
    <row r="86" spans="2:12" s="1" customFormat="1" ht="36.950000000000003" customHeight="1">
      <c r="B86" s="42"/>
      <c r="C86" s="62" t="s">
        <v>161</v>
      </c>
      <c r="L86" s="42"/>
    </row>
    <row r="87" spans="2:12" s="1" customFormat="1" ht="6.95" customHeight="1">
      <c r="B87" s="42"/>
      <c r="L87" s="42"/>
    </row>
    <row r="88" spans="2:12" s="1" customFormat="1" ht="14.45" customHeight="1">
      <c r="B88" s="42"/>
      <c r="C88" s="64" t="s">
        <v>19</v>
      </c>
      <c r="L88" s="42"/>
    </row>
    <row r="89" spans="2:12" s="1" customFormat="1" ht="16.5" customHeight="1">
      <c r="B89" s="42"/>
      <c r="E89" s="373" t="str">
        <f>E7</f>
        <v>Areál nemocnice v Českém Brodě - oprava a stavební úpravy a přístavba jídelny v č.p.1099</v>
      </c>
      <c r="F89" s="374"/>
      <c r="G89" s="374"/>
      <c r="H89" s="374"/>
      <c r="L89" s="42"/>
    </row>
    <row r="90" spans="2:12" ht="15">
      <c r="B90" s="29"/>
      <c r="C90" s="64" t="s">
        <v>149</v>
      </c>
      <c r="L90" s="29"/>
    </row>
    <row r="91" spans="2:12" s="1" customFormat="1" ht="16.5" customHeight="1">
      <c r="B91" s="42"/>
      <c r="E91" s="373" t="s">
        <v>265</v>
      </c>
      <c r="F91" s="367"/>
      <c r="G91" s="367"/>
      <c r="H91" s="367"/>
      <c r="L91" s="42"/>
    </row>
    <row r="92" spans="2:12" s="1" customFormat="1" ht="14.45" customHeight="1">
      <c r="B92" s="42"/>
      <c r="C92" s="64" t="s">
        <v>151</v>
      </c>
      <c r="L92" s="42"/>
    </row>
    <row r="93" spans="2:12" s="1" customFormat="1" ht="17.25" customHeight="1">
      <c r="B93" s="42"/>
      <c r="E93" s="344" t="str">
        <f>E11</f>
        <v>02c - Zařízení zdravotně technických instalací</v>
      </c>
      <c r="F93" s="367"/>
      <c r="G93" s="367"/>
      <c r="H93" s="367"/>
      <c r="L93" s="42"/>
    </row>
    <row r="94" spans="2:12" s="1" customFormat="1" ht="6.95" customHeight="1">
      <c r="B94" s="42"/>
      <c r="L94" s="42"/>
    </row>
    <row r="95" spans="2:12" s="1" customFormat="1" ht="18" customHeight="1">
      <c r="B95" s="42"/>
      <c r="C95" s="64" t="s">
        <v>23</v>
      </c>
      <c r="F95" s="157" t="str">
        <f>F14</f>
        <v>Český Brod, ul. Žižkova, areál nemocnice</v>
      </c>
      <c r="I95" s="158" t="s">
        <v>25</v>
      </c>
      <c r="J95" s="68" t="str">
        <f>IF(J14="","",J14)</f>
        <v>16. 7. 2018</v>
      </c>
      <c r="L95" s="42"/>
    </row>
    <row r="96" spans="2:12" s="1" customFormat="1" ht="6.95" customHeight="1">
      <c r="B96" s="42"/>
      <c r="L96" s="42"/>
    </row>
    <row r="97" spans="2:65" s="1" customFormat="1" ht="15">
      <c r="B97" s="42"/>
      <c r="C97" s="64" t="s">
        <v>27</v>
      </c>
      <c r="F97" s="157" t="str">
        <f>E17</f>
        <v>Město Český Brod</v>
      </c>
      <c r="I97" s="158" t="s">
        <v>34</v>
      </c>
      <c r="J97" s="157" t="str">
        <f>E23</f>
        <v>PROJEKT CENTRUM NOVA s.r.o.</v>
      </c>
      <c r="L97" s="42"/>
    </row>
    <row r="98" spans="2:65" s="1" customFormat="1" ht="14.45" customHeight="1">
      <c r="B98" s="42"/>
      <c r="C98" s="64" t="s">
        <v>32</v>
      </c>
      <c r="F98" s="157" t="str">
        <f>IF(E20="","",E20)</f>
        <v/>
      </c>
      <c r="L98" s="42"/>
    </row>
    <row r="99" spans="2:65" s="1" customFormat="1" ht="10.35" customHeight="1">
      <c r="B99" s="42"/>
      <c r="L99" s="42"/>
    </row>
    <row r="100" spans="2:65" s="10" customFormat="1" ht="29.25" customHeight="1">
      <c r="B100" s="159"/>
      <c r="C100" s="160" t="s">
        <v>162</v>
      </c>
      <c r="D100" s="161" t="s">
        <v>60</v>
      </c>
      <c r="E100" s="161" t="s">
        <v>56</v>
      </c>
      <c r="F100" s="161" t="s">
        <v>163</v>
      </c>
      <c r="G100" s="161" t="s">
        <v>164</v>
      </c>
      <c r="H100" s="161" t="s">
        <v>165</v>
      </c>
      <c r="I100" s="162" t="s">
        <v>166</v>
      </c>
      <c r="J100" s="161" t="s">
        <v>156</v>
      </c>
      <c r="K100" s="163" t="s">
        <v>167</v>
      </c>
      <c r="L100" s="159"/>
      <c r="M100" s="74" t="s">
        <v>168</v>
      </c>
      <c r="N100" s="75" t="s">
        <v>45</v>
      </c>
      <c r="O100" s="75" t="s">
        <v>169</v>
      </c>
      <c r="P100" s="75" t="s">
        <v>170</v>
      </c>
      <c r="Q100" s="75" t="s">
        <v>171</v>
      </c>
      <c r="R100" s="75" t="s">
        <v>172</v>
      </c>
      <c r="S100" s="75" t="s">
        <v>173</v>
      </c>
      <c r="T100" s="76" t="s">
        <v>174</v>
      </c>
    </row>
    <row r="101" spans="2:65" s="1" customFormat="1" ht="29.25" customHeight="1">
      <c r="B101" s="42"/>
      <c r="C101" s="78" t="s">
        <v>157</v>
      </c>
      <c r="J101" s="164">
        <f>BK101</f>
        <v>0</v>
      </c>
      <c r="L101" s="42"/>
      <c r="M101" s="77"/>
      <c r="N101" s="69"/>
      <c r="O101" s="69"/>
      <c r="P101" s="165">
        <f>P102+P254</f>
        <v>0</v>
      </c>
      <c r="Q101" s="69"/>
      <c r="R101" s="165">
        <f>R102+R254</f>
        <v>31.680437928</v>
      </c>
      <c r="S101" s="69"/>
      <c r="T101" s="166">
        <f>T102+T254</f>
        <v>5.6599500000000003</v>
      </c>
      <c r="AT101" s="25" t="s">
        <v>74</v>
      </c>
      <c r="AU101" s="25" t="s">
        <v>158</v>
      </c>
      <c r="BK101" s="167">
        <f>BK102+BK254</f>
        <v>0</v>
      </c>
    </row>
    <row r="102" spans="2:65" s="11" customFormat="1" ht="37.35" customHeight="1">
      <c r="B102" s="168"/>
      <c r="D102" s="169" t="s">
        <v>74</v>
      </c>
      <c r="E102" s="170" t="s">
        <v>297</v>
      </c>
      <c r="F102" s="170" t="s">
        <v>5277</v>
      </c>
      <c r="I102" s="171"/>
      <c r="J102" s="172">
        <f>BK102</f>
        <v>0</v>
      </c>
      <c r="L102" s="168"/>
      <c r="M102" s="173"/>
      <c r="N102" s="174"/>
      <c r="O102" s="174"/>
      <c r="P102" s="175">
        <f>P103+P171+P184+P238+P251</f>
        <v>0</v>
      </c>
      <c r="Q102" s="174"/>
      <c r="R102" s="175">
        <f>R103+R171+R184+R238+R251</f>
        <v>28.3796</v>
      </c>
      <c r="S102" s="174"/>
      <c r="T102" s="176">
        <f>T103+T171+T184+T238+T251</f>
        <v>3.2989999999999999</v>
      </c>
      <c r="AR102" s="169" t="s">
        <v>82</v>
      </c>
      <c r="AT102" s="177" t="s">
        <v>74</v>
      </c>
      <c r="AU102" s="177" t="s">
        <v>75</v>
      </c>
      <c r="AY102" s="169" t="s">
        <v>178</v>
      </c>
      <c r="BK102" s="178">
        <f>BK103+BK171+BK184+BK238+BK251</f>
        <v>0</v>
      </c>
    </row>
    <row r="103" spans="2:65" s="11" customFormat="1" ht="19.899999999999999" customHeight="1">
      <c r="B103" s="168"/>
      <c r="D103" s="169" t="s">
        <v>74</v>
      </c>
      <c r="E103" s="179" t="s">
        <v>82</v>
      </c>
      <c r="F103" s="179" t="s">
        <v>5278</v>
      </c>
      <c r="I103" s="171"/>
      <c r="J103" s="180">
        <f>BK103</f>
        <v>0</v>
      </c>
      <c r="L103" s="168"/>
      <c r="M103" s="173"/>
      <c r="N103" s="174"/>
      <c r="O103" s="174"/>
      <c r="P103" s="175">
        <f>SUM(P104:P170)</f>
        <v>0</v>
      </c>
      <c r="Q103" s="174"/>
      <c r="R103" s="175">
        <f>SUM(R104:R170)</f>
        <v>22.196000000000002</v>
      </c>
      <c r="S103" s="174"/>
      <c r="T103" s="176">
        <f>SUM(T104:T170)</f>
        <v>0</v>
      </c>
      <c r="AR103" s="169" t="s">
        <v>82</v>
      </c>
      <c r="AT103" s="177" t="s">
        <v>74</v>
      </c>
      <c r="AU103" s="177" t="s">
        <v>82</v>
      </c>
      <c r="AY103" s="169" t="s">
        <v>178</v>
      </c>
      <c r="BK103" s="178">
        <f>SUM(BK104:BK170)</f>
        <v>0</v>
      </c>
    </row>
    <row r="104" spans="2:65" s="1" customFormat="1" ht="16.5" customHeight="1">
      <c r="B104" s="181"/>
      <c r="C104" s="182" t="s">
        <v>82</v>
      </c>
      <c r="D104" s="182" t="s">
        <v>180</v>
      </c>
      <c r="E104" s="183" t="s">
        <v>6488</v>
      </c>
      <c r="F104" s="184" t="s">
        <v>6489</v>
      </c>
      <c r="G104" s="185" t="s">
        <v>6116</v>
      </c>
      <c r="H104" s="186">
        <v>40</v>
      </c>
      <c r="I104" s="187"/>
      <c r="J104" s="188">
        <f>ROUND(I104*H104,2)</f>
        <v>0</v>
      </c>
      <c r="K104" s="184" t="s">
        <v>1831</v>
      </c>
      <c r="L104" s="42"/>
      <c r="M104" s="189" t="s">
        <v>5</v>
      </c>
      <c r="N104" s="190" t="s">
        <v>46</v>
      </c>
      <c r="O104" s="43"/>
      <c r="P104" s="191">
        <f>O104*H104</f>
        <v>0</v>
      </c>
      <c r="Q104" s="191">
        <v>0</v>
      </c>
      <c r="R104" s="191">
        <f>Q104*H104</f>
        <v>0</v>
      </c>
      <c r="S104" s="191">
        <v>0</v>
      </c>
      <c r="T104" s="192">
        <f>S104*H104</f>
        <v>0</v>
      </c>
      <c r="AR104" s="25" t="s">
        <v>177</v>
      </c>
      <c r="AT104" s="25" t="s">
        <v>180</v>
      </c>
      <c r="AU104" s="25" t="s">
        <v>87</v>
      </c>
      <c r="AY104" s="25" t="s">
        <v>178</v>
      </c>
      <c r="BE104" s="193">
        <f>IF(N104="základní",J104,0)</f>
        <v>0</v>
      </c>
      <c r="BF104" s="193">
        <f>IF(N104="snížená",J104,0)</f>
        <v>0</v>
      </c>
      <c r="BG104" s="193">
        <f>IF(N104="zákl. přenesená",J104,0)</f>
        <v>0</v>
      </c>
      <c r="BH104" s="193">
        <f>IF(N104="sníž. přenesená",J104,0)</f>
        <v>0</v>
      </c>
      <c r="BI104" s="193">
        <f>IF(N104="nulová",J104,0)</f>
        <v>0</v>
      </c>
      <c r="BJ104" s="25" t="s">
        <v>82</v>
      </c>
      <c r="BK104" s="193">
        <f>ROUND(I104*H104,2)</f>
        <v>0</v>
      </c>
      <c r="BL104" s="25" t="s">
        <v>177</v>
      </c>
      <c r="BM104" s="25" t="s">
        <v>6490</v>
      </c>
    </row>
    <row r="105" spans="2:65" s="1" customFormat="1">
      <c r="B105" s="42"/>
      <c r="D105" s="194" t="s">
        <v>185</v>
      </c>
      <c r="F105" s="195" t="s">
        <v>6491</v>
      </c>
      <c r="I105" s="196"/>
      <c r="L105" s="42"/>
      <c r="M105" s="197"/>
      <c r="N105" s="43"/>
      <c r="O105" s="43"/>
      <c r="P105" s="43"/>
      <c r="Q105" s="43"/>
      <c r="R105" s="43"/>
      <c r="S105" s="43"/>
      <c r="T105" s="71"/>
      <c r="AT105" s="25" t="s">
        <v>185</v>
      </c>
      <c r="AU105" s="25" t="s">
        <v>87</v>
      </c>
    </row>
    <row r="106" spans="2:65" s="13" customFormat="1">
      <c r="B106" s="208"/>
      <c r="D106" s="194" t="s">
        <v>304</v>
      </c>
      <c r="E106" s="209" t="s">
        <v>5</v>
      </c>
      <c r="F106" s="210" t="s">
        <v>6492</v>
      </c>
      <c r="H106" s="211">
        <v>40</v>
      </c>
      <c r="I106" s="212"/>
      <c r="L106" s="208"/>
      <c r="M106" s="213"/>
      <c r="N106" s="214"/>
      <c r="O106" s="214"/>
      <c r="P106" s="214"/>
      <c r="Q106" s="214"/>
      <c r="R106" s="214"/>
      <c r="S106" s="214"/>
      <c r="T106" s="215"/>
      <c r="AT106" s="209" t="s">
        <v>304</v>
      </c>
      <c r="AU106" s="209" t="s">
        <v>87</v>
      </c>
      <c r="AV106" s="13" t="s">
        <v>87</v>
      </c>
      <c r="AW106" s="13" t="s">
        <v>38</v>
      </c>
      <c r="AX106" s="13" t="s">
        <v>82</v>
      </c>
      <c r="AY106" s="209" t="s">
        <v>178</v>
      </c>
    </row>
    <row r="107" spans="2:65" s="1" customFormat="1" ht="16.5" customHeight="1">
      <c r="B107" s="181"/>
      <c r="C107" s="182" t="s">
        <v>87</v>
      </c>
      <c r="D107" s="182" t="s">
        <v>180</v>
      </c>
      <c r="E107" s="183" t="s">
        <v>1865</v>
      </c>
      <c r="F107" s="184" t="s">
        <v>6493</v>
      </c>
      <c r="G107" s="185" t="s">
        <v>327</v>
      </c>
      <c r="H107" s="186">
        <v>33.426000000000002</v>
      </c>
      <c r="I107" s="187"/>
      <c r="J107" s="188">
        <f>ROUND(I107*H107,2)</f>
        <v>0</v>
      </c>
      <c r="K107" s="184" t="s">
        <v>6494</v>
      </c>
      <c r="L107" s="42"/>
      <c r="M107" s="189" t="s">
        <v>5</v>
      </c>
      <c r="N107" s="190" t="s">
        <v>46</v>
      </c>
      <c r="O107" s="43"/>
      <c r="P107" s="191">
        <f>O107*H107</f>
        <v>0</v>
      </c>
      <c r="Q107" s="191">
        <v>0</v>
      </c>
      <c r="R107" s="191">
        <f>Q107*H107</f>
        <v>0</v>
      </c>
      <c r="S107" s="191">
        <v>0</v>
      </c>
      <c r="T107" s="192">
        <f>S107*H107</f>
        <v>0</v>
      </c>
      <c r="AR107" s="25" t="s">
        <v>177</v>
      </c>
      <c r="AT107" s="25" t="s">
        <v>180</v>
      </c>
      <c r="AU107" s="25" t="s">
        <v>87</v>
      </c>
      <c r="AY107" s="25" t="s">
        <v>178</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177</v>
      </c>
      <c r="BM107" s="25" t="s">
        <v>6495</v>
      </c>
    </row>
    <row r="108" spans="2:65" s="1" customFormat="1" ht="27">
      <c r="B108" s="42"/>
      <c r="D108" s="194" t="s">
        <v>185</v>
      </c>
      <c r="F108" s="195" t="s">
        <v>6496</v>
      </c>
      <c r="I108" s="196"/>
      <c r="L108" s="42"/>
      <c r="M108" s="197"/>
      <c r="N108" s="43"/>
      <c r="O108" s="43"/>
      <c r="P108" s="43"/>
      <c r="Q108" s="43"/>
      <c r="R108" s="43"/>
      <c r="S108" s="43"/>
      <c r="T108" s="71"/>
      <c r="AT108" s="25" t="s">
        <v>185</v>
      </c>
      <c r="AU108" s="25" t="s">
        <v>87</v>
      </c>
    </row>
    <row r="109" spans="2:65" s="13" customFormat="1">
      <c r="B109" s="208"/>
      <c r="D109" s="194" t="s">
        <v>304</v>
      </c>
      <c r="E109" s="209" t="s">
        <v>5</v>
      </c>
      <c r="F109" s="210" t="s">
        <v>6497</v>
      </c>
      <c r="H109" s="211">
        <v>5.6959999999999997</v>
      </c>
      <c r="I109" s="212"/>
      <c r="L109" s="208"/>
      <c r="M109" s="213"/>
      <c r="N109" s="214"/>
      <c r="O109" s="214"/>
      <c r="P109" s="214"/>
      <c r="Q109" s="214"/>
      <c r="R109" s="214"/>
      <c r="S109" s="214"/>
      <c r="T109" s="215"/>
      <c r="AT109" s="209" t="s">
        <v>304</v>
      </c>
      <c r="AU109" s="209" t="s">
        <v>87</v>
      </c>
      <c r="AV109" s="13" t="s">
        <v>87</v>
      </c>
      <c r="AW109" s="13" t="s">
        <v>38</v>
      </c>
      <c r="AX109" s="13" t="s">
        <v>75</v>
      </c>
      <c r="AY109" s="209" t="s">
        <v>178</v>
      </c>
    </row>
    <row r="110" spans="2:65" s="13" customFormat="1">
      <c r="B110" s="208"/>
      <c r="D110" s="194" t="s">
        <v>304</v>
      </c>
      <c r="E110" s="209" t="s">
        <v>5</v>
      </c>
      <c r="F110" s="210" t="s">
        <v>6498</v>
      </c>
      <c r="H110" s="211">
        <v>4.8959999999999999</v>
      </c>
      <c r="I110" s="212"/>
      <c r="L110" s="208"/>
      <c r="M110" s="213"/>
      <c r="N110" s="214"/>
      <c r="O110" s="214"/>
      <c r="P110" s="214"/>
      <c r="Q110" s="214"/>
      <c r="R110" s="214"/>
      <c r="S110" s="214"/>
      <c r="T110" s="215"/>
      <c r="AT110" s="209" t="s">
        <v>304</v>
      </c>
      <c r="AU110" s="209" t="s">
        <v>87</v>
      </c>
      <c r="AV110" s="13" t="s">
        <v>87</v>
      </c>
      <c r="AW110" s="13" t="s">
        <v>38</v>
      </c>
      <c r="AX110" s="13" t="s">
        <v>75</v>
      </c>
      <c r="AY110" s="209" t="s">
        <v>178</v>
      </c>
    </row>
    <row r="111" spans="2:65" s="13" customFormat="1">
      <c r="B111" s="208"/>
      <c r="D111" s="194" t="s">
        <v>304</v>
      </c>
      <c r="E111" s="209" t="s">
        <v>5</v>
      </c>
      <c r="F111" s="210" t="s">
        <v>6499</v>
      </c>
      <c r="H111" s="211">
        <v>4.13</v>
      </c>
      <c r="I111" s="212"/>
      <c r="L111" s="208"/>
      <c r="M111" s="213"/>
      <c r="N111" s="214"/>
      <c r="O111" s="214"/>
      <c r="P111" s="214"/>
      <c r="Q111" s="214"/>
      <c r="R111" s="214"/>
      <c r="S111" s="214"/>
      <c r="T111" s="215"/>
      <c r="AT111" s="209" t="s">
        <v>304</v>
      </c>
      <c r="AU111" s="209" t="s">
        <v>87</v>
      </c>
      <c r="AV111" s="13" t="s">
        <v>87</v>
      </c>
      <c r="AW111" s="13" t="s">
        <v>38</v>
      </c>
      <c r="AX111" s="13" t="s">
        <v>75</v>
      </c>
      <c r="AY111" s="209" t="s">
        <v>178</v>
      </c>
    </row>
    <row r="112" spans="2:65" s="13" customFormat="1">
      <c r="B112" s="208"/>
      <c r="D112" s="194" t="s">
        <v>304</v>
      </c>
      <c r="E112" s="209" t="s">
        <v>5</v>
      </c>
      <c r="F112" s="210" t="s">
        <v>6500</v>
      </c>
      <c r="H112" s="211">
        <v>5.5880000000000001</v>
      </c>
      <c r="I112" s="212"/>
      <c r="L112" s="208"/>
      <c r="M112" s="213"/>
      <c r="N112" s="214"/>
      <c r="O112" s="214"/>
      <c r="P112" s="214"/>
      <c r="Q112" s="214"/>
      <c r="R112" s="214"/>
      <c r="S112" s="214"/>
      <c r="T112" s="215"/>
      <c r="AT112" s="209" t="s">
        <v>304</v>
      </c>
      <c r="AU112" s="209" t="s">
        <v>87</v>
      </c>
      <c r="AV112" s="13" t="s">
        <v>87</v>
      </c>
      <c r="AW112" s="13" t="s">
        <v>38</v>
      </c>
      <c r="AX112" s="13" t="s">
        <v>75</v>
      </c>
      <c r="AY112" s="209" t="s">
        <v>178</v>
      </c>
    </row>
    <row r="113" spans="2:65" s="13" customFormat="1">
      <c r="B113" s="208"/>
      <c r="D113" s="194" t="s">
        <v>304</v>
      </c>
      <c r="E113" s="209" t="s">
        <v>5</v>
      </c>
      <c r="F113" s="210" t="s">
        <v>6501</v>
      </c>
      <c r="H113" s="211">
        <v>5.992</v>
      </c>
      <c r="I113" s="212"/>
      <c r="L113" s="208"/>
      <c r="M113" s="213"/>
      <c r="N113" s="214"/>
      <c r="O113" s="214"/>
      <c r="P113" s="214"/>
      <c r="Q113" s="214"/>
      <c r="R113" s="214"/>
      <c r="S113" s="214"/>
      <c r="T113" s="215"/>
      <c r="AT113" s="209" t="s">
        <v>304</v>
      </c>
      <c r="AU113" s="209" t="s">
        <v>87</v>
      </c>
      <c r="AV113" s="13" t="s">
        <v>87</v>
      </c>
      <c r="AW113" s="13" t="s">
        <v>38</v>
      </c>
      <c r="AX113" s="13" t="s">
        <v>75</v>
      </c>
      <c r="AY113" s="209" t="s">
        <v>178</v>
      </c>
    </row>
    <row r="114" spans="2:65" s="13" customFormat="1">
      <c r="B114" s="208"/>
      <c r="D114" s="194" t="s">
        <v>304</v>
      </c>
      <c r="E114" s="209" t="s">
        <v>5</v>
      </c>
      <c r="F114" s="210" t="s">
        <v>6502</v>
      </c>
      <c r="H114" s="211">
        <v>7.1239999999999997</v>
      </c>
      <c r="I114" s="212"/>
      <c r="L114" s="208"/>
      <c r="M114" s="213"/>
      <c r="N114" s="214"/>
      <c r="O114" s="214"/>
      <c r="P114" s="214"/>
      <c r="Q114" s="214"/>
      <c r="R114" s="214"/>
      <c r="S114" s="214"/>
      <c r="T114" s="215"/>
      <c r="AT114" s="209" t="s">
        <v>304</v>
      </c>
      <c r="AU114" s="209" t="s">
        <v>87</v>
      </c>
      <c r="AV114" s="13" t="s">
        <v>87</v>
      </c>
      <c r="AW114" s="13" t="s">
        <v>38</v>
      </c>
      <c r="AX114" s="13" t="s">
        <v>75</v>
      </c>
      <c r="AY114" s="209" t="s">
        <v>178</v>
      </c>
    </row>
    <row r="115" spans="2:65" s="14" customFormat="1">
      <c r="B115" s="216"/>
      <c r="D115" s="194" t="s">
        <v>304</v>
      </c>
      <c r="E115" s="217" t="s">
        <v>5</v>
      </c>
      <c r="F115" s="218" t="s">
        <v>309</v>
      </c>
      <c r="H115" s="219">
        <v>33.426000000000002</v>
      </c>
      <c r="I115" s="220"/>
      <c r="L115" s="216"/>
      <c r="M115" s="221"/>
      <c r="N115" s="222"/>
      <c r="O115" s="222"/>
      <c r="P115" s="222"/>
      <c r="Q115" s="222"/>
      <c r="R115" s="222"/>
      <c r="S115" s="222"/>
      <c r="T115" s="223"/>
      <c r="AT115" s="217" t="s">
        <v>304</v>
      </c>
      <c r="AU115" s="217" t="s">
        <v>87</v>
      </c>
      <c r="AV115" s="14" t="s">
        <v>177</v>
      </c>
      <c r="AW115" s="14" t="s">
        <v>38</v>
      </c>
      <c r="AX115" s="14" t="s">
        <v>82</v>
      </c>
      <c r="AY115" s="217" t="s">
        <v>178</v>
      </c>
    </row>
    <row r="116" spans="2:65" s="1" customFormat="1" ht="16.5" customHeight="1">
      <c r="B116" s="181"/>
      <c r="C116" s="182" t="s">
        <v>191</v>
      </c>
      <c r="D116" s="182" t="s">
        <v>180</v>
      </c>
      <c r="E116" s="183" t="s">
        <v>6503</v>
      </c>
      <c r="F116" s="184" t="s">
        <v>6504</v>
      </c>
      <c r="G116" s="185" t="s">
        <v>327</v>
      </c>
      <c r="H116" s="186">
        <v>20.056000000000001</v>
      </c>
      <c r="I116" s="187"/>
      <c r="J116" s="188">
        <f>ROUND(I116*H116,2)</f>
        <v>0</v>
      </c>
      <c r="K116" s="184" t="s">
        <v>1831</v>
      </c>
      <c r="L116" s="42"/>
      <c r="M116" s="189" t="s">
        <v>5</v>
      </c>
      <c r="N116" s="190" t="s">
        <v>46</v>
      </c>
      <c r="O116" s="43"/>
      <c r="P116" s="191">
        <f>O116*H116</f>
        <v>0</v>
      </c>
      <c r="Q116" s="191">
        <v>0</v>
      </c>
      <c r="R116" s="191">
        <f>Q116*H116</f>
        <v>0</v>
      </c>
      <c r="S116" s="191">
        <v>0</v>
      </c>
      <c r="T116" s="192">
        <f>S116*H116</f>
        <v>0</v>
      </c>
      <c r="AR116" s="25" t="s">
        <v>177</v>
      </c>
      <c r="AT116" s="25" t="s">
        <v>180</v>
      </c>
      <c r="AU116" s="25" t="s">
        <v>87</v>
      </c>
      <c r="AY116" s="25" t="s">
        <v>178</v>
      </c>
      <c r="BE116" s="193">
        <f>IF(N116="základní",J116,0)</f>
        <v>0</v>
      </c>
      <c r="BF116" s="193">
        <f>IF(N116="snížená",J116,0)</f>
        <v>0</v>
      </c>
      <c r="BG116" s="193">
        <f>IF(N116="zákl. přenesená",J116,0)</f>
        <v>0</v>
      </c>
      <c r="BH116" s="193">
        <f>IF(N116="sníž. přenesená",J116,0)</f>
        <v>0</v>
      </c>
      <c r="BI116" s="193">
        <f>IF(N116="nulová",J116,0)</f>
        <v>0</v>
      </c>
      <c r="BJ116" s="25" t="s">
        <v>82</v>
      </c>
      <c r="BK116" s="193">
        <f>ROUND(I116*H116,2)</f>
        <v>0</v>
      </c>
      <c r="BL116" s="25" t="s">
        <v>177</v>
      </c>
      <c r="BM116" s="25" t="s">
        <v>6505</v>
      </c>
    </row>
    <row r="117" spans="2:65" s="1" customFormat="1" ht="27">
      <c r="B117" s="42"/>
      <c r="D117" s="194" t="s">
        <v>185</v>
      </c>
      <c r="F117" s="195" t="s">
        <v>6506</v>
      </c>
      <c r="I117" s="196"/>
      <c r="L117" s="42"/>
      <c r="M117" s="197"/>
      <c r="N117" s="43"/>
      <c r="O117" s="43"/>
      <c r="P117" s="43"/>
      <c r="Q117" s="43"/>
      <c r="R117" s="43"/>
      <c r="S117" s="43"/>
      <c r="T117" s="71"/>
      <c r="AT117" s="25" t="s">
        <v>185</v>
      </c>
      <c r="AU117" s="25" t="s">
        <v>87</v>
      </c>
    </row>
    <row r="118" spans="2:65" s="13" customFormat="1">
      <c r="B118" s="208"/>
      <c r="D118" s="194" t="s">
        <v>304</v>
      </c>
      <c r="F118" s="210" t="s">
        <v>6507</v>
      </c>
      <c r="H118" s="211">
        <v>20.056000000000001</v>
      </c>
      <c r="I118" s="212"/>
      <c r="L118" s="208"/>
      <c r="M118" s="213"/>
      <c r="N118" s="214"/>
      <c r="O118" s="214"/>
      <c r="P118" s="214"/>
      <c r="Q118" s="214"/>
      <c r="R118" s="214"/>
      <c r="S118" s="214"/>
      <c r="T118" s="215"/>
      <c r="AT118" s="209" t="s">
        <v>304</v>
      </c>
      <c r="AU118" s="209" t="s">
        <v>87</v>
      </c>
      <c r="AV118" s="13" t="s">
        <v>87</v>
      </c>
      <c r="AW118" s="13" t="s">
        <v>6</v>
      </c>
      <c r="AX118" s="13" t="s">
        <v>82</v>
      </c>
      <c r="AY118" s="209" t="s">
        <v>178</v>
      </c>
    </row>
    <row r="119" spans="2:65" s="1" customFormat="1" ht="16.5" customHeight="1">
      <c r="B119" s="181"/>
      <c r="C119" s="182" t="s">
        <v>177</v>
      </c>
      <c r="D119" s="182" t="s">
        <v>180</v>
      </c>
      <c r="E119" s="183" t="s">
        <v>6508</v>
      </c>
      <c r="F119" s="184" t="s">
        <v>6509</v>
      </c>
      <c r="G119" s="185" t="s">
        <v>327</v>
      </c>
      <c r="H119" s="186">
        <v>29.888000000000002</v>
      </c>
      <c r="I119" s="187"/>
      <c r="J119" s="188">
        <f>ROUND(I119*H119,2)</f>
        <v>0</v>
      </c>
      <c r="K119" s="184" t="s">
        <v>1831</v>
      </c>
      <c r="L119" s="42"/>
      <c r="M119" s="189" t="s">
        <v>5</v>
      </c>
      <c r="N119" s="190" t="s">
        <v>46</v>
      </c>
      <c r="O119" s="43"/>
      <c r="P119" s="191">
        <f>O119*H119</f>
        <v>0</v>
      </c>
      <c r="Q119" s="191">
        <v>0</v>
      </c>
      <c r="R119" s="191">
        <f>Q119*H119</f>
        <v>0</v>
      </c>
      <c r="S119" s="191">
        <v>0</v>
      </c>
      <c r="T119" s="192">
        <f>S119*H119</f>
        <v>0</v>
      </c>
      <c r="AR119" s="25" t="s">
        <v>177</v>
      </c>
      <c r="AT119" s="25" t="s">
        <v>180</v>
      </c>
      <c r="AU119" s="25" t="s">
        <v>87</v>
      </c>
      <c r="AY119" s="25" t="s">
        <v>178</v>
      </c>
      <c r="BE119" s="193">
        <f>IF(N119="základní",J119,0)</f>
        <v>0</v>
      </c>
      <c r="BF119" s="193">
        <f>IF(N119="snížená",J119,0)</f>
        <v>0</v>
      </c>
      <c r="BG119" s="193">
        <f>IF(N119="zákl. přenesená",J119,0)</f>
        <v>0</v>
      </c>
      <c r="BH119" s="193">
        <f>IF(N119="sníž. přenesená",J119,0)</f>
        <v>0</v>
      </c>
      <c r="BI119" s="193">
        <f>IF(N119="nulová",J119,0)</f>
        <v>0</v>
      </c>
      <c r="BJ119" s="25" t="s">
        <v>82</v>
      </c>
      <c r="BK119" s="193">
        <f>ROUND(I119*H119,2)</f>
        <v>0</v>
      </c>
      <c r="BL119" s="25" t="s">
        <v>177</v>
      </c>
      <c r="BM119" s="25" t="s">
        <v>6510</v>
      </c>
    </row>
    <row r="120" spans="2:65" s="1" customFormat="1" ht="27">
      <c r="B120" s="42"/>
      <c r="D120" s="194" t="s">
        <v>185</v>
      </c>
      <c r="F120" s="195" t="s">
        <v>6511</v>
      </c>
      <c r="I120" s="196"/>
      <c r="L120" s="42"/>
      <c r="M120" s="197"/>
      <c r="N120" s="43"/>
      <c r="O120" s="43"/>
      <c r="P120" s="43"/>
      <c r="Q120" s="43"/>
      <c r="R120" s="43"/>
      <c r="S120" s="43"/>
      <c r="T120" s="71"/>
      <c r="AT120" s="25" t="s">
        <v>185</v>
      </c>
      <c r="AU120" s="25" t="s">
        <v>87</v>
      </c>
    </row>
    <row r="121" spans="2:65" s="12" customFormat="1">
      <c r="B121" s="201"/>
      <c r="D121" s="194" t="s">
        <v>304</v>
      </c>
      <c r="E121" s="202" t="s">
        <v>5</v>
      </c>
      <c r="F121" s="203" t="s">
        <v>6512</v>
      </c>
      <c r="H121" s="202" t="s">
        <v>5</v>
      </c>
      <c r="I121" s="204"/>
      <c r="L121" s="201"/>
      <c r="M121" s="205"/>
      <c r="N121" s="206"/>
      <c r="O121" s="206"/>
      <c r="P121" s="206"/>
      <c r="Q121" s="206"/>
      <c r="R121" s="206"/>
      <c r="S121" s="206"/>
      <c r="T121" s="207"/>
      <c r="AT121" s="202" t="s">
        <v>304</v>
      </c>
      <c r="AU121" s="202" t="s">
        <v>87</v>
      </c>
      <c r="AV121" s="12" t="s">
        <v>82</v>
      </c>
      <c r="AW121" s="12" t="s">
        <v>38</v>
      </c>
      <c r="AX121" s="12" t="s">
        <v>75</v>
      </c>
      <c r="AY121" s="202" t="s">
        <v>178</v>
      </c>
    </row>
    <row r="122" spans="2:65" s="13" customFormat="1">
      <c r="B122" s="208"/>
      <c r="D122" s="194" t="s">
        <v>304</v>
      </c>
      <c r="E122" s="209" t="s">
        <v>5</v>
      </c>
      <c r="F122" s="210" t="s">
        <v>6513</v>
      </c>
      <c r="H122" s="211">
        <v>14.944000000000001</v>
      </c>
      <c r="I122" s="212"/>
      <c r="L122" s="208"/>
      <c r="M122" s="213"/>
      <c r="N122" s="214"/>
      <c r="O122" s="214"/>
      <c r="P122" s="214"/>
      <c r="Q122" s="214"/>
      <c r="R122" s="214"/>
      <c r="S122" s="214"/>
      <c r="T122" s="215"/>
      <c r="AT122" s="209" t="s">
        <v>304</v>
      </c>
      <c r="AU122" s="209" t="s">
        <v>87</v>
      </c>
      <c r="AV122" s="13" t="s">
        <v>87</v>
      </c>
      <c r="AW122" s="13" t="s">
        <v>38</v>
      </c>
      <c r="AX122" s="13" t="s">
        <v>75</v>
      </c>
      <c r="AY122" s="209" t="s">
        <v>178</v>
      </c>
    </row>
    <row r="123" spans="2:65" s="12" customFormat="1">
      <c r="B123" s="201"/>
      <c r="D123" s="194" t="s">
        <v>304</v>
      </c>
      <c r="E123" s="202" t="s">
        <v>5</v>
      </c>
      <c r="F123" s="203" t="s">
        <v>6514</v>
      </c>
      <c r="H123" s="202" t="s">
        <v>5</v>
      </c>
      <c r="I123" s="204"/>
      <c r="L123" s="201"/>
      <c r="M123" s="205"/>
      <c r="N123" s="206"/>
      <c r="O123" s="206"/>
      <c r="P123" s="206"/>
      <c r="Q123" s="206"/>
      <c r="R123" s="206"/>
      <c r="S123" s="206"/>
      <c r="T123" s="207"/>
      <c r="AT123" s="202" t="s">
        <v>304</v>
      </c>
      <c r="AU123" s="202" t="s">
        <v>87</v>
      </c>
      <c r="AV123" s="12" t="s">
        <v>82</v>
      </c>
      <c r="AW123" s="12" t="s">
        <v>38</v>
      </c>
      <c r="AX123" s="12" t="s">
        <v>75</v>
      </c>
      <c r="AY123" s="202" t="s">
        <v>178</v>
      </c>
    </row>
    <row r="124" spans="2:65" s="13" customFormat="1">
      <c r="B124" s="208"/>
      <c r="D124" s="194" t="s">
        <v>304</v>
      </c>
      <c r="E124" s="209" t="s">
        <v>5</v>
      </c>
      <c r="F124" s="210" t="s">
        <v>6515</v>
      </c>
      <c r="H124" s="211">
        <v>14.944000000000001</v>
      </c>
      <c r="I124" s="212"/>
      <c r="L124" s="208"/>
      <c r="M124" s="213"/>
      <c r="N124" s="214"/>
      <c r="O124" s="214"/>
      <c r="P124" s="214"/>
      <c r="Q124" s="214"/>
      <c r="R124" s="214"/>
      <c r="S124" s="214"/>
      <c r="T124" s="215"/>
      <c r="AT124" s="209" t="s">
        <v>304</v>
      </c>
      <c r="AU124" s="209" t="s">
        <v>87</v>
      </c>
      <c r="AV124" s="13" t="s">
        <v>87</v>
      </c>
      <c r="AW124" s="13" t="s">
        <v>38</v>
      </c>
      <c r="AX124" s="13" t="s">
        <v>75</v>
      </c>
      <c r="AY124" s="209" t="s">
        <v>178</v>
      </c>
    </row>
    <row r="125" spans="2:65" s="14" customFormat="1">
      <c r="B125" s="216"/>
      <c r="D125" s="194" t="s">
        <v>304</v>
      </c>
      <c r="E125" s="217" t="s">
        <v>5</v>
      </c>
      <c r="F125" s="218" t="s">
        <v>309</v>
      </c>
      <c r="H125" s="219">
        <v>29.888000000000002</v>
      </c>
      <c r="I125" s="220"/>
      <c r="L125" s="216"/>
      <c r="M125" s="221"/>
      <c r="N125" s="222"/>
      <c r="O125" s="222"/>
      <c r="P125" s="222"/>
      <c r="Q125" s="222"/>
      <c r="R125" s="222"/>
      <c r="S125" s="222"/>
      <c r="T125" s="223"/>
      <c r="AT125" s="217" t="s">
        <v>304</v>
      </c>
      <c r="AU125" s="217" t="s">
        <v>87</v>
      </c>
      <c r="AV125" s="14" t="s">
        <v>177</v>
      </c>
      <c r="AW125" s="14" t="s">
        <v>38</v>
      </c>
      <c r="AX125" s="14" t="s">
        <v>82</v>
      </c>
      <c r="AY125" s="217" t="s">
        <v>178</v>
      </c>
    </row>
    <row r="126" spans="2:65" s="1" customFormat="1" ht="16.5" customHeight="1">
      <c r="B126" s="181"/>
      <c r="C126" s="182" t="s">
        <v>200</v>
      </c>
      <c r="D126" s="182" t="s">
        <v>180</v>
      </c>
      <c r="E126" s="183" t="s">
        <v>6516</v>
      </c>
      <c r="F126" s="184" t="s">
        <v>6517</v>
      </c>
      <c r="G126" s="185" t="s">
        <v>327</v>
      </c>
      <c r="H126" s="186">
        <v>20.056000000000001</v>
      </c>
      <c r="I126" s="187"/>
      <c r="J126" s="188">
        <f>ROUND(I126*H126,2)</f>
        <v>0</v>
      </c>
      <c r="K126" s="184" t="s">
        <v>1831</v>
      </c>
      <c r="L126" s="42"/>
      <c r="M126" s="189" t="s">
        <v>5</v>
      </c>
      <c r="N126" s="190" t="s">
        <v>46</v>
      </c>
      <c r="O126" s="43"/>
      <c r="P126" s="191">
        <f>O126*H126</f>
        <v>0</v>
      </c>
      <c r="Q126" s="191">
        <v>0</v>
      </c>
      <c r="R126" s="191">
        <f>Q126*H126</f>
        <v>0</v>
      </c>
      <c r="S126" s="191">
        <v>0</v>
      </c>
      <c r="T126" s="192">
        <f>S126*H126</f>
        <v>0</v>
      </c>
      <c r="AR126" s="25" t="s">
        <v>177</v>
      </c>
      <c r="AT126" s="25" t="s">
        <v>180</v>
      </c>
      <c r="AU126" s="25" t="s">
        <v>87</v>
      </c>
      <c r="AY126" s="25" t="s">
        <v>178</v>
      </c>
      <c r="BE126" s="193">
        <f>IF(N126="základní",J126,0)</f>
        <v>0</v>
      </c>
      <c r="BF126" s="193">
        <f>IF(N126="snížená",J126,0)</f>
        <v>0</v>
      </c>
      <c r="BG126" s="193">
        <f>IF(N126="zákl. přenesená",J126,0)</f>
        <v>0</v>
      </c>
      <c r="BH126" s="193">
        <f>IF(N126="sníž. přenesená",J126,0)</f>
        <v>0</v>
      </c>
      <c r="BI126" s="193">
        <f>IF(N126="nulová",J126,0)</f>
        <v>0</v>
      </c>
      <c r="BJ126" s="25" t="s">
        <v>82</v>
      </c>
      <c r="BK126" s="193">
        <f>ROUND(I126*H126,2)</f>
        <v>0</v>
      </c>
      <c r="BL126" s="25" t="s">
        <v>177</v>
      </c>
      <c r="BM126" s="25" t="s">
        <v>6518</v>
      </c>
    </row>
    <row r="127" spans="2:65" s="1" customFormat="1" ht="27">
      <c r="B127" s="42"/>
      <c r="D127" s="194" t="s">
        <v>185</v>
      </c>
      <c r="F127" s="195" t="s">
        <v>6519</v>
      </c>
      <c r="I127" s="196"/>
      <c r="L127" s="42"/>
      <c r="M127" s="197"/>
      <c r="N127" s="43"/>
      <c r="O127" s="43"/>
      <c r="P127" s="43"/>
      <c r="Q127" s="43"/>
      <c r="R127" s="43"/>
      <c r="S127" s="43"/>
      <c r="T127" s="71"/>
      <c r="AT127" s="25" t="s">
        <v>185</v>
      </c>
      <c r="AU127" s="25" t="s">
        <v>87</v>
      </c>
    </row>
    <row r="128" spans="2:65" s="1" customFormat="1" ht="16.5" customHeight="1">
      <c r="B128" s="181"/>
      <c r="C128" s="182" t="s">
        <v>205</v>
      </c>
      <c r="D128" s="182" t="s">
        <v>180</v>
      </c>
      <c r="E128" s="183" t="s">
        <v>6520</v>
      </c>
      <c r="F128" s="184" t="s">
        <v>6521</v>
      </c>
      <c r="G128" s="185" t="s">
        <v>327</v>
      </c>
      <c r="H128" s="186">
        <v>29.888000000000002</v>
      </c>
      <c r="I128" s="187"/>
      <c r="J128" s="188">
        <f>ROUND(I128*H128,2)</f>
        <v>0</v>
      </c>
      <c r="K128" s="184" t="s">
        <v>6494</v>
      </c>
      <c r="L128" s="42"/>
      <c r="M128" s="189" t="s">
        <v>5</v>
      </c>
      <c r="N128" s="190" t="s">
        <v>46</v>
      </c>
      <c r="O128" s="43"/>
      <c r="P128" s="191">
        <f>O128*H128</f>
        <v>0</v>
      </c>
      <c r="Q128" s="191">
        <v>0</v>
      </c>
      <c r="R128" s="191">
        <f>Q128*H128</f>
        <v>0</v>
      </c>
      <c r="S128" s="191">
        <v>0</v>
      </c>
      <c r="T128" s="192">
        <f>S128*H128</f>
        <v>0</v>
      </c>
      <c r="AR128" s="25" t="s">
        <v>177</v>
      </c>
      <c r="AT128" s="25" t="s">
        <v>180</v>
      </c>
      <c r="AU128" s="25" t="s">
        <v>87</v>
      </c>
      <c r="AY128" s="25" t="s">
        <v>178</v>
      </c>
      <c r="BE128" s="193">
        <f>IF(N128="základní",J128,0)</f>
        <v>0</v>
      </c>
      <c r="BF128" s="193">
        <f>IF(N128="snížená",J128,0)</f>
        <v>0</v>
      </c>
      <c r="BG128" s="193">
        <f>IF(N128="zákl. přenesená",J128,0)</f>
        <v>0</v>
      </c>
      <c r="BH128" s="193">
        <f>IF(N128="sníž. přenesená",J128,0)</f>
        <v>0</v>
      </c>
      <c r="BI128" s="193">
        <f>IF(N128="nulová",J128,0)</f>
        <v>0</v>
      </c>
      <c r="BJ128" s="25" t="s">
        <v>82</v>
      </c>
      <c r="BK128" s="193">
        <f>ROUND(I128*H128,2)</f>
        <v>0</v>
      </c>
      <c r="BL128" s="25" t="s">
        <v>177</v>
      </c>
      <c r="BM128" s="25" t="s">
        <v>6522</v>
      </c>
    </row>
    <row r="129" spans="2:65" s="1" customFormat="1" ht="27">
      <c r="B129" s="42"/>
      <c r="D129" s="194" t="s">
        <v>185</v>
      </c>
      <c r="F129" s="195" t="s">
        <v>6523</v>
      </c>
      <c r="I129" s="196"/>
      <c r="L129" s="42"/>
      <c r="M129" s="197"/>
      <c r="N129" s="43"/>
      <c r="O129" s="43"/>
      <c r="P129" s="43"/>
      <c r="Q129" s="43"/>
      <c r="R129" s="43"/>
      <c r="S129" s="43"/>
      <c r="T129" s="71"/>
      <c r="AT129" s="25" t="s">
        <v>185</v>
      </c>
      <c r="AU129" s="25" t="s">
        <v>87</v>
      </c>
    </row>
    <row r="130" spans="2:65" s="12" customFormat="1">
      <c r="B130" s="201"/>
      <c r="D130" s="194" t="s">
        <v>304</v>
      </c>
      <c r="E130" s="202" t="s">
        <v>5</v>
      </c>
      <c r="F130" s="203" t="s">
        <v>6512</v>
      </c>
      <c r="H130" s="202" t="s">
        <v>5</v>
      </c>
      <c r="I130" s="204"/>
      <c r="L130" s="201"/>
      <c r="M130" s="205"/>
      <c r="N130" s="206"/>
      <c r="O130" s="206"/>
      <c r="P130" s="206"/>
      <c r="Q130" s="206"/>
      <c r="R130" s="206"/>
      <c r="S130" s="206"/>
      <c r="T130" s="207"/>
      <c r="AT130" s="202" t="s">
        <v>304</v>
      </c>
      <c r="AU130" s="202" t="s">
        <v>87</v>
      </c>
      <c r="AV130" s="12" t="s">
        <v>82</v>
      </c>
      <c r="AW130" s="12" t="s">
        <v>38</v>
      </c>
      <c r="AX130" s="12" t="s">
        <v>75</v>
      </c>
      <c r="AY130" s="202" t="s">
        <v>178</v>
      </c>
    </row>
    <row r="131" spans="2:65" s="13" customFormat="1">
      <c r="B131" s="208"/>
      <c r="D131" s="194" t="s">
        <v>304</v>
      </c>
      <c r="E131" s="209" t="s">
        <v>5</v>
      </c>
      <c r="F131" s="210" t="s">
        <v>6513</v>
      </c>
      <c r="H131" s="211">
        <v>14.944000000000001</v>
      </c>
      <c r="I131" s="212"/>
      <c r="L131" s="208"/>
      <c r="M131" s="213"/>
      <c r="N131" s="214"/>
      <c r="O131" s="214"/>
      <c r="P131" s="214"/>
      <c r="Q131" s="214"/>
      <c r="R131" s="214"/>
      <c r="S131" s="214"/>
      <c r="T131" s="215"/>
      <c r="AT131" s="209" t="s">
        <v>304</v>
      </c>
      <c r="AU131" s="209" t="s">
        <v>87</v>
      </c>
      <c r="AV131" s="13" t="s">
        <v>87</v>
      </c>
      <c r="AW131" s="13" t="s">
        <v>38</v>
      </c>
      <c r="AX131" s="13" t="s">
        <v>75</v>
      </c>
      <c r="AY131" s="209" t="s">
        <v>178</v>
      </c>
    </row>
    <row r="132" spans="2:65" s="12" customFormat="1">
      <c r="B132" s="201"/>
      <c r="D132" s="194" t="s">
        <v>304</v>
      </c>
      <c r="E132" s="202" t="s">
        <v>5</v>
      </c>
      <c r="F132" s="203" t="s">
        <v>6514</v>
      </c>
      <c r="H132" s="202" t="s">
        <v>5</v>
      </c>
      <c r="I132" s="204"/>
      <c r="L132" s="201"/>
      <c r="M132" s="205"/>
      <c r="N132" s="206"/>
      <c r="O132" s="206"/>
      <c r="P132" s="206"/>
      <c r="Q132" s="206"/>
      <c r="R132" s="206"/>
      <c r="S132" s="206"/>
      <c r="T132" s="207"/>
      <c r="AT132" s="202" t="s">
        <v>304</v>
      </c>
      <c r="AU132" s="202" t="s">
        <v>87</v>
      </c>
      <c r="AV132" s="12" t="s">
        <v>82</v>
      </c>
      <c r="AW132" s="12" t="s">
        <v>38</v>
      </c>
      <c r="AX132" s="12" t="s">
        <v>75</v>
      </c>
      <c r="AY132" s="202" t="s">
        <v>178</v>
      </c>
    </row>
    <row r="133" spans="2:65" s="13" customFormat="1">
      <c r="B133" s="208"/>
      <c r="D133" s="194" t="s">
        <v>304</v>
      </c>
      <c r="E133" s="209" t="s">
        <v>5</v>
      </c>
      <c r="F133" s="210" t="s">
        <v>6515</v>
      </c>
      <c r="H133" s="211">
        <v>14.944000000000001</v>
      </c>
      <c r="I133" s="212"/>
      <c r="L133" s="208"/>
      <c r="M133" s="213"/>
      <c r="N133" s="214"/>
      <c r="O133" s="214"/>
      <c r="P133" s="214"/>
      <c r="Q133" s="214"/>
      <c r="R133" s="214"/>
      <c r="S133" s="214"/>
      <c r="T133" s="215"/>
      <c r="AT133" s="209" t="s">
        <v>304</v>
      </c>
      <c r="AU133" s="209" t="s">
        <v>87</v>
      </c>
      <c r="AV133" s="13" t="s">
        <v>87</v>
      </c>
      <c r="AW133" s="13" t="s">
        <v>38</v>
      </c>
      <c r="AX133" s="13" t="s">
        <v>75</v>
      </c>
      <c r="AY133" s="209" t="s">
        <v>178</v>
      </c>
    </row>
    <row r="134" spans="2:65" s="14" customFormat="1">
      <c r="B134" s="216"/>
      <c r="D134" s="194" t="s">
        <v>304</v>
      </c>
      <c r="E134" s="217" t="s">
        <v>5</v>
      </c>
      <c r="F134" s="218" t="s">
        <v>309</v>
      </c>
      <c r="H134" s="219">
        <v>29.888000000000002</v>
      </c>
      <c r="I134" s="220"/>
      <c r="L134" s="216"/>
      <c r="M134" s="221"/>
      <c r="N134" s="222"/>
      <c r="O134" s="222"/>
      <c r="P134" s="222"/>
      <c r="Q134" s="222"/>
      <c r="R134" s="222"/>
      <c r="S134" s="222"/>
      <c r="T134" s="223"/>
      <c r="AT134" s="217" t="s">
        <v>304</v>
      </c>
      <c r="AU134" s="217" t="s">
        <v>87</v>
      </c>
      <c r="AV134" s="14" t="s">
        <v>177</v>
      </c>
      <c r="AW134" s="14" t="s">
        <v>38</v>
      </c>
      <c r="AX134" s="14" t="s">
        <v>82</v>
      </c>
      <c r="AY134" s="217" t="s">
        <v>178</v>
      </c>
    </row>
    <row r="135" spans="2:65" s="1" customFormat="1" ht="25.5" customHeight="1">
      <c r="B135" s="181"/>
      <c r="C135" s="182" t="s">
        <v>210</v>
      </c>
      <c r="D135" s="182" t="s">
        <v>180</v>
      </c>
      <c r="E135" s="183" t="s">
        <v>6524</v>
      </c>
      <c r="F135" s="184" t="s">
        <v>6525</v>
      </c>
      <c r="G135" s="185" t="s">
        <v>327</v>
      </c>
      <c r="H135" s="186">
        <v>29.888000000000002</v>
      </c>
      <c r="I135" s="187"/>
      <c r="J135" s="188">
        <f>ROUND(I135*H135,2)</f>
        <v>0</v>
      </c>
      <c r="K135" s="184" t="s">
        <v>6494</v>
      </c>
      <c r="L135" s="42"/>
      <c r="M135" s="189" t="s">
        <v>5</v>
      </c>
      <c r="N135" s="190" t="s">
        <v>46</v>
      </c>
      <c r="O135" s="43"/>
      <c r="P135" s="191">
        <f>O135*H135</f>
        <v>0</v>
      </c>
      <c r="Q135" s="191">
        <v>0</v>
      </c>
      <c r="R135" s="191">
        <f>Q135*H135</f>
        <v>0</v>
      </c>
      <c r="S135" s="191">
        <v>0</v>
      </c>
      <c r="T135" s="192">
        <f>S135*H135</f>
        <v>0</v>
      </c>
      <c r="AR135" s="25" t="s">
        <v>177</v>
      </c>
      <c r="AT135" s="25" t="s">
        <v>180</v>
      </c>
      <c r="AU135" s="25" t="s">
        <v>87</v>
      </c>
      <c r="AY135" s="25" t="s">
        <v>178</v>
      </c>
      <c r="BE135" s="193">
        <f>IF(N135="základní",J135,0)</f>
        <v>0</v>
      </c>
      <c r="BF135" s="193">
        <f>IF(N135="snížená",J135,0)</f>
        <v>0</v>
      </c>
      <c r="BG135" s="193">
        <f>IF(N135="zákl. přenesená",J135,0)</f>
        <v>0</v>
      </c>
      <c r="BH135" s="193">
        <f>IF(N135="sníž. přenesená",J135,0)</f>
        <v>0</v>
      </c>
      <c r="BI135" s="193">
        <f>IF(N135="nulová",J135,0)</f>
        <v>0</v>
      </c>
      <c r="BJ135" s="25" t="s">
        <v>82</v>
      </c>
      <c r="BK135" s="193">
        <f>ROUND(I135*H135,2)</f>
        <v>0</v>
      </c>
      <c r="BL135" s="25" t="s">
        <v>177</v>
      </c>
      <c r="BM135" s="25" t="s">
        <v>6526</v>
      </c>
    </row>
    <row r="136" spans="2:65" s="1" customFormat="1" ht="40.5">
      <c r="B136" s="42"/>
      <c r="D136" s="194" t="s">
        <v>185</v>
      </c>
      <c r="F136" s="195" t="s">
        <v>6527</v>
      </c>
      <c r="I136" s="196"/>
      <c r="L136" s="42"/>
      <c r="M136" s="197"/>
      <c r="N136" s="43"/>
      <c r="O136" s="43"/>
      <c r="P136" s="43"/>
      <c r="Q136" s="43"/>
      <c r="R136" s="43"/>
      <c r="S136" s="43"/>
      <c r="T136" s="71"/>
      <c r="AT136" s="25" t="s">
        <v>185</v>
      </c>
      <c r="AU136" s="25" t="s">
        <v>87</v>
      </c>
    </row>
    <row r="137" spans="2:65" s="1" customFormat="1" ht="16.5" customHeight="1">
      <c r="B137" s="181"/>
      <c r="C137" s="182" t="s">
        <v>215</v>
      </c>
      <c r="D137" s="182" t="s">
        <v>180</v>
      </c>
      <c r="E137" s="183" t="s">
        <v>6528</v>
      </c>
      <c r="F137" s="184" t="s">
        <v>6529</v>
      </c>
      <c r="G137" s="185" t="s">
        <v>327</v>
      </c>
      <c r="H137" s="186">
        <v>20.056000000000001</v>
      </c>
      <c r="I137" s="187"/>
      <c r="J137" s="188">
        <f>ROUND(I137*H137,2)</f>
        <v>0</v>
      </c>
      <c r="K137" s="184" t="s">
        <v>1831</v>
      </c>
      <c r="L137" s="42"/>
      <c r="M137" s="189" t="s">
        <v>5</v>
      </c>
      <c r="N137" s="190" t="s">
        <v>46</v>
      </c>
      <c r="O137" s="43"/>
      <c r="P137" s="191">
        <f>O137*H137</f>
        <v>0</v>
      </c>
      <c r="Q137" s="191">
        <v>0</v>
      </c>
      <c r="R137" s="191">
        <f>Q137*H137</f>
        <v>0</v>
      </c>
      <c r="S137" s="191">
        <v>0</v>
      </c>
      <c r="T137" s="192">
        <f>S137*H137</f>
        <v>0</v>
      </c>
      <c r="AR137" s="25" t="s">
        <v>177</v>
      </c>
      <c r="AT137" s="25" t="s">
        <v>180</v>
      </c>
      <c r="AU137" s="25" t="s">
        <v>87</v>
      </c>
      <c r="AY137" s="25" t="s">
        <v>178</v>
      </c>
      <c r="BE137" s="193">
        <f>IF(N137="základní",J137,0)</f>
        <v>0</v>
      </c>
      <c r="BF137" s="193">
        <f>IF(N137="snížená",J137,0)</f>
        <v>0</v>
      </c>
      <c r="BG137" s="193">
        <f>IF(N137="zákl. přenesená",J137,0)</f>
        <v>0</v>
      </c>
      <c r="BH137" s="193">
        <f>IF(N137="sníž. přenesená",J137,0)</f>
        <v>0</v>
      </c>
      <c r="BI137" s="193">
        <f>IF(N137="nulová",J137,0)</f>
        <v>0</v>
      </c>
      <c r="BJ137" s="25" t="s">
        <v>82</v>
      </c>
      <c r="BK137" s="193">
        <f>ROUND(I137*H137,2)</f>
        <v>0</v>
      </c>
      <c r="BL137" s="25" t="s">
        <v>177</v>
      </c>
      <c r="BM137" s="25" t="s">
        <v>6530</v>
      </c>
    </row>
    <row r="138" spans="2:65" s="1" customFormat="1" ht="27">
      <c r="B138" s="42"/>
      <c r="D138" s="194" t="s">
        <v>185</v>
      </c>
      <c r="F138" s="195" t="s">
        <v>6531</v>
      </c>
      <c r="I138" s="196"/>
      <c r="L138" s="42"/>
      <c r="M138" s="197"/>
      <c r="N138" s="43"/>
      <c r="O138" s="43"/>
      <c r="P138" s="43"/>
      <c r="Q138" s="43"/>
      <c r="R138" s="43"/>
      <c r="S138" s="43"/>
      <c r="T138" s="71"/>
      <c r="AT138" s="25" t="s">
        <v>185</v>
      </c>
      <c r="AU138" s="25" t="s">
        <v>87</v>
      </c>
    </row>
    <row r="139" spans="2:65" s="1" customFormat="1" ht="25.5" customHeight="1">
      <c r="B139" s="181"/>
      <c r="C139" s="182" t="s">
        <v>220</v>
      </c>
      <c r="D139" s="182" t="s">
        <v>180</v>
      </c>
      <c r="E139" s="183" t="s">
        <v>6532</v>
      </c>
      <c r="F139" s="184" t="s">
        <v>6533</v>
      </c>
      <c r="G139" s="185" t="s">
        <v>327</v>
      </c>
      <c r="H139" s="186">
        <v>20.056000000000001</v>
      </c>
      <c r="I139" s="187"/>
      <c r="J139" s="188">
        <f>ROUND(I139*H139,2)</f>
        <v>0</v>
      </c>
      <c r="K139" s="184" t="s">
        <v>1831</v>
      </c>
      <c r="L139" s="42"/>
      <c r="M139" s="189" t="s">
        <v>5</v>
      </c>
      <c r="N139" s="190" t="s">
        <v>46</v>
      </c>
      <c r="O139" s="43"/>
      <c r="P139" s="191">
        <f>O139*H139</f>
        <v>0</v>
      </c>
      <c r="Q139" s="191">
        <v>0</v>
      </c>
      <c r="R139" s="191">
        <f>Q139*H139</f>
        <v>0</v>
      </c>
      <c r="S139" s="191">
        <v>0</v>
      </c>
      <c r="T139" s="192">
        <f>S139*H139</f>
        <v>0</v>
      </c>
      <c r="AR139" s="25" t="s">
        <v>177</v>
      </c>
      <c r="AT139" s="25" t="s">
        <v>180</v>
      </c>
      <c r="AU139" s="25" t="s">
        <v>87</v>
      </c>
      <c r="AY139" s="25" t="s">
        <v>178</v>
      </c>
      <c r="BE139" s="193">
        <f>IF(N139="základní",J139,0)</f>
        <v>0</v>
      </c>
      <c r="BF139" s="193">
        <f>IF(N139="snížená",J139,0)</f>
        <v>0</v>
      </c>
      <c r="BG139" s="193">
        <f>IF(N139="zákl. přenesená",J139,0)</f>
        <v>0</v>
      </c>
      <c r="BH139" s="193">
        <f>IF(N139="sníž. přenesená",J139,0)</f>
        <v>0</v>
      </c>
      <c r="BI139" s="193">
        <f>IF(N139="nulová",J139,0)</f>
        <v>0</v>
      </c>
      <c r="BJ139" s="25" t="s">
        <v>82</v>
      </c>
      <c r="BK139" s="193">
        <f>ROUND(I139*H139,2)</f>
        <v>0</v>
      </c>
      <c r="BL139" s="25" t="s">
        <v>177</v>
      </c>
      <c r="BM139" s="25" t="s">
        <v>6534</v>
      </c>
    </row>
    <row r="140" spans="2:65" s="1" customFormat="1" ht="40.5">
      <c r="B140" s="42"/>
      <c r="D140" s="194" t="s">
        <v>185</v>
      </c>
      <c r="F140" s="195" t="s">
        <v>6527</v>
      </c>
      <c r="I140" s="196"/>
      <c r="L140" s="42"/>
      <c r="M140" s="197"/>
      <c r="N140" s="43"/>
      <c r="O140" s="43"/>
      <c r="P140" s="43"/>
      <c r="Q140" s="43"/>
      <c r="R140" s="43"/>
      <c r="S140" s="43"/>
      <c r="T140" s="71"/>
      <c r="AT140" s="25" t="s">
        <v>185</v>
      </c>
      <c r="AU140" s="25" t="s">
        <v>87</v>
      </c>
    </row>
    <row r="141" spans="2:65" s="1" customFormat="1" ht="16.5" customHeight="1">
      <c r="B141" s="181"/>
      <c r="C141" s="182" t="s">
        <v>225</v>
      </c>
      <c r="D141" s="182" t="s">
        <v>180</v>
      </c>
      <c r="E141" s="183" t="s">
        <v>1897</v>
      </c>
      <c r="F141" s="184" t="s">
        <v>1898</v>
      </c>
      <c r="G141" s="185" t="s">
        <v>327</v>
      </c>
      <c r="H141" s="186">
        <v>14.944000000000001</v>
      </c>
      <c r="I141" s="187"/>
      <c r="J141" s="188">
        <f>ROUND(I141*H141,2)</f>
        <v>0</v>
      </c>
      <c r="K141" s="184" t="s">
        <v>1831</v>
      </c>
      <c r="L141" s="42"/>
      <c r="M141" s="189" t="s">
        <v>5</v>
      </c>
      <c r="N141" s="190" t="s">
        <v>46</v>
      </c>
      <c r="O141" s="43"/>
      <c r="P141" s="191">
        <f>O141*H141</f>
        <v>0</v>
      </c>
      <c r="Q141" s="191">
        <v>0</v>
      </c>
      <c r="R141" s="191">
        <f>Q141*H141</f>
        <v>0</v>
      </c>
      <c r="S141" s="191">
        <v>0</v>
      </c>
      <c r="T141" s="192">
        <f>S141*H141</f>
        <v>0</v>
      </c>
      <c r="AR141" s="25" t="s">
        <v>177</v>
      </c>
      <c r="AT141" s="25" t="s">
        <v>180</v>
      </c>
      <c r="AU141" s="25" t="s">
        <v>87</v>
      </c>
      <c r="AY141" s="25" t="s">
        <v>178</v>
      </c>
      <c r="BE141" s="193">
        <f>IF(N141="základní",J141,0)</f>
        <v>0</v>
      </c>
      <c r="BF141" s="193">
        <f>IF(N141="snížená",J141,0)</f>
        <v>0</v>
      </c>
      <c r="BG141" s="193">
        <f>IF(N141="zákl. přenesená",J141,0)</f>
        <v>0</v>
      </c>
      <c r="BH141" s="193">
        <f>IF(N141="sníž. přenesená",J141,0)</f>
        <v>0</v>
      </c>
      <c r="BI141" s="193">
        <f>IF(N141="nulová",J141,0)</f>
        <v>0</v>
      </c>
      <c r="BJ141" s="25" t="s">
        <v>82</v>
      </c>
      <c r="BK141" s="193">
        <f>ROUND(I141*H141,2)</f>
        <v>0</v>
      </c>
      <c r="BL141" s="25" t="s">
        <v>177</v>
      </c>
      <c r="BM141" s="25" t="s">
        <v>6535</v>
      </c>
    </row>
    <row r="142" spans="2:65" s="1" customFormat="1" ht="40.5">
      <c r="B142" s="42"/>
      <c r="D142" s="194" t="s">
        <v>185</v>
      </c>
      <c r="F142" s="195" t="s">
        <v>6536</v>
      </c>
      <c r="I142" s="196"/>
      <c r="L142" s="42"/>
      <c r="M142" s="197"/>
      <c r="N142" s="43"/>
      <c r="O142" s="43"/>
      <c r="P142" s="43"/>
      <c r="Q142" s="43"/>
      <c r="R142" s="43"/>
      <c r="S142" s="43"/>
      <c r="T142" s="71"/>
      <c r="AT142" s="25" t="s">
        <v>185</v>
      </c>
      <c r="AU142" s="25" t="s">
        <v>87</v>
      </c>
    </row>
    <row r="143" spans="2:65" s="13" customFormat="1">
      <c r="B143" s="208"/>
      <c r="D143" s="194" t="s">
        <v>304</v>
      </c>
      <c r="E143" s="209" t="s">
        <v>5</v>
      </c>
      <c r="F143" s="210" t="s">
        <v>6537</v>
      </c>
      <c r="H143" s="211">
        <v>14.944000000000001</v>
      </c>
      <c r="I143" s="212"/>
      <c r="L143" s="208"/>
      <c r="M143" s="213"/>
      <c r="N143" s="214"/>
      <c r="O143" s="214"/>
      <c r="P143" s="214"/>
      <c r="Q143" s="214"/>
      <c r="R143" s="214"/>
      <c r="S143" s="214"/>
      <c r="T143" s="215"/>
      <c r="AT143" s="209" t="s">
        <v>304</v>
      </c>
      <c r="AU143" s="209" t="s">
        <v>87</v>
      </c>
      <c r="AV143" s="13" t="s">
        <v>87</v>
      </c>
      <c r="AW143" s="13" t="s">
        <v>38</v>
      </c>
      <c r="AX143" s="13" t="s">
        <v>75</v>
      </c>
      <c r="AY143" s="209" t="s">
        <v>178</v>
      </c>
    </row>
    <row r="144" spans="2:65" s="1" customFormat="1" ht="25.5" customHeight="1">
      <c r="B144" s="181"/>
      <c r="C144" s="182" t="s">
        <v>230</v>
      </c>
      <c r="D144" s="182" t="s">
        <v>180</v>
      </c>
      <c r="E144" s="183" t="s">
        <v>1905</v>
      </c>
      <c r="F144" s="184" t="s">
        <v>1906</v>
      </c>
      <c r="G144" s="185" t="s">
        <v>327</v>
      </c>
      <c r="H144" s="186">
        <v>537.98400000000004</v>
      </c>
      <c r="I144" s="187"/>
      <c r="J144" s="188">
        <f>ROUND(I144*H144,2)</f>
        <v>0</v>
      </c>
      <c r="K144" s="184" t="s">
        <v>1831</v>
      </c>
      <c r="L144" s="42"/>
      <c r="M144" s="189" t="s">
        <v>5</v>
      </c>
      <c r="N144" s="190" t="s">
        <v>46</v>
      </c>
      <c r="O144" s="43"/>
      <c r="P144" s="191">
        <f>O144*H144</f>
        <v>0</v>
      </c>
      <c r="Q144" s="191">
        <v>0</v>
      </c>
      <c r="R144" s="191">
        <f>Q144*H144</f>
        <v>0</v>
      </c>
      <c r="S144" s="191">
        <v>0</v>
      </c>
      <c r="T144" s="192">
        <f>S144*H144</f>
        <v>0</v>
      </c>
      <c r="AR144" s="25" t="s">
        <v>177</v>
      </c>
      <c r="AT144" s="25" t="s">
        <v>180</v>
      </c>
      <c r="AU144" s="25" t="s">
        <v>87</v>
      </c>
      <c r="AY144" s="25" t="s">
        <v>178</v>
      </c>
      <c r="BE144" s="193">
        <f>IF(N144="základní",J144,0)</f>
        <v>0</v>
      </c>
      <c r="BF144" s="193">
        <f>IF(N144="snížená",J144,0)</f>
        <v>0</v>
      </c>
      <c r="BG144" s="193">
        <f>IF(N144="zákl. přenesená",J144,0)</f>
        <v>0</v>
      </c>
      <c r="BH144" s="193">
        <f>IF(N144="sníž. přenesená",J144,0)</f>
        <v>0</v>
      </c>
      <c r="BI144" s="193">
        <f>IF(N144="nulová",J144,0)</f>
        <v>0</v>
      </c>
      <c r="BJ144" s="25" t="s">
        <v>82</v>
      </c>
      <c r="BK144" s="193">
        <f>ROUND(I144*H144,2)</f>
        <v>0</v>
      </c>
      <c r="BL144" s="25" t="s">
        <v>177</v>
      </c>
      <c r="BM144" s="25" t="s">
        <v>6538</v>
      </c>
    </row>
    <row r="145" spans="2:65" s="1" customFormat="1" ht="54">
      <c r="B145" s="42"/>
      <c r="D145" s="194" t="s">
        <v>185</v>
      </c>
      <c r="F145" s="195" t="s">
        <v>6539</v>
      </c>
      <c r="I145" s="196"/>
      <c r="L145" s="42"/>
      <c r="M145" s="197"/>
      <c r="N145" s="43"/>
      <c r="O145" s="43"/>
      <c r="P145" s="43"/>
      <c r="Q145" s="43"/>
      <c r="R145" s="43"/>
      <c r="S145" s="43"/>
      <c r="T145" s="71"/>
      <c r="AT145" s="25" t="s">
        <v>185</v>
      </c>
      <c r="AU145" s="25" t="s">
        <v>87</v>
      </c>
    </row>
    <row r="146" spans="2:65" s="13" customFormat="1">
      <c r="B146" s="208"/>
      <c r="D146" s="194" t="s">
        <v>304</v>
      </c>
      <c r="F146" s="210" t="s">
        <v>6540</v>
      </c>
      <c r="H146" s="211">
        <v>537.98400000000004</v>
      </c>
      <c r="I146" s="212"/>
      <c r="L146" s="208"/>
      <c r="M146" s="213"/>
      <c r="N146" s="214"/>
      <c r="O146" s="214"/>
      <c r="P146" s="214"/>
      <c r="Q146" s="214"/>
      <c r="R146" s="214"/>
      <c r="S146" s="214"/>
      <c r="T146" s="215"/>
      <c r="AT146" s="209" t="s">
        <v>304</v>
      </c>
      <c r="AU146" s="209" t="s">
        <v>87</v>
      </c>
      <c r="AV146" s="13" t="s">
        <v>87</v>
      </c>
      <c r="AW146" s="13" t="s">
        <v>6</v>
      </c>
      <c r="AX146" s="13" t="s">
        <v>82</v>
      </c>
      <c r="AY146" s="209" t="s">
        <v>178</v>
      </c>
    </row>
    <row r="147" spans="2:65" s="1" customFormat="1" ht="16.5" customHeight="1">
      <c r="B147" s="181"/>
      <c r="C147" s="182" t="s">
        <v>235</v>
      </c>
      <c r="D147" s="182" t="s">
        <v>180</v>
      </c>
      <c r="E147" s="183" t="s">
        <v>6541</v>
      </c>
      <c r="F147" s="184" t="s">
        <v>6542</v>
      </c>
      <c r="G147" s="185" t="s">
        <v>327</v>
      </c>
      <c r="H147" s="186">
        <v>20.056000000000001</v>
      </c>
      <c r="I147" s="187"/>
      <c r="J147" s="188">
        <f>ROUND(I147*H147,2)</f>
        <v>0</v>
      </c>
      <c r="K147" s="184" t="s">
        <v>1831</v>
      </c>
      <c r="L147" s="42"/>
      <c r="M147" s="189" t="s">
        <v>5</v>
      </c>
      <c r="N147" s="190" t="s">
        <v>46</v>
      </c>
      <c r="O147" s="43"/>
      <c r="P147" s="191">
        <f>O147*H147</f>
        <v>0</v>
      </c>
      <c r="Q147" s="191">
        <v>0</v>
      </c>
      <c r="R147" s="191">
        <f>Q147*H147</f>
        <v>0</v>
      </c>
      <c r="S147" s="191">
        <v>0</v>
      </c>
      <c r="T147" s="192">
        <f>S147*H147</f>
        <v>0</v>
      </c>
      <c r="AR147" s="25" t="s">
        <v>177</v>
      </c>
      <c r="AT147" s="25" t="s">
        <v>180</v>
      </c>
      <c r="AU147" s="25" t="s">
        <v>87</v>
      </c>
      <c r="AY147" s="25" t="s">
        <v>178</v>
      </c>
      <c r="BE147" s="193">
        <f>IF(N147="základní",J147,0)</f>
        <v>0</v>
      </c>
      <c r="BF147" s="193">
        <f>IF(N147="snížená",J147,0)</f>
        <v>0</v>
      </c>
      <c r="BG147" s="193">
        <f>IF(N147="zákl. přenesená",J147,0)</f>
        <v>0</v>
      </c>
      <c r="BH147" s="193">
        <f>IF(N147="sníž. přenesená",J147,0)</f>
        <v>0</v>
      </c>
      <c r="BI147" s="193">
        <f>IF(N147="nulová",J147,0)</f>
        <v>0</v>
      </c>
      <c r="BJ147" s="25" t="s">
        <v>82</v>
      </c>
      <c r="BK147" s="193">
        <f>ROUND(I147*H147,2)</f>
        <v>0</v>
      </c>
      <c r="BL147" s="25" t="s">
        <v>177</v>
      </c>
      <c r="BM147" s="25" t="s">
        <v>6543</v>
      </c>
    </row>
    <row r="148" spans="2:65" s="1" customFormat="1" ht="40.5">
      <c r="B148" s="42"/>
      <c r="D148" s="194" t="s">
        <v>185</v>
      </c>
      <c r="F148" s="195" t="s">
        <v>6544</v>
      </c>
      <c r="I148" s="196"/>
      <c r="L148" s="42"/>
      <c r="M148" s="197"/>
      <c r="N148" s="43"/>
      <c r="O148" s="43"/>
      <c r="P148" s="43"/>
      <c r="Q148" s="43"/>
      <c r="R148" s="43"/>
      <c r="S148" s="43"/>
      <c r="T148" s="71"/>
      <c r="AT148" s="25" t="s">
        <v>185</v>
      </c>
      <c r="AU148" s="25" t="s">
        <v>87</v>
      </c>
    </row>
    <row r="149" spans="2:65" s="1" customFormat="1" ht="25.5" customHeight="1">
      <c r="B149" s="181"/>
      <c r="C149" s="182" t="s">
        <v>240</v>
      </c>
      <c r="D149" s="182" t="s">
        <v>180</v>
      </c>
      <c r="E149" s="183" t="s">
        <v>6545</v>
      </c>
      <c r="F149" s="184" t="s">
        <v>6546</v>
      </c>
      <c r="G149" s="185" t="s">
        <v>327</v>
      </c>
      <c r="H149" s="186">
        <v>722.01599999999996</v>
      </c>
      <c r="I149" s="187"/>
      <c r="J149" s="188">
        <f>ROUND(I149*H149,2)</f>
        <v>0</v>
      </c>
      <c r="K149" s="184" t="s">
        <v>1831</v>
      </c>
      <c r="L149" s="42"/>
      <c r="M149" s="189" t="s">
        <v>5</v>
      </c>
      <c r="N149" s="190" t="s">
        <v>46</v>
      </c>
      <c r="O149" s="43"/>
      <c r="P149" s="191">
        <f>O149*H149</f>
        <v>0</v>
      </c>
      <c r="Q149" s="191">
        <v>0</v>
      </c>
      <c r="R149" s="191">
        <f>Q149*H149</f>
        <v>0</v>
      </c>
      <c r="S149" s="191">
        <v>0</v>
      </c>
      <c r="T149" s="192">
        <f>S149*H149</f>
        <v>0</v>
      </c>
      <c r="AR149" s="25" t="s">
        <v>177</v>
      </c>
      <c r="AT149" s="25" t="s">
        <v>180</v>
      </c>
      <c r="AU149" s="25" t="s">
        <v>87</v>
      </c>
      <c r="AY149" s="25" t="s">
        <v>178</v>
      </c>
      <c r="BE149" s="193">
        <f>IF(N149="základní",J149,0)</f>
        <v>0</v>
      </c>
      <c r="BF149" s="193">
        <f>IF(N149="snížená",J149,0)</f>
        <v>0</v>
      </c>
      <c r="BG149" s="193">
        <f>IF(N149="zákl. přenesená",J149,0)</f>
        <v>0</v>
      </c>
      <c r="BH149" s="193">
        <f>IF(N149="sníž. přenesená",J149,0)</f>
        <v>0</v>
      </c>
      <c r="BI149" s="193">
        <f>IF(N149="nulová",J149,0)</f>
        <v>0</v>
      </c>
      <c r="BJ149" s="25" t="s">
        <v>82</v>
      </c>
      <c r="BK149" s="193">
        <f>ROUND(I149*H149,2)</f>
        <v>0</v>
      </c>
      <c r="BL149" s="25" t="s">
        <v>177</v>
      </c>
      <c r="BM149" s="25" t="s">
        <v>6547</v>
      </c>
    </row>
    <row r="150" spans="2:65" s="1" customFormat="1" ht="40.5">
      <c r="B150" s="42"/>
      <c r="D150" s="194" t="s">
        <v>185</v>
      </c>
      <c r="F150" s="195" t="s">
        <v>6548</v>
      </c>
      <c r="I150" s="196"/>
      <c r="L150" s="42"/>
      <c r="M150" s="197"/>
      <c r="N150" s="43"/>
      <c r="O150" s="43"/>
      <c r="P150" s="43"/>
      <c r="Q150" s="43"/>
      <c r="R150" s="43"/>
      <c r="S150" s="43"/>
      <c r="T150" s="71"/>
      <c r="AT150" s="25" t="s">
        <v>185</v>
      </c>
      <c r="AU150" s="25" t="s">
        <v>87</v>
      </c>
    </row>
    <row r="151" spans="2:65" s="13" customFormat="1">
      <c r="B151" s="208"/>
      <c r="D151" s="194" t="s">
        <v>304</v>
      </c>
      <c r="F151" s="210" t="s">
        <v>6549</v>
      </c>
      <c r="H151" s="211">
        <v>722.01599999999996</v>
      </c>
      <c r="I151" s="212"/>
      <c r="L151" s="208"/>
      <c r="M151" s="213"/>
      <c r="N151" s="214"/>
      <c r="O151" s="214"/>
      <c r="P151" s="214"/>
      <c r="Q151" s="214"/>
      <c r="R151" s="214"/>
      <c r="S151" s="214"/>
      <c r="T151" s="215"/>
      <c r="AT151" s="209" t="s">
        <v>304</v>
      </c>
      <c r="AU151" s="209" t="s">
        <v>87</v>
      </c>
      <c r="AV151" s="13" t="s">
        <v>87</v>
      </c>
      <c r="AW151" s="13" t="s">
        <v>6</v>
      </c>
      <c r="AX151" s="13" t="s">
        <v>82</v>
      </c>
      <c r="AY151" s="209" t="s">
        <v>178</v>
      </c>
    </row>
    <row r="152" spans="2:65" s="1" customFormat="1" ht="16.5" customHeight="1">
      <c r="B152" s="181"/>
      <c r="C152" s="182" t="s">
        <v>245</v>
      </c>
      <c r="D152" s="182" t="s">
        <v>180</v>
      </c>
      <c r="E152" s="183" t="s">
        <v>1909</v>
      </c>
      <c r="F152" s="184" t="s">
        <v>6550</v>
      </c>
      <c r="G152" s="185" t="s">
        <v>365</v>
      </c>
      <c r="H152" s="186">
        <v>77</v>
      </c>
      <c r="I152" s="187"/>
      <c r="J152" s="188">
        <f>ROUND(I152*H152,2)</f>
        <v>0</v>
      </c>
      <c r="K152" s="184" t="s">
        <v>1831</v>
      </c>
      <c r="L152" s="42"/>
      <c r="M152" s="189" t="s">
        <v>5</v>
      </c>
      <c r="N152" s="190" t="s">
        <v>46</v>
      </c>
      <c r="O152" s="43"/>
      <c r="P152" s="191">
        <f>O152*H152</f>
        <v>0</v>
      </c>
      <c r="Q152" s="191">
        <v>0</v>
      </c>
      <c r="R152" s="191">
        <f>Q152*H152</f>
        <v>0</v>
      </c>
      <c r="S152" s="191">
        <v>0</v>
      </c>
      <c r="T152" s="192">
        <f>S152*H152</f>
        <v>0</v>
      </c>
      <c r="AR152" s="25" t="s">
        <v>177</v>
      </c>
      <c r="AT152" s="25" t="s">
        <v>180</v>
      </c>
      <c r="AU152" s="25" t="s">
        <v>87</v>
      </c>
      <c r="AY152" s="25" t="s">
        <v>178</v>
      </c>
      <c r="BE152" s="193">
        <f>IF(N152="základní",J152,0)</f>
        <v>0</v>
      </c>
      <c r="BF152" s="193">
        <f>IF(N152="snížená",J152,0)</f>
        <v>0</v>
      </c>
      <c r="BG152" s="193">
        <f>IF(N152="zákl. přenesená",J152,0)</f>
        <v>0</v>
      </c>
      <c r="BH152" s="193">
        <f>IF(N152="sníž. přenesená",J152,0)</f>
        <v>0</v>
      </c>
      <c r="BI152" s="193">
        <f>IF(N152="nulová",J152,0)</f>
        <v>0</v>
      </c>
      <c r="BJ152" s="25" t="s">
        <v>82</v>
      </c>
      <c r="BK152" s="193">
        <f>ROUND(I152*H152,2)</f>
        <v>0</v>
      </c>
      <c r="BL152" s="25" t="s">
        <v>177</v>
      </c>
      <c r="BM152" s="25" t="s">
        <v>6551</v>
      </c>
    </row>
    <row r="153" spans="2:65" s="1" customFormat="1">
      <c r="B153" s="42"/>
      <c r="D153" s="194" t="s">
        <v>185</v>
      </c>
      <c r="F153" s="195" t="s">
        <v>6552</v>
      </c>
      <c r="I153" s="196"/>
      <c r="L153" s="42"/>
      <c r="M153" s="197"/>
      <c r="N153" s="43"/>
      <c r="O153" s="43"/>
      <c r="P153" s="43"/>
      <c r="Q153" s="43"/>
      <c r="R153" s="43"/>
      <c r="S153" s="43"/>
      <c r="T153" s="71"/>
      <c r="AT153" s="25" t="s">
        <v>185</v>
      </c>
      <c r="AU153" s="25" t="s">
        <v>87</v>
      </c>
    </row>
    <row r="154" spans="2:65" s="13" customFormat="1">
      <c r="B154" s="208"/>
      <c r="D154" s="194" t="s">
        <v>304</v>
      </c>
      <c r="E154" s="209" t="s">
        <v>5</v>
      </c>
      <c r="F154" s="210" t="s">
        <v>6553</v>
      </c>
      <c r="H154" s="211">
        <v>35</v>
      </c>
      <c r="I154" s="212"/>
      <c r="L154" s="208"/>
      <c r="M154" s="213"/>
      <c r="N154" s="214"/>
      <c r="O154" s="214"/>
      <c r="P154" s="214"/>
      <c r="Q154" s="214"/>
      <c r="R154" s="214"/>
      <c r="S154" s="214"/>
      <c r="T154" s="215"/>
      <c r="AT154" s="209" t="s">
        <v>304</v>
      </c>
      <c r="AU154" s="209" t="s">
        <v>87</v>
      </c>
      <c r="AV154" s="13" t="s">
        <v>87</v>
      </c>
      <c r="AW154" s="13" t="s">
        <v>38</v>
      </c>
      <c r="AX154" s="13" t="s">
        <v>75</v>
      </c>
      <c r="AY154" s="209" t="s">
        <v>178</v>
      </c>
    </row>
    <row r="155" spans="2:65" s="13" customFormat="1">
      <c r="B155" s="208"/>
      <c r="D155" s="194" t="s">
        <v>304</v>
      </c>
      <c r="F155" s="210" t="s">
        <v>6554</v>
      </c>
      <c r="H155" s="211">
        <v>77</v>
      </c>
      <c r="I155" s="212"/>
      <c r="L155" s="208"/>
      <c r="M155" s="213"/>
      <c r="N155" s="214"/>
      <c r="O155" s="214"/>
      <c r="P155" s="214"/>
      <c r="Q155" s="214"/>
      <c r="R155" s="214"/>
      <c r="S155" s="214"/>
      <c r="T155" s="215"/>
      <c r="AT155" s="209" t="s">
        <v>304</v>
      </c>
      <c r="AU155" s="209" t="s">
        <v>87</v>
      </c>
      <c r="AV155" s="13" t="s">
        <v>87</v>
      </c>
      <c r="AW155" s="13" t="s">
        <v>6</v>
      </c>
      <c r="AX155" s="13" t="s">
        <v>82</v>
      </c>
      <c r="AY155" s="209" t="s">
        <v>178</v>
      </c>
    </row>
    <row r="156" spans="2:65" s="1" customFormat="1" ht="16.5" customHeight="1">
      <c r="B156" s="181"/>
      <c r="C156" s="182" t="s">
        <v>11</v>
      </c>
      <c r="D156" s="182" t="s">
        <v>180</v>
      </c>
      <c r="E156" s="183" t="s">
        <v>5310</v>
      </c>
      <c r="F156" s="184" t="s">
        <v>6555</v>
      </c>
      <c r="G156" s="185" t="s">
        <v>327</v>
      </c>
      <c r="H156" s="186">
        <v>18.481999999999999</v>
      </c>
      <c r="I156" s="187"/>
      <c r="J156" s="188">
        <f>ROUND(I156*H156,2)</f>
        <v>0</v>
      </c>
      <c r="K156" s="184" t="s">
        <v>6494</v>
      </c>
      <c r="L156" s="42"/>
      <c r="M156" s="189" t="s">
        <v>5</v>
      </c>
      <c r="N156" s="190" t="s">
        <v>46</v>
      </c>
      <c r="O156" s="43"/>
      <c r="P156" s="191">
        <f>O156*H156</f>
        <v>0</v>
      </c>
      <c r="Q156" s="191">
        <v>0</v>
      </c>
      <c r="R156" s="191">
        <f>Q156*H156</f>
        <v>0</v>
      </c>
      <c r="S156" s="191">
        <v>0</v>
      </c>
      <c r="T156" s="192">
        <f>S156*H156</f>
        <v>0</v>
      </c>
      <c r="AR156" s="25" t="s">
        <v>177</v>
      </c>
      <c r="AT156" s="25" t="s">
        <v>180</v>
      </c>
      <c r="AU156" s="25" t="s">
        <v>87</v>
      </c>
      <c r="AY156" s="25" t="s">
        <v>178</v>
      </c>
      <c r="BE156" s="193">
        <f>IF(N156="základní",J156,0)</f>
        <v>0</v>
      </c>
      <c r="BF156" s="193">
        <f>IF(N156="snížená",J156,0)</f>
        <v>0</v>
      </c>
      <c r="BG156" s="193">
        <f>IF(N156="zákl. přenesená",J156,0)</f>
        <v>0</v>
      </c>
      <c r="BH156" s="193">
        <f>IF(N156="sníž. přenesená",J156,0)</f>
        <v>0</v>
      </c>
      <c r="BI156" s="193">
        <f>IF(N156="nulová",J156,0)</f>
        <v>0</v>
      </c>
      <c r="BJ156" s="25" t="s">
        <v>82</v>
      </c>
      <c r="BK156" s="193">
        <f>ROUND(I156*H156,2)</f>
        <v>0</v>
      </c>
      <c r="BL156" s="25" t="s">
        <v>177</v>
      </c>
      <c r="BM156" s="25" t="s">
        <v>6556</v>
      </c>
    </row>
    <row r="157" spans="2:65" s="1" customFormat="1" ht="27">
      <c r="B157" s="42"/>
      <c r="D157" s="194" t="s">
        <v>185</v>
      </c>
      <c r="F157" s="195" t="s">
        <v>6557</v>
      </c>
      <c r="I157" s="196"/>
      <c r="L157" s="42"/>
      <c r="M157" s="197"/>
      <c r="N157" s="43"/>
      <c r="O157" s="43"/>
      <c r="P157" s="43"/>
      <c r="Q157" s="43"/>
      <c r="R157" s="43"/>
      <c r="S157" s="43"/>
      <c r="T157" s="71"/>
      <c r="AT157" s="25" t="s">
        <v>185</v>
      </c>
      <c r="AU157" s="25" t="s">
        <v>87</v>
      </c>
    </row>
    <row r="158" spans="2:65" s="13" customFormat="1">
      <c r="B158" s="208"/>
      <c r="D158" s="194" t="s">
        <v>304</v>
      </c>
      <c r="E158" s="209" t="s">
        <v>5</v>
      </c>
      <c r="F158" s="210" t="s">
        <v>6558</v>
      </c>
      <c r="H158" s="211">
        <v>18.481999999999999</v>
      </c>
      <c r="I158" s="212"/>
      <c r="L158" s="208"/>
      <c r="M158" s="213"/>
      <c r="N158" s="214"/>
      <c r="O158" s="214"/>
      <c r="P158" s="214"/>
      <c r="Q158" s="214"/>
      <c r="R158" s="214"/>
      <c r="S158" s="214"/>
      <c r="T158" s="215"/>
      <c r="AT158" s="209" t="s">
        <v>304</v>
      </c>
      <c r="AU158" s="209" t="s">
        <v>87</v>
      </c>
      <c r="AV158" s="13" t="s">
        <v>87</v>
      </c>
      <c r="AW158" s="13" t="s">
        <v>38</v>
      </c>
      <c r="AX158" s="13" t="s">
        <v>82</v>
      </c>
      <c r="AY158" s="209" t="s">
        <v>178</v>
      </c>
    </row>
    <row r="159" spans="2:65" s="1" customFormat="1" ht="16.5" customHeight="1">
      <c r="B159" s="181"/>
      <c r="C159" s="182" t="s">
        <v>254</v>
      </c>
      <c r="D159" s="182" t="s">
        <v>180</v>
      </c>
      <c r="E159" s="183" t="s">
        <v>6559</v>
      </c>
      <c r="F159" s="184" t="s">
        <v>6560</v>
      </c>
      <c r="G159" s="185" t="s">
        <v>327</v>
      </c>
      <c r="H159" s="186">
        <v>11.744</v>
      </c>
      <c r="I159" s="187"/>
      <c r="J159" s="188">
        <f>ROUND(I159*H159,2)</f>
        <v>0</v>
      </c>
      <c r="K159" s="184" t="s">
        <v>6494</v>
      </c>
      <c r="L159" s="42"/>
      <c r="M159" s="189" t="s">
        <v>5</v>
      </c>
      <c r="N159" s="190" t="s">
        <v>46</v>
      </c>
      <c r="O159" s="43"/>
      <c r="P159" s="191">
        <f>O159*H159</f>
        <v>0</v>
      </c>
      <c r="Q159" s="191">
        <v>0</v>
      </c>
      <c r="R159" s="191">
        <f>Q159*H159</f>
        <v>0</v>
      </c>
      <c r="S159" s="191">
        <v>0</v>
      </c>
      <c r="T159" s="192">
        <f>S159*H159</f>
        <v>0</v>
      </c>
      <c r="AR159" s="25" t="s">
        <v>177</v>
      </c>
      <c r="AT159" s="25" t="s">
        <v>180</v>
      </c>
      <c r="AU159" s="25" t="s">
        <v>87</v>
      </c>
      <c r="AY159" s="25" t="s">
        <v>178</v>
      </c>
      <c r="BE159" s="193">
        <f>IF(N159="základní",J159,0)</f>
        <v>0</v>
      </c>
      <c r="BF159" s="193">
        <f>IF(N159="snížená",J159,0)</f>
        <v>0</v>
      </c>
      <c r="BG159" s="193">
        <f>IF(N159="zákl. přenesená",J159,0)</f>
        <v>0</v>
      </c>
      <c r="BH159" s="193">
        <f>IF(N159="sníž. přenesená",J159,0)</f>
        <v>0</v>
      </c>
      <c r="BI159" s="193">
        <f>IF(N159="nulová",J159,0)</f>
        <v>0</v>
      </c>
      <c r="BJ159" s="25" t="s">
        <v>82</v>
      </c>
      <c r="BK159" s="193">
        <f>ROUND(I159*H159,2)</f>
        <v>0</v>
      </c>
      <c r="BL159" s="25" t="s">
        <v>177</v>
      </c>
      <c r="BM159" s="25" t="s">
        <v>6561</v>
      </c>
    </row>
    <row r="160" spans="2:65" s="1" customFormat="1" ht="40.5">
      <c r="B160" s="42"/>
      <c r="D160" s="194" t="s">
        <v>185</v>
      </c>
      <c r="F160" s="195" t="s">
        <v>6562</v>
      </c>
      <c r="I160" s="196"/>
      <c r="L160" s="42"/>
      <c r="M160" s="197"/>
      <c r="N160" s="43"/>
      <c r="O160" s="43"/>
      <c r="P160" s="43"/>
      <c r="Q160" s="43"/>
      <c r="R160" s="43"/>
      <c r="S160" s="43"/>
      <c r="T160" s="71"/>
      <c r="AT160" s="25" t="s">
        <v>185</v>
      </c>
      <c r="AU160" s="25" t="s">
        <v>87</v>
      </c>
    </row>
    <row r="161" spans="2:65" s="13" customFormat="1">
      <c r="B161" s="208"/>
      <c r="D161" s="194" t="s">
        <v>304</v>
      </c>
      <c r="E161" s="209" t="s">
        <v>5</v>
      </c>
      <c r="F161" s="210" t="s">
        <v>6563</v>
      </c>
      <c r="H161" s="211">
        <v>2.3039999999999998</v>
      </c>
      <c r="I161" s="212"/>
      <c r="L161" s="208"/>
      <c r="M161" s="213"/>
      <c r="N161" s="214"/>
      <c r="O161" s="214"/>
      <c r="P161" s="214"/>
      <c r="Q161" s="214"/>
      <c r="R161" s="214"/>
      <c r="S161" s="214"/>
      <c r="T161" s="215"/>
      <c r="AT161" s="209" t="s">
        <v>304</v>
      </c>
      <c r="AU161" s="209" t="s">
        <v>87</v>
      </c>
      <c r="AV161" s="13" t="s">
        <v>87</v>
      </c>
      <c r="AW161" s="13" t="s">
        <v>38</v>
      </c>
      <c r="AX161" s="13" t="s">
        <v>75</v>
      </c>
      <c r="AY161" s="209" t="s">
        <v>178</v>
      </c>
    </row>
    <row r="162" spans="2:65" s="13" customFormat="1">
      <c r="B162" s="208"/>
      <c r="D162" s="194" t="s">
        <v>304</v>
      </c>
      <c r="E162" s="209" t="s">
        <v>5</v>
      </c>
      <c r="F162" s="210" t="s">
        <v>6563</v>
      </c>
      <c r="H162" s="211">
        <v>2.3039999999999998</v>
      </c>
      <c r="I162" s="212"/>
      <c r="L162" s="208"/>
      <c r="M162" s="213"/>
      <c r="N162" s="214"/>
      <c r="O162" s="214"/>
      <c r="P162" s="214"/>
      <c r="Q162" s="214"/>
      <c r="R162" s="214"/>
      <c r="S162" s="214"/>
      <c r="T162" s="215"/>
      <c r="AT162" s="209" t="s">
        <v>304</v>
      </c>
      <c r="AU162" s="209" t="s">
        <v>87</v>
      </c>
      <c r="AV162" s="13" t="s">
        <v>87</v>
      </c>
      <c r="AW162" s="13" t="s">
        <v>38</v>
      </c>
      <c r="AX162" s="13" t="s">
        <v>75</v>
      </c>
      <c r="AY162" s="209" t="s">
        <v>178</v>
      </c>
    </row>
    <row r="163" spans="2:65" s="13" customFormat="1">
      <c r="B163" s="208"/>
      <c r="D163" s="194" t="s">
        <v>304</v>
      </c>
      <c r="E163" s="209" t="s">
        <v>5</v>
      </c>
      <c r="F163" s="210" t="s">
        <v>6564</v>
      </c>
      <c r="H163" s="211">
        <v>1.44</v>
      </c>
      <c r="I163" s="212"/>
      <c r="L163" s="208"/>
      <c r="M163" s="213"/>
      <c r="N163" s="214"/>
      <c r="O163" s="214"/>
      <c r="P163" s="214"/>
      <c r="Q163" s="214"/>
      <c r="R163" s="214"/>
      <c r="S163" s="214"/>
      <c r="T163" s="215"/>
      <c r="AT163" s="209" t="s">
        <v>304</v>
      </c>
      <c r="AU163" s="209" t="s">
        <v>87</v>
      </c>
      <c r="AV163" s="13" t="s">
        <v>87</v>
      </c>
      <c r="AW163" s="13" t="s">
        <v>38</v>
      </c>
      <c r="AX163" s="13" t="s">
        <v>75</v>
      </c>
      <c r="AY163" s="209" t="s">
        <v>178</v>
      </c>
    </row>
    <row r="164" spans="2:65" s="13" customFormat="1">
      <c r="B164" s="208"/>
      <c r="D164" s="194" t="s">
        <v>304</v>
      </c>
      <c r="E164" s="209" t="s">
        <v>5</v>
      </c>
      <c r="F164" s="210" t="s">
        <v>6565</v>
      </c>
      <c r="H164" s="211">
        <v>1.5840000000000001</v>
      </c>
      <c r="I164" s="212"/>
      <c r="L164" s="208"/>
      <c r="M164" s="213"/>
      <c r="N164" s="214"/>
      <c r="O164" s="214"/>
      <c r="P164" s="214"/>
      <c r="Q164" s="214"/>
      <c r="R164" s="214"/>
      <c r="S164" s="214"/>
      <c r="T164" s="215"/>
      <c r="AT164" s="209" t="s">
        <v>304</v>
      </c>
      <c r="AU164" s="209" t="s">
        <v>87</v>
      </c>
      <c r="AV164" s="13" t="s">
        <v>87</v>
      </c>
      <c r="AW164" s="13" t="s">
        <v>38</v>
      </c>
      <c r="AX164" s="13" t="s">
        <v>75</v>
      </c>
      <c r="AY164" s="209" t="s">
        <v>178</v>
      </c>
    </row>
    <row r="165" spans="2:65" s="13" customFormat="1">
      <c r="B165" s="208"/>
      <c r="D165" s="194" t="s">
        <v>304</v>
      </c>
      <c r="E165" s="209" t="s">
        <v>5</v>
      </c>
      <c r="F165" s="210" t="s">
        <v>6566</v>
      </c>
      <c r="H165" s="211">
        <v>2.2400000000000002</v>
      </c>
      <c r="I165" s="212"/>
      <c r="L165" s="208"/>
      <c r="M165" s="213"/>
      <c r="N165" s="214"/>
      <c r="O165" s="214"/>
      <c r="P165" s="214"/>
      <c r="Q165" s="214"/>
      <c r="R165" s="214"/>
      <c r="S165" s="214"/>
      <c r="T165" s="215"/>
      <c r="AT165" s="209" t="s">
        <v>304</v>
      </c>
      <c r="AU165" s="209" t="s">
        <v>87</v>
      </c>
      <c r="AV165" s="13" t="s">
        <v>87</v>
      </c>
      <c r="AW165" s="13" t="s">
        <v>38</v>
      </c>
      <c r="AX165" s="13" t="s">
        <v>75</v>
      </c>
      <c r="AY165" s="209" t="s">
        <v>178</v>
      </c>
    </row>
    <row r="166" spans="2:65" s="13" customFormat="1">
      <c r="B166" s="208"/>
      <c r="D166" s="194" t="s">
        <v>304</v>
      </c>
      <c r="E166" s="209" t="s">
        <v>5</v>
      </c>
      <c r="F166" s="210" t="s">
        <v>6567</v>
      </c>
      <c r="H166" s="211">
        <v>1.8720000000000001</v>
      </c>
      <c r="I166" s="212"/>
      <c r="L166" s="208"/>
      <c r="M166" s="213"/>
      <c r="N166" s="214"/>
      <c r="O166" s="214"/>
      <c r="P166" s="214"/>
      <c r="Q166" s="214"/>
      <c r="R166" s="214"/>
      <c r="S166" s="214"/>
      <c r="T166" s="215"/>
      <c r="AT166" s="209" t="s">
        <v>304</v>
      </c>
      <c r="AU166" s="209" t="s">
        <v>87</v>
      </c>
      <c r="AV166" s="13" t="s">
        <v>87</v>
      </c>
      <c r="AW166" s="13" t="s">
        <v>38</v>
      </c>
      <c r="AX166" s="13" t="s">
        <v>75</v>
      </c>
      <c r="AY166" s="209" t="s">
        <v>178</v>
      </c>
    </row>
    <row r="167" spans="2:65" s="14" customFormat="1">
      <c r="B167" s="216"/>
      <c r="D167" s="194" t="s">
        <v>304</v>
      </c>
      <c r="E167" s="217" t="s">
        <v>5</v>
      </c>
      <c r="F167" s="218" t="s">
        <v>309</v>
      </c>
      <c r="H167" s="219">
        <v>11.744</v>
      </c>
      <c r="I167" s="220"/>
      <c r="L167" s="216"/>
      <c r="M167" s="221"/>
      <c r="N167" s="222"/>
      <c r="O167" s="222"/>
      <c r="P167" s="222"/>
      <c r="Q167" s="222"/>
      <c r="R167" s="222"/>
      <c r="S167" s="222"/>
      <c r="T167" s="223"/>
      <c r="AT167" s="217" t="s">
        <v>304</v>
      </c>
      <c r="AU167" s="217" t="s">
        <v>87</v>
      </c>
      <c r="AV167" s="14" t="s">
        <v>177</v>
      </c>
      <c r="AW167" s="14" t="s">
        <v>38</v>
      </c>
      <c r="AX167" s="14" t="s">
        <v>82</v>
      </c>
      <c r="AY167" s="217" t="s">
        <v>178</v>
      </c>
    </row>
    <row r="168" spans="2:65" s="1" customFormat="1" ht="16.5" customHeight="1">
      <c r="B168" s="181"/>
      <c r="C168" s="235" t="s">
        <v>260</v>
      </c>
      <c r="D168" s="235" t="s">
        <v>1620</v>
      </c>
      <c r="E168" s="236" t="s">
        <v>6568</v>
      </c>
      <c r="F168" s="237" t="s">
        <v>6569</v>
      </c>
      <c r="G168" s="238" t="s">
        <v>365</v>
      </c>
      <c r="H168" s="239">
        <v>22.196000000000002</v>
      </c>
      <c r="I168" s="240"/>
      <c r="J168" s="241">
        <f>ROUND(I168*H168,2)</f>
        <v>0</v>
      </c>
      <c r="K168" s="237" t="s">
        <v>1831</v>
      </c>
      <c r="L168" s="242"/>
      <c r="M168" s="243" t="s">
        <v>5</v>
      </c>
      <c r="N168" s="244" t="s">
        <v>46</v>
      </c>
      <c r="O168" s="43"/>
      <c r="P168" s="191">
        <f>O168*H168</f>
        <v>0</v>
      </c>
      <c r="Q168" s="191">
        <v>1</v>
      </c>
      <c r="R168" s="191">
        <f>Q168*H168</f>
        <v>22.196000000000002</v>
      </c>
      <c r="S168" s="191">
        <v>0</v>
      </c>
      <c r="T168" s="192">
        <f>S168*H168</f>
        <v>0</v>
      </c>
      <c r="AR168" s="25" t="s">
        <v>215</v>
      </c>
      <c r="AT168" s="25" t="s">
        <v>1620</v>
      </c>
      <c r="AU168" s="25" t="s">
        <v>87</v>
      </c>
      <c r="AY168" s="25" t="s">
        <v>178</v>
      </c>
      <c r="BE168" s="193">
        <f>IF(N168="základní",J168,0)</f>
        <v>0</v>
      </c>
      <c r="BF168" s="193">
        <f>IF(N168="snížená",J168,0)</f>
        <v>0</v>
      </c>
      <c r="BG168" s="193">
        <f>IF(N168="zákl. přenesená",J168,0)</f>
        <v>0</v>
      </c>
      <c r="BH168" s="193">
        <f>IF(N168="sníž. přenesená",J168,0)</f>
        <v>0</v>
      </c>
      <c r="BI168" s="193">
        <f>IF(N168="nulová",J168,0)</f>
        <v>0</v>
      </c>
      <c r="BJ168" s="25" t="s">
        <v>82</v>
      </c>
      <c r="BK168" s="193">
        <f>ROUND(I168*H168,2)</f>
        <v>0</v>
      </c>
      <c r="BL168" s="25" t="s">
        <v>177</v>
      </c>
      <c r="BM168" s="25" t="s">
        <v>6570</v>
      </c>
    </row>
    <row r="169" spans="2:65" s="1" customFormat="1" ht="27">
      <c r="B169" s="42"/>
      <c r="D169" s="194" t="s">
        <v>185</v>
      </c>
      <c r="F169" s="195" t="s">
        <v>6571</v>
      </c>
      <c r="I169" s="196"/>
      <c r="L169" s="42"/>
      <c r="M169" s="197"/>
      <c r="N169" s="43"/>
      <c r="O169" s="43"/>
      <c r="P169" s="43"/>
      <c r="Q169" s="43"/>
      <c r="R169" s="43"/>
      <c r="S169" s="43"/>
      <c r="T169" s="71"/>
      <c r="AT169" s="25" t="s">
        <v>185</v>
      </c>
      <c r="AU169" s="25" t="s">
        <v>87</v>
      </c>
    </row>
    <row r="170" spans="2:65" s="13" customFormat="1">
      <c r="B170" s="208"/>
      <c r="D170" s="194" t="s">
        <v>304</v>
      </c>
      <c r="F170" s="210" t="s">
        <v>6572</v>
      </c>
      <c r="H170" s="211">
        <v>22.196000000000002</v>
      </c>
      <c r="I170" s="212"/>
      <c r="L170" s="208"/>
      <c r="M170" s="213"/>
      <c r="N170" s="214"/>
      <c r="O170" s="214"/>
      <c r="P170" s="214"/>
      <c r="Q170" s="214"/>
      <c r="R170" s="214"/>
      <c r="S170" s="214"/>
      <c r="T170" s="215"/>
      <c r="AT170" s="209" t="s">
        <v>304</v>
      </c>
      <c r="AU170" s="209" t="s">
        <v>87</v>
      </c>
      <c r="AV170" s="13" t="s">
        <v>87</v>
      </c>
      <c r="AW170" s="13" t="s">
        <v>6</v>
      </c>
      <c r="AX170" s="13" t="s">
        <v>82</v>
      </c>
      <c r="AY170" s="209" t="s">
        <v>178</v>
      </c>
    </row>
    <row r="171" spans="2:65" s="11" customFormat="1" ht="29.85" customHeight="1">
      <c r="B171" s="168"/>
      <c r="D171" s="169" t="s">
        <v>74</v>
      </c>
      <c r="E171" s="179" t="s">
        <v>177</v>
      </c>
      <c r="F171" s="179" t="s">
        <v>6573</v>
      </c>
      <c r="I171" s="171"/>
      <c r="J171" s="180">
        <f>BK171</f>
        <v>0</v>
      </c>
      <c r="L171" s="168"/>
      <c r="M171" s="173"/>
      <c r="N171" s="174"/>
      <c r="O171" s="174"/>
      <c r="P171" s="175">
        <f>SUM(P172:P183)</f>
        <v>0</v>
      </c>
      <c r="Q171" s="174"/>
      <c r="R171" s="175">
        <f>SUM(R172:R183)</f>
        <v>6.048</v>
      </c>
      <c r="S171" s="174"/>
      <c r="T171" s="176">
        <f>SUM(T172:T183)</f>
        <v>0</v>
      </c>
      <c r="AR171" s="169" t="s">
        <v>82</v>
      </c>
      <c r="AT171" s="177" t="s">
        <v>74</v>
      </c>
      <c r="AU171" s="177" t="s">
        <v>82</v>
      </c>
      <c r="AY171" s="169" t="s">
        <v>178</v>
      </c>
      <c r="BK171" s="178">
        <f>SUM(BK172:BK183)</f>
        <v>0</v>
      </c>
    </row>
    <row r="172" spans="2:65" s="1" customFormat="1" ht="16.5" customHeight="1">
      <c r="B172" s="181"/>
      <c r="C172" s="182" t="s">
        <v>445</v>
      </c>
      <c r="D172" s="182" t="s">
        <v>180</v>
      </c>
      <c r="E172" s="183" t="s">
        <v>6574</v>
      </c>
      <c r="F172" s="184" t="s">
        <v>6575</v>
      </c>
      <c r="G172" s="185" t="s">
        <v>327</v>
      </c>
      <c r="H172" s="186">
        <v>3.2</v>
      </c>
      <c r="I172" s="187"/>
      <c r="J172" s="188">
        <f>ROUND(I172*H172,2)</f>
        <v>0</v>
      </c>
      <c r="K172" s="184" t="s">
        <v>6494</v>
      </c>
      <c r="L172" s="42"/>
      <c r="M172" s="189" t="s">
        <v>5</v>
      </c>
      <c r="N172" s="190" t="s">
        <v>46</v>
      </c>
      <c r="O172" s="43"/>
      <c r="P172" s="191">
        <f>O172*H172</f>
        <v>0</v>
      </c>
      <c r="Q172" s="191">
        <v>0</v>
      </c>
      <c r="R172" s="191">
        <f>Q172*H172</f>
        <v>0</v>
      </c>
      <c r="S172" s="191">
        <v>0</v>
      </c>
      <c r="T172" s="192">
        <f>S172*H172</f>
        <v>0</v>
      </c>
      <c r="AR172" s="25" t="s">
        <v>177</v>
      </c>
      <c r="AT172" s="25" t="s">
        <v>180</v>
      </c>
      <c r="AU172" s="25" t="s">
        <v>87</v>
      </c>
      <c r="AY172" s="25" t="s">
        <v>178</v>
      </c>
      <c r="BE172" s="193">
        <f>IF(N172="základní",J172,0)</f>
        <v>0</v>
      </c>
      <c r="BF172" s="193">
        <f>IF(N172="snížená",J172,0)</f>
        <v>0</v>
      </c>
      <c r="BG172" s="193">
        <f>IF(N172="zákl. přenesená",J172,0)</f>
        <v>0</v>
      </c>
      <c r="BH172" s="193">
        <f>IF(N172="sníž. přenesená",J172,0)</f>
        <v>0</v>
      </c>
      <c r="BI172" s="193">
        <f>IF(N172="nulová",J172,0)</f>
        <v>0</v>
      </c>
      <c r="BJ172" s="25" t="s">
        <v>82</v>
      </c>
      <c r="BK172" s="193">
        <f>ROUND(I172*H172,2)</f>
        <v>0</v>
      </c>
      <c r="BL172" s="25" t="s">
        <v>177</v>
      </c>
      <c r="BM172" s="25" t="s">
        <v>6576</v>
      </c>
    </row>
    <row r="173" spans="2:65" s="1" customFormat="1">
      <c r="B173" s="42"/>
      <c r="D173" s="194" t="s">
        <v>185</v>
      </c>
      <c r="F173" s="195" t="s">
        <v>6577</v>
      </c>
      <c r="I173" s="196"/>
      <c r="L173" s="42"/>
      <c r="M173" s="197"/>
      <c r="N173" s="43"/>
      <c r="O173" s="43"/>
      <c r="P173" s="43"/>
      <c r="Q173" s="43"/>
      <c r="R173" s="43"/>
      <c r="S173" s="43"/>
      <c r="T173" s="71"/>
      <c r="AT173" s="25" t="s">
        <v>185</v>
      </c>
      <c r="AU173" s="25" t="s">
        <v>87</v>
      </c>
    </row>
    <row r="174" spans="2:65" s="13" customFormat="1">
      <c r="B174" s="208"/>
      <c r="D174" s="194" t="s">
        <v>304</v>
      </c>
      <c r="E174" s="209" t="s">
        <v>5</v>
      </c>
      <c r="F174" s="210" t="s">
        <v>6578</v>
      </c>
      <c r="H174" s="211">
        <v>0.64</v>
      </c>
      <c r="I174" s="212"/>
      <c r="L174" s="208"/>
      <c r="M174" s="213"/>
      <c r="N174" s="214"/>
      <c r="O174" s="214"/>
      <c r="P174" s="214"/>
      <c r="Q174" s="214"/>
      <c r="R174" s="214"/>
      <c r="S174" s="214"/>
      <c r="T174" s="215"/>
      <c r="AT174" s="209" t="s">
        <v>304</v>
      </c>
      <c r="AU174" s="209" t="s">
        <v>87</v>
      </c>
      <c r="AV174" s="13" t="s">
        <v>87</v>
      </c>
      <c r="AW174" s="13" t="s">
        <v>38</v>
      </c>
      <c r="AX174" s="13" t="s">
        <v>75</v>
      </c>
      <c r="AY174" s="209" t="s">
        <v>178</v>
      </c>
    </row>
    <row r="175" spans="2:65" s="13" customFormat="1">
      <c r="B175" s="208"/>
      <c r="D175" s="194" t="s">
        <v>304</v>
      </c>
      <c r="E175" s="209" t="s">
        <v>5</v>
      </c>
      <c r="F175" s="210" t="s">
        <v>6578</v>
      </c>
      <c r="H175" s="211">
        <v>0.64</v>
      </c>
      <c r="I175" s="212"/>
      <c r="L175" s="208"/>
      <c r="M175" s="213"/>
      <c r="N175" s="214"/>
      <c r="O175" s="214"/>
      <c r="P175" s="214"/>
      <c r="Q175" s="214"/>
      <c r="R175" s="214"/>
      <c r="S175" s="214"/>
      <c r="T175" s="215"/>
      <c r="AT175" s="209" t="s">
        <v>304</v>
      </c>
      <c r="AU175" s="209" t="s">
        <v>87</v>
      </c>
      <c r="AV175" s="13" t="s">
        <v>87</v>
      </c>
      <c r="AW175" s="13" t="s">
        <v>38</v>
      </c>
      <c r="AX175" s="13" t="s">
        <v>75</v>
      </c>
      <c r="AY175" s="209" t="s">
        <v>178</v>
      </c>
    </row>
    <row r="176" spans="2:65" s="13" customFormat="1">
      <c r="B176" s="208"/>
      <c r="D176" s="194" t="s">
        <v>304</v>
      </c>
      <c r="E176" s="209" t="s">
        <v>5</v>
      </c>
      <c r="F176" s="210" t="s">
        <v>6579</v>
      </c>
      <c r="H176" s="211">
        <v>0.4</v>
      </c>
      <c r="I176" s="212"/>
      <c r="L176" s="208"/>
      <c r="M176" s="213"/>
      <c r="N176" s="214"/>
      <c r="O176" s="214"/>
      <c r="P176" s="214"/>
      <c r="Q176" s="214"/>
      <c r="R176" s="214"/>
      <c r="S176" s="214"/>
      <c r="T176" s="215"/>
      <c r="AT176" s="209" t="s">
        <v>304</v>
      </c>
      <c r="AU176" s="209" t="s">
        <v>87</v>
      </c>
      <c r="AV176" s="13" t="s">
        <v>87</v>
      </c>
      <c r="AW176" s="13" t="s">
        <v>38</v>
      </c>
      <c r="AX176" s="13" t="s">
        <v>75</v>
      </c>
      <c r="AY176" s="209" t="s">
        <v>178</v>
      </c>
    </row>
    <row r="177" spans="2:65" s="13" customFormat="1">
      <c r="B177" s="208"/>
      <c r="D177" s="194" t="s">
        <v>304</v>
      </c>
      <c r="E177" s="209" t="s">
        <v>5</v>
      </c>
      <c r="F177" s="210" t="s">
        <v>6580</v>
      </c>
      <c r="H177" s="211">
        <v>0.44</v>
      </c>
      <c r="I177" s="212"/>
      <c r="L177" s="208"/>
      <c r="M177" s="213"/>
      <c r="N177" s="214"/>
      <c r="O177" s="214"/>
      <c r="P177" s="214"/>
      <c r="Q177" s="214"/>
      <c r="R177" s="214"/>
      <c r="S177" s="214"/>
      <c r="T177" s="215"/>
      <c r="AT177" s="209" t="s">
        <v>304</v>
      </c>
      <c r="AU177" s="209" t="s">
        <v>87</v>
      </c>
      <c r="AV177" s="13" t="s">
        <v>87</v>
      </c>
      <c r="AW177" s="13" t="s">
        <v>38</v>
      </c>
      <c r="AX177" s="13" t="s">
        <v>75</v>
      </c>
      <c r="AY177" s="209" t="s">
        <v>178</v>
      </c>
    </row>
    <row r="178" spans="2:65" s="13" customFormat="1">
      <c r="B178" s="208"/>
      <c r="D178" s="194" t="s">
        <v>304</v>
      </c>
      <c r="E178" s="209" t="s">
        <v>5</v>
      </c>
      <c r="F178" s="210" t="s">
        <v>6581</v>
      </c>
      <c r="H178" s="211">
        <v>0.56000000000000005</v>
      </c>
      <c r="I178" s="212"/>
      <c r="L178" s="208"/>
      <c r="M178" s="213"/>
      <c r="N178" s="214"/>
      <c r="O178" s="214"/>
      <c r="P178" s="214"/>
      <c r="Q178" s="214"/>
      <c r="R178" s="214"/>
      <c r="S178" s="214"/>
      <c r="T178" s="215"/>
      <c r="AT178" s="209" t="s">
        <v>304</v>
      </c>
      <c r="AU178" s="209" t="s">
        <v>87</v>
      </c>
      <c r="AV178" s="13" t="s">
        <v>87</v>
      </c>
      <c r="AW178" s="13" t="s">
        <v>38</v>
      </c>
      <c r="AX178" s="13" t="s">
        <v>75</v>
      </c>
      <c r="AY178" s="209" t="s">
        <v>178</v>
      </c>
    </row>
    <row r="179" spans="2:65" s="13" customFormat="1">
      <c r="B179" s="208"/>
      <c r="D179" s="194" t="s">
        <v>304</v>
      </c>
      <c r="E179" s="209" t="s">
        <v>5</v>
      </c>
      <c r="F179" s="210" t="s">
        <v>6582</v>
      </c>
      <c r="H179" s="211">
        <v>0.52</v>
      </c>
      <c r="I179" s="212"/>
      <c r="L179" s="208"/>
      <c r="M179" s="213"/>
      <c r="N179" s="214"/>
      <c r="O179" s="214"/>
      <c r="P179" s="214"/>
      <c r="Q179" s="214"/>
      <c r="R179" s="214"/>
      <c r="S179" s="214"/>
      <c r="T179" s="215"/>
      <c r="AT179" s="209" t="s">
        <v>304</v>
      </c>
      <c r="AU179" s="209" t="s">
        <v>87</v>
      </c>
      <c r="AV179" s="13" t="s">
        <v>87</v>
      </c>
      <c r="AW179" s="13" t="s">
        <v>38</v>
      </c>
      <c r="AX179" s="13" t="s">
        <v>75</v>
      </c>
      <c r="AY179" s="209" t="s">
        <v>178</v>
      </c>
    </row>
    <row r="180" spans="2:65" s="14" customFormat="1">
      <c r="B180" s="216"/>
      <c r="D180" s="194" t="s">
        <v>304</v>
      </c>
      <c r="E180" s="217" t="s">
        <v>5</v>
      </c>
      <c r="F180" s="218" t="s">
        <v>309</v>
      </c>
      <c r="H180" s="219">
        <v>3.2</v>
      </c>
      <c r="I180" s="220"/>
      <c r="L180" s="216"/>
      <c r="M180" s="221"/>
      <c r="N180" s="222"/>
      <c r="O180" s="222"/>
      <c r="P180" s="222"/>
      <c r="Q180" s="222"/>
      <c r="R180" s="222"/>
      <c r="S180" s="222"/>
      <c r="T180" s="223"/>
      <c r="AT180" s="217" t="s">
        <v>304</v>
      </c>
      <c r="AU180" s="217" t="s">
        <v>87</v>
      </c>
      <c r="AV180" s="14" t="s">
        <v>177</v>
      </c>
      <c r="AW180" s="14" t="s">
        <v>38</v>
      </c>
      <c r="AX180" s="14" t="s">
        <v>82</v>
      </c>
      <c r="AY180" s="217" t="s">
        <v>178</v>
      </c>
    </row>
    <row r="181" spans="2:65" s="1" customFormat="1" ht="16.5" customHeight="1">
      <c r="B181" s="181"/>
      <c r="C181" s="235" t="s">
        <v>449</v>
      </c>
      <c r="D181" s="235" t="s">
        <v>1620</v>
      </c>
      <c r="E181" s="236" t="s">
        <v>6583</v>
      </c>
      <c r="F181" s="237" t="s">
        <v>6569</v>
      </c>
      <c r="G181" s="238" t="s">
        <v>365</v>
      </c>
      <c r="H181" s="239">
        <v>6.048</v>
      </c>
      <c r="I181" s="240"/>
      <c r="J181" s="241">
        <f>ROUND(I181*H181,2)</f>
        <v>0</v>
      </c>
      <c r="K181" s="237" t="s">
        <v>6494</v>
      </c>
      <c r="L181" s="242"/>
      <c r="M181" s="243" t="s">
        <v>5</v>
      </c>
      <c r="N181" s="244" t="s">
        <v>46</v>
      </c>
      <c r="O181" s="43"/>
      <c r="P181" s="191">
        <f>O181*H181</f>
        <v>0</v>
      </c>
      <c r="Q181" s="191">
        <v>1</v>
      </c>
      <c r="R181" s="191">
        <f>Q181*H181</f>
        <v>6.048</v>
      </c>
      <c r="S181" s="191">
        <v>0</v>
      </c>
      <c r="T181" s="192">
        <f>S181*H181</f>
        <v>0</v>
      </c>
      <c r="AR181" s="25" t="s">
        <v>215</v>
      </c>
      <c r="AT181" s="25" t="s">
        <v>1620</v>
      </c>
      <c r="AU181" s="25" t="s">
        <v>87</v>
      </c>
      <c r="AY181" s="25" t="s">
        <v>178</v>
      </c>
      <c r="BE181" s="193">
        <f>IF(N181="základní",J181,0)</f>
        <v>0</v>
      </c>
      <c r="BF181" s="193">
        <f>IF(N181="snížená",J181,0)</f>
        <v>0</v>
      </c>
      <c r="BG181" s="193">
        <f>IF(N181="zákl. přenesená",J181,0)</f>
        <v>0</v>
      </c>
      <c r="BH181" s="193">
        <f>IF(N181="sníž. přenesená",J181,0)</f>
        <v>0</v>
      </c>
      <c r="BI181" s="193">
        <f>IF(N181="nulová",J181,0)</f>
        <v>0</v>
      </c>
      <c r="BJ181" s="25" t="s">
        <v>82</v>
      </c>
      <c r="BK181" s="193">
        <f>ROUND(I181*H181,2)</f>
        <v>0</v>
      </c>
      <c r="BL181" s="25" t="s">
        <v>177</v>
      </c>
      <c r="BM181" s="25" t="s">
        <v>6584</v>
      </c>
    </row>
    <row r="182" spans="2:65" s="1" customFormat="1">
      <c r="B182" s="42"/>
      <c r="D182" s="194" t="s">
        <v>185</v>
      </c>
      <c r="F182" s="195" t="s">
        <v>6569</v>
      </c>
      <c r="I182" s="196"/>
      <c r="L182" s="42"/>
      <c r="M182" s="197"/>
      <c r="N182" s="43"/>
      <c r="O182" s="43"/>
      <c r="P182" s="43"/>
      <c r="Q182" s="43"/>
      <c r="R182" s="43"/>
      <c r="S182" s="43"/>
      <c r="T182" s="71"/>
      <c r="AT182" s="25" t="s">
        <v>185</v>
      </c>
      <c r="AU182" s="25" t="s">
        <v>87</v>
      </c>
    </row>
    <row r="183" spans="2:65" s="13" customFormat="1">
      <c r="B183" s="208"/>
      <c r="D183" s="194" t="s">
        <v>304</v>
      </c>
      <c r="F183" s="210" t="s">
        <v>6585</v>
      </c>
      <c r="H183" s="211">
        <v>6.048</v>
      </c>
      <c r="I183" s="212"/>
      <c r="L183" s="208"/>
      <c r="M183" s="213"/>
      <c r="N183" s="214"/>
      <c r="O183" s="214"/>
      <c r="P183" s="214"/>
      <c r="Q183" s="214"/>
      <c r="R183" s="214"/>
      <c r="S183" s="214"/>
      <c r="T183" s="215"/>
      <c r="AT183" s="209" t="s">
        <v>304</v>
      </c>
      <c r="AU183" s="209" t="s">
        <v>87</v>
      </c>
      <c r="AV183" s="13" t="s">
        <v>87</v>
      </c>
      <c r="AW183" s="13" t="s">
        <v>6</v>
      </c>
      <c r="AX183" s="13" t="s">
        <v>82</v>
      </c>
      <c r="AY183" s="209" t="s">
        <v>178</v>
      </c>
    </row>
    <row r="184" spans="2:65" s="11" customFormat="1" ht="29.85" customHeight="1">
      <c r="B184" s="168"/>
      <c r="D184" s="169" t="s">
        <v>74</v>
      </c>
      <c r="E184" s="179" t="s">
        <v>215</v>
      </c>
      <c r="F184" s="179" t="s">
        <v>6586</v>
      </c>
      <c r="I184" s="171"/>
      <c r="J184" s="180">
        <f>BK184</f>
        <v>0</v>
      </c>
      <c r="L184" s="168"/>
      <c r="M184" s="173"/>
      <c r="N184" s="174"/>
      <c r="O184" s="174"/>
      <c r="P184" s="175">
        <f>SUM(P185:P237)</f>
        <v>0</v>
      </c>
      <c r="Q184" s="174"/>
      <c r="R184" s="175">
        <f>SUM(R185:R237)</f>
        <v>0.12653999999999999</v>
      </c>
      <c r="S184" s="174"/>
      <c r="T184" s="176">
        <f>SUM(T185:T237)</f>
        <v>0</v>
      </c>
      <c r="AR184" s="169" t="s">
        <v>82</v>
      </c>
      <c r="AT184" s="177" t="s">
        <v>74</v>
      </c>
      <c r="AU184" s="177" t="s">
        <v>82</v>
      </c>
      <c r="AY184" s="169" t="s">
        <v>178</v>
      </c>
      <c r="BK184" s="178">
        <f>SUM(BK185:BK237)</f>
        <v>0</v>
      </c>
    </row>
    <row r="185" spans="2:65" s="1" customFormat="1" ht="25.5" customHeight="1">
      <c r="B185" s="181"/>
      <c r="C185" s="182" t="s">
        <v>455</v>
      </c>
      <c r="D185" s="182" t="s">
        <v>180</v>
      </c>
      <c r="E185" s="183" t="s">
        <v>6587</v>
      </c>
      <c r="F185" s="184" t="s">
        <v>6588</v>
      </c>
      <c r="G185" s="185" t="s">
        <v>315</v>
      </c>
      <c r="H185" s="186">
        <v>21</v>
      </c>
      <c r="I185" s="187"/>
      <c r="J185" s="188">
        <f>ROUND(I185*H185,2)</f>
        <v>0</v>
      </c>
      <c r="K185" s="184" t="s">
        <v>1831</v>
      </c>
      <c r="L185" s="42"/>
      <c r="M185" s="189" t="s">
        <v>5</v>
      </c>
      <c r="N185" s="190" t="s">
        <v>46</v>
      </c>
      <c r="O185" s="43"/>
      <c r="P185" s="191">
        <f>O185*H185</f>
        <v>0</v>
      </c>
      <c r="Q185" s="191">
        <v>0</v>
      </c>
      <c r="R185" s="191">
        <f>Q185*H185</f>
        <v>0</v>
      </c>
      <c r="S185" s="191">
        <v>0</v>
      </c>
      <c r="T185" s="192">
        <f>S185*H185</f>
        <v>0</v>
      </c>
      <c r="AR185" s="25" t="s">
        <v>177</v>
      </c>
      <c r="AT185" s="25" t="s">
        <v>180</v>
      </c>
      <c r="AU185" s="25" t="s">
        <v>87</v>
      </c>
      <c r="AY185" s="25" t="s">
        <v>178</v>
      </c>
      <c r="BE185" s="193">
        <f>IF(N185="základní",J185,0)</f>
        <v>0</v>
      </c>
      <c r="BF185" s="193">
        <f>IF(N185="snížená",J185,0)</f>
        <v>0</v>
      </c>
      <c r="BG185" s="193">
        <f>IF(N185="zákl. přenesená",J185,0)</f>
        <v>0</v>
      </c>
      <c r="BH185" s="193">
        <f>IF(N185="sníž. přenesená",J185,0)</f>
        <v>0</v>
      </c>
      <c r="BI185" s="193">
        <f>IF(N185="nulová",J185,0)</f>
        <v>0</v>
      </c>
      <c r="BJ185" s="25" t="s">
        <v>82</v>
      </c>
      <c r="BK185" s="193">
        <f>ROUND(I185*H185,2)</f>
        <v>0</v>
      </c>
      <c r="BL185" s="25" t="s">
        <v>177</v>
      </c>
      <c r="BM185" s="25" t="s">
        <v>6589</v>
      </c>
    </row>
    <row r="186" spans="2:65" s="1" customFormat="1" ht="27">
      <c r="B186" s="42"/>
      <c r="D186" s="194" t="s">
        <v>185</v>
      </c>
      <c r="F186" s="195" t="s">
        <v>6590</v>
      </c>
      <c r="I186" s="196"/>
      <c r="L186" s="42"/>
      <c r="M186" s="197"/>
      <c r="N186" s="43"/>
      <c r="O186" s="43"/>
      <c r="P186" s="43"/>
      <c r="Q186" s="43"/>
      <c r="R186" s="43"/>
      <c r="S186" s="43"/>
      <c r="T186" s="71"/>
      <c r="AT186" s="25" t="s">
        <v>185</v>
      </c>
      <c r="AU186" s="25" t="s">
        <v>87</v>
      </c>
    </row>
    <row r="187" spans="2:65" s="13" customFormat="1">
      <c r="B187" s="208"/>
      <c r="D187" s="194" t="s">
        <v>304</v>
      </c>
      <c r="E187" s="209" t="s">
        <v>5</v>
      </c>
      <c r="F187" s="210" t="s">
        <v>6591</v>
      </c>
      <c r="H187" s="211">
        <v>21</v>
      </c>
      <c r="I187" s="212"/>
      <c r="L187" s="208"/>
      <c r="M187" s="213"/>
      <c r="N187" s="214"/>
      <c r="O187" s="214"/>
      <c r="P187" s="214"/>
      <c r="Q187" s="214"/>
      <c r="R187" s="214"/>
      <c r="S187" s="214"/>
      <c r="T187" s="215"/>
      <c r="AT187" s="209" t="s">
        <v>304</v>
      </c>
      <c r="AU187" s="209" t="s">
        <v>87</v>
      </c>
      <c r="AV187" s="13" t="s">
        <v>87</v>
      </c>
      <c r="AW187" s="13" t="s">
        <v>38</v>
      </c>
      <c r="AX187" s="13" t="s">
        <v>82</v>
      </c>
      <c r="AY187" s="209" t="s">
        <v>178</v>
      </c>
    </row>
    <row r="188" spans="2:65" s="1" customFormat="1" ht="16.5" customHeight="1">
      <c r="B188" s="181"/>
      <c r="C188" s="235" t="s">
        <v>10</v>
      </c>
      <c r="D188" s="235" t="s">
        <v>1620</v>
      </c>
      <c r="E188" s="236" t="s">
        <v>6592</v>
      </c>
      <c r="F188" s="237" t="s">
        <v>6593</v>
      </c>
      <c r="G188" s="238" t="s">
        <v>315</v>
      </c>
      <c r="H188" s="239">
        <v>21</v>
      </c>
      <c r="I188" s="240"/>
      <c r="J188" s="241">
        <f>ROUND(I188*H188,2)</f>
        <v>0</v>
      </c>
      <c r="K188" s="237" t="s">
        <v>1831</v>
      </c>
      <c r="L188" s="242"/>
      <c r="M188" s="243" t="s">
        <v>5</v>
      </c>
      <c r="N188" s="244" t="s">
        <v>46</v>
      </c>
      <c r="O188" s="43"/>
      <c r="P188" s="191">
        <f>O188*H188</f>
        <v>0</v>
      </c>
      <c r="Q188" s="191">
        <v>1.06E-3</v>
      </c>
      <c r="R188" s="191">
        <f>Q188*H188</f>
        <v>2.2259999999999999E-2</v>
      </c>
      <c r="S188" s="191">
        <v>0</v>
      </c>
      <c r="T188" s="192">
        <f>S188*H188</f>
        <v>0</v>
      </c>
      <c r="AR188" s="25" t="s">
        <v>215</v>
      </c>
      <c r="AT188" s="25" t="s">
        <v>1620</v>
      </c>
      <c r="AU188" s="25" t="s">
        <v>87</v>
      </c>
      <c r="AY188" s="25" t="s">
        <v>178</v>
      </c>
      <c r="BE188" s="193">
        <f>IF(N188="základní",J188,0)</f>
        <v>0</v>
      </c>
      <c r="BF188" s="193">
        <f>IF(N188="snížená",J188,0)</f>
        <v>0</v>
      </c>
      <c r="BG188" s="193">
        <f>IF(N188="zákl. přenesená",J188,0)</f>
        <v>0</v>
      </c>
      <c r="BH188" s="193">
        <f>IF(N188="sníž. přenesená",J188,0)</f>
        <v>0</v>
      </c>
      <c r="BI188" s="193">
        <f>IF(N188="nulová",J188,0)</f>
        <v>0</v>
      </c>
      <c r="BJ188" s="25" t="s">
        <v>82</v>
      </c>
      <c r="BK188" s="193">
        <f>ROUND(I188*H188,2)</f>
        <v>0</v>
      </c>
      <c r="BL188" s="25" t="s">
        <v>177</v>
      </c>
      <c r="BM188" s="25" t="s">
        <v>6594</v>
      </c>
    </row>
    <row r="189" spans="2:65" s="1" customFormat="1">
      <c r="B189" s="42"/>
      <c r="D189" s="194" t="s">
        <v>185</v>
      </c>
      <c r="F189" s="195" t="s">
        <v>6593</v>
      </c>
      <c r="I189" s="196"/>
      <c r="L189" s="42"/>
      <c r="M189" s="197"/>
      <c r="N189" s="43"/>
      <c r="O189" s="43"/>
      <c r="P189" s="43"/>
      <c r="Q189" s="43"/>
      <c r="R189" s="43"/>
      <c r="S189" s="43"/>
      <c r="T189" s="71"/>
      <c r="AT189" s="25" t="s">
        <v>185</v>
      </c>
      <c r="AU189" s="25" t="s">
        <v>87</v>
      </c>
    </row>
    <row r="190" spans="2:65" s="1" customFormat="1" ht="25.5" customHeight="1">
      <c r="B190" s="181"/>
      <c r="C190" s="182" t="s">
        <v>466</v>
      </c>
      <c r="D190" s="182" t="s">
        <v>180</v>
      </c>
      <c r="E190" s="183" t="s">
        <v>6595</v>
      </c>
      <c r="F190" s="184" t="s">
        <v>6596</v>
      </c>
      <c r="G190" s="185" t="s">
        <v>315</v>
      </c>
      <c r="H190" s="186">
        <v>11</v>
      </c>
      <c r="I190" s="187"/>
      <c r="J190" s="188">
        <f>ROUND(I190*H190,2)</f>
        <v>0</v>
      </c>
      <c r="K190" s="184" t="s">
        <v>1831</v>
      </c>
      <c r="L190" s="42"/>
      <c r="M190" s="189" t="s">
        <v>5</v>
      </c>
      <c r="N190" s="190" t="s">
        <v>46</v>
      </c>
      <c r="O190" s="43"/>
      <c r="P190" s="191">
        <f>O190*H190</f>
        <v>0</v>
      </c>
      <c r="Q190" s="191">
        <v>0</v>
      </c>
      <c r="R190" s="191">
        <f>Q190*H190</f>
        <v>0</v>
      </c>
      <c r="S190" s="191">
        <v>0</v>
      </c>
      <c r="T190" s="192">
        <f>S190*H190</f>
        <v>0</v>
      </c>
      <c r="AR190" s="25" t="s">
        <v>177</v>
      </c>
      <c r="AT190" s="25" t="s">
        <v>180</v>
      </c>
      <c r="AU190" s="25" t="s">
        <v>87</v>
      </c>
      <c r="AY190" s="25" t="s">
        <v>178</v>
      </c>
      <c r="BE190" s="193">
        <f>IF(N190="základní",J190,0)</f>
        <v>0</v>
      </c>
      <c r="BF190" s="193">
        <f>IF(N190="snížená",J190,0)</f>
        <v>0</v>
      </c>
      <c r="BG190" s="193">
        <f>IF(N190="zákl. přenesená",J190,0)</f>
        <v>0</v>
      </c>
      <c r="BH190" s="193">
        <f>IF(N190="sníž. přenesená",J190,0)</f>
        <v>0</v>
      </c>
      <c r="BI190" s="193">
        <f>IF(N190="nulová",J190,0)</f>
        <v>0</v>
      </c>
      <c r="BJ190" s="25" t="s">
        <v>82</v>
      </c>
      <c r="BK190" s="193">
        <f>ROUND(I190*H190,2)</f>
        <v>0</v>
      </c>
      <c r="BL190" s="25" t="s">
        <v>177</v>
      </c>
      <c r="BM190" s="25" t="s">
        <v>6597</v>
      </c>
    </row>
    <row r="191" spans="2:65" s="1" customFormat="1" ht="27">
      <c r="B191" s="42"/>
      <c r="D191" s="194" t="s">
        <v>185</v>
      </c>
      <c r="F191" s="195" t="s">
        <v>6598</v>
      </c>
      <c r="I191" s="196"/>
      <c r="L191" s="42"/>
      <c r="M191" s="197"/>
      <c r="N191" s="43"/>
      <c r="O191" s="43"/>
      <c r="P191" s="43"/>
      <c r="Q191" s="43"/>
      <c r="R191" s="43"/>
      <c r="S191" s="43"/>
      <c r="T191" s="71"/>
      <c r="AT191" s="25" t="s">
        <v>185</v>
      </c>
      <c r="AU191" s="25" t="s">
        <v>87</v>
      </c>
    </row>
    <row r="192" spans="2:65" s="13" customFormat="1">
      <c r="B192" s="208"/>
      <c r="D192" s="194" t="s">
        <v>304</v>
      </c>
      <c r="E192" s="209" t="s">
        <v>5</v>
      </c>
      <c r="F192" s="210" t="s">
        <v>6599</v>
      </c>
      <c r="H192" s="211">
        <v>11</v>
      </c>
      <c r="I192" s="212"/>
      <c r="L192" s="208"/>
      <c r="M192" s="213"/>
      <c r="N192" s="214"/>
      <c r="O192" s="214"/>
      <c r="P192" s="214"/>
      <c r="Q192" s="214"/>
      <c r="R192" s="214"/>
      <c r="S192" s="214"/>
      <c r="T192" s="215"/>
      <c r="AT192" s="209" t="s">
        <v>304</v>
      </c>
      <c r="AU192" s="209" t="s">
        <v>87</v>
      </c>
      <c r="AV192" s="13" t="s">
        <v>87</v>
      </c>
      <c r="AW192" s="13" t="s">
        <v>38</v>
      </c>
      <c r="AX192" s="13" t="s">
        <v>82</v>
      </c>
      <c r="AY192" s="209" t="s">
        <v>178</v>
      </c>
    </row>
    <row r="193" spans="2:65" s="1" customFormat="1" ht="25.5" customHeight="1">
      <c r="B193" s="181"/>
      <c r="C193" s="235" t="s">
        <v>480</v>
      </c>
      <c r="D193" s="235" t="s">
        <v>1620</v>
      </c>
      <c r="E193" s="236" t="s">
        <v>6600</v>
      </c>
      <c r="F193" s="237" t="s">
        <v>6601</v>
      </c>
      <c r="G193" s="238" t="s">
        <v>315</v>
      </c>
      <c r="H193" s="239">
        <v>11</v>
      </c>
      <c r="I193" s="240"/>
      <c r="J193" s="241">
        <f>ROUND(I193*H193,2)</f>
        <v>0</v>
      </c>
      <c r="K193" s="237" t="s">
        <v>1831</v>
      </c>
      <c r="L193" s="242"/>
      <c r="M193" s="243" t="s">
        <v>5</v>
      </c>
      <c r="N193" s="244" t="s">
        <v>46</v>
      </c>
      <c r="O193" s="43"/>
      <c r="P193" s="191">
        <f>O193*H193</f>
        <v>0</v>
      </c>
      <c r="Q193" s="191">
        <v>3.1800000000000001E-3</v>
      </c>
      <c r="R193" s="191">
        <f>Q193*H193</f>
        <v>3.4980000000000004E-2</v>
      </c>
      <c r="S193" s="191">
        <v>0</v>
      </c>
      <c r="T193" s="192">
        <f>S193*H193</f>
        <v>0</v>
      </c>
      <c r="AR193" s="25" t="s">
        <v>215</v>
      </c>
      <c r="AT193" s="25" t="s">
        <v>1620</v>
      </c>
      <c r="AU193" s="25" t="s">
        <v>87</v>
      </c>
      <c r="AY193" s="25" t="s">
        <v>178</v>
      </c>
      <c r="BE193" s="193">
        <f>IF(N193="základní",J193,0)</f>
        <v>0</v>
      </c>
      <c r="BF193" s="193">
        <f>IF(N193="snížená",J193,0)</f>
        <v>0</v>
      </c>
      <c r="BG193" s="193">
        <f>IF(N193="zákl. přenesená",J193,0)</f>
        <v>0</v>
      </c>
      <c r="BH193" s="193">
        <f>IF(N193="sníž. přenesená",J193,0)</f>
        <v>0</v>
      </c>
      <c r="BI193" s="193">
        <f>IF(N193="nulová",J193,0)</f>
        <v>0</v>
      </c>
      <c r="BJ193" s="25" t="s">
        <v>82</v>
      </c>
      <c r="BK193" s="193">
        <f>ROUND(I193*H193,2)</f>
        <v>0</v>
      </c>
      <c r="BL193" s="25" t="s">
        <v>177</v>
      </c>
      <c r="BM193" s="25" t="s">
        <v>6602</v>
      </c>
    </row>
    <row r="194" spans="2:65" s="1" customFormat="1">
      <c r="B194" s="42"/>
      <c r="D194" s="194" t="s">
        <v>185</v>
      </c>
      <c r="F194" s="195" t="s">
        <v>6601</v>
      </c>
      <c r="I194" s="196"/>
      <c r="L194" s="42"/>
      <c r="M194" s="197"/>
      <c r="N194" s="43"/>
      <c r="O194" s="43"/>
      <c r="P194" s="43"/>
      <c r="Q194" s="43"/>
      <c r="R194" s="43"/>
      <c r="S194" s="43"/>
      <c r="T194" s="71"/>
      <c r="AT194" s="25" t="s">
        <v>185</v>
      </c>
      <c r="AU194" s="25" t="s">
        <v>87</v>
      </c>
    </row>
    <row r="195" spans="2:65" s="1" customFormat="1" ht="25.5" customHeight="1">
      <c r="B195" s="181"/>
      <c r="C195" s="182" t="s">
        <v>484</v>
      </c>
      <c r="D195" s="182" t="s">
        <v>180</v>
      </c>
      <c r="E195" s="183" t="s">
        <v>6603</v>
      </c>
      <c r="F195" s="184" t="s">
        <v>6604</v>
      </c>
      <c r="G195" s="185" t="s">
        <v>315</v>
      </c>
      <c r="H195" s="186">
        <v>3</v>
      </c>
      <c r="I195" s="187"/>
      <c r="J195" s="188">
        <f>ROUND(I195*H195,2)</f>
        <v>0</v>
      </c>
      <c r="K195" s="184" t="s">
        <v>1831</v>
      </c>
      <c r="L195" s="42"/>
      <c r="M195" s="189" t="s">
        <v>5</v>
      </c>
      <c r="N195" s="190" t="s">
        <v>46</v>
      </c>
      <c r="O195" s="43"/>
      <c r="P195" s="191">
        <f>O195*H195</f>
        <v>0</v>
      </c>
      <c r="Q195" s="191">
        <v>0</v>
      </c>
      <c r="R195" s="191">
        <f>Q195*H195</f>
        <v>0</v>
      </c>
      <c r="S195" s="191">
        <v>0</v>
      </c>
      <c r="T195" s="192">
        <f>S195*H195</f>
        <v>0</v>
      </c>
      <c r="AR195" s="25" t="s">
        <v>177</v>
      </c>
      <c r="AT195" s="25" t="s">
        <v>180</v>
      </c>
      <c r="AU195" s="25" t="s">
        <v>87</v>
      </c>
      <c r="AY195" s="25" t="s">
        <v>178</v>
      </c>
      <c r="BE195" s="193">
        <f>IF(N195="základní",J195,0)</f>
        <v>0</v>
      </c>
      <c r="BF195" s="193">
        <f>IF(N195="snížená",J195,0)</f>
        <v>0</v>
      </c>
      <c r="BG195" s="193">
        <f>IF(N195="zákl. přenesená",J195,0)</f>
        <v>0</v>
      </c>
      <c r="BH195" s="193">
        <f>IF(N195="sníž. přenesená",J195,0)</f>
        <v>0</v>
      </c>
      <c r="BI195" s="193">
        <f>IF(N195="nulová",J195,0)</f>
        <v>0</v>
      </c>
      <c r="BJ195" s="25" t="s">
        <v>82</v>
      </c>
      <c r="BK195" s="193">
        <f>ROUND(I195*H195,2)</f>
        <v>0</v>
      </c>
      <c r="BL195" s="25" t="s">
        <v>177</v>
      </c>
      <c r="BM195" s="25" t="s">
        <v>6605</v>
      </c>
    </row>
    <row r="196" spans="2:65" s="1" customFormat="1" ht="27">
      <c r="B196" s="42"/>
      <c r="D196" s="194" t="s">
        <v>185</v>
      </c>
      <c r="F196" s="195" t="s">
        <v>6606</v>
      </c>
      <c r="I196" s="196"/>
      <c r="L196" s="42"/>
      <c r="M196" s="197"/>
      <c r="N196" s="43"/>
      <c r="O196" s="43"/>
      <c r="P196" s="43"/>
      <c r="Q196" s="43"/>
      <c r="R196" s="43"/>
      <c r="S196" s="43"/>
      <c r="T196" s="71"/>
      <c r="AT196" s="25" t="s">
        <v>185</v>
      </c>
      <c r="AU196" s="25" t="s">
        <v>87</v>
      </c>
    </row>
    <row r="197" spans="2:65" s="1" customFormat="1" ht="25.5" customHeight="1">
      <c r="B197" s="181"/>
      <c r="C197" s="235" t="s">
        <v>488</v>
      </c>
      <c r="D197" s="235" t="s">
        <v>1620</v>
      </c>
      <c r="E197" s="236" t="s">
        <v>6607</v>
      </c>
      <c r="F197" s="237" t="s">
        <v>6608</v>
      </c>
      <c r="G197" s="238" t="s">
        <v>315</v>
      </c>
      <c r="H197" s="239">
        <v>3</v>
      </c>
      <c r="I197" s="240"/>
      <c r="J197" s="241">
        <f>ROUND(I197*H197,2)</f>
        <v>0</v>
      </c>
      <c r="K197" s="237" t="s">
        <v>1831</v>
      </c>
      <c r="L197" s="242"/>
      <c r="M197" s="243" t="s">
        <v>5</v>
      </c>
      <c r="N197" s="244" t="s">
        <v>46</v>
      </c>
      <c r="O197" s="43"/>
      <c r="P197" s="191">
        <f>O197*H197</f>
        <v>0</v>
      </c>
      <c r="Q197" s="191">
        <v>1.0489999999999999E-2</v>
      </c>
      <c r="R197" s="191">
        <f>Q197*H197</f>
        <v>3.1469999999999998E-2</v>
      </c>
      <c r="S197" s="191">
        <v>0</v>
      </c>
      <c r="T197" s="192">
        <f>S197*H197</f>
        <v>0</v>
      </c>
      <c r="AR197" s="25" t="s">
        <v>215</v>
      </c>
      <c r="AT197" s="25" t="s">
        <v>1620</v>
      </c>
      <c r="AU197" s="25" t="s">
        <v>87</v>
      </c>
      <c r="AY197" s="25" t="s">
        <v>178</v>
      </c>
      <c r="BE197" s="193">
        <f>IF(N197="základní",J197,0)</f>
        <v>0</v>
      </c>
      <c r="BF197" s="193">
        <f>IF(N197="snížená",J197,0)</f>
        <v>0</v>
      </c>
      <c r="BG197" s="193">
        <f>IF(N197="zákl. přenesená",J197,0)</f>
        <v>0</v>
      </c>
      <c r="BH197" s="193">
        <f>IF(N197="sníž. přenesená",J197,0)</f>
        <v>0</v>
      </c>
      <c r="BI197" s="193">
        <f>IF(N197="nulová",J197,0)</f>
        <v>0</v>
      </c>
      <c r="BJ197" s="25" t="s">
        <v>82</v>
      </c>
      <c r="BK197" s="193">
        <f>ROUND(I197*H197,2)</f>
        <v>0</v>
      </c>
      <c r="BL197" s="25" t="s">
        <v>177</v>
      </c>
      <c r="BM197" s="25" t="s">
        <v>6609</v>
      </c>
    </row>
    <row r="198" spans="2:65" s="1" customFormat="1">
      <c r="B198" s="42"/>
      <c r="D198" s="194" t="s">
        <v>185</v>
      </c>
      <c r="F198" s="195" t="s">
        <v>6608</v>
      </c>
      <c r="I198" s="196"/>
      <c r="L198" s="42"/>
      <c r="M198" s="197"/>
      <c r="N198" s="43"/>
      <c r="O198" s="43"/>
      <c r="P198" s="43"/>
      <c r="Q198" s="43"/>
      <c r="R198" s="43"/>
      <c r="S198" s="43"/>
      <c r="T198" s="71"/>
      <c r="AT198" s="25" t="s">
        <v>185</v>
      </c>
      <c r="AU198" s="25" t="s">
        <v>87</v>
      </c>
    </row>
    <row r="199" spans="2:65" s="1" customFormat="1" ht="16.5" customHeight="1">
      <c r="B199" s="181"/>
      <c r="C199" s="182" t="s">
        <v>492</v>
      </c>
      <c r="D199" s="182" t="s">
        <v>180</v>
      </c>
      <c r="E199" s="183" t="s">
        <v>6610</v>
      </c>
      <c r="F199" s="184" t="s">
        <v>6611</v>
      </c>
      <c r="G199" s="185" t="s">
        <v>442</v>
      </c>
      <c r="H199" s="186">
        <v>2</v>
      </c>
      <c r="I199" s="187"/>
      <c r="J199" s="188">
        <f>ROUND(I199*H199,2)</f>
        <v>0</v>
      </c>
      <c r="K199" s="184" t="s">
        <v>1831</v>
      </c>
      <c r="L199" s="42"/>
      <c r="M199" s="189" t="s">
        <v>5</v>
      </c>
      <c r="N199" s="190" t="s">
        <v>46</v>
      </c>
      <c r="O199" s="43"/>
      <c r="P199" s="191">
        <f>O199*H199</f>
        <v>0</v>
      </c>
      <c r="Q199" s="191">
        <v>0</v>
      </c>
      <c r="R199" s="191">
        <f>Q199*H199</f>
        <v>0</v>
      </c>
      <c r="S199" s="191">
        <v>0</v>
      </c>
      <c r="T199" s="192">
        <f>S199*H199</f>
        <v>0</v>
      </c>
      <c r="AR199" s="25" t="s">
        <v>860</v>
      </c>
      <c r="AT199" s="25" t="s">
        <v>180</v>
      </c>
      <c r="AU199" s="25" t="s">
        <v>87</v>
      </c>
      <c r="AY199" s="25" t="s">
        <v>178</v>
      </c>
      <c r="BE199" s="193">
        <f>IF(N199="základní",J199,0)</f>
        <v>0</v>
      </c>
      <c r="BF199" s="193">
        <f>IF(N199="snížená",J199,0)</f>
        <v>0</v>
      </c>
      <c r="BG199" s="193">
        <f>IF(N199="zákl. přenesená",J199,0)</f>
        <v>0</v>
      </c>
      <c r="BH199" s="193">
        <f>IF(N199="sníž. přenesená",J199,0)</f>
        <v>0</v>
      </c>
      <c r="BI199" s="193">
        <f>IF(N199="nulová",J199,0)</f>
        <v>0</v>
      </c>
      <c r="BJ199" s="25" t="s">
        <v>82</v>
      </c>
      <c r="BK199" s="193">
        <f>ROUND(I199*H199,2)</f>
        <v>0</v>
      </c>
      <c r="BL199" s="25" t="s">
        <v>860</v>
      </c>
      <c r="BM199" s="25" t="s">
        <v>6612</v>
      </c>
    </row>
    <row r="200" spans="2:65" s="1" customFormat="1">
      <c r="B200" s="42"/>
      <c r="D200" s="194" t="s">
        <v>185</v>
      </c>
      <c r="F200" s="195" t="s">
        <v>6613</v>
      </c>
      <c r="I200" s="196"/>
      <c r="L200" s="42"/>
      <c r="M200" s="197"/>
      <c r="N200" s="43"/>
      <c r="O200" s="43"/>
      <c r="P200" s="43"/>
      <c r="Q200" s="43"/>
      <c r="R200" s="43"/>
      <c r="S200" s="43"/>
      <c r="T200" s="71"/>
      <c r="AT200" s="25" t="s">
        <v>185</v>
      </c>
      <c r="AU200" s="25" t="s">
        <v>87</v>
      </c>
    </row>
    <row r="201" spans="2:65" s="1" customFormat="1" ht="16.5" customHeight="1">
      <c r="B201" s="181"/>
      <c r="C201" s="235" t="s">
        <v>502</v>
      </c>
      <c r="D201" s="235" t="s">
        <v>1620</v>
      </c>
      <c r="E201" s="236" t="s">
        <v>6614</v>
      </c>
      <c r="F201" s="237" t="s">
        <v>6615</v>
      </c>
      <c r="G201" s="238" t="s">
        <v>442</v>
      </c>
      <c r="H201" s="239">
        <v>2</v>
      </c>
      <c r="I201" s="240"/>
      <c r="J201" s="241">
        <f>ROUND(I201*H201,2)</f>
        <v>0</v>
      </c>
      <c r="K201" s="237" t="s">
        <v>5</v>
      </c>
      <c r="L201" s="242"/>
      <c r="M201" s="243" t="s">
        <v>5</v>
      </c>
      <c r="N201" s="244" t="s">
        <v>46</v>
      </c>
      <c r="O201" s="43"/>
      <c r="P201" s="191">
        <f>O201*H201</f>
        <v>0</v>
      </c>
      <c r="Q201" s="191">
        <v>0</v>
      </c>
      <c r="R201" s="191">
        <f>Q201*H201</f>
        <v>0</v>
      </c>
      <c r="S201" s="191">
        <v>0</v>
      </c>
      <c r="T201" s="192">
        <f>S201*H201</f>
        <v>0</v>
      </c>
      <c r="AR201" s="25" t="s">
        <v>1526</v>
      </c>
      <c r="AT201" s="25" t="s">
        <v>1620</v>
      </c>
      <c r="AU201" s="25" t="s">
        <v>87</v>
      </c>
      <c r="AY201" s="25" t="s">
        <v>178</v>
      </c>
      <c r="BE201" s="193">
        <f>IF(N201="základní",J201,0)</f>
        <v>0</v>
      </c>
      <c r="BF201" s="193">
        <f>IF(N201="snížená",J201,0)</f>
        <v>0</v>
      </c>
      <c r="BG201" s="193">
        <f>IF(N201="zákl. přenesená",J201,0)</f>
        <v>0</v>
      </c>
      <c r="BH201" s="193">
        <f>IF(N201="sníž. přenesená",J201,0)</f>
        <v>0</v>
      </c>
      <c r="BI201" s="193">
        <f>IF(N201="nulová",J201,0)</f>
        <v>0</v>
      </c>
      <c r="BJ201" s="25" t="s">
        <v>82</v>
      </c>
      <c r="BK201" s="193">
        <f>ROUND(I201*H201,2)</f>
        <v>0</v>
      </c>
      <c r="BL201" s="25" t="s">
        <v>1526</v>
      </c>
      <c r="BM201" s="25" t="s">
        <v>6616</v>
      </c>
    </row>
    <row r="202" spans="2:65" s="1" customFormat="1" ht="16.5" customHeight="1">
      <c r="B202" s="181"/>
      <c r="C202" s="182" t="s">
        <v>506</v>
      </c>
      <c r="D202" s="182" t="s">
        <v>180</v>
      </c>
      <c r="E202" s="183" t="s">
        <v>6617</v>
      </c>
      <c r="F202" s="184" t="s">
        <v>6618</v>
      </c>
      <c r="G202" s="185" t="s">
        <v>315</v>
      </c>
      <c r="H202" s="186">
        <v>12</v>
      </c>
      <c r="I202" s="187"/>
      <c r="J202" s="188">
        <f>ROUND(I202*H202,2)</f>
        <v>0</v>
      </c>
      <c r="K202" s="184" t="s">
        <v>1831</v>
      </c>
      <c r="L202" s="42"/>
      <c r="M202" s="189" t="s">
        <v>5</v>
      </c>
      <c r="N202" s="190" t="s">
        <v>46</v>
      </c>
      <c r="O202" s="43"/>
      <c r="P202" s="191">
        <f>O202*H202</f>
        <v>0</v>
      </c>
      <c r="Q202" s="191">
        <v>0</v>
      </c>
      <c r="R202" s="191">
        <f>Q202*H202</f>
        <v>0</v>
      </c>
      <c r="S202" s="191">
        <v>0</v>
      </c>
      <c r="T202" s="192">
        <f>S202*H202</f>
        <v>0</v>
      </c>
      <c r="AR202" s="25" t="s">
        <v>254</v>
      </c>
      <c r="AT202" s="25" t="s">
        <v>180</v>
      </c>
      <c r="AU202" s="25" t="s">
        <v>87</v>
      </c>
      <c r="AY202" s="25" t="s">
        <v>178</v>
      </c>
      <c r="BE202" s="193">
        <f>IF(N202="základní",J202,0)</f>
        <v>0</v>
      </c>
      <c r="BF202" s="193">
        <f>IF(N202="snížená",J202,0)</f>
        <v>0</v>
      </c>
      <c r="BG202" s="193">
        <f>IF(N202="zákl. přenesená",J202,0)</f>
        <v>0</v>
      </c>
      <c r="BH202" s="193">
        <f>IF(N202="sníž. přenesená",J202,0)</f>
        <v>0</v>
      </c>
      <c r="BI202" s="193">
        <f>IF(N202="nulová",J202,0)</f>
        <v>0</v>
      </c>
      <c r="BJ202" s="25" t="s">
        <v>82</v>
      </c>
      <c r="BK202" s="193">
        <f>ROUND(I202*H202,2)</f>
        <v>0</v>
      </c>
      <c r="BL202" s="25" t="s">
        <v>254</v>
      </c>
      <c r="BM202" s="25" t="s">
        <v>6619</v>
      </c>
    </row>
    <row r="203" spans="2:65" s="1" customFormat="1" ht="27">
      <c r="B203" s="42"/>
      <c r="D203" s="194" t="s">
        <v>185</v>
      </c>
      <c r="F203" s="195" t="s">
        <v>6620</v>
      </c>
      <c r="I203" s="196"/>
      <c r="L203" s="42"/>
      <c r="M203" s="197"/>
      <c r="N203" s="43"/>
      <c r="O203" s="43"/>
      <c r="P203" s="43"/>
      <c r="Q203" s="43"/>
      <c r="R203" s="43"/>
      <c r="S203" s="43"/>
      <c r="T203" s="71"/>
      <c r="AT203" s="25" t="s">
        <v>185</v>
      </c>
      <c r="AU203" s="25" t="s">
        <v>87</v>
      </c>
    </row>
    <row r="204" spans="2:65" s="13" customFormat="1">
      <c r="B204" s="208"/>
      <c r="D204" s="194" t="s">
        <v>304</v>
      </c>
      <c r="E204" s="209" t="s">
        <v>5</v>
      </c>
      <c r="F204" s="210" t="s">
        <v>6621</v>
      </c>
      <c r="H204" s="211">
        <v>12</v>
      </c>
      <c r="I204" s="212"/>
      <c r="L204" s="208"/>
      <c r="M204" s="213"/>
      <c r="N204" s="214"/>
      <c r="O204" s="214"/>
      <c r="P204" s="214"/>
      <c r="Q204" s="214"/>
      <c r="R204" s="214"/>
      <c r="S204" s="214"/>
      <c r="T204" s="215"/>
      <c r="AT204" s="209" t="s">
        <v>304</v>
      </c>
      <c r="AU204" s="209" t="s">
        <v>87</v>
      </c>
      <c r="AV204" s="13" t="s">
        <v>87</v>
      </c>
      <c r="AW204" s="13" t="s">
        <v>38</v>
      </c>
      <c r="AX204" s="13" t="s">
        <v>82</v>
      </c>
      <c r="AY204" s="209" t="s">
        <v>178</v>
      </c>
    </row>
    <row r="205" spans="2:65" s="1" customFormat="1" ht="16.5" customHeight="1">
      <c r="B205" s="181"/>
      <c r="C205" s="235" t="s">
        <v>512</v>
      </c>
      <c r="D205" s="235" t="s">
        <v>1620</v>
      </c>
      <c r="E205" s="236" t="s">
        <v>6622</v>
      </c>
      <c r="F205" s="237" t="s">
        <v>6623</v>
      </c>
      <c r="G205" s="238" t="s">
        <v>315</v>
      </c>
      <c r="H205" s="239">
        <v>12</v>
      </c>
      <c r="I205" s="240"/>
      <c r="J205" s="241">
        <f>ROUND(I205*H205,2)</f>
        <v>0</v>
      </c>
      <c r="K205" s="237" t="s">
        <v>1831</v>
      </c>
      <c r="L205" s="242"/>
      <c r="M205" s="243" t="s">
        <v>5</v>
      </c>
      <c r="N205" s="244" t="s">
        <v>46</v>
      </c>
      <c r="O205" s="43"/>
      <c r="P205" s="191">
        <f>O205*H205</f>
        <v>0</v>
      </c>
      <c r="Q205" s="191">
        <v>5.5000000000000003E-4</v>
      </c>
      <c r="R205" s="191">
        <f>Q205*H205</f>
        <v>6.6E-3</v>
      </c>
      <c r="S205" s="191">
        <v>0</v>
      </c>
      <c r="T205" s="192">
        <f>S205*H205</f>
        <v>0</v>
      </c>
      <c r="AR205" s="25" t="s">
        <v>527</v>
      </c>
      <c r="AT205" s="25" t="s">
        <v>1620</v>
      </c>
      <c r="AU205" s="25" t="s">
        <v>87</v>
      </c>
      <c r="AY205" s="25" t="s">
        <v>178</v>
      </c>
      <c r="BE205" s="193">
        <f>IF(N205="základní",J205,0)</f>
        <v>0</v>
      </c>
      <c r="BF205" s="193">
        <f>IF(N205="snížená",J205,0)</f>
        <v>0</v>
      </c>
      <c r="BG205" s="193">
        <f>IF(N205="zákl. přenesená",J205,0)</f>
        <v>0</v>
      </c>
      <c r="BH205" s="193">
        <f>IF(N205="sníž. přenesená",J205,0)</f>
        <v>0</v>
      </c>
      <c r="BI205" s="193">
        <f>IF(N205="nulová",J205,0)</f>
        <v>0</v>
      </c>
      <c r="BJ205" s="25" t="s">
        <v>82</v>
      </c>
      <c r="BK205" s="193">
        <f>ROUND(I205*H205,2)</f>
        <v>0</v>
      </c>
      <c r="BL205" s="25" t="s">
        <v>254</v>
      </c>
      <c r="BM205" s="25" t="s">
        <v>6624</v>
      </c>
    </row>
    <row r="206" spans="2:65" s="1" customFormat="1">
      <c r="B206" s="42"/>
      <c r="D206" s="194" t="s">
        <v>185</v>
      </c>
      <c r="F206" s="195" t="s">
        <v>6623</v>
      </c>
      <c r="I206" s="196"/>
      <c r="L206" s="42"/>
      <c r="M206" s="197"/>
      <c r="N206" s="43"/>
      <c r="O206" s="43"/>
      <c r="P206" s="43"/>
      <c r="Q206" s="43"/>
      <c r="R206" s="43"/>
      <c r="S206" s="43"/>
      <c r="T206" s="71"/>
      <c r="AT206" s="25" t="s">
        <v>185</v>
      </c>
      <c r="AU206" s="25" t="s">
        <v>87</v>
      </c>
    </row>
    <row r="207" spans="2:65" s="1" customFormat="1" ht="16.5" customHeight="1">
      <c r="B207" s="181"/>
      <c r="C207" s="182" t="s">
        <v>517</v>
      </c>
      <c r="D207" s="182" t="s">
        <v>180</v>
      </c>
      <c r="E207" s="183" t="s">
        <v>6625</v>
      </c>
      <c r="F207" s="184" t="s">
        <v>6626</v>
      </c>
      <c r="G207" s="185" t="s">
        <v>442</v>
      </c>
      <c r="H207" s="186">
        <v>1</v>
      </c>
      <c r="I207" s="187"/>
      <c r="J207" s="188">
        <f>ROUND(I207*H207,2)</f>
        <v>0</v>
      </c>
      <c r="K207" s="184" t="s">
        <v>1831</v>
      </c>
      <c r="L207" s="42"/>
      <c r="M207" s="189" t="s">
        <v>5</v>
      </c>
      <c r="N207" s="190" t="s">
        <v>46</v>
      </c>
      <c r="O207" s="43"/>
      <c r="P207" s="191">
        <f>O207*H207</f>
        <v>0</v>
      </c>
      <c r="Q207" s="191">
        <v>0</v>
      </c>
      <c r="R207" s="191">
        <f>Q207*H207</f>
        <v>0</v>
      </c>
      <c r="S207" s="191">
        <v>0</v>
      </c>
      <c r="T207" s="192">
        <f>S207*H207</f>
        <v>0</v>
      </c>
      <c r="AR207" s="25" t="s">
        <v>860</v>
      </c>
      <c r="AT207" s="25" t="s">
        <v>180</v>
      </c>
      <c r="AU207" s="25" t="s">
        <v>87</v>
      </c>
      <c r="AY207" s="25" t="s">
        <v>178</v>
      </c>
      <c r="BE207" s="193">
        <f>IF(N207="základní",J207,0)</f>
        <v>0</v>
      </c>
      <c r="BF207" s="193">
        <f>IF(N207="snížená",J207,0)</f>
        <v>0</v>
      </c>
      <c r="BG207" s="193">
        <f>IF(N207="zákl. přenesená",J207,0)</f>
        <v>0</v>
      </c>
      <c r="BH207" s="193">
        <f>IF(N207="sníž. přenesená",J207,0)</f>
        <v>0</v>
      </c>
      <c r="BI207" s="193">
        <f>IF(N207="nulová",J207,0)</f>
        <v>0</v>
      </c>
      <c r="BJ207" s="25" t="s">
        <v>82</v>
      </c>
      <c r="BK207" s="193">
        <f>ROUND(I207*H207,2)</f>
        <v>0</v>
      </c>
      <c r="BL207" s="25" t="s">
        <v>860</v>
      </c>
      <c r="BM207" s="25" t="s">
        <v>6627</v>
      </c>
    </row>
    <row r="208" spans="2:65" s="1" customFormat="1">
      <c r="B208" s="42"/>
      <c r="D208" s="194" t="s">
        <v>185</v>
      </c>
      <c r="F208" s="195" t="s">
        <v>6628</v>
      </c>
      <c r="I208" s="196"/>
      <c r="L208" s="42"/>
      <c r="M208" s="197"/>
      <c r="N208" s="43"/>
      <c r="O208" s="43"/>
      <c r="P208" s="43"/>
      <c r="Q208" s="43"/>
      <c r="R208" s="43"/>
      <c r="S208" s="43"/>
      <c r="T208" s="71"/>
      <c r="AT208" s="25" t="s">
        <v>185</v>
      </c>
      <c r="AU208" s="25" t="s">
        <v>87</v>
      </c>
    </row>
    <row r="209" spans="2:65" s="1" customFormat="1" ht="16.5" customHeight="1">
      <c r="B209" s="181"/>
      <c r="C209" s="235" t="s">
        <v>521</v>
      </c>
      <c r="D209" s="235" t="s">
        <v>1620</v>
      </c>
      <c r="E209" s="236" t="s">
        <v>6629</v>
      </c>
      <c r="F209" s="237" t="s">
        <v>6630</v>
      </c>
      <c r="G209" s="238" t="s">
        <v>442</v>
      </c>
      <c r="H209" s="239">
        <v>1</v>
      </c>
      <c r="I209" s="240"/>
      <c r="J209" s="241">
        <f>ROUND(I209*H209,2)</f>
        <v>0</v>
      </c>
      <c r="K209" s="237" t="s">
        <v>5</v>
      </c>
      <c r="L209" s="242"/>
      <c r="M209" s="243" t="s">
        <v>5</v>
      </c>
      <c r="N209" s="244" t="s">
        <v>46</v>
      </c>
      <c r="O209" s="43"/>
      <c r="P209" s="191">
        <f>O209*H209</f>
        <v>0</v>
      </c>
      <c r="Q209" s="191">
        <v>4.1999999999999997E-3</v>
      </c>
      <c r="R209" s="191">
        <f>Q209*H209</f>
        <v>4.1999999999999997E-3</v>
      </c>
      <c r="S209" s="191">
        <v>0</v>
      </c>
      <c r="T209" s="192">
        <f>S209*H209</f>
        <v>0</v>
      </c>
      <c r="AR209" s="25" t="s">
        <v>3531</v>
      </c>
      <c r="AT209" s="25" t="s">
        <v>1620</v>
      </c>
      <c r="AU209" s="25" t="s">
        <v>87</v>
      </c>
      <c r="AY209" s="25" t="s">
        <v>178</v>
      </c>
      <c r="BE209" s="193">
        <f>IF(N209="základní",J209,0)</f>
        <v>0</v>
      </c>
      <c r="BF209" s="193">
        <f>IF(N209="snížená",J209,0)</f>
        <v>0</v>
      </c>
      <c r="BG209" s="193">
        <f>IF(N209="zákl. přenesená",J209,0)</f>
        <v>0</v>
      </c>
      <c r="BH209" s="193">
        <f>IF(N209="sníž. přenesená",J209,0)</f>
        <v>0</v>
      </c>
      <c r="BI209" s="193">
        <f>IF(N209="nulová",J209,0)</f>
        <v>0</v>
      </c>
      <c r="BJ209" s="25" t="s">
        <v>82</v>
      </c>
      <c r="BK209" s="193">
        <f>ROUND(I209*H209,2)</f>
        <v>0</v>
      </c>
      <c r="BL209" s="25" t="s">
        <v>860</v>
      </c>
      <c r="BM209" s="25" t="s">
        <v>6631</v>
      </c>
    </row>
    <row r="210" spans="2:65" s="1" customFormat="1" ht="16.5" customHeight="1">
      <c r="B210" s="181"/>
      <c r="C210" s="182" t="s">
        <v>527</v>
      </c>
      <c r="D210" s="182" t="s">
        <v>180</v>
      </c>
      <c r="E210" s="183" t="s">
        <v>6632</v>
      </c>
      <c r="F210" s="184" t="s">
        <v>6633</v>
      </c>
      <c r="G210" s="185" t="s">
        <v>442</v>
      </c>
      <c r="H210" s="186">
        <v>1</v>
      </c>
      <c r="I210" s="187"/>
      <c r="J210" s="188">
        <f>ROUND(I210*H210,2)</f>
        <v>0</v>
      </c>
      <c r="K210" s="184" t="s">
        <v>1831</v>
      </c>
      <c r="L210" s="42"/>
      <c r="M210" s="189" t="s">
        <v>5</v>
      </c>
      <c r="N210" s="190" t="s">
        <v>46</v>
      </c>
      <c r="O210" s="43"/>
      <c r="P210" s="191">
        <f>O210*H210</f>
        <v>0</v>
      </c>
      <c r="Q210" s="191">
        <v>7.2000000000000005E-4</v>
      </c>
      <c r="R210" s="191">
        <f>Q210*H210</f>
        <v>7.2000000000000005E-4</v>
      </c>
      <c r="S210" s="191">
        <v>0</v>
      </c>
      <c r="T210" s="192">
        <f>S210*H210</f>
        <v>0</v>
      </c>
      <c r="AR210" s="25" t="s">
        <v>177</v>
      </c>
      <c r="AT210" s="25" t="s">
        <v>180</v>
      </c>
      <c r="AU210" s="25" t="s">
        <v>87</v>
      </c>
      <c r="AY210" s="25" t="s">
        <v>178</v>
      </c>
      <c r="BE210" s="193">
        <f>IF(N210="základní",J210,0)</f>
        <v>0</v>
      </c>
      <c r="BF210" s="193">
        <f>IF(N210="snížená",J210,0)</f>
        <v>0</v>
      </c>
      <c r="BG210" s="193">
        <f>IF(N210="zákl. přenesená",J210,0)</f>
        <v>0</v>
      </c>
      <c r="BH210" s="193">
        <f>IF(N210="sníž. přenesená",J210,0)</f>
        <v>0</v>
      </c>
      <c r="BI210" s="193">
        <f>IF(N210="nulová",J210,0)</f>
        <v>0</v>
      </c>
      <c r="BJ210" s="25" t="s">
        <v>82</v>
      </c>
      <c r="BK210" s="193">
        <f>ROUND(I210*H210,2)</f>
        <v>0</v>
      </c>
      <c r="BL210" s="25" t="s">
        <v>177</v>
      </c>
      <c r="BM210" s="25" t="s">
        <v>6634</v>
      </c>
    </row>
    <row r="211" spans="2:65" s="1" customFormat="1" ht="27">
      <c r="B211" s="42"/>
      <c r="D211" s="194" t="s">
        <v>185</v>
      </c>
      <c r="F211" s="195" t="s">
        <v>6635</v>
      </c>
      <c r="I211" s="196"/>
      <c r="L211" s="42"/>
      <c r="M211" s="197"/>
      <c r="N211" s="43"/>
      <c r="O211" s="43"/>
      <c r="P211" s="43"/>
      <c r="Q211" s="43"/>
      <c r="R211" s="43"/>
      <c r="S211" s="43"/>
      <c r="T211" s="71"/>
      <c r="AT211" s="25" t="s">
        <v>185</v>
      </c>
      <c r="AU211" s="25" t="s">
        <v>87</v>
      </c>
    </row>
    <row r="212" spans="2:65" s="1" customFormat="1" ht="16.5" customHeight="1">
      <c r="B212" s="181"/>
      <c r="C212" s="235" t="s">
        <v>531</v>
      </c>
      <c r="D212" s="235" t="s">
        <v>1620</v>
      </c>
      <c r="E212" s="236" t="s">
        <v>6636</v>
      </c>
      <c r="F212" s="237" t="s">
        <v>6637</v>
      </c>
      <c r="G212" s="238" t="s">
        <v>442</v>
      </c>
      <c r="H212" s="239">
        <v>1</v>
      </c>
      <c r="I212" s="240"/>
      <c r="J212" s="241">
        <f>ROUND(I212*H212,2)</f>
        <v>0</v>
      </c>
      <c r="K212" s="237" t="s">
        <v>5</v>
      </c>
      <c r="L212" s="242"/>
      <c r="M212" s="243" t="s">
        <v>5</v>
      </c>
      <c r="N212" s="244" t="s">
        <v>46</v>
      </c>
      <c r="O212" s="43"/>
      <c r="P212" s="191">
        <f>O212*H212</f>
        <v>0</v>
      </c>
      <c r="Q212" s="191">
        <v>1.2E-2</v>
      </c>
      <c r="R212" s="191">
        <f>Q212*H212</f>
        <v>1.2E-2</v>
      </c>
      <c r="S212" s="191">
        <v>0</v>
      </c>
      <c r="T212" s="192">
        <f>S212*H212</f>
        <v>0</v>
      </c>
      <c r="AR212" s="25" t="s">
        <v>215</v>
      </c>
      <c r="AT212" s="25" t="s">
        <v>1620</v>
      </c>
      <c r="AU212" s="25" t="s">
        <v>87</v>
      </c>
      <c r="AY212" s="25" t="s">
        <v>178</v>
      </c>
      <c r="BE212" s="193">
        <f>IF(N212="základní",J212,0)</f>
        <v>0</v>
      </c>
      <c r="BF212" s="193">
        <f>IF(N212="snížená",J212,0)</f>
        <v>0</v>
      </c>
      <c r="BG212" s="193">
        <f>IF(N212="zákl. přenesená",J212,0)</f>
        <v>0</v>
      </c>
      <c r="BH212" s="193">
        <f>IF(N212="sníž. přenesená",J212,0)</f>
        <v>0</v>
      </c>
      <c r="BI212" s="193">
        <f>IF(N212="nulová",J212,0)</f>
        <v>0</v>
      </c>
      <c r="BJ212" s="25" t="s">
        <v>82</v>
      </c>
      <c r="BK212" s="193">
        <f>ROUND(I212*H212,2)</f>
        <v>0</v>
      </c>
      <c r="BL212" s="25" t="s">
        <v>177</v>
      </c>
      <c r="BM212" s="25" t="s">
        <v>6638</v>
      </c>
    </row>
    <row r="213" spans="2:65" s="1" customFormat="1" ht="189">
      <c r="B213" s="42"/>
      <c r="D213" s="194" t="s">
        <v>185</v>
      </c>
      <c r="F213" s="195" t="s">
        <v>6639</v>
      </c>
      <c r="I213" s="196"/>
      <c r="L213" s="42"/>
      <c r="M213" s="197"/>
      <c r="N213" s="43"/>
      <c r="O213" s="43"/>
      <c r="P213" s="43"/>
      <c r="Q213" s="43"/>
      <c r="R213" s="43"/>
      <c r="S213" s="43"/>
      <c r="T213" s="71"/>
      <c r="AT213" s="25" t="s">
        <v>185</v>
      </c>
      <c r="AU213" s="25" t="s">
        <v>87</v>
      </c>
    </row>
    <row r="214" spans="2:65" s="1" customFormat="1" ht="16.5" customHeight="1">
      <c r="B214" s="181"/>
      <c r="C214" s="182" t="s">
        <v>535</v>
      </c>
      <c r="D214" s="182" t="s">
        <v>180</v>
      </c>
      <c r="E214" s="183" t="s">
        <v>6640</v>
      </c>
      <c r="F214" s="184" t="s">
        <v>6641</v>
      </c>
      <c r="G214" s="185" t="s">
        <v>442</v>
      </c>
      <c r="H214" s="186">
        <v>1</v>
      </c>
      <c r="I214" s="187"/>
      <c r="J214" s="188">
        <f>ROUND(I214*H214,2)</f>
        <v>0</v>
      </c>
      <c r="K214" s="184" t="s">
        <v>1831</v>
      </c>
      <c r="L214" s="42"/>
      <c r="M214" s="189" t="s">
        <v>5</v>
      </c>
      <c r="N214" s="190" t="s">
        <v>46</v>
      </c>
      <c r="O214" s="43"/>
      <c r="P214" s="191">
        <f>O214*H214</f>
        <v>0</v>
      </c>
      <c r="Q214" s="191">
        <v>3.4000000000000002E-4</v>
      </c>
      <c r="R214" s="191">
        <f>Q214*H214</f>
        <v>3.4000000000000002E-4</v>
      </c>
      <c r="S214" s="191">
        <v>0</v>
      </c>
      <c r="T214" s="192">
        <f>S214*H214</f>
        <v>0</v>
      </c>
      <c r="AR214" s="25" t="s">
        <v>177</v>
      </c>
      <c r="AT214" s="25" t="s">
        <v>180</v>
      </c>
      <c r="AU214" s="25" t="s">
        <v>87</v>
      </c>
      <c r="AY214" s="25" t="s">
        <v>178</v>
      </c>
      <c r="BE214" s="193">
        <f>IF(N214="základní",J214,0)</f>
        <v>0</v>
      </c>
      <c r="BF214" s="193">
        <f>IF(N214="snížená",J214,0)</f>
        <v>0</v>
      </c>
      <c r="BG214" s="193">
        <f>IF(N214="zákl. přenesená",J214,0)</f>
        <v>0</v>
      </c>
      <c r="BH214" s="193">
        <f>IF(N214="sníž. přenesená",J214,0)</f>
        <v>0</v>
      </c>
      <c r="BI214" s="193">
        <f>IF(N214="nulová",J214,0)</f>
        <v>0</v>
      </c>
      <c r="BJ214" s="25" t="s">
        <v>82</v>
      </c>
      <c r="BK214" s="193">
        <f>ROUND(I214*H214,2)</f>
        <v>0</v>
      </c>
      <c r="BL214" s="25" t="s">
        <v>177</v>
      </c>
      <c r="BM214" s="25" t="s">
        <v>6642</v>
      </c>
    </row>
    <row r="215" spans="2:65" s="1" customFormat="1">
      <c r="B215" s="42"/>
      <c r="D215" s="194" t="s">
        <v>185</v>
      </c>
      <c r="F215" s="195" t="s">
        <v>6643</v>
      </c>
      <c r="I215" s="196"/>
      <c r="L215" s="42"/>
      <c r="M215" s="197"/>
      <c r="N215" s="43"/>
      <c r="O215" s="43"/>
      <c r="P215" s="43"/>
      <c r="Q215" s="43"/>
      <c r="R215" s="43"/>
      <c r="S215" s="43"/>
      <c r="T215" s="71"/>
      <c r="AT215" s="25" t="s">
        <v>185</v>
      </c>
      <c r="AU215" s="25" t="s">
        <v>87</v>
      </c>
    </row>
    <row r="216" spans="2:65" s="1" customFormat="1" ht="16.5" customHeight="1">
      <c r="B216" s="181"/>
      <c r="C216" s="235" t="s">
        <v>539</v>
      </c>
      <c r="D216" s="235" t="s">
        <v>1620</v>
      </c>
      <c r="E216" s="236" t="s">
        <v>6644</v>
      </c>
      <c r="F216" s="237" t="s">
        <v>6645</v>
      </c>
      <c r="G216" s="238" t="s">
        <v>442</v>
      </c>
      <c r="H216" s="239">
        <v>1</v>
      </c>
      <c r="I216" s="240"/>
      <c r="J216" s="241">
        <f>ROUND(I216*H216,2)</f>
        <v>0</v>
      </c>
      <c r="K216" s="237" t="s">
        <v>1831</v>
      </c>
      <c r="L216" s="242"/>
      <c r="M216" s="243" t="s">
        <v>5</v>
      </c>
      <c r="N216" s="244" t="s">
        <v>46</v>
      </c>
      <c r="O216" s="43"/>
      <c r="P216" s="191">
        <f>O216*H216</f>
        <v>0</v>
      </c>
      <c r="Q216" s="191">
        <v>2.0999999999999999E-3</v>
      </c>
      <c r="R216" s="191">
        <f>Q216*H216</f>
        <v>2.0999999999999999E-3</v>
      </c>
      <c r="S216" s="191">
        <v>0</v>
      </c>
      <c r="T216" s="192">
        <f>S216*H216</f>
        <v>0</v>
      </c>
      <c r="AR216" s="25" t="s">
        <v>215</v>
      </c>
      <c r="AT216" s="25" t="s">
        <v>1620</v>
      </c>
      <c r="AU216" s="25" t="s">
        <v>87</v>
      </c>
      <c r="AY216" s="25" t="s">
        <v>178</v>
      </c>
      <c r="BE216" s="193">
        <f>IF(N216="základní",J216,0)</f>
        <v>0</v>
      </c>
      <c r="BF216" s="193">
        <f>IF(N216="snížená",J216,0)</f>
        <v>0</v>
      </c>
      <c r="BG216" s="193">
        <f>IF(N216="zákl. přenesená",J216,0)</f>
        <v>0</v>
      </c>
      <c r="BH216" s="193">
        <f>IF(N216="sníž. přenesená",J216,0)</f>
        <v>0</v>
      </c>
      <c r="BI216" s="193">
        <f>IF(N216="nulová",J216,0)</f>
        <v>0</v>
      </c>
      <c r="BJ216" s="25" t="s">
        <v>82</v>
      </c>
      <c r="BK216" s="193">
        <f>ROUND(I216*H216,2)</f>
        <v>0</v>
      </c>
      <c r="BL216" s="25" t="s">
        <v>177</v>
      </c>
      <c r="BM216" s="25" t="s">
        <v>6646</v>
      </c>
    </row>
    <row r="217" spans="2:65" s="1" customFormat="1">
      <c r="B217" s="42"/>
      <c r="D217" s="194" t="s">
        <v>185</v>
      </c>
      <c r="F217" s="195" t="s">
        <v>6647</v>
      </c>
      <c r="I217" s="196"/>
      <c r="L217" s="42"/>
      <c r="M217" s="197"/>
      <c r="N217" s="43"/>
      <c r="O217" s="43"/>
      <c r="P217" s="43"/>
      <c r="Q217" s="43"/>
      <c r="R217" s="43"/>
      <c r="S217" s="43"/>
      <c r="T217" s="71"/>
      <c r="AT217" s="25" t="s">
        <v>185</v>
      </c>
      <c r="AU217" s="25" t="s">
        <v>87</v>
      </c>
    </row>
    <row r="218" spans="2:65" s="1" customFormat="1" ht="16.5" customHeight="1">
      <c r="B218" s="181"/>
      <c r="C218" s="182" t="s">
        <v>548</v>
      </c>
      <c r="D218" s="182" t="s">
        <v>180</v>
      </c>
      <c r="E218" s="183" t="s">
        <v>6648</v>
      </c>
      <c r="F218" s="184" t="s">
        <v>6649</v>
      </c>
      <c r="G218" s="185" t="s">
        <v>442</v>
      </c>
      <c r="H218" s="186">
        <v>1</v>
      </c>
      <c r="I218" s="187"/>
      <c r="J218" s="188">
        <f>ROUND(I218*H218,2)</f>
        <v>0</v>
      </c>
      <c r="K218" s="184" t="s">
        <v>1831</v>
      </c>
      <c r="L218" s="42"/>
      <c r="M218" s="189" t="s">
        <v>5</v>
      </c>
      <c r="N218" s="190" t="s">
        <v>46</v>
      </c>
      <c r="O218" s="43"/>
      <c r="P218" s="191">
        <f>O218*H218</f>
        <v>0</v>
      </c>
      <c r="Q218" s="191">
        <v>8.7000000000000001E-4</v>
      </c>
      <c r="R218" s="191">
        <f>Q218*H218</f>
        <v>8.7000000000000001E-4</v>
      </c>
      <c r="S218" s="191">
        <v>0</v>
      </c>
      <c r="T218" s="192">
        <f>S218*H218</f>
        <v>0</v>
      </c>
      <c r="AR218" s="25" t="s">
        <v>177</v>
      </c>
      <c r="AT218" s="25" t="s">
        <v>180</v>
      </c>
      <c r="AU218" s="25" t="s">
        <v>87</v>
      </c>
      <c r="AY218" s="25" t="s">
        <v>178</v>
      </c>
      <c r="BE218" s="193">
        <f>IF(N218="základní",J218,0)</f>
        <v>0</v>
      </c>
      <c r="BF218" s="193">
        <f>IF(N218="snížená",J218,0)</f>
        <v>0</v>
      </c>
      <c r="BG218" s="193">
        <f>IF(N218="zákl. přenesená",J218,0)</f>
        <v>0</v>
      </c>
      <c r="BH218" s="193">
        <f>IF(N218="sníž. přenesená",J218,0)</f>
        <v>0</v>
      </c>
      <c r="BI218" s="193">
        <f>IF(N218="nulová",J218,0)</f>
        <v>0</v>
      </c>
      <c r="BJ218" s="25" t="s">
        <v>82</v>
      </c>
      <c r="BK218" s="193">
        <f>ROUND(I218*H218,2)</f>
        <v>0</v>
      </c>
      <c r="BL218" s="25" t="s">
        <v>177</v>
      </c>
      <c r="BM218" s="25" t="s">
        <v>6650</v>
      </c>
    </row>
    <row r="219" spans="2:65" s="1" customFormat="1">
      <c r="B219" s="42"/>
      <c r="D219" s="194" t="s">
        <v>185</v>
      </c>
      <c r="F219" s="195" t="s">
        <v>6651</v>
      </c>
      <c r="I219" s="196"/>
      <c r="L219" s="42"/>
      <c r="M219" s="197"/>
      <c r="N219" s="43"/>
      <c r="O219" s="43"/>
      <c r="P219" s="43"/>
      <c r="Q219" s="43"/>
      <c r="R219" s="43"/>
      <c r="S219" s="43"/>
      <c r="T219" s="71"/>
      <c r="AT219" s="25" t="s">
        <v>185</v>
      </c>
      <c r="AU219" s="25" t="s">
        <v>87</v>
      </c>
    </row>
    <row r="220" spans="2:65" s="1" customFormat="1" ht="16.5" customHeight="1">
      <c r="B220" s="181"/>
      <c r="C220" s="235" t="s">
        <v>553</v>
      </c>
      <c r="D220" s="235" t="s">
        <v>1620</v>
      </c>
      <c r="E220" s="236" t="s">
        <v>6652</v>
      </c>
      <c r="F220" s="237" t="s">
        <v>6653</v>
      </c>
      <c r="G220" s="238" t="s">
        <v>442</v>
      </c>
      <c r="H220" s="239">
        <v>1</v>
      </c>
      <c r="I220" s="240"/>
      <c r="J220" s="241">
        <f>ROUND(I220*H220,2)</f>
        <v>0</v>
      </c>
      <c r="K220" s="237" t="s">
        <v>1831</v>
      </c>
      <c r="L220" s="242"/>
      <c r="M220" s="243" t="s">
        <v>5</v>
      </c>
      <c r="N220" s="244" t="s">
        <v>46</v>
      </c>
      <c r="O220" s="43"/>
      <c r="P220" s="191">
        <f>O220*H220</f>
        <v>0</v>
      </c>
      <c r="Q220" s="191">
        <v>1.0999999999999999E-2</v>
      </c>
      <c r="R220" s="191">
        <f>Q220*H220</f>
        <v>1.0999999999999999E-2</v>
      </c>
      <c r="S220" s="191">
        <v>0</v>
      </c>
      <c r="T220" s="192">
        <f>S220*H220</f>
        <v>0</v>
      </c>
      <c r="AR220" s="25" t="s">
        <v>215</v>
      </c>
      <c r="AT220" s="25" t="s">
        <v>1620</v>
      </c>
      <c r="AU220" s="25" t="s">
        <v>87</v>
      </c>
      <c r="AY220" s="25" t="s">
        <v>178</v>
      </c>
      <c r="BE220" s="193">
        <f>IF(N220="základní",J220,0)</f>
        <v>0</v>
      </c>
      <c r="BF220" s="193">
        <f>IF(N220="snížená",J220,0)</f>
        <v>0</v>
      </c>
      <c r="BG220" s="193">
        <f>IF(N220="zákl. přenesená",J220,0)</f>
        <v>0</v>
      </c>
      <c r="BH220" s="193">
        <f>IF(N220="sníž. přenesená",J220,0)</f>
        <v>0</v>
      </c>
      <c r="BI220" s="193">
        <f>IF(N220="nulová",J220,0)</f>
        <v>0</v>
      </c>
      <c r="BJ220" s="25" t="s">
        <v>82</v>
      </c>
      <c r="BK220" s="193">
        <f>ROUND(I220*H220,2)</f>
        <v>0</v>
      </c>
      <c r="BL220" s="25" t="s">
        <v>177</v>
      </c>
      <c r="BM220" s="25" t="s">
        <v>6654</v>
      </c>
    </row>
    <row r="221" spans="2:65" s="1" customFormat="1" ht="16.5" customHeight="1">
      <c r="B221" s="181"/>
      <c r="C221" s="182" t="s">
        <v>560</v>
      </c>
      <c r="D221" s="182" t="s">
        <v>180</v>
      </c>
      <c r="E221" s="183" t="s">
        <v>6655</v>
      </c>
      <c r="F221" s="184" t="s">
        <v>6656</v>
      </c>
      <c r="G221" s="185" t="s">
        <v>442</v>
      </c>
      <c r="H221" s="186">
        <v>16</v>
      </c>
      <c r="I221" s="187"/>
      <c r="J221" s="188">
        <f>ROUND(I221*H221,2)</f>
        <v>0</v>
      </c>
      <c r="K221" s="184" t="s">
        <v>5</v>
      </c>
      <c r="L221" s="42"/>
      <c r="M221" s="189" t="s">
        <v>5</v>
      </c>
      <c r="N221" s="190" t="s">
        <v>46</v>
      </c>
      <c r="O221" s="43"/>
      <c r="P221" s="191">
        <f>O221*H221</f>
        <v>0</v>
      </c>
      <c r="Q221" s="191">
        <v>0</v>
      </c>
      <c r="R221" s="191">
        <f>Q221*H221</f>
        <v>0</v>
      </c>
      <c r="S221" s="191">
        <v>0</v>
      </c>
      <c r="T221" s="192">
        <f>S221*H221</f>
        <v>0</v>
      </c>
      <c r="AR221" s="25" t="s">
        <v>177</v>
      </c>
      <c r="AT221" s="25" t="s">
        <v>180</v>
      </c>
      <c r="AU221" s="25" t="s">
        <v>87</v>
      </c>
      <c r="AY221" s="25" t="s">
        <v>178</v>
      </c>
      <c r="BE221" s="193">
        <f>IF(N221="základní",J221,0)</f>
        <v>0</v>
      </c>
      <c r="BF221" s="193">
        <f>IF(N221="snížená",J221,0)</f>
        <v>0</v>
      </c>
      <c r="BG221" s="193">
        <f>IF(N221="zákl. přenesená",J221,0)</f>
        <v>0</v>
      </c>
      <c r="BH221" s="193">
        <f>IF(N221="sníž. přenesená",J221,0)</f>
        <v>0</v>
      </c>
      <c r="BI221" s="193">
        <f>IF(N221="nulová",J221,0)</f>
        <v>0</v>
      </c>
      <c r="BJ221" s="25" t="s">
        <v>82</v>
      </c>
      <c r="BK221" s="193">
        <f>ROUND(I221*H221,2)</f>
        <v>0</v>
      </c>
      <c r="BL221" s="25" t="s">
        <v>177</v>
      </c>
      <c r="BM221" s="25" t="s">
        <v>6657</v>
      </c>
    </row>
    <row r="222" spans="2:65" s="1" customFormat="1">
      <c r="B222" s="42"/>
      <c r="D222" s="194" t="s">
        <v>185</v>
      </c>
      <c r="F222" s="195" t="s">
        <v>6656</v>
      </c>
      <c r="I222" s="196"/>
      <c r="L222" s="42"/>
      <c r="M222" s="197"/>
      <c r="N222" s="43"/>
      <c r="O222" s="43"/>
      <c r="P222" s="43"/>
      <c r="Q222" s="43"/>
      <c r="R222" s="43"/>
      <c r="S222" s="43"/>
      <c r="T222" s="71"/>
      <c r="AT222" s="25" t="s">
        <v>185</v>
      </c>
      <c r="AU222" s="25" t="s">
        <v>87</v>
      </c>
    </row>
    <row r="223" spans="2:65" s="13" customFormat="1">
      <c r="B223" s="208"/>
      <c r="D223" s="194" t="s">
        <v>304</v>
      </c>
      <c r="E223" s="209" t="s">
        <v>5</v>
      </c>
      <c r="F223" s="210" t="s">
        <v>6658</v>
      </c>
      <c r="H223" s="211">
        <v>16</v>
      </c>
      <c r="I223" s="212"/>
      <c r="L223" s="208"/>
      <c r="M223" s="213"/>
      <c r="N223" s="214"/>
      <c r="O223" s="214"/>
      <c r="P223" s="214"/>
      <c r="Q223" s="214"/>
      <c r="R223" s="214"/>
      <c r="S223" s="214"/>
      <c r="T223" s="215"/>
      <c r="AT223" s="209" t="s">
        <v>304</v>
      </c>
      <c r="AU223" s="209" t="s">
        <v>87</v>
      </c>
      <c r="AV223" s="13" t="s">
        <v>87</v>
      </c>
      <c r="AW223" s="13" t="s">
        <v>38</v>
      </c>
      <c r="AX223" s="13" t="s">
        <v>82</v>
      </c>
      <c r="AY223" s="209" t="s">
        <v>178</v>
      </c>
    </row>
    <row r="224" spans="2:65" s="1" customFormat="1" ht="25.5" customHeight="1">
      <c r="B224" s="181"/>
      <c r="C224" s="235" t="s">
        <v>568</v>
      </c>
      <c r="D224" s="235" t="s">
        <v>1620</v>
      </c>
      <c r="E224" s="236" t="s">
        <v>6659</v>
      </c>
      <c r="F224" s="237" t="s">
        <v>6660</v>
      </c>
      <c r="G224" s="238" t="s">
        <v>442</v>
      </c>
      <c r="H224" s="239">
        <v>2</v>
      </c>
      <c r="I224" s="240"/>
      <c r="J224" s="241">
        <f>ROUND(I224*H224,2)</f>
        <v>0</v>
      </c>
      <c r="K224" s="237" t="s">
        <v>5</v>
      </c>
      <c r="L224" s="242"/>
      <c r="M224" s="243" t="s">
        <v>5</v>
      </c>
      <c r="N224" s="244" t="s">
        <v>46</v>
      </c>
      <c r="O224" s="43"/>
      <c r="P224" s="191">
        <f>O224*H224</f>
        <v>0</v>
      </c>
      <c r="Q224" s="191">
        <v>0</v>
      </c>
      <c r="R224" s="191">
        <f>Q224*H224</f>
        <v>0</v>
      </c>
      <c r="S224" s="191">
        <v>0</v>
      </c>
      <c r="T224" s="192">
        <f>S224*H224</f>
        <v>0</v>
      </c>
      <c r="AR224" s="25" t="s">
        <v>215</v>
      </c>
      <c r="AT224" s="25" t="s">
        <v>1620</v>
      </c>
      <c r="AU224" s="25" t="s">
        <v>87</v>
      </c>
      <c r="AY224" s="25" t="s">
        <v>178</v>
      </c>
      <c r="BE224" s="193">
        <f>IF(N224="základní",J224,0)</f>
        <v>0</v>
      </c>
      <c r="BF224" s="193">
        <f>IF(N224="snížená",J224,0)</f>
        <v>0</v>
      </c>
      <c r="BG224" s="193">
        <f>IF(N224="zákl. přenesená",J224,0)</f>
        <v>0</v>
      </c>
      <c r="BH224" s="193">
        <f>IF(N224="sníž. přenesená",J224,0)</f>
        <v>0</v>
      </c>
      <c r="BI224" s="193">
        <f>IF(N224="nulová",J224,0)</f>
        <v>0</v>
      </c>
      <c r="BJ224" s="25" t="s">
        <v>82</v>
      </c>
      <c r="BK224" s="193">
        <f>ROUND(I224*H224,2)</f>
        <v>0</v>
      </c>
      <c r="BL224" s="25" t="s">
        <v>177</v>
      </c>
      <c r="BM224" s="25" t="s">
        <v>6661</v>
      </c>
    </row>
    <row r="225" spans="2:65" s="1" customFormat="1" ht="81">
      <c r="B225" s="42"/>
      <c r="D225" s="194" t="s">
        <v>185</v>
      </c>
      <c r="F225" s="195" t="s">
        <v>6662</v>
      </c>
      <c r="I225" s="196"/>
      <c r="L225" s="42"/>
      <c r="M225" s="197"/>
      <c r="N225" s="43"/>
      <c r="O225" s="43"/>
      <c r="P225" s="43"/>
      <c r="Q225" s="43"/>
      <c r="R225" s="43"/>
      <c r="S225" s="43"/>
      <c r="T225" s="71"/>
      <c r="AT225" s="25" t="s">
        <v>185</v>
      </c>
      <c r="AU225" s="25" t="s">
        <v>87</v>
      </c>
    </row>
    <row r="226" spans="2:65" s="1" customFormat="1" ht="25.5" customHeight="1">
      <c r="B226" s="181"/>
      <c r="C226" s="235" t="s">
        <v>587</v>
      </c>
      <c r="D226" s="235" t="s">
        <v>1620</v>
      </c>
      <c r="E226" s="236" t="s">
        <v>6663</v>
      </c>
      <c r="F226" s="237" t="s">
        <v>6664</v>
      </c>
      <c r="G226" s="238" t="s">
        <v>442</v>
      </c>
      <c r="H226" s="239">
        <v>4</v>
      </c>
      <c r="I226" s="240"/>
      <c r="J226" s="241">
        <f>ROUND(I226*H226,2)</f>
        <v>0</v>
      </c>
      <c r="K226" s="237" t="s">
        <v>5</v>
      </c>
      <c r="L226" s="242"/>
      <c r="M226" s="243" t="s">
        <v>5</v>
      </c>
      <c r="N226" s="244" t="s">
        <v>46</v>
      </c>
      <c r="O226" s="43"/>
      <c r="P226" s="191">
        <f>O226*H226</f>
        <v>0</v>
      </c>
      <c r="Q226" s="191">
        <v>0</v>
      </c>
      <c r="R226" s="191">
        <f>Q226*H226</f>
        <v>0</v>
      </c>
      <c r="S226" s="191">
        <v>0</v>
      </c>
      <c r="T226" s="192">
        <f>S226*H226</f>
        <v>0</v>
      </c>
      <c r="AR226" s="25" t="s">
        <v>215</v>
      </c>
      <c r="AT226" s="25" t="s">
        <v>1620</v>
      </c>
      <c r="AU226" s="25" t="s">
        <v>87</v>
      </c>
      <c r="AY226" s="25" t="s">
        <v>178</v>
      </c>
      <c r="BE226" s="193">
        <f>IF(N226="základní",J226,0)</f>
        <v>0</v>
      </c>
      <c r="BF226" s="193">
        <f>IF(N226="snížená",J226,0)</f>
        <v>0</v>
      </c>
      <c r="BG226" s="193">
        <f>IF(N226="zákl. přenesená",J226,0)</f>
        <v>0</v>
      </c>
      <c r="BH226" s="193">
        <f>IF(N226="sníž. přenesená",J226,0)</f>
        <v>0</v>
      </c>
      <c r="BI226" s="193">
        <f>IF(N226="nulová",J226,0)</f>
        <v>0</v>
      </c>
      <c r="BJ226" s="25" t="s">
        <v>82</v>
      </c>
      <c r="BK226" s="193">
        <f>ROUND(I226*H226,2)</f>
        <v>0</v>
      </c>
      <c r="BL226" s="25" t="s">
        <v>177</v>
      </c>
      <c r="BM226" s="25" t="s">
        <v>6665</v>
      </c>
    </row>
    <row r="227" spans="2:65" s="1" customFormat="1" ht="81">
      <c r="B227" s="42"/>
      <c r="D227" s="194" t="s">
        <v>185</v>
      </c>
      <c r="F227" s="195" t="s">
        <v>6666</v>
      </c>
      <c r="I227" s="196"/>
      <c r="L227" s="42"/>
      <c r="M227" s="197"/>
      <c r="N227" s="43"/>
      <c r="O227" s="43"/>
      <c r="P227" s="43"/>
      <c r="Q227" s="43"/>
      <c r="R227" s="43"/>
      <c r="S227" s="43"/>
      <c r="T227" s="71"/>
      <c r="AT227" s="25" t="s">
        <v>185</v>
      </c>
      <c r="AU227" s="25" t="s">
        <v>87</v>
      </c>
    </row>
    <row r="228" spans="2:65" s="1" customFormat="1" ht="25.5" customHeight="1">
      <c r="B228" s="181"/>
      <c r="C228" s="235" t="s">
        <v>596</v>
      </c>
      <c r="D228" s="235" t="s">
        <v>1620</v>
      </c>
      <c r="E228" s="236" t="s">
        <v>6667</v>
      </c>
      <c r="F228" s="237" t="s">
        <v>6668</v>
      </c>
      <c r="G228" s="238" t="s">
        <v>442</v>
      </c>
      <c r="H228" s="239">
        <v>2</v>
      </c>
      <c r="I228" s="240"/>
      <c r="J228" s="241">
        <f>ROUND(I228*H228,2)</f>
        <v>0</v>
      </c>
      <c r="K228" s="237" t="s">
        <v>5</v>
      </c>
      <c r="L228" s="242"/>
      <c r="M228" s="243" t="s">
        <v>5</v>
      </c>
      <c r="N228" s="244" t="s">
        <v>46</v>
      </c>
      <c r="O228" s="43"/>
      <c r="P228" s="191">
        <f>O228*H228</f>
        <v>0</v>
      </c>
      <c r="Q228" s="191">
        <v>0</v>
      </c>
      <c r="R228" s="191">
        <f>Q228*H228</f>
        <v>0</v>
      </c>
      <c r="S228" s="191">
        <v>0</v>
      </c>
      <c r="T228" s="192">
        <f>S228*H228</f>
        <v>0</v>
      </c>
      <c r="AR228" s="25" t="s">
        <v>215</v>
      </c>
      <c r="AT228" s="25" t="s">
        <v>1620</v>
      </c>
      <c r="AU228" s="25" t="s">
        <v>87</v>
      </c>
      <c r="AY228" s="25" t="s">
        <v>178</v>
      </c>
      <c r="BE228" s="193">
        <f>IF(N228="základní",J228,0)</f>
        <v>0</v>
      </c>
      <c r="BF228" s="193">
        <f>IF(N228="snížená",J228,0)</f>
        <v>0</v>
      </c>
      <c r="BG228" s="193">
        <f>IF(N228="zákl. přenesená",J228,0)</f>
        <v>0</v>
      </c>
      <c r="BH228" s="193">
        <f>IF(N228="sníž. přenesená",J228,0)</f>
        <v>0</v>
      </c>
      <c r="BI228" s="193">
        <f>IF(N228="nulová",J228,0)</f>
        <v>0</v>
      </c>
      <c r="BJ228" s="25" t="s">
        <v>82</v>
      </c>
      <c r="BK228" s="193">
        <f>ROUND(I228*H228,2)</f>
        <v>0</v>
      </c>
      <c r="BL228" s="25" t="s">
        <v>177</v>
      </c>
      <c r="BM228" s="25" t="s">
        <v>6669</v>
      </c>
    </row>
    <row r="229" spans="2:65" s="1" customFormat="1" ht="40.5">
      <c r="B229" s="42"/>
      <c r="D229" s="194" t="s">
        <v>185</v>
      </c>
      <c r="F229" s="195" t="s">
        <v>6670</v>
      </c>
      <c r="I229" s="196"/>
      <c r="L229" s="42"/>
      <c r="M229" s="197"/>
      <c r="N229" s="43"/>
      <c r="O229" s="43"/>
      <c r="P229" s="43"/>
      <c r="Q229" s="43"/>
      <c r="R229" s="43"/>
      <c r="S229" s="43"/>
      <c r="T229" s="71"/>
      <c r="AT229" s="25" t="s">
        <v>185</v>
      </c>
      <c r="AU229" s="25" t="s">
        <v>87</v>
      </c>
    </row>
    <row r="230" spans="2:65" s="1" customFormat="1" ht="25.5" customHeight="1">
      <c r="B230" s="181"/>
      <c r="C230" s="235" t="s">
        <v>613</v>
      </c>
      <c r="D230" s="235" t="s">
        <v>1620</v>
      </c>
      <c r="E230" s="236" t="s">
        <v>6671</v>
      </c>
      <c r="F230" s="237" t="s">
        <v>6672</v>
      </c>
      <c r="G230" s="238" t="s">
        <v>442</v>
      </c>
      <c r="H230" s="239">
        <v>2</v>
      </c>
      <c r="I230" s="240"/>
      <c r="J230" s="241">
        <f>ROUND(I230*H230,2)</f>
        <v>0</v>
      </c>
      <c r="K230" s="237" t="s">
        <v>5</v>
      </c>
      <c r="L230" s="242"/>
      <c r="M230" s="243" t="s">
        <v>5</v>
      </c>
      <c r="N230" s="244" t="s">
        <v>46</v>
      </c>
      <c r="O230" s="43"/>
      <c r="P230" s="191">
        <f>O230*H230</f>
        <v>0</v>
      </c>
      <c r="Q230" s="191">
        <v>0</v>
      </c>
      <c r="R230" s="191">
        <f>Q230*H230</f>
        <v>0</v>
      </c>
      <c r="S230" s="191">
        <v>0</v>
      </c>
      <c r="T230" s="192">
        <f>S230*H230</f>
        <v>0</v>
      </c>
      <c r="AR230" s="25" t="s">
        <v>215</v>
      </c>
      <c r="AT230" s="25" t="s">
        <v>1620</v>
      </c>
      <c r="AU230" s="25" t="s">
        <v>87</v>
      </c>
      <c r="AY230" s="25" t="s">
        <v>178</v>
      </c>
      <c r="BE230" s="193">
        <f>IF(N230="základní",J230,0)</f>
        <v>0</v>
      </c>
      <c r="BF230" s="193">
        <f>IF(N230="snížená",J230,0)</f>
        <v>0</v>
      </c>
      <c r="BG230" s="193">
        <f>IF(N230="zákl. přenesená",J230,0)</f>
        <v>0</v>
      </c>
      <c r="BH230" s="193">
        <f>IF(N230="sníž. přenesená",J230,0)</f>
        <v>0</v>
      </c>
      <c r="BI230" s="193">
        <f>IF(N230="nulová",J230,0)</f>
        <v>0</v>
      </c>
      <c r="BJ230" s="25" t="s">
        <v>82</v>
      </c>
      <c r="BK230" s="193">
        <f>ROUND(I230*H230,2)</f>
        <v>0</v>
      </c>
      <c r="BL230" s="25" t="s">
        <v>177</v>
      </c>
      <c r="BM230" s="25" t="s">
        <v>6673</v>
      </c>
    </row>
    <row r="231" spans="2:65" s="1" customFormat="1" ht="67.5">
      <c r="B231" s="42"/>
      <c r="D231" s="194" t="s">
        <v>185</v>
      </c>
      <c r="F231" s="195" t="s">
        <v>6674</v>
      </c>
      <c r="I231" s="196"/>
      <c r="L231" s="42"/>
      <c r="M231" s="197"/>
      <c r="N231" s="43"/>
      <c r="O231" s="43"/>
      <c r="P231" s="43"/>
      <c r="Q231" s="43"/>
      <c r="R231" s="43"/>
      <c r="S231" s="43"/>
      <c r="T231" s="71"/>
      <c r="AT231" s="25" t="s">
        <v>185</v>
      </c>
      <c r="AU231" s="25" t="s">
        <v>87</v>
      </c>
    </row>
    <row r="232" spans="2:65" s="1" customFormat="1" ht="25.5" customHeight="1">
      <c r="B232" s="181"/>
      <c r="C232" s="235" t="s">
        <v>650</v>
      </c>
      <c r="D232" s="235" t="s">
        <v>1620</v>
      </c>
      <c r="E232" s="236" t="s">
        <v>6675</v>
      </c>
      <c r="F232" s="237" t="s">
        <v>6676</v>
      </c>
      <c r="G232" s="238" t="s">
        <v>442</v>
      </c>
      <c r="H232" s="239">
        <v>2</v>
      </c>
      <c r="I232" s="240"/>
      <c r="J232" s="241">
        <f>ROUND(I232*H232,2)</f>
        <v>0</v>
      </c>
      <c r="K232" s="237" t="s">
        <v>5</v>
      </c>
      <c r="L232" s="242"/>
      <c r="M232" s="243" t="s">
        <v>5</v>
      </c>
      <c r="N232" s="244" t="s">
        <v>46</v>
      </c>
      <c r="O232" s="43"/>
      <c r="P232" s="191">
        <f>O232*H232</f>
        <v>0</v>
      </c>
      <c r="Q232" s="191">
        <v>0</v>
      </c>
      <c r="R232" s="191">
        <f>Q232*H232</f>
        <v>0</v>
      </c>
      <c r="S232" s="191">
        <v>0</v>
      </c>
      <c r="T232" s="192">
        <f>S232*H232</f>
        <v>0</v>
      </c>
      <c r="AR232" s="25" t="s">
        <v>215</v>
      </c>
      <c r="AT232" s="25" t="s">
        <v>1620</v>
      </c>
      <c r="AU232" s="25" t="s">
        <v>87</v>
      </c>
      <c r="AY232" s="25" t="s">
        <v>178</v>
      </c>
      <c r="BE232" s="193">
        <f>IF(N232="základní",J232,0)</f>
        <v>0</v>
      </c>
      <c r="BF232" s="193">
        <f>IF(N232="snížená",J232,0)</f>
        <v>0</v>
      </c>
      <c r="BG232" s="193">
        <f>IF(N232="zákl. přenesená",J232,0)</f>
        <v>0</v>
      </c>
      <c r="BH232" s="193">
        <f>IF(N232="sníž. přenesená",J232,0)</f>
        <v>0</v>
      </c>
      <c r="BI232" s="193">
        <f>IF(N232="nulová",J232,0)</f>
        <v>0</v>
      </c>
      <c r="BJ232" s="25" t="s">
        <v>82</v>
      </c>
      <c r="BK232" s="193">
        <f>ROUND(I232*H232,2)</f>
        <v>0</v>
      </c>
      <c r="BL232" s="25" t="s">
        <v>177</v>
      </c>
      <c r="BM232" s="25" t="s">
        <v>6677</v>
      </c>
    </row>
    <row r="233" spans="2:65" s="1" customFormat="1" ht="27">
      <c r="B233" s="42"/>
      <c r="D233" s="194" t="s">
        <v>185</v>
      </c>
      <c r="F233" s="195" t="s">
        <v>6678</v>
      </c>
      <c r="I233" s="196"/>
      <c r="L233" s="42"/>
      <c r="M233" s="197"/>
      <c r="N233" s="43"/>
      <c r="O233" s="43"/>
      <c r="P233" s="43"/>
      <c r="Q233" s="43"/>
      <c r="R233" s="43"/>
      <c r="S233" s="43"/>
      <c r="T233" s="71"/>
      <c r="AT233" s="25" t="s">
        <v>185</v>
      </c>
      <c r="AU233" s="25" t="s">
        <v>87</v>
      </c>
    </row>
    <row r="234" spans="2:65" s="1" customFormat="1" ht="25.5" customHeight="1">
      <c r="B234" s="181"/>
      <c r="C234" s="235" t="s">
        <v>656</v>
      </c>
      <c r="D234" s="235" t="s">
        <v>1620</v>
      </c>
      <c r="E234" s="236" t="s">
        <v>6679</v>
      </c>
      <c r="F234" s="237" t="s">
        <v>6680</v>
      </c>
      <c r="G234" s="238" t="s">
        <v>442</v>
      </c>
      <c r="H234" s="239">
        <v>4</v>
      </c>
      <c r="I234" s="240"/>
      <c r="J234" s="241">
        <f>ROUND(I234*H234,2)</f>
        <v>0</v>
      </c>
      <c r="K234" s="237" t="s">
        <v>5</v>
      </c>
      <c r="L234" s="242"/>
      <c r="M234" s="243" t="s">
        <v>5</v>
      </c>
      <c r="N234" s="244" t="s">
        <v>46</v>
      </c>
      <c r="O234" s="43"/>
      <c r="P234" s="191">
        <f>O234*H234</f>
        <v>0</v>
      </c>
      <c r="Q234" s="191">
        <v>0</v>
      </c>
      <c r="R234" s="191">
        <f>Q234*H234</f>
        <v>0</v>
      </c>
      <c r="S234" s="191">
        <v>0</v>
      </c>
      <c r="T234" s="192">
        <f>S234*H234</f>
        <v>0</v>
      </c>
      <c r="AR234" s="25" t="s">
        <v>215</v>
      </c>
      <c r="AT234" s="25" t="s">
        <v>1620</v>
      </c>
      <c r="AU234" s="25" t="s">
        <v>87</v>
      </c>
      <c r="AY234" s="25" t="s">
        <v>178</v>
      </c>
      <c r="BE234" s="193">
        <f>IF(N234="základní",J234,0)</f>
        <v>0</v>
      </c>
      <c r="BF234" s="193">
        <f>IF(N234="snížená",J234,0)</f>
        <v>0</v>
      </c>
      <c r="BG234" s="193">
        <f>IF(N234="zákl. přenesená",J234,0)</f>
        <v>0</v>
      </c>
      <c r="BH234" s="193">
        <f>IF(N234="sníž. přenesená",J234,0)</f>
        <v>0</v>
      </c>
      <c r="BI234" s="193">
        <f>IF(N234="nulová",J234,0)</f>
        <v>0</v>
      </c>
      <c r="BJ234" s="25" t="s">
        <v>82</v>
      </c>
      <c r="BK234" s="193">
        <f>ROUND(I234*H234,2)</f>
        <v>0</v>
      </c>
      <c r="BL234" s="25" t="s">
        <v>177</v>
      </c>
      <c r="BM234" s="25" t="s">
        <v>6681</v>
      </c>
    </row>
    <row r="235" spans="2:65" s="1" customFormat="1" ht="67.5">
      <c r="B235" s="42"/>
      <c r="D235" s="194" t="s">
        <v>185</v>
      </c>
      <c r="F235" s="195" t="s">
        <v>6682</v>
      </c>
      <c r="I235" s="196"/>
      <c r="L235" s="42"/>
      <c r="M235" s="197"/>
      <c r="N235" s="43"/>
      <c r="O235" s="43"/>
      <c r="P235" s="43"/>
      <c r="Q235" s="43"/>
      <c r="R235" s="43"/>
      <c r="S235" s="43"/>
      <c r="T235" s="71"/>
      <c r="AT235" s="25" t="s">
        <v>185</v>
      </c>
      <c r="AU235" s="25" t="s">
        <v>87</v>
      </c>
    </row>
    <row r="236" spans="2:65" s="1" customFormat="1" ht="16.5" customHeight="1">
      <c r="B236" s="181"/>
      <c r="C236" s="182" t="s">
        <v>671</v>
      </c>
      <c r="D236" s="182" t="s">
        <v>180</v>
      </c>
      <c r="E236" s="183" t="s">
        <v>6683</v>
      </c>
      <c r="F236" s="184" t="s">
        <v>6684</v>
      </c>
      <c r="G236" s="185" t="s">
        <v>302</v>
      </c>
      <c r="H236" s="186">
        <v>1.1000000000000001</v>
      </c>
      <c r="I236" s="187"/>
      <c r="J236" s="188">
        <f>ROUND(I236*H236,2)</f>
        <v>0</v>
      </c>
      <c r="K236" s="184" t="s">
        <v>5</v>
      </c>
      <c r="L236" s="42"/>
      <c r="M236" s="189" t="s">
        <v>5</v>
      </c>
      <c r="N236" s="190" t="s">
        <v>46</v>
      </c>
      <c r="O236" s="43"/>
      <c r="P236" s="191">
        <f>O236*H236</f>
        <v>0</v>
      </c>
      <c r="Q236" s="191">
        <v>0</v>
      </c>
      <c r="R236" s="191">
        <f>Q236*H236</f>
        <v>0</v>
      </c>
      <c r="S236" s="191">
        <v>0</v>
      </c>
      <c r="T236" s="192">
        <f>S236*H236</f>
        <v>0</v>
      </c>
      <c r="AR236" s="25" t="s">
        <v>177</v>
      </c>
      <c r="AT236" s="25" t="s">
        <v>180</v>
      </c>
      <c r="AU236" s="25" t="s">
        <v>87</v>
      </c>
      <c r="AY236" s="25" t="s">
        <v>178</v>
      </c>
      <c r="BE236" s="193">
        <f>IF(N236="základní",J236,0)</f>
        <v>0</v>
      </c>
      <c r="BF236" s="193">
        <f>IF(N236="snížená",J236,0)</f>
        <v>0</v>
      </c>
      <c r="BG236" s="193">
        <f>IF(N236="zákl. přenesená",J236,0)</f>
        <v>0</v>
      </c>
      <c r="BH236" s="193">
        <f>IF(N236="sníž. přenesená",J236,0)</f>
        <v>0</v>
      </c>
      <c r="BI236" s="193">
        <f>IF(N236="nulová",J236,0)</f>
        <v>0</v>
      </c>
      <c r="BJ236" s="25" t="s">
        <v>82</v>
      </c>
      <c r="BK236" s="193">
        <f>ROUND(I236*H236,2)</f>
        <v>0</v>
      </c>
      <c r="BL236" s="25" t="s">
        <v>177</v>
      </c>
      <c r="BM236" s="25" t="s">
        <v>6685</v>
      </c>
    </row>
    <row r="237" spans="2:65" s="1" customFormat="1">
      <c r="B237" s="42"/>
      <c r="D237" s="194" t="s">
        <v>185</v>
      </c>
      <c r="F237" s="195" t="s">
        <v>6684</v>
      </c>
      <c r="I237" s="196"/>
      <c r="L237" s="42"/>
      <c r="M237" s="197"/>
      <c r="N237" s="43"/>
      <c r="O237" s="43"/>
      <c r="P237" s="43"/>
      <c r="Q237" s="43"/>
      <c r="R237" s="43"/>
      <c r="S237" s="43"/>
      <c r="T237" s="71"/>
      <c r="AT237" s="25" t="s">
        <v>185</v>
      </c>
      <c r="AU237" s="25" t="s">
        <v>87</v>
      </c>
    </row>
    <row r="238" spans="2:65" s="11" customFormat="1" ht="29.85" customHeight="1">
      <c r="B238" s="168"/>
      <c r="D238" s="169" t="s">
        <v>74</v>
      </c>
      <c r="E238" s="179" t="s">
        <v>220</v>
      </c>
      <c r="F238" s="179" t="s">
        <v>5314</v>
      </c>
      <c r="I238" s="171"/>
      <c r="J238" s="180">
        <f>BK238</f>
        <v>0</v>
      </c>
      <c r="L238" s="168"/>
      <c r="M238" s="173"/>
      <c r="N238" s="174"/>
      <c r="O238" s="174"/>
      <c r="P238" s="175">
        <f>SUM(P239:P250)</f>
        <v>0</v>
      </c>
      <c r="Q238" s="174"/>
      <c r="R238" s="175">
        <f>SUM(R239:R250)</f>
        <v>9.0600000000000003E-3</v>
      </c>
      <c r="S238" s="174"/>
      <c r="T238" s="176">
        <f>SUM(T239:T250)</f>
        <v>3.2989999999999999</v>
      </c>
      <c r="AR238" s="169" t="s">
        <v>82</v>
      </c>
      <c r="AT238" s="177" t="s">
        <v>74</v>
      </c>
      <c r="AU238" s="177" t="s">
        <v>82</v>
      </c>
      <c r="AY238" s="169" t="s">
        <v>178</v>
      </c>
      <c r="BK238" s="178">
        <f>SUM(BK239:BK250)</f>
        <v>0</v>
      </c>
    </row>
    <row r="239" spans="2:65" s="1" customFormat="1" ht="25.5" customHeight="1">
      <c r="B239" s="181"/>
      <c r="C239" s="182" t="s">
        <v>685</v>
      </c>
      <c r="D239" s="182" t="s">
        <v>180</v>
      </c>
      <c r="E239" s="183" t="s">
        <v>6686</v>
      </c>
      <c r="F239" s="184" t="s">
        <v>6687</v>
      </c>
      <c r="G239" s="185" t="s">
        <v>442</v>
      </c>
      <c r="H239" s="186">
        <v>24</v>
      </c>
      <c r="I239" s="187"/>
      <c r="J239" s="188">
        <f>ROUND(I239*H239,2)</f>
        <v>0</v>
      </c>
      <c r="K239" s="184" t="s">
        <v>1831</v>
      </c>
      <c r="L239" s="42"/>
      <c r="M239" s="189" t="s">
        <v>5</v>
      </c>
      <c r="N239" s="190" t="s">
        <v>46</v>
      </c>
      <c r="O239" s="43"/>
      <c r="P239" s="191">
        <f>O239*H239</f>
        <v>0</v>
      </c>
      <c r="Q239" s="191">
        <v>0</v>
      </c>
      <c r="R239" s="191">
        <f>Q239*H239</f>
        <v>0</v>
      </c>
      <c r="S239" s="191">
        <v>0.11899999999999999</v>
      </c>
      <c r="T239" s="192">
        <f>S239*H239</f>
        <v>2.8559999999999999</v>
      </c>
      <c r="AR239" s="25" t="s">
        <v>177</v>
      </c>
      <c r="AT239" s="25" t="s">
        <v>180</v>
      </c>
      <c r="AU239" s="25" t="s">
        <v>87</v>
      </c>
      <c r="AY239" s="25" t="s">
        <v>178</v>
      </c>
      <c r="BE239" s="193">
        <f>IF(N239="základní",J239,0)</f>
        <v>0</v>
      </c>
      <c r="BF239" s="193">
        <f>IF(N239="snížená",J239,0)</f>
        <v>0</v>
      </c>
      <c r="BG239" s="193">
        <f>IF(N239="zákl. přenesená",J239,0)</f>
        <v>0</v>
      </c>
      <c r="BH239" s="193">
        <f>IF(N239="sníž. přenesená",J239,0)</f>
        <v>0</v>
      </c>
      <c r="BI239" s="193">
        <f>IF(N239="nulová",J239,0)</f>
        <v>0</v>
      </c>
      <c r="BJ239" s="25" t="s">
        <v>82</v>
      </c>
      <c r="BK239" s="193">
        <f>ROUND(I239*H239,2)</f>
        <v>0</v>
      </c>
      <c r="BL239" s="25" t="s">
        <v>177</v>
      </c>
      <c r="BM239" s="25" t="s">
        <v>6688</v>
      </c>
    </row>
    <row r="240" spans="2:65" s="1" customFormat="1" ht="27">
      <c r="B240" s="42"/>
      <c r="D240" s="194" t="s">
        <v>185</v>
      </c>
      <c r="F240" s="195" t="s">
        <v>6689</v>
      </c>
      <c r="I240" s="196"/>
      <c r="L240" s="42"/>
      <c r="M240" s="197"/>
      <c r="N240" s="43"/>
      <c r="O240" s="43"/>
      <c r="P240" s="43"/>
      <c r="Q240" s="43"/>
      <c r="R240" s="43"/>
      <c r="S240" s="43"/>
      <c r="T240" s="71"/>
      <c r="AT240" s="25" t="s">
        <v>185</v>
      </c>
      <c r="AU240" s="25" t="s">
        <v>87</v>
      </c>
    </row>
    <row r="241" spans="2:65" s="13" customFormat="1">
      <c r="B241" s="208"/>
      <c r="D241" s="194" t="s">
        <v>304</v>
      </c>
      <c r="E241" s="209" t="s">
        <v>5</v>
      </c>
      <c r="F241" s="210" t="s">
        <v>6690</v>
      </c>
      <c r="H241" s="211">
        <v>24</v>
      </c>
      <c r="I241" s="212"/>
      <c r="L241" s="208"/>
      <c r="M241" s="213"/>
      <c r="N241" s="214"/>
      <c r="O241" s="214"/>
      <c r="P241" s="214"/>
      <c r="Q241" s="214"/>
      <c r="R241" s="214"/>
      <c r="S241" s="214"/>
      <c r="T241" s="215"/>
      <c r="AT241" s="209" t="s">
        <v>304</v>
      </c>
      <c r="AU241" s="209" t="s">
        <v>87</v>
      </c>
      <c r="AV241" s="13" t="s">
        <v>87</v>
      </c>
      <c r="AW241" s="13" t="s">
        <v>38</v>
      </c>
      <c r="AX241" s="13" t="s">
        <v>82</v>
      </c>
      <c r="AY241" s="209" t="s">
        <v>178</v>
      </c>
    </row>
    <row r="242" spans="2:65" s="1" customFormat="1" ht="16.5" customHeight="1">
      <c r="B242" s="181"/>
      <c r="C242" s="182" t="s">
        <v>695</v>
      </c>
      <c r="D242" s="182" t="s">
        <v>180</v>
      </c>
      <c r="E242" s="183" t="s">
        <v>6691</v>
      </c>
      <c r="F242" s="184" t="s">
        <v>6692</v>
      </c>
      <c r="G242" s="185" t="s">
        <v>315</v>
      </c>
      <c r="H242" s="186">
        <v>1</v>
      </c>
      <c r="I242" s="187"/>
      <c r="J242" s="188">
        <f>ROUND(I242*H242,2)</f>
        <v>0</v>
      </c>
      <c r="K242" s="184" t="s">
        <v>1831</v>
      </c>
      <c r="L242" s="42"/>
      <c r="M242" s="189" t="s">
        <v>5</v>
      </c>
      <c r="N242" s="190" t="s">
        <v>46</v>
      </c>
      <c r="O242" s="43"/>
      <c r="P242" s="191">
        <f>O242*H242</f>
        <v>0</v>
      </c>
      <c r="Q242" s="191">
        <v>8.4000000000000003E-4</v>
      </c>
      <c r="R242" s="191">
        <f>Q242*H242</f>
        <v>8.4000000000000003E-4</v>
      </c>
      <c r="S242" s="191">
        <v>0.02</v>
      </c>
      <c r="T242" s="192">
        <f>S242*H242</f>
        <v>0.02</v>
      </c>
      <c r="AR242" s="25" t="s">
        <v>177</v>
      </c>
      <c r="AT242" s="25" t="s">
        <v>180</v>
      </c>
      <c r="AU242" s="25" t="s">
        <v>87</v>
      </c>
      <c r="AY242" s="25" t="s">
        <v>178</v>
      </c>
      <c r="BE242" s="193">
        <f>IF(N242="základní",J242,0)</f>
        <v>0</v>
      </c>
      <c r="BF242" s="193">
        <f>IF(N242="snížená",J242,0)</f>
        <v>0</v>
      </c>
      <c r="BG242" s="193">
        <f>IF(N242="zákl. přenesená",J242,0)</f>
        <v>0</v>
      </c>
      <c r="BH242" s="193">
        <f>IF(N242="sníž. přenesená",J242,0)</f>
        <v>0</v>
      </c>
      <c r="BI242" s="193">
        <f>IF(N242="nulová",J242,0)</f>
        <v>0</v>
      </c>
      <c r="BJ242" s="25" t="s">
        <v>82</v>
      </c>
      <c r="BK242" s="193">
        <f>ROUND(I242*H242,2)</f>
        <v>0</v>
      </c>
      <c r="BL242" s="25" t="s">
        <v>177</v>
      </c>
      <c r="BM242" s="25" t="s">
        <v>6693</v>
      </c>
    </row>
    <row r="243" spans="2:65" s="1" customFormat="1" ht="27">
      <c r="B243" s="42"/>
      <c r="D243" s="194" t="s">
        <v>185</v>
      </c>
      <c r="F243" s="195" t="s">
        <v>6694</v>
      </c>
      <c r="I243" s="196"/>
      <c r="L243" s="42"/>
      <c r="M243" s="197"/>
      <c r="N243" s="43"/>
      <c r="O243" s="43"/>
      <c r="P243" s="43"/>
      <c r="Q243" s="43"/>
      <c r="R243" s="43"/>
      <c r="S243" s="43"/>
      <c r="T243" s="71"/>
      <c r="AT243" s="25" t="s">
        <v>185</v>
      </c>
      <c r="AU243" s="25" t="s">
        <v>87</v>
      </c>
    </row>
    <row r="244" spans="2:65" s="13" customFormat="1">
      <c r="B244" s="208"/>
      <c r="D244" s="194" t="s">
        <v>304</v>
      </c>
      <c r="E244" s="209" t="s">
        <v>5</v>
      </c>
      <c r="F244" s="210" t="s">
        <v>6695</v>
      </c>
      <c r="H244" s="211">
        <v>1</v>
      </c>
      <c r="I244" s="212"/>
      <c r="L244" s="208"/>
      <c r="M244" s="213"/>
      <c r="N244" s="214"/>
      <c r="O244" s="214"/>
      <c r="P244" s="214"/>
      <c r="Q244" s="214"/>
      <c r="R244" s="214"/>
      <c r="S244" s="214"/>
      <c r="T244" s="215"/>
      <c r="AT244" s="209" t="s">
        <v>304</v>
      </c>
      <c r="AU244" s="209" t="s">
        <v>87</v>
      </c>
      <c r="AV244" s="13" t="s">
        <v>87</v>
      </c>
      <c r="AW244" s="13" t="s">
        <v>38</v>
      </c>
      <c r="AX244" s="13" t="s">
        <v>82</v>
      </c>
      <c r="AY244" s="209" t="s">
        <v>178</v>
      </c>
    </row>
    <row r="245" spans="2:65" s="1" customFormat="1" ht="16.5" customHeight="1">
      <c r="B245" s="181"/>
      <c r="C245" s="182" t="s">
        <v>699</v>
      </c>
      <c r="D245" s="182" t="s">
        <v>180</v>
      </c>
      <c r="E245" s="183" t="s">
        <v>6696</v>
      </c>
      <c r="F245" s="184" t="s">
        <v>6697</v>
      </c>
      <c r="G245" s="185" t="s">
        <v>315</v>
      </c>
      <c r="H245" s="186">
        <v>1</v>
      </c>
      <c r="I245" s="187"/>
      <c r="J245" s="188">
        <f>ROUND(I245*H245,2)</f>
        <v>0</v>
      </c>
      <c r="K245" s="184" t="s">
        <v>1831</v>
      </c>
      <c r="L245" s="42"/>
      <c r="M245" s="189" t="s">
        <v>5</v>
      </c>
      <c r="N245" s="190" t="s">
        <v>46</v>
      </c>
      <c r="O245" s="43"/>
      <c r="P245" s="191">
        <f>O245*H245</f>
        <v>0</v>
      </c>
      <c r="Q245" s="191">
        <v>9.6000000000000002E-4</v>
      </c>
      <c r="R245" s="191">
        <f>Q245*H245</f>
        <v>9.6000000000000002E-4</v>
      </c>
      <c r="S245" s="191">
        <v>3.1E-2</v>
      </c>
      <c r="T245" s="192">
        <f>S245*H245</f>
        <v>3.1E-2</v>
      </c>
      <c r="AR245" s="25" t="s">
        <v>177</v>
      </c>
      <c r="AT245" s="25" t="s">
        <v>180</v>
      </c>
      <c r="AU245" s="25" t="s">
        <v>87</v>
      </c>
      <c r="AY245" s="25" t="s">
        <v>178</v>
      </c>
      <c r="BE245" s="193">
        <f>IF(N245="základní",J245,0)</f>
        <v>0</v>
      </c>
      <c r="BF245" s="193">
        <f>IF(N245="snížená",J245,0)</f>
        <v>0</v>
      </c>
      <c r="BG245" s="193">
        <f>IF(N245="zákl. přenesená",J245,0)</f>
        <v>0</v>
      </c>
      <c r="BH245" s="193">
        <f>IF(N245="sníž. přenesená",J245,0)</f>
        <v>0</v>
      </c>
      <c r="BI245" s="193">
        <f>IF(N245="nulová",J245,0)</f>
        <v>0</v>
      </c>
      <c r="BJ245" s="25" t="s">
        <v>82</v>
      </c>
      <c r="BK245" s="193">
        <f>ROUND(I245*H245,2)</f>
        <v>0</v>
      </c>
      <c r="BL245" s="25" t="s">
        <v>177</v>
      </c>
      <c r="BM245" s="25" t="s">
        <v>6698</v>
      </c>
    </row>
    <row r="246" spans="2:65" s="1" customFormat="1" ht="27">
      <c r="B246" s="42"/>
      <c r="D246" s="194" t="s">
        <v>185</v>
      </c>
      <c r="F246" s="195" t="s">
        <v>6699</v>
      </c>
      <c r="I246" s="196"/>
      <c r="L246" s="42"/>
      <c r="M246" s="197"/>
      <c r="N246" s="43"/>
      <c r="O246" s="43"/>
      <c r="P246" s="43"/>
      <c r="Q246" s="43"/>
      <c r="R246" s="43"/>
      <c r="S246" s="43"/>
      <c r="T246" s="71"/>
      <c r="AT246" s="25" t="s">
        <v>185</v>
      </c>
      <c r="AU246" s="25" t="s">
        <v>87</v>
      </c>
    </row>
    <row r="247" spans="2:65" s="13" customFormat="1">
      <c r="B247" s="208"/>
      <c r="D247" s="194" t="s">
        <v>304</v>
      </c>
      <c r="E247" s="209" t="s">
        <v>5</v>
      </c>
      <c r="F247" s="210" t="s">
        <v>6695</v>
      </c>
      <c r="H247" s="211">
        <v>1</v>
      </c>
      <c r="I247" s="212"/>
      <c r="L247" s="208"/>
      <c r="M247" s="213"/>
      <c r="N247" s="214"/>
      <c r="O247" s="214"/>
      <c r="P247" s="214"/>
      <c r="Q247" s="214"/>
      <c r="R247" s="214"/>
      <c r="S247" s="214"/>
      <c r="T247" s="215"/>
      <c r="AT247" s="209" t="s">
        <v>304</v>
      </c>
      <c r="AU247" s="209" t="s">
        <v>87</v>
      </c>
      <c r="AV247" s="13" t="s">
        <v>87</v>
      </c>
      <c r="AW247" s="13" t="s">
        <v>38</v>
      </c>
      <c r="AX247" s="13" t="s">
        <v>82</v>
      </c>
      <c r="AY247" s="209" t="s">
        <v>178</v>
      </c>
    </row>
    <row r="248" spans="2:65" s="1" customFormat="1" ht="16.5" customHeight="1">
      <c r="B248" s="181"/>
      <c r="C248" s="182" t="s">
        <v>705</v>
      </c>
      <c r="D248" s="182" t="s">
        <v>180</v>
      </c>
      <c r="E248" s="183" t="s">
        <v>6700</v>
      </c>
      <c r="F248" s="184" t="s">
        <v>6701</v>
      </c>
      <c r="G248" s="185" t="s">
        <v>315</v>
      </c>
      <c r="H248" s="186">
        <v>2</v>
      </c>
      <c r="I248" s="187"/>
      <c r="J248" s="188">
        <f>ROUND(I248*H248,2)</f>
        <v>0</v>
      </c>
      <c r="K248" s="184" t="s">
        <v>1831</v>
      </c>
      <c r="L248" s="42"/>
      <c r="M248" s="189" t="s">
        <v>5</v>
      </c>
      <c r="N248" s="190" t="s">
        <v>46</v>
      </c>
      <c r="O248" s="43"/>
      <c r="P248" s="191">
        <f>O248*H248</f>
        <v>0</v>
      </c>
      <c r="Q248" s="191">
        <v>3.63E-3</v>
      </c>
      <c r="R248" s="191">
        <f>Q248*H248</f>
        <v>7.26E-3</v>
      </c>
      <c r="S248" s="191">
        <v>0.19600000000000001</v>
      </c>
      <c r="T248" s="192">
        <f>S248*H248</f>
        <v>0.39200000000000002</v>
      </c>
      <c r="AR248" s="25" t="s">
        <v>177</v>
      </c>
      <c r="AT248" s="25" t="s">
        <v>180</v>
      </c>
      <c r="AU248" s="25" t="s">
        <v>87</v>
      </c>
      <c r="AY248" s="25" t="s">
        <v>178</v>
      </c>
      <c r="BE248" s="193">
        <f>IF(N248="základní",J248,0)</f>
        <v>0</v>
      </c>
      <c r="BF248" s="193">
        <f>IF(N248="snížená",J248,0)</f>
        <v>0</v>
      </c>
      <c r="BG248" s="193">
        <f>IF(N248="zákl. přenesená",J248,0)</f>
        <v>0</v>
      </c>
      <c r="BH248" s="193">
        <f>IF(N248="sníž. přenesená",J248,0)</f>
        <v>0</v>
      </c>
      <c r="BI248" s="193">
        <f>IF(N248="nulová",J248,0)</f>
        <v>0</v>
      </c>
      <c r="BJ248" s="25" t="s">
        <v>82</v>
      </c>
      <c r="BK248" s="193">
        <f>ROUND(I248*H248,2)</f>
        <v>0</v>
      </c>
      <c r="BL248" s="25" t="s">
        <v>177</v>
      </c>
      <c r="BM248" s="25" t="s">
        <v>6702</v>
      </c>
    </row>
    <row r="249" spans="2:65" s="1" customFormat="1" ht="27">
      <c r="B249" s="42"/>
      <c r="D249" s="194" t="s">
        <v>185</v>
      </c>
      <c r="F249" s="195" t="s">
        <v>6703</v>
      </c>
      <c r="I249" s="196"/>
      <c r="L249" s="42"/>
      <c r="M249" s="197"/>
      <c r="N249" s="43"/>
      <c r="O249" s="43"/>
      <c r="P249" s="43"/>
      <c r="Q249" s="43"/>
      <c r="R249" s="43"/>
      <c r="S249" s="43"/>
      <c r="T249" s="71"/>
      <c r="AT249" s="25" t="s">
        <v>185</v>
      </c>
      <c r="AU249" s="25" t="s">
        <v>87</v>
      </c>
    </row>
    <row r="250" spans="2:65" s="13" customFormat="1">
      <c r="B250" s="208"/>
      <c r="D250" s="194" t="s">
        <v>304</v>
      </c>
      <c r="E250" s="209" t="s">
        <v>5</v>
      </c>
      <c r="F250" s="210" t="s">
        <v>6704</v>
      </c>
      <c r="H250" s="211">
        <v>2</v>
      </c>
      <c r="I250" s="212"/>
      <c r="L250" s="208"/>
      <c r="M250" s="213"/>
      <c r="N250" s="214"/>
      <c r="O250" s="214"/>
      <c r="P250" s="214"/>
      <c r="Q250" s="214"/>
      <c r="R250" s="214"/>
      <c r="S250" s="214"/>
      <c r="T250" s="215"/>
      <c r="AT250" s="209" t="s">
        <v>304</v>
      </c>
      <c r="AU250" s="209" t="s">
        <v>87</v>
      </c>
      <c r="AV250" s="13" t="s">
        <v>87</v>
      </c>
      <c r="AW250" s="13" t="s">
        <v>38</v>
      </c>
      <c r="AX250" s="13" t="s">
        <v>82</v>
      </c>
      <c r="AY250" s="209" t="s">
        <v>178</v>
      </c>
    </row>
    <row r="251" spans="2:65" s="11" customFormat="1" ht="29.85" customHeight="1">
      <c r="B251" s="168"/>
      <c r="D251" s="169" t="s">
        <v>74</v>
      </c>
      <c r="E251" s="179" t="s">
        <v>1465</v>
      </c>
      <c r="F251" s="179" t="s">
        <v>5374</v>
      </c>
      <c r="I251" s="171"/>
      <c r="J251" s="180">
        <f>BK251</f>
        <v>0</v>
      </c>
      <c r="L251" s="168"/>
      <c r="M251" s="173"/>
      <c r="N251" s="174"/>
      <c r="O251" s="174"/>
      <c r="P251" s="175">
        <f>SUM(P252:P253)</f>
        <v>0</v>
      </c>
      <c r="Q251" s="174"/>
      <c r="R251" s="175">
        <f>SUM(R252:R253)</f>
        <v>0</v>
      </c>
      <c r="S251" s="174"/>
      <c r="T251" s="176">
        <f>SUM(T252:T253)</f>
        <v>0</v>
      </c>
      <c r="AR251" s="169" t="s">
        <v>82</v>
      </c>
      <c r="AT251" s="177" t="s">
        <v>74</v>
      </c>
      <c r="AU251" s="177" t="s">
        <v>82</v>
      </c>
      <c r="AY251" s="169" t="s">
        <v>178</v>
      </c>
      <c r="BK251" s="178">
        <f>SUM(BK252:BK253)</f>
        <v>0</v>
      </c>
    </row>
    <row r="252" spans="2:65" s="1" customFormat="1" ht="16.5" customHeight="1">
      <c r="B252" s="181"/>
      <c r="C252" s="182" t="s">
        <v>462</v>
      </c>
      <c r="D252" s="182" t="s">
        <v>180</v>
      </c>
      <c r="E252" s="183" t="s">
        <v>6705</v>
      </c>
      <c r="F252" s="184" t="s">
        <v>6706</v>
      </c>
      <c r="G252" s="185" t="s">
        <v>365</v>
      </c>
      <c r="H252" s="186">
        <v>28.369</v>
      </c>
      <c r="I252" s="187"/>
      <c r="J252" s="188">
        <f>ROUND(I252*H252,2)</f>
        <v>0</v>
      </c>
      <c r="K252" s="184" t="s">
        <v>1831</v>
      </c>
      <c r="L252" s="42"/>
      <c r="M252" s="189" t="s">
        <v>5</v>
      </c>
      <c r="N252" s="190" t="s">
        <v>46</v>
      </c>
      <c r="O252" s="43"/>
      <c r="P252" s="191">
        <f>O252*H252</f>
        <v>0</v>
      </c>
      <c r="Q252" s="191">
        <v>0</v>
      </c>
      <c r="R252" s="191">
        <f>Q252*H252</f>
        <v>0</v>
      </c>
      <c r="S252" s="191">
        <v>0</v>
      </c>
      <c r="T252" s="192">
        <f>S252*H252</f>
        <v>0</v>
      </c>
      <c r="AR252" s="25" t="s">
        <v>177</v>
      </c>
      <c r="AT252" s="25" t="s">
        <v>180</v>
      </c>
      <c r="AU252" s="25" t="s">
        <v>87</v>
      </c>
      <c r="AY252" s="25" t="s">
        <v>178</v>
      </c>
      <c r="BE252" s="193">
        <f>IF(N252="základní",J252,0)</f>
        <v>0</v>
      </c>
      <c r="BF252" s="193">
        <f>IF(N252="snížená",J252,0)</f>
        <v>0</v>
      </c>
      <c r="BG252" s="193">
        <f>IF(N252="zákl. přenesená",J252,0)</f>
        <v>0</v>
      </c>
      <c r="BH252" s="193">
        <f>IF(N252="sníž. přenesená",J252,0)</f>
        <v>0</v>
      </c>
      <c r="BI252" s="193">
        <f>IF(N252="nulová",J252,0)</f>
        <v>0</v>
      </c>
      <c r="BJ252" s="25" t="s">
        <v>82</v>
      </c>
      <c r="BK252" s="193">
        <f>ROUND(I252*H252,2)</f>
        <v>0</v>
      </c>
      <c r="BL252" s="25" t="s">
        <v>177</v>
      </c>
      <c r="BM252" s="25" t="s">
        <v>6707</v>
      </c>
    </row>
    <row r="253" spans="2:65" s="1" customFormat="1" ht="27">
      <c r="B253" s="42"/>
      <c r="D253" s="194" t="s">
        <v>185</v>
      </c>
      <c r="F253" s="195" t="s">
        <v>6708</v>
      </c>
      <c r="I253" s="196"/>
      <c r="L253" s="42"/>
      <c r="M253" s="197"/>
      <c r="N253" s="43"/>
      <c r="O253" s="43"/>
      <c r="P253" s="43"/>
      <c r="Q253" s="43"/>
      <c r="R253" s="43"/>
      <c r="S253" s="43"/>
      <c r="T253" s="71"/>
      <c r="AT253" s="25" t="s">
        <v>185</v>
      </c>
      <c r="AU253" s="25" t="s">
        <v>87</v>
      </c>
    </row>
    <row r="254" spans="2:65" s="11" customFormat="1" ht="37.35" customHeight="1">
      <c r="B254" s="168"/>
      <c r="D254" s="169" t="s">
        <v>74</v>
      </c>
      <c r="E254" s="170" t="s">
        <v>1471</v>
      </c>
      <c r="F254" s="170" t="s">
        <v>5379</v>
      </c>
      <c r="I254" s="171"/>
      <c r="J254" s="172">
        <f>BK254</f>
        <v>0</v>
      </c>
      <c r="L254" s="168"/>
      <c r="M254" s="173"/>
      <c r="N254" s="174"/>
      <c r="O254" s="174"/>
      <c r="P254" s="175">
        <f>P255+P265+P300+P496+P798+P818+P826+P897+P923+P932+P939+P950</f>
        <v>0</v>
      </c>
      <c r="Q254" s="174"/>
      <c r="R254" s="175">
        <f>R255+R265+R300+R496+R798+R818+R826+R897+R923+R932+R939+R950</f>
        <v>3.300837928</v>
      </c>
      <c r="S254" s="174"/>
      <c r="T254" s="176">
        <f>T255+T265+T300+T496+T798+T818+T826+T897+T923+T932+T939+T950</f>
        <v>2.3609499999999999</v>
      </c>
      <c r="AR254" s="169" t="s">
        <v>87</v>
      </c>
      <c r="AT254" s="177" t="s">
        <v>74</v>
      </c>
      <c r="AU254" s="177" t="s">
        <v>75</v>
      </c>
      <c r="AY254" s="169" t="s">
        <v>178</v>
      </c>
      <c r="BK254" s="178">
        <f>BK255+BK265+BK300+BK496+BK798+BK818+BK826+BK897+BK923+BK932+BK939+BK950</f>
        <v>0</v>
      </c>
    </row>
    <row r="255" spans="2:65" s="11" customFormat="1" ht="19.899999999999999" customHeight="1">
      <c r="B255" s="168"/>
      <c r="D255" s="169" t="s">
        <v>74</v>
      </c>
      <c r="E255" s="179" t="s">
        <v>1386</v>
      </c>
      <c r="F255" s="179" t="s">
        <v>5489</v>
      </c>
      <c r="I255" s="171"/>
      <c r="J255" s="180">
        <f>BK255</f>
        <v>0</v>
      </c>
      <c r="L255" s="168"/>
      <c r="M255" s="173"/>
      <c r="N255" s="174"/>
      <c r="O255" s="174"/>
      <c r="P255" s="175">
        <f>SUM(P256:P264)</f>
        <v>0</v>
      </c>
      <c r="Q255" s="174"/>
      <c r="R255" s="175">
        <f>SUM(R256:R264)</f>
        <v>0</v>
      </c>
      <c r="S255" s="174"/>
      <c r="T255" s="176">
        <f>SUM(T256:T264)</f>
        <v>0</v>
      </c>
      <c r="AR255" s="169" t="s">
        <v>82</v>
      </c>
      <c r="AT255" s="177" t="s">
        <v>74</v>
      </c>
      <c r="AU255" s="177" t="s">
        <v>82</v>
      </c>
      <c r="AY255" s="169" t="s">
        <v>178</v>
      </c>
      <c r="BK255" s="178">
        <f>SUM(BK256:BK264)</f>
        <v>0</v>
      </c>
    </row>
    <row r="256" spans="2:65" s="1" customFormat="1" ht="16.5" customHeight="1">
      <c r="B256" s="181"/>
      <c r="C256" s="182" t="s">
        <v>721</v>
      </c>
      <c r="D256" s="182" t="s">
        <v>180</v>
      </c>
      <c r="E256" s="183" t="s">
        <v>6709</v>
      </c>
      <c r="F256" s="184" t="s">
        <v>6710</v>
      </c>
      <c r="G256" s="185" t="s">
        <v>365</v>
      </c>
      <c r="H256" s="186">
        <v>3.2989999999999999</v>
      </c>
      <c r="I256" s="187"/>
      <c r="J256" s="188">
        <f>ROUND(I256*H256,2)</f>
        <v>0</v>
      </c>
      <c r="K256" s="184" t="s">
        <v>1831</v>
      </c>
      <c r="L256" s="42"/>
      <c r="M256" s="189" t="s">
        <v>5</v>
      </c>
      <c r="N256" s="190" t="s">
        <v>46</v>
      </c>
      <c r="O256" s="43"/>
      <c r="P256" s="191">
        <f>O256*H256</f>
        <v>0</v>
      </c>
      <c r="Q256" s="191">
        <v>0</v>
      </c>
      <c r="R256" s="191">
        <f>Q256*H256</f>
        <v>0</v>
      </c>
      <c r="S256" s="191">
        <v>0</v>
      </c>
      <c r="T256" s="192">
        <f>S256*H256</f>
        <v>0</v>
      </c>
      <c r="AR256" s="25" t="s">
        <v>860</v>
      </c>
      <c r="AT256" s="25" t="s">
        <v>180</v>
      </c>
      <c r="AU256" s="25" t="s">
        <v>87</v>
      </c>
      <c r="AY256" s="25" t="s">
        <v>178</v>
      </c>
      <c r="BE256" s="193">
        <f>IF(N256="základní",J256,0)</f>
        <v>0</v>
      </c>
      <c r="BF256" s="193">
        <f>IF(N256="snížená",J256,0)</f>
        <v>0</v>
      </c>
      <c r="BG256" s="193">
        <f>IF(N256="zákl. přenesená",J256,0)</f>
        <v>0</v>
      </c>
      <c r="BH256" s="193">
        <f>IF(N256="sníž. přenesená",J256,0)</f>
        <v>0</v>
      </c>
      <c r="BI256" s="193">
        <f>IF(N256="nulová",J256,0)</f>
        <v>0</v>
      </c>
      <c r="BJ256" s="25" t="s">
        <v>82</v>
      </c>
      <c r="BK256" s="193">
        <f>ROUND(I256*H256,2)</f>
        <v>0</v>
      </c>
      <c r="BL256" s="25" t="s">
        <v>860</v>
      </c>
      <c r="BM256" s="25" t="s">
        <v>6711</v>
      </c>
    </row>
    <row r="257" spans="2:65" s="1" customFormat="1">
      <c r="B257" s="42"/>
      <c r="D257" s="194" t="s">
        <v>185</v>
      </c>
      <c r="F257" s="195" t="s">
        <v>6712</v>
      </c>
      <c r="I257" s="196"/>
      <c r="L257" s="42"/>
      <c r="M257" s="197"/>
      <c r="N257" s="43"/>
      <c r="O257" s="43"/>
      <c r="P257" s="43"/>
      <c r="Q257" s="43"/>
      <c r="R257" s="43"/>
      <c r="S257" s="43"/>
      <c r="T257" s="71"/>
      <c r="AT257" s="25" t="s">
        <v>185</v>
      </c>
      <c r="AU257" s="25" t="s">
        <v>87</v>
      </c>
    </row>
    <row r="258" spans="2:65" s="1" customFormat="1" ht="16.5" customHeight="1">
      <c r="B258" s="181"/>
      <c r="C258" s="182" t="s">
        <v>729</v>
      </c>
      <c r="D258" s="182" t="s">
        <v>180</v>
      </c>
      <c r="E258" s="183" t="s">
        <v>6713</v>
      </c>
      <c r="F258" s="184" t="s">
        <v>6714</v>
      </c>
      <c r="G258" s="185" t="s">
        <v>365</v>
      </c>
      <c r="H258" s="186">
        <v>151.75399999999999</v>
      </c>
      <c r="I258" s="187"/>
      <c r="J258" s="188">
        <f>ROUND(I258*H258,2)</f>
        <v>0</v>
      </c>
      <c r="K258" s="184" t="s">
        <v>1831</v>
      </c>
      <c r="L258" s="42"/>
      <c r="M258" s="189" t="s">
        <v>5</v>
      </c>
      <c r="N258" s="190" t="s">
        <v>46</v>
      </c>
      <c r="O258" s="43"/>
      <c r="P258" s="191">
        <f>O258*H258</f>
        <v>0</v>
      </c>
      <c r="Q258" s="191">
        <v>0</v>
      </c>
      <c r="R258" s="191">
        <f>Q258*H258</f>
        <v>0</v>
      </c>
      <c r="S258" s="191">
        <v>0</v>
      </c>
      <c r="T258" s="192">
        <f>S258*H258</f>
        <v>0</v>
      </c>
      <c r="AR258" s="25" t="s">
        <v>860</v>
      </c>
      <c r="AT258" s="25" t="s">
        <v>180</v>
      </c>
      <c r="AU258" s="25" t="s">
        <v>87</v>
      </c>
      <c r="AY258" s="25" t="s">
        <v>178</v>
      </c>
      <c r="BE258" s="193">
        <f>IF(N258="základní",J258,0)</f>
        <v>0</v>
      </c>
      <c r="BF258" s="193">
        <f>IF(N258="snížená",J258,0)</f>
        <v>0</v>
      </c>
      <c r="BG258" s="193">
        <f>IF(N258="zákl. přenesená",J258,0)</f>
        <v>0</v>
      </c>
      <c r="BH258" s="193">
        <f>IF(N258="sníž. přenesená",J258,0)</f>
        <v>0</v>
      </c>
      <c r="BI258" s="193">
        <f>IF(N258="nulová",J258,0)</f>
        <v>0</v>
      </c>
      <c r="BJ258" s="25" t="s">
        <v>82</v>
      </c>
      <c r="BK258" s="193">
        <f>ROUND(I258*H258,2)</f>
        <v>0</v>
      </c>
      <c r="BL258" s="25" t="s">
        <v>860</v>
      </c>
      <c r="BM258" s="25" t="s">
        <v>6715</v>
      </c>
    </row>
    <row r="259" spans="2:65" s="1" customFormat="1" ht="40.5">
      <c r="B259" s="42"/>
      <c r="D259" s="194" t="s">
        <v>185</v>
      </c>
      <c r="F259" s="195" t="s">
        <v>6716</v>
      </c>
      <c r="I259" s="196"/>
      <c r="L259" s="42"/>
      <c r="M259" s="197"/>
      <c r="N259" s="43"/>
      <c r="O259" s="43"/>
      <c r="P259" s="43"/>
      <c r="Q259" s="43"/>
      <c r="R259" s="43"/>
      <c r="S259" s="43"/>
      <c r="T259" s="71"/>
      <c r="AT259" s="25" t="s">
        <v>185</v>
      </c>
      <c r="AU259" s="25" t="s">
        <v>87</v>
      </c>
    </row>
    <row r="260" spans="2:65" s="13" customFormat="1">
      <c r="B260" s="208"/>
      <c r="D260" s="194" t="s">
        <v>304</v>
      </c>
      <c r="F260" s="210" t="s">
        <v>6717</v>
      </c>
      <c r="H260" s="211">
        <v>151.75399999999999</v>
      </c>
      <c r="I260" s="212"/>
      <c r="L260" s="208"/>
      <c r="M260" s="213"/>
      <c r="N260" s="214"/>
      <c r="O260" s="214"/>
      <c r="P260" s="214"/>
      <c r="Q260" s="214"/>
      <c r="R260" s="214"/>
      <c r="S260" s="214"/>
      <c r="T260" s="215"/>
      <c r="AT260" s="209" t="s">
        <v>304</v>
      </c>
      <c r="AU260" s="209" t="s">
        <v>87</v>
      </c>
      <c r="AV260" s="13" t="s">
        <v>87</v>
      </c>
      <c r="AW260" s="13" t="s">
        <v>6</v>
      </c>
      <c r="AX260" s="13" t="s">
        <v>82</v>
      </c>
      <c r="AY260" s="209" t="s">
        <v>178</v>
      </c>
    </row>
    <row r="261" spans="2:65" s="1" customFormat="1" ht="25.5" customHeight="1">
      <c r="B261" s="181"/>
      <c r="C261" s="182" t="s">
        <v>737</v>
      </c>
      <c r="D261" s="182" t="s">
        <v>180</v>
      </c>
      <c r="E261" s="183" t="s">
        <v>6718</v>
      </c>
      <c r="F261" s="184" t="s">
        <v>6719</v>
      </c>
      <c r="G261" s="185" t="s">
        <v>365</v>
      </c>
      <c r="H261" s="186">
        <v>3.2989999999999999</v>
      </c>
      <c r="I261" s="187"/>
      <c r="J261" s="188">
        <f>ROUND(I261*H261,2)</f>
        <v>0</v>
      </c>
      <c r="K261" s="184" t="s">
        <v>1831</v>
      </c>
      <c r="L261" s="42"/>
      <c r="M261" s="189" t="s">
        <v>5</v>
      </c>
      <c r="N261" s="190" t="s">
        <v>46</v>
      </c>
      <c r="O261" s="43"/>
      <c r="P261" s="191">
        <f>O261*H261</f>
        <v>0</v>
      </c>
      <c r="Q261" s="191">
        <v>0</v>
      </c>
      <c r="R261" s="191">
        <f>Q261*H261</f>
        <v>0</v>
      </c>
      <c r="S261" s="191">
        <v>0</v>
      </c>
      <c r="T261" s="192">
        <f>S261*H261</f>
        <v>0</v>
      </c>
      <c r="AR261" s="25" t="s">
        <v>177</v>
      </c>
      <c r="AT261" s="25" t="s">
        <v>180</v>
      </c>
      <c r="AU261" s="25" t="s">
        <v>87</v>
      </c>
      <c r="AY261" s="25" t="s">
        <v>178</v>
      </c>
      <c r="BE261" s="193">
        <f>IF(N261="základní",J261,0)</f>
        <v>0</v>
      </c>
      <c r="BF261" s="193">
        <f>IF(N261="snížená",J261,0)</f>
        <v>0</v>
      </c>
      <c r="BG261" s="193">
        <f>IF(N261="zákl. přenesená",J261,0)</f>
        <v>0</v>
      </c>
      <c r="BH261" s="193">
        <f>IF(N261="sníž. přenesená",J261,0)</f>
        <v>0</v>
      </c>
      <c r="BI261" s="193">
        <f>IF(N261="nulová",J261,0)</f>
        <v>0</v>
      </c>
      <c r="BJ261" s="25" t="s">
        <v>82</v>
      </c>
      <c r="BK261" s="193">
        <f>ROUND(I261*H261,2)</f>
        <v>0</v>
      </c>
      <c r="BL261" s="25" t="s">
        <v>177</v>
      </c>
      <c r="BM261" s="25" t="s">
        <v>6720</v>
      </c>
    </row>
    <row r="262" spans="2:65" s="1" customFormat="1" ht="27">
      <c r="B262" s="42"/>
      <c r="D262" s="194" t="s">
        <v>185</v>
      </c>
      <c r="F262" s="195" t="s">
        <v>6721</v>
      </c>
      <c r="I262" s="196"/>
      <c r="L262" s="42"/>
      <c r="M262" s="197"/>
      <c r="N262" s="43"/>
      <c r="O262" s="43"/>
      <c r="P262" s="43"/>
      <c r="Q262" s="43"/>
      <c r="R262" s="43"/>
      <c r="S262" s="43"/>
      <c r="T262" s="71"/>
      <c r="AT262" s="25" t="s">
        <v>185</v>
      </c>
      <c r="AU262" s="25" t="s">
        <v>87</v>
      </c>
    </row>
    <row r="263" spans="2:65" s="1" customFormat="1" ht="16.5" customHeight="1">
      <c r="B263" s="181"/>
      <c r="C263" s="182" t="s">
        <v>762</v>
      </c>
      <c r="D263" s="182" t="s">
        <v>180</v>
      </c>
      <c r="E263" s="183" t="s">
        <v>6722</v>
      </c>
      <c r="F263" s="184" t="s">
        <v>6723</v>
      </c>
      <c r="G263" s="185" t="s">
        <v>365</v>
      </c>
      <c r="H263" s="186">
        <v>3.2989999999999999</v>
      </c>
      <c r="I263" s="187"/>
      <c r="J263" s="188">
        <f>ROUND(I263*H263,2)</f>
        <v>0</v>
      </c>
      <c r="K263" s="184" t="s">
        <v>1831</v>
      </c>
      <c r="L263" s="42"/>
      <c r="M263" s="189" t="s">
        <v>5</v>
      </c>
      <c r="N263" s="190" t="s">
        <v>46</v>
      </c>
      <c r="O263" s="43"/>
      <c r="P263" s="191">
        <f>O263*H263</f>
        <v>0</v>
      </c>
      <c r="Q263" s="191">
        <v>0</v>
      </c>
      <c r="R263" s="191">
        <f>Q263*H263</f>
        <v>0</v>
      </c>
      <c r="S263" s="191">
        <v>0</v>
      </c>
      <c r="T263" s="192">
        <f>S263*H263</f>
        <v>0</v>
      </c>
      <c r="AR263" s="25" t="s">
        <v>177</v>
      </c>
      <c r="AT263" s="25" t="s">
        <v>180</v>
      </c>
      <c r="AU263" s="25" t="s">
        <v>87</v>
      </c>
      <c r="AY263" s="25" t="s">
        <v>178</v>
      </c>
      <c r="BE263" s="193">
        <f>IF(N263="základní",J263,0)</f>
        <v>0</v>
      </c>
      <c r="BF263" s="193">
        <f>IF(N263="snížená",J263,0)</f>
        <v>0</v>
      </c>
      <c r="BG263" s="193">
        <f>IF(N263="zákl. přenesená",J263,0)</f>
        <v>0</v>
      </c>
      <c r="BH263" s="193">
        <f>IF(N263="sníž. přenesená",J263,0)</f>
        <v>0</v>
      </c>
      <c r="BI263" s="193">
        <f>IF(N263="nulová",J263,0)</f>
        <v>0</v>
      </c>
      <c r="BJ263" s="25" t="s">
        <v>82</v>
      </c>
      <c r="BK263" s="193">
        <f>ROUND(I263*H263,2)</f>
        <v>0</v>
      </c>
      <c r="BL263" s="25" t="s">
        <v>177</v>
      </c>
      <c r="BM263" s="25" t="s">
        <v>6724</v>
      </c>
    </row>
    <row r="264" spans="2:65" s="1" customFormat="1">
      <c r="B264" s="42"/>
      <c r="D264" s="194" t="s">
        <v>185</v>
      </c>
      <c r="F264" s="195" t="s">
        <v>6725</v>
      </c>
      <c r="I264" s="196"/>
      <c r="L264" s="42"/>
      <c r="M264" s="197"/>
      <c r="N264" s="43"/>
      <c r="O264" s="43"/>
      <c r="P264" s="43"/>
      <c r="Q264" s="43"/>
      <c r="R264" s="43"/>
      <c r="S264" s="43"/>
      <c r="T264" s="71"/>
      <c r="AT264" s="25" t="s">
        <v>185</v>
      </c>
      <c r="AU264" s="25" t="s">
        <v>87</v>
      </c>
    </row>
    <row r="265" spans="2:65" s="11" customFormat="1" ht="29.85" customHeight="1">
      <c r="B265" s="168"/>
      <c r="D265" s="169" t="s">
        <v>74</v>
      </c>
      <c r="E265" s="179" t="s">
        <v>1509</v>
      </c>
      <c r="F265" s="179" t="s">
        <v>3693</v>
      </c>
      <c r="I265" s="171"/>
      <c r="J265" s="180">
        <f>BK265</f>
        <v>0</v>
      </c>
      <c r="L265" s="168"/>
      <c r="M265" s="173"/>
      <c r="N265" s="174"/>
      <c r="O265" s="174"/>
      <c r="P265" s="175">
        <f>SUM(P266:P299)</f>
        <v>0</v>
      </c>
      <c r="Q265" s="174"/>
      <c r="R265" s="175">
        <f>SUM(R266:R299)</f>
        <v>0.1003</v>
      </c>
      <c r="S265" s="174"/>
      <c r="T265" s="176">
        <f>SUM(T266:T299)</f>
        <v>0</v>
      </c>
      <c r="AR265" s="169" t="s">
        <v>87</v>
      </c>
      <c r="AT265" s="177" t="s">
        <v>74</v>
      </c>
      <c r="AU265" s="177" t="s">
        <v>82</v>
      </c>
      <c r="AY265" s="169" t="s">
        <v>178</v>
      </c>
      <c r="BK265" s="178">
        <f>SUM(BK266:BK299)</f>
        <v>0</v>
      </c>
    </row>
    <row r="266" spans="2:65" s="1" customFormat="1" ht="25.5" customHeight="1">
      <c r="B266" s="181"/>
      <c r="C266" s="182" t="s">
        <v>767</v>
      </c>
      <c r="D266" s="182" t="s">
        <v>180</v>
      </c>
      <c r="E266" s="183" t="s">
        <v>6726</v>
      </c>
      <c r="F266" s="184" t="s">
        <v>6727</v>
      </c>
      <c r="G266" s="185" t="s">
        <v>315</v>
      </c>
      <c r="H266" s="186">
        <v>66.5</v>
      </c>
      <c r="I266" s="187"/>
      <c r="J266" s="188">
        <f>ROUND(I266*H266,2)</f>
        <v>0</v>
      </c>
      <c r="K266" s="184" t="s">
        <v>6494</v>
      </c>
      <c r="L266" s="42"/>
      <c r="M266" s="189" t="s">
        <v>5</v>
      </c>
      <c r="N266" s="190" t="s">
        <v>46</v>
      </c>
      <c r="O266" s="43"/>
      <c r="P266" s="191">
        <f>O266*H266</f>
        <v>0</v>
      </c>
      <c r="Q266" s="191">
        <v>1.9000000000000001E-4</v>
      </c>
      <c r="R266" s="191">
        <f>Q266*H266</f>
        <v>1.2635E-2</v>
      </c>
      <c r="S266" s="191">
        <v>0</v>
      </c>
      <c r="T266" s="192">
        <f>S266*H266</f>
        <v>0</v>
      </c>
      <c r="AR266" s="25" t="s">
        <v>254</v>
      </c>
      <c r="AT266" s="25" t="s">
        <v>180</v>
      </c>
      <c r="AU266" s="25" t="s">
        <v>87</v>
      </c>
      <c r="AY266" s="25" t="s">
        <v>178</v>
      </c>
      <c r="BE266" s="193">
        <f>IF(N266="základní",J266,0)</f>
        <v>0</v>
      </c>
      <c r="BF266" s="193">
        <f>IF(N266="snížená",J266,0)</f>
        <v>0</v>
      </c>
      <c r="BG266" s="193">
        <f>IF(N266="zákl. přenesená",J266,0)</f>
        <v>0</v>
      </c>
      <c r="BH266" s="193">
        <f>IF(N266="sníž. přenesená",J266,0)</f>
        <v>0</v>
      </c>
      <c r="BI266" s="193">
        <f>IF(N266="nulová",J266,0)</f>
        <v>0</v>
      </c>
      <c r="BJ266" s="25" t="s">
        <v>82</v>
      </c>
      <c r="BK266" s="193">
        <f>ROUND(I266*H266,2)</f>
        <v>0</v>
      </c>
      <c r="BL266" s="25" t="s">
        <v>254</v>
      </c>
      <c r="BM266" s="25" t="s">
        <v>6728</v>
      </c>
    </row>
    <row r="267" spans="2:65" s="1" customFormat="1" ht="40.5">
      <c r="B267" s="42"/>
      <c r="D267" s="194" t="s">
        <v>185</v>
      </c>
      <c r="F267" s="195" t="s">
        <v>6729</v>
      </c>
      <c r="I267" s="196"/>
      <c r="L267" s="42"/>
      <c r="M267" s="197"/>
      <c r="N267" s="43"/>
      <c r="O267" s="43"/>
      <c r="P267" s="43"/>
      <c r="Q267" s="43"/>
      <c r="R267" s="43"/>
      <c r="S267" s="43"/>
      <c r="T267" s="71"/>
      <c r="AT267" s="25" t="s">
        <v>185</v>
      </c>
      <c r="AU267" s="25" t="s">
        <v>87</v>
      </c>
    </row>
    <row r="268" spans="2:65" s="13" customFormat="1">
      <c r="B268" s="208"/>
      <c r="D268" s="194" t="s">
        <v>304</v>
      </c>
      <c r="E268" s="209" t="s">
        <v>5</v>
      </c>
      <c r="F268" s="210" t="s">
        <v>6730</v>
      </c>
      <c r="H268" s="211">
        <v>66.5</v>
      </c>
      <c r="I268" s="212"/>
      <c r="L268" s="208"/>
      <c r="M268" s="213"/>
      <c r="N268" s="214"/>
      <c r="O268" s="214"/>
      <c r="P268" s="214"/>
      <c r="Q268" s="214"/>
      <c r="R268" s="214"/>
      <c r="S268" s="214"/>
      <c r="T268" s="215"/>
      <c r="AT268" s="209" t="s">
        <v>304</v>
      </c>
      <c r="AU268" s="209" t="s">
        <v>87</v>
      </c>
      <c r="AV268" s="13" t="s">
        <v>87</v>
      </c>
      <c r="AW268" s="13" t="s">
        <v>38</v>
      </c>
      <c r="AX268" s="13" t="s">
        <v>82</v>
      </c>
      <c r="AY268" s="209" t="s">
        <v>178</v>
      </c>
    </row>
    <row r="269" spans="2:65" s="1" customFormat="1" ht="25.5" customHeight="1">
      <c r="B269" s="181"/>
      <c r="C269" s="235" t="s">
        <v>788</v>
      </c>
      <c r="D269" s="235" t="s">
        <v>1620</v>
      </c>
      <c r="E269" s="236" t="s">
        <v>6731</v>
      </c>
      <c r="F269" s="237" t="s">
        <v>6732</v>
      </c>
      <c r="G269" s="238" t="s">
        <v>315</v>
      </c>
      <c r="H269" s="239">
        <v>11</v>
      </c>
      <c r="I269" s="240"/>
      <c r="J269" s="241">
        <f>ROUND(I269*H269,2)</f>
        <v>0</v>
      </c>
      <c r="K269" s="237" t="s">
        <v>5</v>
      </c>
      <c r="L269" s="242"/>
      <c r="M269" s="243" t="s">
        <v>5</v>
      </c>
      <c r="N269" s="244" t="s">
        <v>46</v>
      </c>
      <c r="O269" s="43"/>
      <c r="P269" s="191">
        <f>O269*H269</f>
        <v>0</v>
      </c>
      <c r="Q269" s="191">
        <v>0</v>
      </c>
      <c r="R269" s="191">
        <f>Q269*H269</f>
        <v>0</v>
      </c>
      <c r="S269" s="191">
        <v>0</v>
      </c>
      <c r="T269" s="192">
        <f>S269*H269</f>
        <v>0</v>
      </c>
      <c r="AR269" s="25" t="s">
        <v>527</v>
      </c>
      <c r="AT269" s="25" t="s">
        <v>1620</v>
      </c>
      <c r="AU269" s="25" t="s">
        <v>87</v>
      </c>
      <c r="AY269" s="25" t="s">
        <v>178</v>
      </c>
      <c r="BE269" s="193">
        <f>IF(N269="základní",J269,0)</f>
        <v>0</v>
      </c>
      <c r="BF269" s="193">
        <f>IF(N269="snížená",J269,0)</f>
        <v>0</v>
      </c>
      <c r="BG269" s="193">
        <f>IF(N269="zákl. přenesená",J269,0)</f>
        <v>0</v>
      </c>
      <c r="BH269" s="193">
        <f>IF(N269="sníž. přenesená",J269,0)</f>
        <v>0</v>
      </c>
      <c r="BI269" s="193">
        <f>IF(N269="nulová",J269,0)</f>
        <v>0</v>
      </c>
      <c r="BJ269" s="25" t="s">
        <v>82</v>
      </c>
      <c r="BK269" s="193">
        <f>ROUND(I269*H269,2)</f>
        <v>0</v>
      </c>
      <c r="BL269" s="25" t="s">
        <v>254</v>
      </c>
      <c r="BM269" s="25" t="s">
        <v>6733</v>
      </c>
    </row>
    <row r="270" spans="2:65" s="1" customFormat="1" ht="25.5" customHeight="1">
      <c r="B270" s="181"/>
      <c r="C270" s="235" t="s">
        <v>810</v>
      </c>
      <c r="D270" s="235" t="s">
        <v>1620</v>
      </c>
      <c r="E270" s="236" t="s">
        <v>6734</v>
      </c>
      <c r="F270" s="237" t="s">
        <v>6735</v>
      </c>
      <c r="G270" s="238" t="s">
        <v>315</v>
      </c>
      <c r="H270" s="239">
        <v>11.5</v>
      </c>
      <c r="I270" s="240"/>
      <c r="J270" s="241">
        <f>ROUND(I270*H270,2)</f>
        <v>0</v>
      </c>
      <c r="K270" s="237" t="s">
        <v>5</v>
      </c>
      <c r="L270" s="242"/>
      <c r="M270" s="243" t="s">
        <v>5</v>
      </c>
      <c r="N270" s="244" t="s">
        <v>46</v>
      </c>
      <c r="O270" s="43"/>
      <c r="P270" s="191">
        <f>O270*H270</f>
        <v>0</v>
      </c>
      <c r="Q270" s="191">
        <v>0</v>
      </c>
      <c r="R270" s="191">
        <f>Q270*H270</f>
        <v>0</v>
      </c>
      <c r="S270" s="191">
        <v>0</v>
      </c>
      <c r="T270" s="192">
        <f>S270*H270</f>
        <v>0</v>
      </c>
      <c r="AR270" s="25" t="s">
        <v>527</v>
      </c>
      <c r="AT270" s="25" t="s">
        <v>1620</v>
      </c>
      <c r="AU270" s="25" t="s">
        <v>87</v>
      </c>
      <c r="AY270" s="25" t="s">
        <v>178</v>
      </c>
      <c r="BE270" s="193">
        <f>IF(N270="základní",J270,0)</f>
        <v>0</v>
      </c>
      <c r="BF270" s="193">
        <f>IF(N270="snížená",J270,0)</f>
        <v>0</v>
      </c>
      <c r="BG270" s="193">
        <f>IF(N270="zákl. přenesená",J270,0)</f>
        <v>0</v>
      </c>
      <c r="BH270" s="193">
        <f>IF(N270="sníž. přenesená",J270,0)</f>
        <v>0</v>
      </c>
      <c r="BI270" s="193">
        <f>IF(N270="nulová",J270,0)</f>
        <v>0</v>
      </c>
      <c r="BJ270" s="25" t="s">
        <v>82</v>
      </c>
      <c r="BK270" s="193">
        <f>ROUND(I270*H270,2)</f>
        <v>0</v>
      </c>
      <c r="BL270" s="25" t="s">
        <v>254</v>
      </c>
      <c r="BM270" s="25" t="s">
        <v>6736</v>
      </c>
    </row>
    <row r="271" spans="2:65" s="1" customFormat="1" ht="25.5" customHeight="1">
      <c r="B271" s="181"/>
      <c r="C271" s="235" t="s">
        <v>825</v>
      </c>
      <c r="D271" s="235" t="s">
        <v>1620</v>
      </c>
      <c r="E271" s="236" t="s">
        <v>6737</v>
      </c>
      <c r="F271" s="237" t="s">
        <v>6738</v>
      </c>
      <c r="G271" s="238" t="s">
        <v>315</v>
      </c>
      <c r="H271" s="239">
        <v>18</v>
      </c>
      <c r="I271" s="240"/>
      <c r="J271" s="241">
        <f>ROUND(I271*H271,2)</f>
        <v>0</v>
      </c>
      <c r="K271" s="237" t="s">
        <v>5</v>
      </c>
      <c r="L271" s="242"/>
      <c r="M271" s="243" t="s">
        <v>5</v>
      </c>
      <c r="N271" s="244" t="s">
        <v>46</v>
      </c>
      <c r="O271" s="43"/>
      <c r="P271" s="191">
        <f>O271*H271</f>
        <v>0</v>
      </c>
      <c r="Q271" s="191">
        <v>0</v>
      </c>
      <c r="R271" s="191">
        <f>Q271*H271</f>
        <v>0</v>
      </c>
      <c r="S271" s="191">
        <v>0</v>
      </c>
      <c r="T271" s="192">
        <f>S271*H271</f>
        <v>0</v>
      </c>
      <c r="AR271" s="25" t="s">
        <v>527</v>
      </c>
      <c r="AT271" s="25" t="s">
        <v>1620</v>
      </c>
      <c r="AU271" s="25" t="s">
        <v>87</v>
      </c>
      <c r="AY271" s="25" t="s">
        <v>178</v>
      </c>
      <c r="BE271" s="193">
        <f>IF(N271="základní",J271,0)</f>
        <v>0</v>
      </c>
      <c r="BF271" s="193">
        <f>IF(N271="snížená",J271,0)</f>
        <v>0</v>
      </c>
      <c r="BG271" s="193">
        <f>IF(N271="zákl. přenesená",J271,0)</f>
        <v>0</v>
      </c>
      <c r="BH271" s="193">
        <f>IF(N271="sníž. přenesená",J271,0)</f>
        <v>0</v>
      </c>
      <c r="BI271" s="193">
        <f>IF(N271="nulová",J271,0)</f>
        <v>0</v>
      </c>
      <c r="BJ271" s="25" t="s">
        <v>82</v>
      </c>
      <c r="BK271" s="193">
        <f>ROUND(I271*H271,2)</f>
        <v>0</v>
      </c>
      <c r="BL271" s="25" t="s">
        <v>254</v>
      </c>
      <c r="BM271" s="25" t="s">
        <v>6739</v>
      </c>
    </row>
    <row r="272" spans="2:65" s="1" customFormat="1" ht="25.5" customHeight="1">
      <c r="B272" s="181"/>
      <c r="C272" s="235" t="s">
        <v>829</v>
      </c>
      <c r="D272" s="235" t="s">
        <v>1620</v>
      </c>
      <c r="E272" s="236" t="s">
        <v>6740</v>
      </c>
      <c r="F272" s="237" t="s">
        <v>6741</v>
      </c>
      <c r="G272" s="238" t="s">
        <v>315</v>
      </c>
      <c r="H272" s="239">
        <v>7</v>
      </c>
      <c r="I272" s="240"/>
      <c r="J272" s="241">
        <f>ROUND(I272*H272,2)</f>
        <v>0</v>
      </c>
      <c r="K272" s="237" t="s">
        <v>5</v>
      </c>
      <c r="L272" s="242"/>
      <c r="M272" s="243" t="s">
        <v>5</v>
      </c>
      <c r="N272" s="244" t="s">
        <v>46</v>
      </c>
      <c r="O272" s="43"/>
      <c r="P272" s="191">
        <f>O272*H272</f>
        <v>0</v>
      </c>
      <c r="Q272" s="191">
        <v>0</v>
      </c>
      <c r="R272" s="191">
        <f>Q272*H272</f>
        <v>0</v>
      </c>
      <c r="S272" s="191">
        <v>0</v>
      </c>
      <c r="T272" s="192">
        <f>S272*H272</f>
        <v>0</v>
      </c>
      <c r="AR272" s="25" t="s">
        <v>527</v>
      </c>
      <c r="AT272" s="25" t="s">
        <v>1620</v>
      </c>
      <c r="AU272" s="25" t="s">
        <v>87</v>
      </c>
      <c r="AY272" s="25" t="s">
        <v>178</v>
      </c>
      <c r="BE272" s="193">
        <f>IF(N272="základní",J272,0)</f>
        <v>0</v>
      </c>
      <c r="BF272" s="193">
        <f>IF(N272="snížená",J272,0)</f>
        <v>0</v>
      </c>
      <c r="BG272" s="193">
        <f>IF(N272="zákl. přenesená",J272,0)</f>
        <v>0</v>
      </c>
      <c r="BH272" s="193">
        <f>IF(N272="sníž. přenesená",J272,0)</f>
        <v>0</v>
      </c>
      <c r="BI272" s="193">
        <f>IF(N272="nulová",J272,0)</f>
        <v>0</v>
      </c>
      <c r="BJ272" s="25" t="s">
        <v>82</v>
      </c>
      <c r="BK272" s="193">
        <f>ROUND(I272*H272,2)</f>
        <v>0</v>
      </c>
      <c r="BL272" s="25" t="s">
        <v>254</v>
      </c>
      <c r="BM272" s="25" t="s">
        <v>6742</v>
      </c>
    </row>
    <row r="273" spans="2:65" s="1" customFormat="1" ht="25.5" customHeight="1">
      <c r="B273" s="181"/>
      <c r="C273" s="235" t="s">
        <v>835</v>
      </c>
      <c r="D273" s="235" t="s">
        <v>1620</v>
      </c>
      <c r="E273" s="236" t="s">
        <v>6743</v>
      </c>
      <c r="F273" s="237" t="s">
        <v>6744</v>
      </c>
      <c r="G273" s="238" t="s">
        <v>315</v>
      </c>
      <c r="H273" s="239">
        <v>9</v>
      </c>
      <c r="I273" s="240"/>
      <c r="J273" s="241">
        <f>ROUND(I273*H273,2)</f>
        <v>0</v>
      </c>
      <c r="K273" s="237" t="s">
        <v>5</v>
      </c>
      <c r="L273" s="242"/>
      <c r="M273" s="243" t="s">
        <v>5</v>
      </c>
      <c r="N273" s="244" t="s">
        <v>46</v>
      </c>
      <c r="O273" s="43"/>
      <c r="P273" s="191">
        <f>O273*H273</f>
        <v>0</v>
      </c>
      <c r="Q273" s="191">
        <v>0</v>
      </c>
      <c r="R273" s="191">
        <f>Q273*H273</f>
        <v>0</v>
      </c>
      <c r="S273" s="191">
        <v>0</v>
      </c>
      <c r="T273" s="192">
        <f>S273*H273</f>
        <v>0</v>
      </c>
      <c r="AR273" s="25" t="s">
        <v>527</v>
      </c>
      <c r="AT273" s="25" t="s">
        <v>1620</v>
      </c>
      <c r="AU273" s="25" t="s">
        <v>87</v>
      </c>
      <c r="AY273" s="25" t="s">
        <v>178</v>
      </c>
      <c r="BE273" s="193">
        <f>IF(N273="základní",J273,0)</f>
        <v>0</v>
      </c>
      <c r="BF273" s="193">
        <f>IF(N273="snížená",J273,0)</f>
        <v>0</v>
      </c>
      <c r="BG273" s="193">
        <f>IF(N273="zákl. přenesená",J273,0)</f>
        <v>0</v>
      </c>
      <c r="BH273" s="193">
        <f>IF(N273="sníž. přenesená",J273,0)</f>
        <v>0</v>
      </c>
      <c r="BI273" s="193">
        <f>IF(N273="nulová",J273,0)</f>
        <v>0</v>
      </c>
      <c r="BJ273" s="25" t="s">
        <v>82</v>
      </c>
      <c r="BK273" s="193">
        <f>ROUND(I273*H273,2)</f>
        <v>0</v>
      </c>
      <c r="BL273" s="25" t="s">
        <v>254</v>
      </c>
      <c r="BM273" s="25" t="s">
        <v>6745</v>
      </c>
    </row>
    <row r="274" spans="2:65" s="13" customFormat="1">
      <c r="B274" s="208"/>
      <c r="D274" s="194" t="s">
        <v>304</v>
      </c>
      <c r="E274" s="209" t="s">
        <v>5</v>
      </c>
      <c r="F274" s="210" t="s">
        <v>6746</v>
      </c>
      <c r="H274" s="211">
        <v>9</v>
      </c>
      <c r="I274" s="212"/>
      <c r="L274" s="208"/>
      <c r="M274" s="213"/>
      <c r="N274" s="214"/>
      <c r="O274" s="214"/>
      <c r="P274" s="214"/>
      <c r="Q274" s="214"/>
      <c r="R274" s="214"/>
      <c r="S274" s="214"/>
      <c r="T274" s="215"/>
      <c r="AT274" s="209" t="s">
        <v>304</v>
      </c>
      <c r="AU274" s="209" t="s">
        <v>87</v>
      </c>
      <c r="AV274" s="13" t="s">
        <v>87</v>
      </c>
      <c r="AW274" s="13" t="s">
        <v>38</v>
      </c>
      <c r="AX274" s="13" t="s">
        <v>82</v>
      </c>
      <c r="AY274" s="209" t="s">
        <v>178</v>
      </c>
    </row>
    <row r="275" spans="2:65" s="1" customFormat="1" ht="25.5" customHeight="1">
      <c r="B275" s="181"/>
      <c r="C275" s="235" t="s">
        <v>839</v>
      </c>
      <c r="D275" s="235" t="s">
        <v>1620</v>
      </c>
      <c r="E275" s="236" t="s">
        <v>6747</v>
      </c>
      <c r="F275" s="237" t="s">
        <v>6748</v>
      </c>
      <c r="G275" s="238" t="s">
        <v>315</v>
      </c>
      <c r="H275" s="239">
        <v>10</v>
      </c>
      <c r="I275" s="240"/>
      <c r="J275" s="241">
        <f>ROUND(I275*H275,2)</f>
        <v>0</v>
      </c>
      <c r="K275" s="237" t="s">
        <v>5</v>
      </c>
      <c r="L275" s="242"/>
      <c r="M275" s="243" t="s">
        <v>5</v>
      </c>
      <c r="N275" s="244" t="s">
        <v>46</v>
      </c>
      <c r="O275" s="43"/>
      <c r="P275" s="191">
        <f>O275*H275</f>
        <v>0</v>
      </c>
      <c r="Q275" s="191">
        <v>0</v>
      </c>
      <c r="R275" s="191">
        <f>Q275*H275</f>
        <v>0</v>
      </c>
      <c r="S275" s="191">
        <v>0</v>
      </c>
      <c r="T275" s="192">
        <f>S275*H275</f>
        <v>0</v>
      </c>
      <c r="AR275" s="25" t="s">
        <v>527</v>
      </c>
      <c r="AT275" s="25" t="s">
        <v>1620</v>
      </c>
      <c r="AU275" s="25" t="s">
        <v>87</v>
      </c>
      <c r="AY275" s="25" t="s">
        <v>178</v>
      </c>
      <c r="BE275" s="193">
        <f>IF(N275="základní",J275,0)</f>
        <v>0</v>
      </c>
      <c r="BF275" s="193">
        <f>IF(N275="snížená",J275,0)</f>
        <v>0</v>
      </c>
      <c r="BG275" s="193">
        <f>IF(N275="zákl. přenesená",J275,0)</f>
        <v>0</v>
      </c>
      <c r="BH275" s="193">
        <f>IF(N275="sníž. přenesená",J275,0)</f>
        <v>0</v>
      </c>
      <c r="BI275" s="193">
        <f>IF(N275="nulová",J275,0)</f>
        <v>0</v>
      </c>
      <c r="BJ275" s="25" t="s">
        <v>82</v>
      </c>
      <c r="BK275" s="193">
        <f>ROUND(I275*H275,2)</f>
        <v>0</v>
      </c>
      <c r="BL275" s="25" t="s">
        <v>254</v>
      </c>
      <c r="BM275" s="25" t="s">
        <v>6749</v>
      </c>
    </row>
    <row r="276" spans="2:65" s="1" customFormat="1" ht="25.5" customHeight="1">
      <c r="B276" s="181"/>
      <c r="C276" s="182" t="s">
        <v>849</v>
      </c>
      <c r="D276" s="182" t="s">
        <v>180</v>
      </c>
      <c r="E276" s="183" t="s">
        <v>6750</v>
      </c>
      <c r="F276" s="184" t="s">
        <v>6751</v>
      </c>
      <c r="G276" s="185" t="s">
        <v>315</v>
      </c>
      <c r="H276" s="186">
        <v>48.5</v>
      </c>
      <c r="I276" s="187"/>
      <c r="J276" s="188">
        <f>ROUND(I276*H276,2)</f>
        <v>0</v>
      </c>
      <c r="K276" s="184" t="s">
        <v>6494</v>
      </c>
      <c r="L276" s="42"/>
      <c r="M276" s="189" t="s">
        <v>5</v>
      </c>
      <c r="N276" s="190" t="s">
        <v>46</v>
      </c>
      <c r="O276" s="43"/>
      <c r="P276" s="191">
        <f>O276*H276</f>
        <v>0</v>
      </c>
      <c r="Q276" s="191">
        <v>2.7E-4</v>
      </c>
      <c r="R276" s="191">
        <f>Q276*H276</f>
        <v>1.3095000000000001E-2</v>
      </c>
      <c r="S276" s="191">
        <v>0</v>
      </c>
      <c r="T276" s="192">
        <f>S276*H276</f>
        <v>0</v>
      </c>
      <c r="AR276" s="25" t="s">
        <v>254</v>
      </c>
      <c r="AT276" s="25" t="s">
        <v>180</v>
      </c>
      <c r="AU276" s="25" t="s">
        <v>87</v>
      </c>
      <c r="AY276" s="25" t="s">
        <v>178</v>
      </c>
      <c r="BE276" s="193">
        <f>IF(N276="základní",J276,0)</f>
        <v>0</v>
      </c>
      <c r="BF276" s="193">
        <f>IF(N276="snížená",J276,0)</f>
        <v>0</v>
      </c>
      <c r="BG276" s="193">
        <f>IF(N276="zákl. přenesená",J276,0)</f>
        <v>0</v>
      </c>
      <c r="BH276" s="193">
        <f>IF(N276="sníž. přenesená",J276,0)</f>
        <v>0</v>
      </c>
      <c r="BI276" s="193">
        <f>IF(N276="nulová",J276,0)</f>
        <v>0</v>
      </c>
      <c r="BJ276" s="25" t="s">
        <v>82</v>
      </c>
      <c r="BK276" s="193">
        <f>ROUND(I276*H276,2)</f>
        <v>0</v>
      </c>
      <c r="BL276" s="25" t="s">
        <v>254</v>
      </c>
      <c r="BM276" s="25" t="s">
        <v>6752</v>
      </c>
    </row>
    <row r="277" spans="2:65" s="1" customFormat="1" ht="40.5">
      <c r="B277" s="42"/>
      <c r="D277" s="194" t="s">
        <v>185</v>
      </c>
      <c r="F277" s="195" t="s">
        <v>6753</v>
      </c>
      <c r="I277" s="196"/>
      <c r="L277" s="42"/>
      <c r="M277" s="197"/>
      <c r="N277" s="43"/>
      <c r="O277" s="43"/>
      <c r="P277" s="43"/>
      <c r="Q277" s="43"/>
      <c r="R277" s="43"/>
      <c r="S277" s="43"/>
      <c r="T277" s="71"/>
      <c r="AT277" s="25" t="s">
        <v>185</v>
      </c>
      <c r="AU277" s="25" t="s">
        <v>87</v>
      </c>
    </row>
    <row r="278" spans="2:65" s="13" customFormat="1">
      <c r="B278" s="208"/>
      <c r="D278" s="194" t="s">
        <v>304</v>
      </c>
      <c r="E278" s="209" t="s">
        <v>5</v>
      </c>
      <c r="F278" s="210" t="s">
        <v>6754</v>
      </c>
      <c r="H278" s="211">
        <v>48.5</v>
      </c>
      <c r="I278" s="212"/>
      <c r="L278" s="208"/>
      <c r="M278" s="213"/>
      <c r="N278" s="214"/>
      <c r="O278" s="214"/>
      <c r="P278" s="214"/>
      <c r="Q278" s="214"/>
      <c r="R278" s="214"/>
      <c r="S278" s="214"/>
      <c r="T278" s="215"/>
      <c r="AT278" s="209" t="s">
        <v>304</v>
      </c>
      <c r="AU278" s="209" t="s">
        <v>87</v>
      </c>
      <c r="AV278" s="13" t="s">
        <v>87</v>
      </c>
      <c r="AW278" s="13" t="s">
        <v>38</v>
      </c>
      <c r="AX278" s="13" t="s">
        <v>82</v>
      </c>
      <c r="AY278" s="209" t="s">
        <v>178</v>
      </c>
    </row>
    <row r="279" spans="2:65" s="1" customFormat="1" ht="25.5" customHeight="1">
      <c r="B279" s="181"/>
      <c r="C279" s="235" t="s">
        <v>854</v>
      </c>
      <c r="D279" s="235" t="s">
        <v>1620</v>
      </c>
      <c r="E279" s="236" t="s">
        <v>6755</v>
      </c>
      <c r="F279" s="237" t="s">
        <v>6756</v>
      </c>
      <c r="G279" s="238" t="s">
        <v>315</v>
      </c>
      <c r="H279" s="239">
        <v>7.5</v>
      </c>
      <c r="I279" s="240"/>
      <c r="J279" s="241">
        <f>ROUND(I279*H279,2)</f>
        <v>0</v>
      </c>
      <c r="K279" s="237" t="s">
        <v>5</v>
      </c>
      <c r="L279" s="242"/>
      <c r="M279" s="243" t="s">
        <v>5</v>
      </c>
      <c r="N279" s="244" t="s">
        <v>46</v>
      </c>
      <c r="O279" s="43"/>
      <c r="P279" s="191">
        <f>O279*H279</f>
        <v>0</v>
      </c>
      <c r="Q279" s="191">
        <v>0</v>
      </c>
      <c r="R279" s="191">
        <f>Q279*H279</f>
        <v>0</v>
      </c>
      <c r="S279" s="191">
        <v>0</v>
      </c>
      <c r="T279" s="192">
        <f>S279*H279</f>
        <v>0</v>
      </c>
      <c r="AR279" s="25" t="s">
        <v>527</v>
      </c>
      <c r="AT279" s="25" t="s">
        <v>1620</v>
      </c>
      <c r="AU279" s="25" t="s">
        <v>87</v>
      </c>
      <c r="AY279" s="25" t="s">
        <v>178</v>
      </c>
      <c r="BE279" s="193">
        <f>IF(N279="základní",J279,0)</f>
        <v>0</v>
      </c>
      <c r="BF279" s="193">
        <f>IF(N279="snížená",J279,0)</f>
        <v>0</v>
      </c>
      <c r="BG279" s="193">
        <f>IF(N279="zákl. přenesená",J279,0)</f>
        <v>0</v>
      </c>
      <c r="BH279" s="193">
        <f>IF(N279="sníž. přenesená",J279,0)</f>
        <v>0</v>
      </c>
      <c r="BI279" s="193">
        <f>IF(N279="nulová",J279,0)</f>
        <v>0</v>
      </c>
      <c r="BJ279" s="25" t="s">
        <v>82</v>
      </c>
      <c r="BK279" s="193">
        <f>ROUND(I279*H279,2)</f>
        <v>0</v>
      </c>
      <c r="BL279" s="25" t="s">
        <v>254</v>
      </c>
      <c r="BM279" s="25" t="s">
        <v>6757</v>
      </c>
    </row>
    <row r="280" spans="2:65" s="13" customFormat="1">
      <c r="B280" s="208"/>
      <c r="D280" s="194" t="s">
        <v>304</v>
      </c>
      <c r="E280" s="209" t="s">
        <v>5</v>
      </c>
      <c r="F280" s="210" t="s">
        <v>6758</v>
      </c>
      <c r="H280" s="211">
        <v>7.5</v>
      </c>
      <c r="I280" s="212"/>
      <c r="L280" s="208"/>
      <c r="M280" s="213"/>
      <c r="N280" s="214"/>
      <c r="O280" s="214"/>
      <c r="P280" s="214"/>
      <c r="Q280" s="214"/>
      <c r="R280" s="214"/>
      <c r="S280" s="214"/>
      <c r="T280" s="215"/>
      <c r="AT280" s="209" t="s">
        <v>304</v>
      </c>
      <c r="AU280" s="209" t="s">
        <v>87</v>
      </c>
      <c r="AV280" s="13" t="s">
        <v>87</v>
      </c>
      <c r="AW280" s="13" t="s">
        <v>38</v>
      </c>
      <c r="AX280" s="13" t="s">
        <v>82</v>
      </c>
      <c r="AY280" s="209" t="s">
        <v>178</v>
      </c>
    </row>
    <row r="281" spans="2:65" s="1" customFormat="1" ht="25.5" customHeight="1">
      <c r="B281" s="181"/>
      <c r="C281" s="235" t="s">
        <v>860</v>
      </c>
      <c r="D281" s="235" t="s">
        <v>1620</v>
      </c>
      <c r="E281" s="236" t="s">
        <v>6759</v>
      </c>
      <c r="F281" s="237" t="s">
        <v>6760</v>
      </c>
      <c r="G281" s="238" t="s">
        <v>315</v>
      </c>
      <c r="H281" s="239">
        <v>1.5</v>
      </c>
      <c r="I281" s="240"/>
      <c r="J281" s="241">
        <f>ROUND(I281*H281,2)</f>
        <v>0</v>
      </c>
      <c r="K281" s="237" t="s">
        <v>5</v>
      </c>
      <c r="L281" s="242"/>
      <c r="M281" s="243" t="s">
        <v>5</v>
      </c>
      <c r="N281" s="244" t="s">
        <v>46</v>
      </c>
      <c r="O281" s="43"/>
      <c r="P281" s="191">
        <f>O281*H281</f>
        <v>0</v>
      </c>
      <c r="Q281" s="191">
        <v>0</v>
      </c>
      <c r="R281" s="191">
        <f>Q281*H281</f>
        <v>0</v>
      </c>
      <c r="S281" s="191">
        <v>0</v>
      </c>
      <c r="T281" s="192">
        <f>S281*H281</f>
        <v>0</v>
      </c>
      <c r="AR281" s="25" t="s">
        <v>527</v>
      </c>
      <c r="AT281" s="25" t="s">
        <v>1620</v>
      </c>
      <c r="AU281" s="25" t="s">
        <v>87</v>
      </c>
      <c r="AY281" s="25" t="s">
        <v>178</v>
      </c>
      <c r="BE281" s="193">
        <f>IF(N281="základní",J281,0)</f>
        <v>0</v>
      </c>
      <c r="BF281" s="193">
        <f>IF(N281="snížená",J281,0)</f>
        <v>0</v>
      </c>
      <c r="BG281" s="193">
        <f>IF(N281="zákl. přenesená",J281,0)</f>
        <v>0</v>
      </c>
      <c r="BH281" s="193">
        <f>IF(N281="sníž. přenesená",J281,0)</f>
        <v>0</v>
      </c>
      <c r="BI281" s="193">
        <f>IF(N281="nulová",J281,0)</f>
        <v>0</v>
      </c>
      <c r="BJ281" s="25" t="s">
        <v>82</v>
      </c>
      <c r="BK281" s="193">
        <f>ROUND(I281*H281,2)</f>
        <v>0</v>
      </c>
      <c r="BL281" s="25" t="s">
        <v>254</v>
      </c>
      <c r="BM281" s="25" t="s">
        <v>6761</v>
      </c>
    </row>
    <row r="282" spans="2:65" s="1" customFormat="1" ht="25.5" customHeight="1">
      <c r="B282" s="181"/>
      <c r="C282" s="235" t="s">
        <v>868</v>
      </c>
      <c r="D282" s="235" t="s">
        <v>1620</v>
      </c>
      <c r="E282" s="236" t="s">
        <v>6762</v>
      </c>
      <c r="F282" s="237" t="s">
        <v>6763</v>
      </c>
      <c r="G282" s="238" t="s">
        <v>315</v>
      </c>
      <c r="H282" s="239">
        <v>32</v>
      </c>
      <c r="I282" s="240"/>
      <c r="J282" s="241">
        <f>ROUND(I282*H282,2)</f>
        <v>0</v>
      </c>
      <c r="K282" s="237" t="s">
        <v>5</v>
      </c>
      <c r="L282" s="242"/>
      <c r="M282" s="243" t="s">
        <v>5</v>
      </c>
      <c r="N282" s="244" t="s">
        <v>46</v>
      </c>
      <c r="O282" s="43"/>
      <c r="P282" s="191">
        <f>O282*H282</f>
        <v>0</v>
      </c>
      <c r="Q282" s="191">
        <v>0</v>
      </c>
      <c r="R282" s="191">
        <f>Q282*H282</f>
        <v>0</v>
      </c>
      <c r="S282" s="191">
        <v>0</v>
      </c>
      <c r="T282" s="192">
        <f>S282*H282</f>
        <v>0</v>
      </c>
      <c r="AR282" s="25" t="s">
        <v>527</v>
      </c>
      <c r="AT282" s="25" t="s">
        <v>1620</v>
      </c>
      <c r="AU282" s="25" t="s">
        <v>87</v>
      </c>
      <c r="AY282" s="25" t="s">
        <v>178</v>
      </c>
      <c r="BE282" s="193">
        <f>IF(N282="základní",J282,0)</f>
        <v>0</v>
      </c>
      <c r="BF282" s="193">
        <f>IF(N282="snížená",J282,0)</f>
        <v>0</v>
      </c>
      <c r="BG282" s="193">
        <f>IF(N282="zákl. přenesená",J282,0)</f>
        <v>0</v>
      </c>
      <c r="BH282" s="193">
        <f>IF(N282="sníž. přenesená",J282,0)</f>
        <v>0</v>
      </c>
      <c r="BI282" s="193">
        <f>IF(N282="nulová",J282,0)</f>
        <v>0</v>
      </c>
      <c r="BJ282" s="25" t="s">
        <v>82</v>
      </c>
      <c r="BK282" s="193">
        <f>ROUND(I282*H282,2)</f>
        <v>0</v>
      </c>
      <c r="BL282" s="25" t="s">
        <v>254</v>
      </c>
      <c r="BM282" s="25" t="s">
        <v>6764</v>
      </c>
    </row>
    <row r="283" spans="2:65" s="1" customFormat="1" ht="25.5" customHeight="1">
      <c r="B283" s="181"/>
      <c r="C283" s="235" t="s">
        <v>873</v>
      </c>
      <c r="D283" s="235" t="s">
        <v>1620</v>
      </c>
      <c r="E283" s="236" t="s">
        <v>6765</v>
      </c>
      <c r="F283" s="237" t="s">
        <v>6766</v>
      </c>
      <c r="G283" s="238" t="s">
        <v>315</v>
      </c>
      <c r="H283" s="239">
        <v>7.5</v>
      </c>
      <c r="I283" s="240"/>
      <c r="J283" s="241">
        <f>ROUND(I283*H283,2)</f>
        <v>0</v>
      </c>
      <c r="K283" s="237" t="s">
        <v>5</v>
      </c>
      <c r="L283" s="242"/>
      <c r="M283" s="243" t="s">
        <v>5</v>
      </c>
      <c r="N283" s="244" t="s">
        <v>46</v>
      </c>
      <c r="O283" s="43"/>
      <c r="P283" s="191">
        <f>O283*H283</f>
        <v>0</v>
      </c>
      <c r="Q283" s="191">
        <v>0</v>
      </c>
      <c r="R283" s="191">
        <f>Q283*H283</f>
        <v>0</v>
      </c>
      <c r="S283" s="191">
        <v>0</v>
      </c>
      <c r="T283" s="192">
        <f>S283*H283</f>
        <v>0</v>
      </c>
      <c r="AR283" s="25" t="s">
        <v>527</v>
      </c>
      <c r="AT283" s="25" t="s">
        <v>1620</v>
      </c>
      <c r="AU283" s="25" t="s">
        <v>87</v>
      </c>
      <c r="AY283" s="25" t="s">
        <v>178</v>
      </c>
      <c r="BE283" s="193">
        <f>IF(N283="základní",J283,0)</f>
        <v>0</v>
      </c>
      <c r="BF283" s="193">
        <f>IF(N283="snížená",J283,0)</f>
        <v>0</v>
      </c>
      <c r="BG283" s="193">
        <f>IF(N283="zákl. přenesená",J283,0)</f>
        <v>0</v>
      </c>
      <c r="BH283" s="193">
        <f>IF(N283="sníž. přenesená",J283,0)</f>
        <v>0</v>
      </c>
      <c r="BI283" s="193">
        <f>IF(N283="nulová",J283,0)</f>
        <v>0</v>
      </c>
      <c r="BJ283" s="25" t="s">
        <v>82</v>
      </c>
      <c r="BK283" s="193">
        <f>ROUND(I283*H283,2)</f>
        <v>0</v>
      </c>
      <c r="BL283" s="25" t="s">
        <v>254</v>
      </c>
      <c r="BM283" s="25" t="s">
        <v>6767</v>
      </c>
    </row>
    <row r="284" spans="2:65" s="1" customFormat="1" ht="25.5" customHeight="1">
      <c r="B284" s="181"/>
      <c r="C284" s="182" t="s">
        <v>877</v>
      </c>
      <c r="D284" s="182" t="s">
        <v>180</v>
      </c>
      <c r="E284" s="183" t="s">
        <v>5528</v>
      </c>
      <c r="F284" s="184" t="s">
        <v>5529</v>
      </c>
      <c r="G284" s="185" t="s">
        <v>315</v>
      </c>
      <c r="H284" s="186">
        <v>127</v>
      </c>
      <c r="I284" s="187"/>
      <c r="J284" s="188">
        <f>ROUND(I284*H284,2)</f>
        <v>0</v>
      </c>
      <c r="K284" s="184" t="s">
        <v>1831</v>
      </c>
      <c r="L284" s="42"/>
      <c r="M284" s="189" t="s">
        <v>5</v>
      </c>
      <c r="N284" s="190" t="s">
        <v>46</v>
      </c>
      <c r="O284" s="43"/>
      <c r="P284" s="191">
        <f>O284*H284</f>
        <v>0</v>
      </c>
      <c r="Q284" s="191">
        <v>4.0999999999999999E-4</v>
      </c>
      <c r="R284" s="191">
        <f>Q284*H284</f>
        <v>5.2069999999999998E-2</v>
      </c>
      <c r="S284" s="191">
        <v>0</v>
      </c>
      <c r="T284" s="192">
        <f>S284*H284</f>
        <v>0</v>
      </c>
      <c r="AR284" s="25" t="s">
        <v>254</v>
      </c>
      <c r="AT284" s="25" t="s">
        <v>180</v>
      </c>
      <c r="AU284" s="25" t="s">
        <v>87</v>
      </c>
      <c r="AY284" s="25" t="s">
        <v>178</v>
      </c>
      <c r="BE284" s="193">
        <f>IF(N284="základní",J284,0)</f>
        <v>0</v>
      </c>
      <c r="BF284" s="193">
        <f>IF(N284="snížená",J284,0)</f>
        <v>0</v>
      </c>
      <c r="BG284" s="193">
        <f>IF(N284="zákl. přenesená",J284,0)</f>
        <v>0</v>
      </c>
      <c r="BH284" s="193">
        <f>IF(N284="sníž. přenesená",J284,0)</f>
        <v>0</v>
      </c>
      <c r="BI284" s="193">
        <f>IF(N284="nulová",J284,0)</f>
        <v>0</v>
      </c>
      <c r="BJ284" s="25" t="s">
        <v>82</v>
      </c>
      <c r="BK284" s="193">
        <f>ROUND(I284*H284,2)</f>
        <v>0</v>
      </c>
      <c r="BL284" s="25" t="s">
        <v>254</v>
      </c>
      <c r="BM284" s="25" t="s">
        <v>6768</v>
      </c>
    </row>
    <row r="285" spans="2:65" s="1" customFormat="1" ht="40.5">
      <c r="B285" s="42"/>
      <c r="D285" s="194" t="s">
        <v>185</v>
      </c>
      <c r="F285" s="195" t="s">
        <v>6769</v>
      </c>
      <c r="I285" s="196"/>
      <c r="L285" s="42"/>
      <c r="M285" s="197"/>
      <c r="N285" s="43"/>
      <c r="O285" s="43"/>
      <c r="P285" s="43"/>
      <c r="Q285" s="43"/>
      <c r="R285" s="43"/>
      <c r="S285" s="43"/>
      <c r="T285" s="71"/>
      <c r="AT285" s="25" t="s">
        <v>185</v>
      </c>
      <c r="AU285" s="25" t="s">
        <v>87</v>
      </c>
    </row>
    <row r="286" spans="2:65" s="13" customFormat="1">
      <c r="B286" s="208"/>
      <c r="D286" s="194" t="s">
        <v>304</v>
      </c>
      <c r="E286" s="209" t="s">
        <v>5</v>
      </c>
      <c r="F286" s="210" t="s">
        <v>6770</v>
      </c>
      <c r="H286" s="211">
        <v>127</v>
      </c>
      <c r="I286" s="212"/>
      <c r="L286" s="208"/>
      <c r="M286" s="213"/>
      <c r="N286" s="214"/>
      <c r="O286" s="214"/>
      <c r="P286" s="214"/>
      <c r="Q286" s="214"/>
      <c r="R286" s="214"/>
      <c r="S286" s="214"/>
      <c r="T286" s="215"/>
      <c r="AT286" s="209" t="s">
        <v>304</v>
      </c>
      <c r="AU286" s="209" t="s">
        <v>87</v>
      </c>
      <c r="AV286" s="13" t="s">
        <v>87</v>
      </c>
      <c r="AW286" s="13" t="s">
        <v>38</v>
      </c>
      <c r="AX286" s="13" t="s">
        <v>82</v>
      </c>
      <c r="AY286" s="209" t="s">
        <v>178</v>
      </c>
    </row>
    <row r="287" spans="2:65" s="1" customFormat="1" ht="25.5" customHeight="1">
      <c r="B287" s="181"/>
      <c r="C287" s="235" t="s">
        <v>882</v>
      </c>
      <c r="D287" s="235" t="s">
        <v>1620</v>
      </c>
      <c r="E287" s="236" t="s">
        <v>6771</v>
      </c>
      <c r="F287" s="237" t="s">
        <v>6772</v>
      </c>
      <c r="G287" s="238" t="s">
        <v>315</v>
      </c>
      <c r="H287" s="239">
        <v>67</v>
      </c>
      <c r="I287" s="240"/>
      <c r="J287" s="241">
        <f>ROUND(I287*H287,2)</f>
        <v>0</v>
      </c>
      <c r="K287" s="237" t="s">
        <v>5</v>
      </c>
      <c r="L287" s="242"/>
      <c r="M287" s="243" t="s">
        <v>5</v>
      </c>
      <c r="N287" s="244" t="s">
        <v>46</v>
      </c>
      <c r="O287" s="43"/>
      <c r="P287" s="191">
        <f>O287*H287</f>
        <v>0</v>
      </c>
      <c r="Q287" s="191">
        <v>0</v>
      </c>
      <c r="R287" s="191">
        <f>Q287*H287</f>
        <v>0</v>
      </c>
      <c r="S287" s="191">
        <v>0</v>
      </c>
      <c r="T287" s="192">
        <f>S287*H287</f>
        <v>0</v>
      </c>
      <c r="AR287" s="25" t="s">
        <v>527</v>
      </c>
      <c r="AT287" s="25" t="s">
        <v>1620</v>
      </c>
      <c r="AU287" s="25" t="s">
        <v>87</v>
      </c>
      <c r="AY287" s="25" t="s">
        <v>178</v>
      </c>
      <c r="BE287" s="193">
        <f>IF(N287="základní",J287,0)</f>
        <v>0</v>
      </c>
      <c r="BF287" s="193">
        <f>IF(N287="snížená",J287,0)</f>
        <v>0</v>
      </c>
      <c r="BG287" s="193">
        <f>IF(N287="zákl. přenesená",J287,0)</f>
        <v>0</v>
      </c>
      <c r="BH287" s="193">
        <f>IF(N287="sníž. přenesená",J287,0)</f>
        <v>0</v>
      </c>
      <c r="BI287" s="193">
        <f>IF(N287="nulová",J287,0)</f>
        <v>0</v>
      </c>
      <c r="BJ287" s="25" t="s">
        <v>82</v>
      </c>
      <c r="BK287" s="193">
        <f>ROUND(I287*H287,2)</f>
        <v>0</v>
      </c>
      <c r="BL287" s="25" t="s">
        <v>254</v>
      </c>
      <c r="BM287" s="25" t="s">
        <v>6773</v>
      </c>
    </row>
    <row r="288" spans="2:65" s="12" customFormat="1">
      <c r="B288" s="201"/>
      <c r="D288" s="194" t="s">
        <v>304</v>
      </c>
      <c r="E288" s="202" t="s">
        <v>5</v>
      </c>
      <c r="F288" s="203" t="s">
        <v>6774</v>
      </c>
      <c r="H288" s="202" t="s">
        <v>5</v>
      </c>
      <c r="I288" s="204"/>
      <c r="L288" s="201"/>
      <c r="M288" s="205"/>
      <c r="N288" s="206"/>
      <c r="O288" s="206"/>
      <c r="P288" s="206"/>
      <c r="Q288" s="206"/>
      <c r="R288" s="206"/>
      <c r="S288" s="206"/>
      <c r="T288" s="207"/>
      <c r="AT288" s="202" t="s">
        <v>304</v>
      </c>
      <c r="AU288" s="202" t="s">
        <v>87</v>
      </c>
      <c r="AV288" s="12" t="s">
        <v>82</v>
      </c>
      <c r="AW288" s="12" t="s">
        <v>38</v>
      </c>
      <c r="AX288" s="12" t="s">
        <v>75</v>
      </c>
      <c r="AY288" s="202" t="s">
        <v>178</v>
      </c>
    </row>
    <row r="289" spans="2:65" s="13" customFormat="1">
      <c r="B289" s="208"/>
      <c r="D289" s="194" t="s">
        <v>304</v>
      </c>
      <c r="E289" s="209" t="s">
        <v>5</v>
      </c>
      <c r="F289" s="210" t="s">
        <v>260</v>
      </c>
      <c r="H289" s="211">
        <v>17</v>
      </c>
      <c r="I289" s="212"/>
      <c r="L289" s="208"/>
      <c r="M289" s="213"/>
      <c r="N289" s="214"/>
      <c r="O289" s="214"/>
      <c r="P289" s="214"/>
      <c r="Q289" s="214"/>
      <c r="R289" s="214"/>
      <c r="S289" s="214"/>
      <c r="T289" s="215"/>
      <c r="AT289" s="209" t="s">
        <v>304</v>
      </c>
      <c r="AU289" s="209" t="s">
        <v>87</v>
      </c>
      <c r="AV289" s="13" t="s">
        <v>87</v>
      </c>
      <c r="AW289" s="13" t="s">
        <v>38</v>
      </c>
      <c r="AX289" s="13" t="s">
        <v>75</v>
      </c>
      <c r="AY289" s="209" t="s">
        <v>178</v>
      </c>
    </row>
    <row r="290" spans="2:65" s="12" customFormat="1">
      <c r="B290" s="201"/>
      <c r="D290" s="194" t="s">
        <v>304</v>
      </c>
      <c r="E290" s="202" t="s">
        <v>5</v>
      </c>
      <c r="F290" s="203" t="s">
        <v>6775</v>
      </c>
      <c r="H290" s="202" t="s">
        <v>5</v>
      </c>
      <c r="I290" s="204"/>
      <c r="L290" s="201"/>
      <c r="M290" s="205"/>
      <c r="N290" s="206"/>
      <c r="O290" s="206"/>
      <c r="P290" s="206"/>
      <c r="Q290" s="206"/>
      <c r="R290" s="206"/>
      <c r="S290" s="206"/>
      <c r="T290" s="207"/>
      <c r="AT290" s="202" t="s">
        <v>304</v>
      </c>
      <c r="AU290" s="202" t="s">
        <v>87</v>
      </c>
      <c r="AV290" s="12" t="s">
        <v>82</v>
      </c>
      <c r="AW290" s="12" t="s">
        <v>38</v>
      </c>
      <c r="AX290" s="12" t="s">
        <v>75</v>
      </c>
      <c r="AY290" s="202" t="s">
        <v>178</v>
      </c>
    </row>
    <row r="291" spans="2:65" s="13" customFormat="1">
      <c r="B291" s="208"/>
      <c r="D291" s="194" t="s">
        <v>304</v>
      </c>
      <c r="E291" s="209" t="s">
        <v>5</v>
      </c>
      <c r="F291" s="210" t="s">
        <v>462</v>
      </c>
      <c r="H291" s="211">
        <v>50</v>
      </c>
      <c r="I291" s="212"/>
      <c r="L291" s="208"/>
      <c r="M291" s="213"/>
      <c r="N291" s="214"/>
      <c r="O291" s="214"/>
      <c r="P291" s="214"/>
      <c r="Q291" s="214"/>
      <c r="R291" s="214"/>
      <c r="S291" s="214"/>
      <c r="T291" s="215"/>
      <c r="AT291" s="209" t="s">
        <v>304</v>
      </c>
      <c r="AU291" s="209" t="s">
        <v>87</v>
      </c>
      <c r="AV291" s="13" t="s">
        <v>87</v>
      </c>
      <c r="AW291" s="13" t="s">
        <v>38</v>
      </c>
      <c r="AX291" s="13" t="s">
        <v>75</v>
      </c>
      <c r="AY291" s="209" t="s">
        <v>178</v>
      </c>
    </row>
    <row r="292" spans="2:65" s="14" customFormat="1">
      <c r="B292" s="216"/>
      <c r="D292" s="194" t="s">
        <v>304</v>
      </c>
      <c r="E292" s="217" t="s">
        <v>5</v>
      </c>
      <c r="F292" s="218" t="s">
        <v>309</v>
      </c>
      <c r="H292" s="219">
        <v>67</v>
      </c>
      <c r="I292" s="220"/>
      <c r="L292" s="216"/>
      <c r="M292" s="221"/>
      <c r="N292" s="222"/>
      <c r="O292" s="222"/>
      <c r="P292" s="222"/>
      <c r="Q292" s="222"/>
      <c r="R292" s="222"/>
      <c r="S292" s="222"/>
      <c r="T292" s="223"/>
      <c r="AT292" s="217" t="s">
        <v>304</v>
      </c>
      <c r="AU292" s="217" t="s">
        <v>87</v>
      </c>
      <c r="AV292" s="14" t="s">
        <v>177</v>
      </c>
      <c r="AW292" s="14" t="s">
        <v>38</v>
      </c>
      <c r="AX292" s="14" t="s">
        <v>82</v>
      </c>
      <c r="AY292" s="217" t="s">
        <v>178</v>
      </c>
    </row>
    <row r="293" spans="2:65" s="1" customFormat="1" ht="25.5" customHeight="1">
      <c r="B293" s="181"/>
      <c r="C293" s="235" t="s">
        <v>925</v>
      </c>
      <c r="D293" s="235" t="s">
        <v>1620</v>
      </c>
      <c r="E293" s="236" t="s">
        <v>6776</v>
      </c>
      <c r="F293" s="237" t="s">
        <v>6777</v>
      </c>
      <c r="G293" s="238" t="s">
        <v>315</v>
      </c>
      <c r="H293" s="239">
        <v>36</v>
      </c>
      <c r="I293" s="240"/>
      <c r="J293" s="241">
        <f>ROUND(I293*H293,2)</f>
        <v>0</v>
      </c>
      <c r="K293" s="237" t="s">
        <v>5</v>
      </c>
      <c r="L293" s="242"/>
      <c r="M293" s="243" t="s">
        <v>5</v>
      </c>
      <c r="N293" s="244" t="s">
        <v>46</v>
      </c>
      <c r="O293" s="43"/>
      <c r="P293" s="191">
        <f>O293*H293</f>
        <v>0</v>
      </c>
      <c r="Q293" s="191">
        <v>0</v>
      </c>
      <c r="R293" s="191">
        <f>Q293*H293</f>
        <v>0</v>
      </c>
      <c r="S293" s="191">
        <v>0</v>
      </c>
      <c r="T293" s="192">
        <f>S293*H293</f>
        <v>0</v>
      </c>
      <c r="AR293" s="25" t="s">
        <v>527</v>
      </c>
      <c r="AT293" s="25" t="s">
        <v>1620</v>
      </c>
      <c r="AU293" s="25" t="s">
        <v>87</v>
      </c>
      <c r="AY293" s="25" t="s">
        <v>178</v>
      </c>
      <c r="BE293" s="193">
        <f>IF(N293="základní",J293,0)</f>
        <v>0</v>
      </c>
      <c r="BF293" s="193">
        <f>IF(N293="snížená",J293,0)</f>
        <v>0</v>
      </c>
      <c r="BG293" s="193">
        <f>IF(N293="zákl. přenesená",J293,0)</f>
        <v>0</v>
      </c>
      <c r="BH293" s="193">
        <f>IF(N293="sníž. přenesená",J293,0)</f>
        <v>0</v>
      </c>
      <c r="BI293" s="193">
        <f>IF(N293="nulová",J293,0)</f>
        <v>0</v>
      </c>
      <c r="BJ293" s="25" t="s">
        <v>82</v>
      </c>
      <c r="BK293" s="193">
        <f>ROUND(I293*H293,2)</f>
        <v>0</v>
      </c>
      <c r="BL293" s="25" t="s">
        <v>254</v>
      </c>
      <c r="BM293" s="25" t="s">
        <v>6778</v>
      </c>
    </row>
    <row r="294" spans="2:65" s="1" customFormat="1" ht="27">
      <c r="B294" s="42"/>
      <c r="D294" s="194" t="s">
        <v>185</v>
      </c>
      <c r="F294" s="195" t="s">
        <v>6777</v>
      </c>
      <c r="I294" s="196"/>
      <c r="L294" s="42"/>
      <c r="M294" s="197"/>
      <c r="N294" s="43"/>
      <c r="O294" s="43"/>
      <c r="P294" s="43"/>
      <c r="Q294" s="43"/>
      <c r="R294" s="43"/>
      <c r="S294" s="43"/>
      <c r="T294" s="71"/>
      <c r="AT294" s="25" t="s">
        <v>185</v>
      </c>
      <c r="AU294" s="25" t="s">
        <v>87</v>
      </c>
    </row>
    <row r="295" spans="2:65" s="1" customFormat="1" ht="25.5" customHeight="1">
      <c r="B295" s="181"/>
      <c r="C295" s="235" t="s">
        <v>947</v>
      </c>
      <c r="D295" s="235" t="s">
        <v>1620</v>
      </c>
      <c r="E295" s="236" t="s">
        <v>6779</v>
      </c>
      <c r="F295" s="237" t="s">
        <v>6780</v>
      </c>
      <c r="G295" s="238" t="s">
        <v>315</v>
      </c>
      <c r="H295" s="239">
        <v>24</v>
      </c>
      <c r="I295" s="240"/>
      <c r="J295" s="241">
        <f>ROUND(I295*H295,2)</f>
        <v>0</v>
      </c>
      <c r="K295" s="237" t="s">
        <v>5</v>
      </c>
      <c r="L295" s="242"/>
      <c r="M295" s="243" t="s">
        <v>5</v>
      </c>
      <c r="N295" s="244" t="s">
        <v>46</v>
      </c>
      <c r="O295" s="43"/>
      <c r="P295" s="191">
        <f>O295*H295</f>
        <v>0</v>
      </c>
      <c r="Q295" s="191">
        <v>0</v>
      </c>
      <c r="R295" s="191">
        <f>Q295*H295</f>
        <v>0</v>
      </c>
      <c r="S295" s="191">
        <v>0</v>
      </c>
      <c r="T295" s="192">
        <f>S295*H295</f>
        <v>0</v>
      </c>
      <c r="AR295" s="25" t="s">
        <v>527</v>
      </c>
      <c r="AT295" s="25" t="s">
        <v>1620</v>
      </c>
      <c r="AU295" s="25" t="s">
        <v>87</v>
      </c>
      <c r="AY295" s="25" t="s">
        <v>178</v>
      </c>
      <c r="BE295" s="193">
        <f>IF(N295="základní",J295,0)</f>
        <v>0</v>
      </c>
      <c r="BF295" s="193">
        <f>IF(N295="snížená",J295,0)</f>
        <v>0</v>
      </c>
      <c r="BG295" s="193">
        <f>IF(N295="zákl. přenesená",J295,0)</f>
        <v>0</v>
      </c>
      <c r="BH295" s="193">
        <f>IF(N295="sníž. přenesená",J295,0)</f>
        <v>0</v>
      </c>
      <c r="BI295" s="193">
        <f>IF(N295="nulová",J295,0)</f>
        <v>0</v>
      </c>
      <c r="BJ295" s="25" t="s">
        <v>82</v>
      </c>
      <c r="BK295" s="193">
        <f>ROUND(I295*H295,2)</f>
        <v>0</v>
      </c>
      <c r="BL295" s="25" t="s">
        <v>254</v>
      </c>
      <c r="BM295" s="25" t="s">
        <v>6781</v>
      </c>
    </row>
    <row r="296" spans="2:65" s="1" customFormat="1" ht="27">
      <c r="B296" s="42"/>
      <c r="D296" s="194" t="s">
        <v>185</v>
      </c>
      <c r="F296" s="195" t="s">
        <v>6777</v>
      </c>
      <c r="I296" s="196"/>
      <c r="L296" s="42"/>
      <c r="M296" s="197"/>
      <c r="N296" s="43"/>
      <c r="O296" s="43"/>
      <c r="P296" s="43"/>
      <c r="Q296" s="43"/>
      <c r="R296" s="43"/>
      <c r="S296" s="43"/>
      <c r="T296" s="71"/>
      <c r="AT296" s="25" t="s">
        <v>185</v>
      </c>
      <c r="AU296" s="25" t="s">
        <v>87</v>
      </c>
    </row>
    <row r="297" spans="2:65" s="1" customFormat="1" ht="16.5" customHeight="1">
      <c r="B297" s="181"/>
      <c r="C297" s="235" t="s">
        <v>953</v>
      </c>
      <c r="D297" s="235" t="s">
        <v>1620</v>
      </c>
      <c r="E297" s="236" t="s">
        <v>6782</v>
      </c>
      <c r="F297" s="237" t="s">
        <v>6783</v>
      </c>
      <c r="G297" s="238" t="s">
        <v>442</v>
      </c>
      <c r="H297" s="239">
        <v>5</v>
      </c>
      <c r="I297" s="240"/>
      <c r="J297" s="241">
        <f>ROUND(I297*H297,2)</f>
        <v>0</v>
      </c>
      <c r="K297" s="237" t="s">
        <v>6494</v>
      </c>
      <c r="L297" s="242"/>
      <c r="M297" s="243" t="s">
        <v>5</v>
      </c>
      <c r="N297" s="244" t="s">
        <v>46</v>
      </c>
      <c r="O297" s="43"/>
      <c r="P297" s="191">
        <f>O297*H297</f>
        <v>0</v>
      </c>
      <c r="Q297" s="191">
        <v>4.4999999999999997E-3</v>
      </c>
      <c r="R297" s="191">
        <f>Q297*H297</f>
        <v>2.2499999999999999E-2</v>
      </c>
      <c r="S297" s="191">
        <v>0</v>
      </c>
      <c r="T297" s="192">
        <f>S297*H297</f>
        <v>0</v>
      </c>
      <c r="AR297" s="25" t="s">
        <v>527</v>
      </c>
      <c r="AT297" s="25" t="s">
        <v>1620</v>
      </c>
      <c r="AU297" s="25" t="s">
        <v>87</v>
      </c>
      <c r="AY297" s="25" t="s">
        <v>178</v>
      </c>
      <c r="BE297" s="193">
        <f>IF(N297="základní",J297,0)</f>
        <v>0</v>
      </c>
      <c r="BF297" s="193">
        <f>IF(N297="snížená",J297,0)</f>
        <v>0</v>
      </c>
      <c r="BG297" s="193">
        <f>IF(N297="zákl. přenesená",J297,0)</f>
        <v>0</v>
      </c>
      <c r="BH297" s="193">
        <f>IF(N297="sníž. přenesená",J297,0)</f>
        <v>0</v>
      </c>
      <c r="BI297" s="193">
        <f>IF(N297="nulová",J297,0)</f>
        <v>0</v>
      </c>
      <c r="BJ297" s="25" t="s">
        <v>82</v>
      </c>
      <c r="BK297" s="193">
        <f>ROUND(I297*H297,2)</f>
        <v>0</v>
      </c>
      <c r="BL297" s="25" t="s">
        <v>254</v>
      </c>
      <c r="BM297" s="25" t="s">
        <v>6784</v>
      </c>
    </row>
    <row r="298" spans="2:65" s="1" customFormat="1">
      <c r="B298" s="42"/>
      <c r="D298" s="194" t="s">
        <v>185</v>
      </c>
      <c r="F298" s="195" t="s">
        <v>6785</v>
      </c>
      <c r="I298" s="196"/>
      <c r="L298" s="42"/>
      <c r="M298" s="197"/>
      <c r="N298" s="43"/>
      <c r="O298" s="43"/>
      <c r="P298" s="43"/>
      <c r="Q298" s="43"/>
      <c r="R298" s="43"/>
      <c r="S298" s="43"/>
      <c r="T298" s="71"/>
      <c r="AT298" s="25" t="s">
        <v>185</v>
      </c>
      <c r="AU298" s="25" t="s">
        <v>87</v>
      </c>
    </row>
    <row r="299" spans="2:65" s="13" customFormat="1">
      <c r="B299" s="208"/>
      <c r="D299" s="194" t="s">
        <v>304</v>
      </c>
      <c r="E299" s="209" t="s">
        <v>5</v>
      </c>
      <c r="F299" s="210" t="s">
        <v>6786</v>
      </c>
      <c r="H299" s="211">
        <v>5</v>
      </c>
      <c r="I299" s="212"/>
      <c r="L299" s="208"/>
      <c r="M299" s="213"/>
      <c r="N299" s="214"/>
      <c r="O299" s="214"/>
      <c r="P299" s="214"/>
      <c r="Q299" s="214"/>
      <c r="R299" s="214"/>
      <c r="S299" s="214"/>
      <c r="T299" s="215"/>
      <c r="AT299" s="209" t="s">
        <v>304</v>
      </c>
      <c r="AU299" s="209" t="s">
        <v>87</v>
      </c>
      <c r="AV299" s="13" t="s">
        <v>87</v>
      </c>
      <c r="AW299" s="13" t="s">
        <v>38</v>
      </c>
      <c r="AX299" s="13" t="s">
        <v>82</v>
      </c>
      <c r="AY299" s="209" t="s">
        <v>178</v>
      </c>
    </row>
    <row r="300" spans="2:65" s="11" customFormat="1" ht="29.85" customHeight="1">
      <c r="B300" s="168"/>
      <c r="D300" s="169" t="s">
        <v>74</v>
      </c>
      <c r="E300" s="179" t="s">
        <v>1524</v>
      </c>
      <c r="F300" s="179" t="s">
        <v>3859</v>
      </c>
      <c r="I300" s="171"/>
      <c r="J300" s="180">
        <f>BK300</f>
        <v>0</v>
      </c>
      <c r="L300" s="168"/>
      <c r="M300" s="173"/>
      <c r="N300" s="174"/>
      <c r="O300" s="174"/>
      <c r="P300" s="175">
        <f>SUM(P301:P495)</f>
        <v>0</v>
      </c>
      <c r="Q300" s="174"/>
      <c r="R300" s="175">
        <f>SUM(R301:R495)</f>
        <v>1.0961399999999999</v>
      </c>
      <c r="S300" s="174"/>
      <c r="T300" s="176">
        <f>SUM(T301:T495)</f>
        <v>1.3630499999999999</v>
      </c>
      <c r="AR300" s="169" t="s">
        <v>87</v>
      </c>
      <c r="AT300" s="177" t="s">
        <v>74</v>
      </c>
      <c r="AU300" s="177" t="s">
        <v>82</v>
      </c>
      <c r="AY300" s="169" t="s">
        <v>178</v>
      </c>
      <c r="BK300" s="178">
        <f>SUM(BK301:BK495)</f>
        <v>0</v>
      </c>
    </row>
    <row r="301" spans="2:65" s="1" customFormat="1" ht="16.5" customHeight="1">
      <c r="B301" s="181"/>
      <c r="C301" s="182" t="s">
        <v>961</v>
      </c>
      <c r="D301" s="182" t="s">
        <v>180</v>
      </c>
      <c r="E301" s="183" t="s">
        <v>6787</v>
      </c>
      <c r="F301" s="184" t="s">
        <v>6788</v>
      </c>
      <c r="G301" s="185" t="s">
        <v>315</v>
      </c>
      <c r="H301" s="186">
        <v>40</v>
      </c>
      <c r="I301" s="187"/>
      <c r="J301" s="188">
        <f>ROUND(I301*H301,2)</f>
        <v>0</v>
      </c>
      <c r="K301" s="184" t="s">
        <v>1831</v>
      </c>
      <c r="L301" s="42"/>
      <c r="M301" s="189" t="s">
        <v>5</v>
      </c>
      <c r="N301" s="190" t="s">
        <v>46</v>
      </c>
      <c r="O301" s="43"/>
      <c r="P301" s="191">
        <f>O301*H301</f>
        <v>0</v>
      </c>
      <c r="Q301" s="191">
        <v>0</v>
      </c>
      <c r="R301" s="191">
        <f>Q301*H301</f>
        <v>0</v>
      </c>
      <c r="S301" s="191">
        <v>1.4919999999999999E-2</v>
      </c>
      <c r="T301" s="192">
        <f>S301*H301</f>
        <v>0.5968</v>
      </c>
      <c r="AR301" s="25" t="s">
        <v>254</v>
      </c>
      <c r="AT301" s="25" t="s">
        <v>180</v>
      </c>
      <c r="AU301" s="25" t="s">
        <v>87</v>
      </c>
      <c r="AY301" s="25" t="s">
        <v>178</v>
      </c>
      <c r="BE301" s="193">
        <f>IF(N301="základní",J301,0)</f>
        <v>0</v>
      </c>
      <c r="BF301" s="193">
        <f>IF(N301="snížená",J301,0)</f>
        <v>0</v>
      </c>
      <c r="BG301" s="193">
        <f>IF(N301="zákl. přenesená",J301,0)</f>
        <v>0</v>
      </c>
      <c r="BH301" s="193">
        <f>IF(N301="sníž. přenesená",J301,0)</f>
        <v>0</v>
      </c>
      <c r="BI301" s="193">
        <f>IF(N301="nulová",J301,0)</f>
        <v>0</v>
      </c>
      <c r="BJ301" s="25" t="s">
        <v>82</v>
      </c>
      <c r="BK301" s="193">
        <f>ROUND(I301*H301,2)</f>
        <v>0</v>
      </c>
      <c r="BL301" s="25" t="s">
        <v>254</v>
      </c>
      <c r="BM301" s="25" t="s">
        <v>6789</v>
      </c>
    </row>
    <row r="302" spans="2:65" s="1" customFormat="1">
      <c r="B302" s="42"/>
      <c r="D302" s="194" t="s">
        <v>185</v>
      </c>
      <c r="F302" s="195" t="s">
        <v>6790</v>
      </c>
      <c r="I302" s="196"/>
      <c r="L302" s="42"/>
      <c r="M302" s="197"/>
      <c r="N302" s="43"/>
      <c r="O302" s="43"/>
      <c r="P302" s="43"/>
      <c r="Q302" s="43"/>
      <c r="R302" s="43"/>
      <c r="S302" s="43"/>
      <c r="T302" s="71"/>
      <c r="AT302" s="25" t="s">
        <v>185</v>
      </c>
      <c r="AU302" s="25" t="s">
        <v>87</v>
      </c>
    </row>
    <row r="303" spans="2:65" s="1" customFormat="1" ht="16.5" customHeight="1">
      <c r="B303" s="181"/>
      <c r="C303" s="182" t="s">
        <v>968</v>
      </c>
      <c r="D303" s="182" t="s">
        <v>180</v>
      </c>
      <c r="E303" s="183" t="s">
        <v>6791</v>
      </c>
      <c r="F303" s="184" t="s">
        <v>6792</v>
      </c>
      <c r="G303" s="185" t="s">
        <v>315</v>
      </c>
      <c r="H303" s="186">
        <v>25</v>
      </c>
      <c r="I303" s="187"/>
      <c r="J303" s="188">
        <f>ROUND(I303*H303,2)</f>
        <v>0</v>
      </c>
      <c r="K303" s="184" t="s">
        <v>1831</v>
      </c>
      <c r="L303" s="42"/>
      <c r="M303" s="189" t="s">
        <v>5</v>
      </c>
      <c r="N303" s="190" t="s">
        <v>46</v>
      </c>
      <c r="O303" s="43"/>
      <c r="P303" s="191">
        <f>O303*H303</f>
        <v>0</v>
      </c>
      <c r="Q303" s="191">
        <v>0</v>
      </c>
      <c r="R303" s="191">
        <f>Q303*H303</f>
        <v>0</v>
      </c>
      <c r="S303" s="191">
        <v>3.065E-2</v>
      </c>
      <c r="T303" s="192">
        <f>S303*H303</f>
        <v>0.76624999999999999</v>
      </c>
      <c r="AR303" s="25" t="s">
        <v>254</v>
      </c>
      <c r="AT303" s="25" t="s">
        <v>180</v>
      </c>
      <c r="AU303" s="25" t="s">
        <v>87</v>
      </c>
      <c r="AY303" s="25" t="s">
        <v>178</v>
      </c>
      <c r="BE303" s="193">
        <f>IF(N303="základní",J303,0)</f>
        <v>0</v>
      </c>
      <c r="BF303" s="193">
        <f>IF(N303="snížená",J303,0)</f>
        <v>0</v>
      </c>
      <c r="BG303" s="193">
        <f>IF(N303="zákl. přenesená",J303,0)</f>
        <v>0</v>
      </c>
      <c r="BH303" s="193">
        <f>IF(N303="sníž. přenesená",J303,0)</f>
        <v>0</v>
      </c>
      <c r="BI303" s="193">
        <f>IF(N303="nulová",J303,0)</f>
        <v>0</v>
      </c>
      <c r="BJ303" s="25" t="s">
        <v>82</v>
      </c>
      <c r="BK303" s="193">
        <f>ROUND(I303*H303,2)</f>
        <v>0</v>
      </c>
      <c r="BL303" s="25" t="s">
        <v>254</v>
      </c>
      <c r="BM303" s="25" t="s">
        <v>6793</v>
      </c>
    </row>
    <row r="304" spans="2:65" s="1" customFormat="1">
      <c r="B304" s="42"/>
      <c r="D304" s="194" t="s">
        <v>185</v>
      </c>
      <c r="F304" s="195" t="s">
        <v>6794</v>
      </c>
      <c r="I304" s="196"/>
      <c r="L304" s="42"/>
      <c r="M304" s="197"/>
      <c r="N304" s="43"/>
      <c r="O304" s="43"/>
      <c r="P304" s="43"/>
      <c r="Q304" s="43"/>
      <c r="R304" s="43"/>
      <c r="S304" s="43"/>
      <c r="T304" s="71"/>
      <c r="AT304" s="25" t="s">
        <v>185</v>
      </c>
      <c r="AU304" s="25" t="s">
        <v>87</v>
      </c>
    </row>
    <row r="305" spans="2:65" s="1" customFormat="1" ht="16.5" customHeight="1">
      <c r="B305" s="181"/>
      <c r="C305" s="182" t="s">
        <v>973</v>
      </c>
      <c r="D305" s="182" t="s">
        <v>180</v>
      </c>
      <c r="E305" s="183" t="s">
        <v>6795</v>
      </c>
      <c r="F305" s="184" t="s">
        <v>6796</v>
      </c>
      <c r="G305" s="185" t="s">
        <v>315</v>
      </c>
      <c r="H305" s="186">
        <v>22</v>
      </c>
      <c r="I305" s="187"/>
      <c r="J305" s="188">
        <f>ROUND(I305*H305,2)</f>
        <v>0</v>
      </c>
      <c r="K305" s="184" t="s">
        <v>1831</v>
      </c>
      <c r="L305" s="42"/>
      <c r="M305" s="189" t="s">
        <v>5</v>
      </c>
      <c r="N305" s="190" t="s">
        <v>46</v>
      </c>
      <c r="O305" s="43"/>
      <c r="P305" s="191">
        <f>O305*H305</f>
        <v>0</v>
      </c>
      <c r="Q305" s="191">
        <v>3.5000000000000001E-3</v>
      </c>
      <c r="R305" s="191">
        <f>Q305*H305</f>
        <v>7.6999999999999999E-2</v>
      </c>
      <c r="S305" s="191">
        <v>0</v>
      </c>
      <c r="T305" s="192">
        <f>S305*H305</f>
        <v>0</v>
      </c>
      <c r="AR305" s="25" t="s">
        <v>254</v>
      </c>
      <c r="AT305" s="25" t="s">
        <v>180</v>
      </c>
      <c r="AU305" s="25" t="s">
        <v>87</v>
      </c>
      <c r="AY305" s="25" t="s">
        <v>178</v>
      </c>
      <c r="BE305" s="193">
        <f>IF(N305="základní",J305,0)</f>
        <v>0</v>
      </c>
      <c r="BF305" s="193">
        <f>IF(N305="snížená",J305,0)</f>
        <v>0</v>
      </c>
      <c r="BG305" s="193">
        <f>IF(N305="zákl. přenesená",J305,0)</f>
        <v>0</v>
      </c>
      <c r="BH305" s="193">
        <f>IF(N305="sníž. přenesená",J305,0)</f>
        <v>0</v>
      </c>
      <c r="BI305" s="193">
        <f>IF(N305="nulová",J305,0)</f>
        <v>0</v>
      </c>
      <c r="BJ305" s="25" t="s">
        <v>82</v>
      </c>
      <c r="BK305" s="193">
        <f>ROUND(I305*H305,2)</f>
        <v>0</v>
      </c>
      <c r="BL305" s="25" t="s">
        <v>254</v>
      </c>
      <c r="BM305" s="25" t="s">
        <v>6797</v>
      </c>
    </row>
    <row r="306" spans="2:65" s="1" customFormat="1">
      <c r="B306" s="42"/>
      <c r="D306" s="194" t="s">
        <v>185</v>
      </c>
      <c r="F306" s="195" t="s">
        <v>6798</v>
      </c>
      <c r="I306" s="196"/>
      <c r="L306" s="42"/>
      <c r="M306" s="197"/>
      <c r="N306" s="43"/>
      <c r="O306" s="43"/>
      <c r="P306" s="43"/>
      <c r="Q306" s="43"/>
      <c r="R306" s="43"/>
      <c r="S306" s="43"/>
      <c r="T306" s="71"/>
      <c r="AT306" s="25" t="s">
        <v>185</v>
      </c>
      <c r="AU306" s="25" t="s">
        <v>87</v>
      </c>
    </row>
    <row r="307" spans="2:65" s="13" customFormat="1">
      <c r="B307" s="208"/>
      <c r="D307" s="194" t="s">
        <v>304</v>
      </c>
      <c r="E307" s="209" t="s">
        <v>5</v>
      </c>
      <c r="F307" s="210" t="s">
        <v>6799</v>
      </c>
      <c r="H307" s="211">
        <v>20</v>
      </c>
      <c r="I307" s="212"/>
      <c r="L307" s="208"/>
      <c r="M307" s="213"/>
      <c r="N307" s="214"/>
      <c r="O307" s="214"/>
      <c r="P307" s="214"/>
      <c r="Q307" s="214"/>
      <c r="R307" s="214"/>
      <c r="S307" s="214"/>
      <c r="T307" s="215"/>
      <c r="AT307" s="209" t="s">
        <v>304</v>
      </c>
      <c r="AU307" s="209" t="s">
        <v>87</v>
      </c>
      <c r="AV307" s="13" t="s">
        <v>87</v>
      </c>
      <c r="AW307" s="13" t="s">
        <v>38</v>
      </c>
      <c r="AX307" s="13" t="s">
        <v>75</v>
      </c>
      <c r="AY307" s="209" t="s">
        <v>178</v>
      </c>
    </row>
    <row r="308" spans="2:65" s="13" customFormat="1">
      <c r="B308" s="208"/>
      <c r="D308" s="194" t="s">
        <v>304</v>
      </c>
      <c r="E308" s="209" t="s">
        <v>5</v>
      </c>
      <c r="F308" s="210" t="s">
        <v>87</v>
      </c>
      <c r="H308" s="211">
        <v>2</v>
      </c>
      <c r="I308" s="212"/>
      <c r="L308" s="208"/>
      <c r="M308" s="213"/>
      <c r="N308" s="214"/>
      <c r="O308" s="214"/>
      <c r="P308" s="214"/>
      <c r="Q308" s="214"/>
      <c r="R308" s="214"/>
      <c r="S308" s="214"/>
      <c r="T308" s="215"/>
      <c r="AT308" s="209" t="s">
        <v>304</v>
      </c>
      <c r="AU308" s="209" t="s">
        <v>87</v>
      </c>
      <c r="AV308" s="13" t="s">
        <v>87</v>
      </c>
      <c r="AW308" s="13" t="s">
        <v>38</v>
      </c>
      <c r="AX308" s="13" t="s">
        <v>75</v>
      </c>
      <c r="AY308" s="209" t="s">
        <v>178</v>
      </c>
    </row>
    <row r="309" spans="2:65" s="14" customFormat="1">
      <c r="B309" s="216"/>
      <c r="D309" s="194" t="s">
        <v>304</v>
      </c>
      <c r="E309" s="217" t="s">
        <v>5</v>
      </c>
      <c r="F309" s="218" t="s">
        <v>309</v>
      </c>
      <c r="H309" s="219">
        <v>22</v>
      </c>
      <c r="I309" s="220"/>
      <c r="L309" s="216"/>
      <c r="M309" s="221"/>
      <c r="N309" s="222"/>
      <c r="O309" s="222"/>
      <c r="P309" s="222"/>
      <c r="Q309" s="222"/>
      <c r="R309" s="222"/>
      <c r="S309" s="222"/>
      <c r="T309" s="223"/>
      <c r="AT309" s="217" t="s">
        <v>304</v>
      </c>
      <c r="AU309" s="217" t="s">
        <v>87</v>
      </c>
      <c r="AV309" s="14" t="s">
        <v>177</v>
      </c>
      <c r="AW309" s="14" t="s">
        <v>38</v>
      </c>
      <c r="AX309" s="14" t="s">
        <v>82</v>
      </c>
      <c r="AY309" s="217" t="s">
        <v>178</v>
      </c>
    </row>
    <row r="310" spans="2:65" s="1" customFormat="1" ht="16.5" customHeight="1">
      <c r="B310" s="181"/>
      <c r="C310" s="182" t="s">
        <v>979</v>
      </c>
      <c r="D310" s="182" t="s">
        <v>180</v>
      </c>
      <c r="E310" s="183" t="s">
        <v>6800</v>
      </c>
      <c r="F310" s="184" t="s">
        <v>6801</v>
      </c>
      <c r="G310" s="185" t="s">
        <v>315</v>
      </c>
      <c r="H310" s="186">
        <v>34</v>
      </c>
      <c r="I310" s="187"/>
      <c r="J310" s="188">
        <f>ROUND(I310*H310,2)</f>
        <v>0</v>
      </c>
      <c r="K310" s="184" t="s">
        <v>1831</v>
      </c>
      <c r="L310" s="42"/>
      <c r="M310" s="189" t="s">
        <v>5</v>
      </c>
      <c r="N310" s="190" t="s">
        <v>46</v>
      </c>
      <c r="O310" s="43"/>
      <c r="P310" s="191">
        <f>O310*H310</f>
        <v>0</v>
      </c>
      <c r="Q310" s="191">
        <v>1.25E-3</v>
      </c>
      <c r="R310" s="191">
        <f>Q310*H310</f>
        <v>4.2500000000000003E-2</v>
      </c>
      <c r="S310" s="191">
        <v>0</v>
      </c>
      <c r="T310" s="192">
        <f>S310*H310</f>
        <v>0</v>
      </c>
      <c r="AR310" s="25" t="s">
        <v>254</v>
      </c>
      <c r="AT310" s="25" t="s">
        <v>180</v>
      </c>
      <c r="AU310" s="25" t="s">
        <v>87</v>
      </c>
      <c r="AY310" s="25" t="s">
        <v>178</v>
      </c>
      <c r="BE310" s="193">
        <f>IF(N310="základní",J310,0)</f>
        <v>0</v>
      </c>
      <c r="BF310" s="193">
        <f>IF(N310="snížená",J310,0)</f>
        <v>0</v>
      </c>
      <c r="BG310" s="193">
        <f>IF(N310="zákl. přenesená",J310,0)</f>
        <v>0</v>
      </c>
      <c r="BH310" s="193">
        <f>IF(N310="sníž. přenesená",J310,0)</f>
        <v>0</v>
      </c>
      <c r="BI310" s="193">
        <f>IF(N310="nulová",J310,0)</f>
        <v>0</v>
      </c>
      <c r="BJ310" s="25" t="s">
        <v>82</v>
      </c>
      <c r="BK310" s="193">
        <f>ROUND(I310*H310,2)</f>
        <v>0</v>
      </c>
      <c r="BL310" s="25" t="s">
        <v>254</v>
      </c>
      <c r="BM310" s="25" t="s">
        <v>6802</v>
      </c>
    </row>
    <row r="311" spans="2:65" s="1" customFormat="1">
      <c r="B311" s="42"/>
      <c r="D311" s="194" t="s">
        <v>185</v>
      </c>
      <c r="F311" s="195" t="s">
        <v>6803</v>
      </c>
      <c r="I311" s="196"/>
      <c r="L311" s="42"/>
      <c r="M311" s="197"/>
      <c r="N311" s="43"/>
      <c r="O311" s="43"/>
      <c r="P311" s="43"/>
      <c r="Q311" s="43"/>
      <c r="R311" s="43"/>
      <c r="S311" s="43"/>
      <c r="T311" s="71"/>
      <c r="AT311" s="25" t="s">
        <v>185</v>
      </c>
      <c r="AU311" s="25" t="s">
        <v>87</v>
      </c>
    </row>
    <row r="312" spans="2:65" s="13" customFormat="1">
      <c r="B312" s="208"/>
      <c r="D312" s="194" t="s">
        <v>304</v>
      </c>
      <c r="E312" s="209" t="s">
        <v>5</v>
      </c>
      <c r="F312" s="210" t="s">
        <v>6804</v>
      </c>
      <c r="H312" s="211">
        <v>31</v>
      </c>
      <c r="I312" s="212"/>
      <c r="L312" s="208"/>
      <c r="M312" s="213"/>
      <c r="N312" s="214"/>
      <c r="O312" s="214"/>
      <c r="P312" s="214"/>
      <c r="Q312" s="214"/>
      <c r="R312" s="214"/>
      <c r="S312" s="214"/>
      <c r="T312" s="215"/>
      <c r="AT312" s="209" t="s">
        <v>304</v>
      </c>
      <c r="AU312" s="209" t="s">
        <v>87</v>
      </c>
      <c r="AV312" s="13" t="s">
        <v>87</v>
      </c>
      <c r="AW312" s="13" t="s">
        <v>38</v>
      </c>
      <c r="AX312" s="13" t="s">
        <v>75</v>
      </c>
      <c r="AY312" s="209" t="s">
        <v>178</v>
      </c>
    </row>
    <row r="313" spans="2:65" s="13" customFormat="1">
      <c r="B313" s="208"/>
      <c r="D313" s="194" t="s">
        <v>304</v>
      </c>
      <c r="E313" s="209" t="s">
        <v>5</v>
      </c>
      <c r="F313" s="210" t="s">
        <v>191</v>
      </c>
      <c r="H313" s="211">
        <v>3</v>
      </c>
      <c r="I313" s="212"/>
      <c r="L313" s="208"/>
      <c r="M313" s="213"/>
      <c r="N313" s="214"/>
      <c r="O313" s="214"/>
      <c r="P313" s="214"/>
      <c r="Q313" s="214"/>
      <c r="R313" s="214"/>
      <c r="S313" s="214"/>
      <c r="T313" s="215"/>
      <c r="AT313" s="209" t="s">
        <v>304</v>
      </c>
      <c r="AU313" s="209" t="s">
        <v>87</v>
      </c>
      <c r="AV313" s="13" t="s">
        <v>87</v>
      </c>
      <c r="AW313" s="13" t="s">
        <v>38</v>
      </c>
      <c r="AX313" s="13" t="s">
        <v>75</v>
      </c>
      <c r="AY313" s="209" t="s">
        <v>178</v>
      </c>
    </row>
    <row r="314" spans="2:65" s="14" customFormat="1">
      <c r="B314" s="216"/>
      <c r="D314" s="194" t="s">
        <v>304</v>
      </c>
      <c r="E314" s="217" t="s">
        <v>5</v>
      </c>
      <c r="F314" s="218" t="s">
        <v>309</v>
      </c>
      <c r="H314" s="219">
        <v>34</v>
      </c>
      <c r="I314" s="220"/>
      <c r="L314" s="216"/>
      <c r="M314" s="221"/>
      <c r="N314" s="222"/>
      <c r="O314" s="222"/>
      <c r="P314" s="222"/>
      <c r="Q314" s="222"/>
      <c r="R314" s="222"/>
      <c r="S314" s="222"/>
      <c r="T314" s="223"/>
      <c r="AT314" s="217" t="s">
        <v>304</v>
      </c>
      <c r="AU314" s="217" t="s">
        <v>87</v>
      </c>
      <c r="AV314" s="14" t="s">
        <v>177</v>
      </c>
      <c r="AW314" s="14" t="s">
        <v>38</v>
      </c>
      <c r="AX314" s="14" t="s">
        <v>82</v>
      </c>
      <c r="AY314" s="217" t="s">
        <v>178</v>
      </c>
    </row>
    <row r="315" spans="2:65" s="1" customFormat="1" ht="16.5" customHeight="1">
      <c r="B315" s="181"/>
      <c r="C315" s="182" t="s">
        <v>985</v>
      </c>
      <c r="D315" s="182" t="s">
        <v>180</v>
      </c>
      <c r="E315" s="183" t="s">
        <v>6805</v>
      </c>
      <c r="F315" s="184" t="s">
        <v>6806</v>
      </c>
      <c r="G315" s="185" t="s">
        <v>315</v>
      </c>
      <c r="H315" s="186">
        <v>10</v>
      </c>
      <c r="I315" s="187"/>
      <c r="J315" s="188">
        <f>ROUND(I315*H315,2)</f>
        <v>0</v>
      </c>
      <c r="K315" s="184" t="s">
        <v>1831</v>
      </c>
      <c r="L315" s="42"/>
      <c r="M315" s="189" t="s">
        <v>5</v>
      </c>
      <c r="N315" s="190" t="s">
        <v>46</v>
      </c>
      <c r="O315" s="43"/>
      <c r="P315" s="191">
        <f>O315*H315</f>
        <v>0</v>
      </c>
      <c r="Q315" s="191">
        <v>1.7600000000000001E-3</v>
      </c>
      <c r="R315" s="191">
        <f>Q315*H315</f>
        <v>1.7600000000000001E-2</v>
      </c>
      <c r="S315" s="191">
        <v>0</v>
      </c>
      <c r="T315" s="192">
        <f>S315*H315</f>
        <v>0</v>
      </c>
      <c r="AR315" s="25" t="s">
        <v>254</v>
      </c>
      <c r="AT315" s="25" t="s">
        <v>180</v>
      </c>
      <c r="AU315" s="25" t="s">
        <v>87</v>
      </c>
      <c r="AY315" s="25" t="s">
        <v>178</v>
      </c>
      <c r="BE315" s="193">
        <f>IF(N315="základní",J315,0)</f>
        <v>0</v>
      </c>
      <c r="BF315" s="193">
        <f>IF(N315="snížená",J315,0)</f>
        <v>0</v>
      </c>
      <c r="BG315" s="193">
        <f>IF(N315="zákl. přenesená",J315,0)</f>
        <v>0</v>
      </c>
      <c r="BH315" s="193">
        <f>IF(N315="sníž. přenesená",J315,0)</f>
        <v>0</v>
      </c>
      <c r="BI315" s="193">
        <f>IF(N315="nulová",J315,0)</f>
        <v>0</v>
      </c>
      <c r="BJ315" s="25" t="s">
        <v>82</v>
      </c>
      <c r="BK315" s="193">
        <f>ROUND(I315*H315,2)</f>
        <v>0</v>
      </c>
      <c r="BL315" s="25" t="s">
        <v>254</v>
      </c>
      <c r="BM315" s="25" t="s">
        <v>6807</v>
      </c>
    </row>
    <row r="316" spans="2:65" s="1" customFormat="1">
      <c r="B316" s="42"/>
      <c r="D316" s="194" t="s">
        <v>185</v>
      </c>
      <c r="F316" s="195" t="s">
        <v>6808</v>
      </c>
      <c r="I316" s="196"/>
      <c r="L316" s="42"/>
      <c r="M316" s="197"/>
      <c r="N316" s="43"/>
      <c r="O316" s="43"/>
      <c r="P316" s="43"/>
      <c r="Q316" s="43"/>
      <c r="R316" s="43"/>
      <c r="S316" s="43"/>
      <c r="T316" s="71"/>
      <c r="AT316" s="25" t="s">
        <v>185</v>
      </c>
      <c r="AU316" s="25" t="s">
        <v>87</v>
      </c>
    </row>
    <row r="317" spans="2:65" s="13" customFormat="1">
      <c r="B317" s="208"/>
      <c r="D317" s="194" t="s">
        <v>304</v>
      </c>
      <c r="E317" s="209" t="s">
        <v>5</v>
      </c>
      <c r="F317" s="210" t="s">
        <v>6809</v>
      </c>
      <c r="H317" s="211">
        <v>9</v>
      </c>
      <c r="I317" s="212"/>
      <c r="L317" s="208"/>
      <c r="M317" s="213"/>
      <c r="N317" s="214"/>
      <c r="O317" s="214"/>
      <c r="P317" s="214"/>
      <c r="Q317" s="214"/>
      <c r="R317" s="214"/>
      <c r="S317" s="214"/>
      <c r="T317" s="215"/>
      <c r="AT317" s="209" t="s">
        <v>304</v>
      </c>
      <c r="AU317" s="209" t="s">
        <v>87</v>
      </c>
      <c r="AV317" s="13" t="s">
        <v>87</v>
      </c>
      <c r="AW317" s="13" t="s">
        <v>38</v>
      </c>
      <c r="AX317" s="13" t="s">
        <v>75</v>
      </c>
      <c r="AY317" s="209" t="s">
        <v>178</v>
      </c>
    </row>
    <row r="318" spans="2:65" s="13" customFormat="1">
      <c r="B318" s="208"/>
      <c r="D318" s="194" t="s">
        <v>304</v>
      </c>
      <c r="E318" s="209" t="s">
        <v>5</v>
      </c>
      <c r="F318" s="210" t="s">
        <v>82</v>
      </c>
      <c r="H318" s="211">
        <v>1</v>
      </c>
      <c r="I318" s="212"/>
      <c r="L318" s="208"/>
      <c r="M318" s="213"/>
      <c r="N318" s="214"/>
      <c r="O318" s="214"/>
      <c r="P318" s="214"/>
      <c r="Q318" s="214"/>
      <c r="R318" s="214"/>
      <c r="S318" s="214"/>
      <c r="T318" s="215"/>
      <c r="AT318" s="209" t="s">
        <v>304</v>
      </c>
      <c r="AU318" s="209" t="s">
        <v>87</v>
      </c>
      <c r="AV318" s="13" t="s">
        <v>87</v>
      </c>
      <c r="AW318" s="13" t="s">
        <v>38</v>
      </c>
      <c r="AX318" s="13" t="s">
        <v>75</v>
      </c>
      <c r="AY318" s="209" t="s">
        <v>178</v>
      </c>
    </row>
    <row r="319" spans="2:65" s="14" customFormat="1">
      <c r="B319" s="216"/>
      <c r="D319" s="194" t="s">
        <v>304</v>
      </c>
      <c r="E319" s="217" t="s">
        <v>5</v>
      </c>
      <c r="F319" s="218" t="s">
        <v>309</v>
      </c>
      <c r="H319" s="219">
        <v>10</v>
      </c>
      <c r="I319" s="220"/>
      <c r="L319" s="216"/>
      <c r="M319" s="221"/>
      <c r="N319" s="222"/>
      <c r="O319" s="222"/>
      <c r="P319" s="222"/>
      <c r="Q319" s="222"/>
      <c r="R319" s="222"/>
      <c r="S319" s="222"/>
      <c r="T319" s="223"/>
      <c r="AT319" s="217" t="s">
        <v>304</v>
      </c>
      <c r="AU319" s="217" t="s">
        <v>87</v>
      </c>
      <c r="AV319" s="14" t="s">
        <v>177</v>
      </c>
      <c r="AW319" s="14" t="s">
        <v>38</v>
      </c>
      <c r="AX319" s="14" t="s">
        <v>82</v>
      </c>
      <c r="AY319" s="217" t="s">
        <v>178</v>
      </c>
    </row>
    <row r="320" spans="2:65" s="1" customFormat="1" ht="16.5" customHeight="1">
      <c r="B320" s="181"/>
      <c r="C320" s="182" t="s">
        <v>994</v>
      </c>
      <c r="D320" s="182" t="s">
        <v>180</v>
      </c>
      <c r="E320" s="183" t="s">
        <v>6810</v>
      </c>
      <c r="F320" s="184" t="s">
        <v>6811</v>
      </c>
      <c r="G320" s="185" t="s">
        <v>315</v>
      </c>
      <c r="H320" s="186">
        <v>27</v>
      </c>
      <c r="I320" s="187"/>
      <c r="J320" s="188">
        <f>ROUND(I320*H320,2)</f>
        <v>0</v>
      </c>
      <c r="K320" s="184" t="s">
        <v>1831</v>
      </c>
      <c r="L320" s="42"/>
      <c r="M320" s="189" t="s">
        <v>5</v>
      </c>
      <c r="N320" s="190" t="s">
        <v>46</v>
      </c>
      <c r="O320" s="43"/>
      <c r="P320" s="191">
        <f>O320*H320</f>
        <v>0</v>
      </c>
      <c r="Q320" s="191">
        <v>4.4000000000000003E-3</v>
      </c>
      <c r="R320" s="191">
        <f>Q320*H320</f>
        <v>0.1188</v>
      </c>
      <c r="S320" s="191">
        <v>0</v>
      </c>
      <c r="T320" s="192">
        <f>S320*H320</f>
        <v>0</v>
      </c>
      <c r="AR320" s="25" t="s">
        <v>254</v>
      </c>
      <c r="AT320" s="25" t="s">
        <v>180</v>
      </c>
      <c r="AU320" s="25" t="s">
        <v>87</v>
      </c>
      <c r="AY320" s="25" t="s">
        <v>178</v>
      </c>
      <c r="BE320" s="193">
        <f>IF(N320="základní",J320,0)</f>
        <v>0</v>
      </c>
      <c r="BF320" s="193">
        <f>IF(N320="snížená",J320,0)</f>
        <v>0</v>
      </c>
      <c r="BG320" s="193">
        <f>IF(N320="zákl. přenesená",J320,0)</f>
        <v>0</v>
      </c>
      <c r="BH320" s="193">
        <f>IF(N320="sníž. přenesená",J320,0)</f>
        <v>0</v>
      </c>
      <c r="BI320" s="193">
        <f>IF(N320="nulová",J320,0)</f>
        <v>0</v>
      </c>
      <c r="BJ320" s="25" t="s">
        <v>82</v>
      </c>
      <c r="BK320" s="193">
        <f>ROUND(I320*H320,2)</f>
        <v>0</v>
      </c>
      <c r="BL320" s="25" t="s">
        <v>254</v>
      </c>
      <c r="BM320" s="25" t="s">
        <v>6812</v>
      </c>
    </row>
    <row r="321" spans="2:65" s="1" customFormat="1">
      <c r="B321" s="42"/>
      <c r="D321" s="194" t="s">
        <v>185</v>
      </c>
      <c r="F321" s="195" t="s">
        <v>6813</v>
      </c>
      <c r="I321" s="196"/>
      <c r="L321" s="42"/>
      <c r="M321" s="197"/>
      <c r="N321" s="43"/>
      <c r="O321" s="43"/>
      <c r="P321" s="43"/>
      <c r="Q321" s="43"/>
      <c r="R321" s="43"/>
      <c r="S321" s="43"/>
      <c r="T321" s="71"/>
      <c r="AT321" s="25" t="s">
        <v>185</v>
      </c>
      <c r="AU321" s="25" t="s">
        <v>87</v>
      </c>
    </row>
    <row r="322" spans="2:65" s="13" customFormat="1">
      <c r="B322" s="208"/>
      <c r="D322" s="194" t="s">
        <v>304</v>
      </c>
      <c r="E322" s="209" t="s">
        <v>5</v>
      </c>
      <c r="F322" s="210" t="s">
        <v>6814</v>
      </c>
      <c r="H322" s="211">
        <v>25</v>
      </c>
      <c r="I322" s="212"/>
      <c r="L322" s="208"/>
      <c r="M322" s="213"/>
      <c r="N322" s="214"/>
      <c r="O322" s="214"/>
      <c r="P322" s="214"/>
      <c r="Q322" s="214"/>
      <c r="R322" s="214"/>
      <c r="S322" s="214"/>
      <c r="T322" s="215"/>
      <c r="AT322" s="209" t="s">
        <v>304</v>
      </c>
      <c r="AU322" s="209" t="s">
        <v>87</v>
      </c>
      <c r="AV322" s="13" t="s">
        <v>87</v>
      </c>
      <c r="AW322" s="13" t="s">
        <v>38</v>
      </c>
      <c r="AX322" s="13" t="s">
        <v>75</v>
      </c>
      <c r="AY322" s="209" t="s">
        <v>178</v>
      </c>
    </row>
    <row r="323" spans="2:65" s="13" customFormat="1">
      <c r="B323" s="208"/>
      <c r="D323" s="194" t="s">
        <v>304</v>
      </c>
      <c r="E323" s="209" t="s">
        <v>5</v>
      </c>
      <c r="F323" s="210" t="s">
        <v>87</v>
      </c>
      <c r="H323" s="211">
        <v>2</v>
      </c>
      <c r="I323" s="212"/>
      <c r="L323" s="208"/>
      <c r="M323" s="213"/>
      <c r="N323" s="214"/>
      <c r="O323" s="214"/>
      <c r="P323" s="214"/>
      <c r="Q323" s="214"/>
      <c r="R323" s="214"/>
      <c r="S323" s="214"/>
      <c r="T323" s="215"/>
      <c r="AT323" s="209" t="s">
        <v>304</v>
      </c>
      <c r="AU323" s="209" t="s">
        <v>87</v>
      </c>
      <c r="AV323" s="13" t="s">
        <v>87</v>
      </c>
      <c r="AW323" s="13" t="s">
        <v>38</v>
      </c>
      <c r="AX323" s="13" t="s">
        <v>75</v>
      </c>
      <c r="AY323" s="209" t="s">
        <v>178</v>
      </c>
    </row>
    <row r="324" spans="2:65" s="14" customFormat="1">
      <c r="B324" s="216"/>
      <c r="D324" s="194" t="s">
        <v>304</v>
      </c>
      <c r="E324" s="217" t="s">
        <v>5</v>
      </c>
      <c r="F324" s="218" t="s">
        <v>309</v>
      </c>
      <c r="H324" s="219">
        <v>27</v>
      </c>
      <c r="I324" s="220"/>
      <c r="L324" s="216"/>
      <c r="M324" s="221"/>
      <c r="N324" s="222"/>
      <c r="O324" s="222"/>
      <c r="P324" s="222"/>
      <c r="Q324" s="222"/>
      <c r="R324" s="222"/>
      <c r="S324" s="222"/>
      <c r="T324" s="223"/>
      <c r="AT324" s="217" t="s">
        <v>304</v>
      </c>
      <c r="AU324" s="217" t="s">
        <v>87</v>
      </c>
      <c r="AV324" s="14" t="s">
        <v>177</v>
      </c>
      <c r="AW324" s="14" t="s">
        <v>38</v>
      </c>
      <c r="AX324" s="14" t="s">
        <v>82</v>
      </c>
      <c r="AY324" s="217" t="s">
        <v>178</v>
      </c>
    </row>
    <row r="325" spans="2:65" s="1" customFormat="1" ht="16.5" customHeight="1">
      <c r="B325" s="181"/>
      <c r="C325" s="182" t="s">
        <v>1004</v>
      </c>
      <c r="D325" s="182" t="s">
        <v>180</v>
      </c>
      <c r="E325" s="183" t="s">
        <v>6815</v>
      </c>
      <c r="F325" s="184" t="s">
        <v>6816</v>
      </c>
      <c r="G325" s="185" t="s">
        <v>315</v>
      </c>
      <c r="H325" s="186">
        <v>20</v>
      </c>
      <c r="I325" s="187"/>
      <c r="J325" s="188">
        <f>ROUND(I325*H325,2)</f>
        <v>0</v>
      </c>
      <c r="K325" s="184" t="s">
        <v>1831</v>
      </c>
      <c r="L325" s="42"/>
      <c r="M325" s="189" t="s">
        <v>5</v>
      </c>
      <c r="N325" s="190" t="s">
        <v>46</v>
      </c>
      <c r="O325" s="43"/>
      <c r="P325" s="191">
        <f>O325*H325</f>
        <v>0</v>
      </c>
      <c r="Q325" s="191">
        <v>5.5999999999999995E-4</v>
      </c>
      <c r="R325" s="191">
        <f>Q325*H325</f>
        <v>1.1199999999999998E-2</v>
      </c>
      <c r="S325" s="191">
        <v>0</v>
      </c>
      <c r="T325" s="192">
        <f>S325*H325</f>
        <v>0</v>
      </c>
      <c r="AR325" s="25" t="s">
        <v>254</v>
      </c>
      <c r="AT325" s="25" t="s">
        <v>180</v>
      </c>
      <c r="AU325" s="25" t="s">
        <v>87</v>
      </c>
      <c r="AY325" s="25" t="s">
        <v>178</v>
      </c>
      <c r="BE325" s="193">
        <f>IF(N325="základní",J325,0)</f>
        <v>0</v>
      </c>
      <c r="BF325" s="193">
        <f>IF(N325="snížená",J325,0)</f>
        <v>0</v>
      </c>
      <c r="BG325" s="193">
        <f>IF(N325="zákl. přenesená",J325,0)</f>
        <v>0</v>
      </c>
      <c r="BH325" s="193">
        <f>IF(N325="sníž. přenesená",J325,0)</f>
        <v>0</v>
      </c>
      <c r="BI325" s="193">
        <f>IF(N325="nulová",J325,0)</f>
        <v>0</v>
      </c>
      <c r="BJ325" s="25" t="s">
        <v>82</v>
      </c>
      <c r="BK325" s="193">
        <f>ROUND(I325*H325,2)</f>
        <v>0</v>
      </c>
      <c r="BL325" s="25" t="s">
        <v>254</v>
      </c>
      <c r="BM325" s="25" t="s">
        <v>6817</v>
      </c>
    </row>
    <row r="326" spans="2:65" s="1" customFormat="1">
      <c r="B326" s="42"/>
      <c r="D326" s="194" t="s">
        <v>185</v>
      </c>
      <c r="F326" s="195" t="s">
        <v>6818</v>
      </c>
      <c r="I326" s="196"/>
      <c r="L326" s="42"/>
      <c r="M326" s="197"/>
      <c r="N326" s="43"/>
      <c r="O326" s="43"/>
      <c r="P326" s="43"/>
      <c r="Q326" s="43"/>
      <c r="R326" s="43"/>
      <c r="S326" s="43"/>
      <c r="T326" s="71"/>
      <c r="AT326" s="25" t="s">
        <v>185</v>
      </c>
      <c r="AU326" s="25" t="s">
        <v>87</v>
      </c>
    </row>
    <row r="327" spans="2:65" s="13" customFormat="1">
      <c r="B327" s="208"/>
      <c r="D327" s="194" t="s">
        <v>304</v>
      </c>
      <c r="E327" s="209" t="s">
        <v>5</v>
      </c>
      <c r="F327" s="210" t="s">
        <v>6819</v>
      </c>
      <c r="H327" s="211">
        <v>6</v>
      </c>
      <c r="I327" s="212"/>
      <c r="L327" s="208"/>
      <c r="M327" s="213"/>
      <c r="N327" s="214"/>
      <c r="O327" s="214"/>
      <c r="P327" s="214"/>
      <c r="Q327" s="214"/>
      <c r="R327" s="214"/>
      <c r="S327" s="214"/>
      <c r="T327" s="215"/>
      <c r="AT327" s="209" t="s">
        <v>304</v>
      </c>
      <c r="AU327" s="209" t="s">
        <v>87</v>
      </c>
      <c r="AV327" s="13" t="s">
        <v>87</v>
      </c>
      <c r="AW327" s="13" t="s">
        <v>38</v>
      </c>
      <c r="AX327" s="13" t="s">
        <v>75</v>
      </c>
      <c r="AY327" s="209" t="s">
        <v>178</v>
      </c>
    </row>
    <row r="328" spans="2:65" s="13" customFormat="1">
      <c r="B328" s="208"/>
      <c r="D328" s="194" t="s">
        <v>304</v>
      </c>
      <c r="E328" s="209" t="s">
        <v>5</v>
      </c>
      <c r="F328" s="210" t="s">
        <v>6820</v>
      </c>
      <c r="H328" s="211">
        <v>5.5</v>
      </c>
      <c r="I328" s="212"/>
      <c r="L328" s="208"/>
      <c r="M328" s="213"/>
      <c r="N328" s="214"/>
      <c r="O328" s="214"/>
      <c r="P328" s="214"/>
      <c r="Q328" s="214"/>
      <c r="R328" s="214"/>
      <c r="S328" s="214"/>
      <c r="T328" s="215"/>
      <c r="AT328" s="209" t="s">
        <v>304</v>
      </c>
      <c r="AU328" s="209" t="s">
        <v>87</v>
      </c>
      <c r="AV328" s="13" t="s">
        <v>87</v>
      </c>
      <c r="AW328" s="13" t="s">
        <v>38</v>
      </c>
      <c r="AX328" s="13" t="s">
        <v>75</v>
      </c>
      <c r="AY328" s="209" t="s">
        <v>178</v>
      </c>
    </row>
    <row r="329" spans="2:65" s="13" customFormat="1">
      <c r="B329" s="208"/>
      <c r="D329" s="194" t="s">
        <v>304</v>
      </c>
      <c r="E329" s="209" t="s">
        <v>5</v>
      </c>
      <c r="F329" s="210" t="s">
        <v>6821</v>
      </c>
      <c r="H329" s="211">
        <v>6.5</v>
      </c>
      <c r="I329" s="212"/>
      <c r="L329" s="208"/>
      <c r="M329" s="213"/>
      <c r="N329" s="214"/>
      <c r="O329" s="214"/>
      <c r="P329" s="214"/>
      <c r="Q329" s="214"/>
      <c r="R329" s="214"/>
      <c r="S329" s="214"/>
      <c r="T329" s="215"/>
      <c r="AT329" s="209" t="s">
        <v>304</v>
      </c>
      <c r="AU329" s="209" t="s">
        <v>87</v>
      </c>
      <c r="AV329" s="13" t="s">
        <v>87</v>
      </c>
      <c r="AW329" s="13" t="s">
        <v>38</v>
      </c>
      <c r="AX329" s="13" t="s">
        <v>75</v>
      </c>
      <c r="AY329" s="209" t="s">
        <v>178</v>
      </c>
    </row>
    <row r="330" spans="2:65" s="13" customFormat="1">
      <c r="B330" s="208"/>
      <c r="D330" s="194" t="s">
        <v>304</v>
      </c>
      <c r="E330" s="209" t="s">
        <v>5</v>
      </c>
      <c r="F330" s="210" t="s">
        <v>87</v>
      </c>
      <c r="H330" s="211">
        <v>2</v>
      </c>
      <c r="I330" s="212"/>
      <c r="L330" s="208"/>
      <c r="M330" s="213"/>
      <c r="N330" s="214"/>
      <c r="O330" s="214"/>
      <c r="P330" s="214"/>
      <c r="Q330" s="214"/>
      <c r="R330" s="214"/>
      <c r="S330" s="214"/>
      <c r="T330" s="215"/>
      <c r="AT330" s="209" t="s">
        <v>304</v>
      </c>
      <c r="AU330" s="209" t="s">
        <v>87</v>
      </c>
      <c r="AV330" s="13" t="s">
        <v>87</v>
      </c>
      <c r="AW330" s="13" t="s">
        <v>38</v>
      </c>
      <c r="AX330" s="13" t="s">
        <v>75</v>
      </c>
      <c r="AY330" s="209" t="s">
        <v>178</v>
      </c>
    </row>
    <row r="331" spans="2:65" s="14" customFormat="1">
      <c r="B331" s="216"/>
      <c r="D331" s="194" t="s">
        <v>304</v>
      </c>
      <c r="E331" s="217" t="s">
        <v>5</v>
      </c>
      <c r="F331" s="218" t="s">
        <v>309</v>
      </c>
      <c r="H331" s="219">
        <v>20</v>
      </c>
      <c r="I331" s="220"/>
      <c r="L331" s="216"/>
      <c r="M331" s="221"/>
      <c r="N331" s="222"/>
      <c r="O331" s="222"/>
      <c r="P331" s="222"/>
      <c r="Q331" s="222"/>
      <c r="R331" s="222"/>
      <c r="S331" s="222"/>
      <c r="T331" s="223"/>
      <c r="AT331" s="217" t="s">
        <v>304</v>
      </c>
      <c r="AU331" s="217" t="s">
        <v>87</v>
      </c>
      <c r="AV331" s="14" t="s">
        <v>177</v>
      </c>
      <c r="AW331" s="14" t="s">
        <v>38</v>
      </c>
      <c r="AX331" s="14" t="s">
        <v>82</v>
      </c>
      <c r="AY331" s="217" t="s">
        <v>178</v>
      </c>
    </row>
    <row r="332" spans="2:65" s="1" customFormat="1" ht="16.5" customHeight="1">
      <c r="B332" s="181"/>
      <c r="C332" s="182" t="s">
        <v>1010</v>
      </c>
      <c r="D332" s="182" t="s">
        <v>180</v>
      </c>
      <c r="E332" s="183" t="s">
        <v>6822</v>
      </c>
      <c r="F332" s="184" t="s">
        <v>6823</v>
      </c>
      <c r="G332" s="185" t="s">
        <v>315</v>
      </c>
      <c r="H332" s="186">
        <v>52</v>
      </c>
      <c r="I332" s="187"/>
      <c r="J332" s="188">
        <f>ROUND(I332*H332,2)</f>
        <v>0</v>
      </c>
      <c r="K332" s="184" t="s">
        <v>1831</v>
      </c>
      <c r="L332" s="42"/>
      <c r="M332" s="189" t="s">
        <v>5</v>
      </c>
      <c r="N332" s="190" t="s">
        <v>46</v>
      </c>
      <c r="O332" s="43"/>
      <c r="P332" s="191">
        <f>O332*H332</f>
        <v>0</v>
      </c>
      <c r="Q332" s="191">
        <v>1.1000000000000001E-3</v>
      </c>
      <c r="R332" s="191">
        <f>Q332*H332</f>
        <v>5.7200000000000001E-2</v>
      </c>
      <c r="S332" s="191">
        <v>0</v>
      </c>
      <c r="T332" s="192">
        <f>S332*H332</f>
        <v>0</v>
      </c>
      <c r="AR332" s="25" t="s">
        <v>254</v>
      </c>
      <c r="AT332" s="25" t="s">
        <v>180</v>
      </c>
      <c r="AU332" s="25" t="s">
        <v>87</v>
      </c>
      <c r="AY332" s="25" t="s">
        <v>178</v>
      </c>
      <c r="BE332" s="193">
        <f>IF(N332="základní",J332,0)</f>
        <v>0</v>
      </c>
      <c r="BF332" s="193">
        <f>IF(N332="snížená",J332,0)</f>
        <v>0</v>
      </c>
      <c r="BG332" s="193">
        <f>IF(N332="zákl. přenesená",J332,0)</f>
        <v>0</v>
      </c>
      <c r="BH332" s="193">
        <f>IF(N332="sníž. přenesená",J332,0)</f>
        <v>0</v>
      </c>
      <c r="BI332" s="193">
        <f>IF(N332="nulová",J332,0)</f>
        <v>0</v>
      </c>
      <c r="BJ332" s="25" t="s">
        <v>82</v>
      </c>
      <c r="BK332" s="193">
        <f>ROUND(I332*H332,2)</f>
        <v>0</v>
      </c>
      <c r="BL332" s="25" t="s">
        <v>254</v>
      </c>
      <c r="BM332" s="25" t="s">
        <v>6824</v>
      </c>
    </row>
    <row r="333" spans="2:65" s="1" customFormat="1">
      <c r="B333" s="42"/>
      <c r="D333" s="194" t="s">
        <v>185</v>
      </c>
      <c r="F333" s="195" t="s">
        <v>6825</v>
      </c>
      <c r="I333" s="196"/>
      <c r="L333" s="42"/>
      <c r="M333" s="197"/>
      <c r="N333" s="43"/>
      <c r="O333" s="43"/>
      <c r="P333" s="43"/>
      <c r="Q333" s="43"/>
      <c r="R333" s="43"/>
      <c r="S333" s="43"/>
      <c r="T333" s="71"/>
      <c r="AT333" s="25" t="s">
        <v>185</v>
      </c>
      <c r="AU333" s="25" t="s">
        <v>87</v>
      </c>
    </row>
    <row r="334" spans="2:65" s="13" customFormat="1">
      <c r="B334" s="208"/>
      <c r="D334" s="194" t="s">
        <v>304</v>
      </c>
      <c r="E334" s="209" t="s">
        <v>5</v>
      </c>
      <c r="F334" s="210" t="s">
        <v>75</v>
      </c>
      <c r="H334" s="211">
        <v>0</v>
      </c>
      <c r="I334" s="212"/>
      <c r="L334" s="208"/>
      <c r="M334" s="213"/>
      <c r="N334" s="214"/>
      <c r="O334" s="214"/>
      <c r="P334" s="214"/>
      <c r="Q334" s="214"/>
      <c r="R334" s="214"/>
      <c r="S334" s="214"/>
      <c r="T334" s="215"/>
      <c r="AT334" s="209" t="s">
        <v>304</v>
      </c>
      <c r="AU334" s="209" t="s">
        <v>87</v>
      </c>
      <c r="AV334" s="13" t="s">
        <v>87</v>
      </c>
      <c r="AW334" s="13" t="s">
        <v>38</v>
      </c>
      <c r="AX334" s="13" t="s">
        <v>75</v>
      </c>
      <c r="AY334" s="209" t="s">
        <v>178</v>
      </c>
    </row>
    <row r="335" spans="2:65" s="13" customFormat="1">
      <c r="B335" s="208"/>
      <c r="D335" s="194" t="s">
        <v>304</v>
      </c>
      <c r="E335" s="209" t="s">
        <v>5</v>
      </c>
      <c r="F335" s="210" t="s">
        <v>6826</v>
      </c>
      <c r="H335" s="211">
        <v>13</v>
      </c>
      <c r="I335" s="212"/>
      <c r="L335" s="208"/>
      <c r="M335" s="213"/>
      <c r="N335" s="214"/>
      <c r="O335" s="214"/>
      <c r="P335" s="214"/>
      <c r="Q335" s="214"/>
      <c r="R335" s="214"/>
      <c r="S335" s="214"/>
      <c r="T335" s="215"/>
      <c r="AT335" s="209" t="s">
        <v>304</v>
      </c>
      <c r="AU335" s="209" t="s">
        <v>87</v>
      </c>
      <c r="AV335" s="13" t="s">
        <v>87</v>
      </c>
      <c r="AW335" s="13" t="s">
        <v>38</v>
      </c>
      <c r="AX335" s="13" t="s">
        <v>75</v>
      </c>
      <c r="AY335" s="209" t="s">
        <v>178</v>
      </c>
    </row>
    <row r="336" spans="2:65" s="13" customFormat="1">
      <c r="B336" s="208"/>
      <c r="D336" s="194" t="s">
        <v>304</v>
      </c>
      <c r="E336" s="209" t="s">
        <v>5</v>
      </c>
      <c r="F336" s="210" t="s">
        <v>6827</v>
      </c>
      <c r="H336" s="211">
        <v>34.5</v>
      </c>
      <c r="I336" s="212"/>
      <c r="L336" s="208"/>
      <c r="M336" s="213"/>
      <c r="N336" s="214"/>
      <c r="O336" s="214"/>
      <c r="P336" s="214"/>
      <c r="Q336" s="214"/>
      <c r="R336" s="214"/>
      <c r="S336" s="214"/>
      <c r="T336" s="215"/>
      <c r="AT336" s="209" t="s">
        <v>304</v>
      </c>
      <c r="AU336" s="209" t="s">
        <v>87</v>
      </c>
      <c r="AV336" s="13" t="s">
        <v>87</v>
      </c>
      <c r="AW336" s="13" t="s">
        <v>38</v>
      </c>
      <c r="AX336" s="13" t="s">
        <v>75</v>
      </c>
      <c r="AY336" s="209" t="s">
        <v>178</v>
      </c>
    </row>
    <row r="337" spans="2:65" s="13" customFormat="1">
      <c r="B337" s="208"/>
      <c r="D337" s="194" t="s">
        <v>304</v>
      </c>
      <c r="E337" s="209" t="s">
        <v>5</v>
      </c>
      <c r="F337" s="210" t="s">
        <v>6828</v>
      </c>
      <c r="H337" s="211">
        <v>4.5</v>
      </c>
      <c r="I337" s="212"/>
      <c r="L337" s="208"/>
      <c r="M337" s="213"/>
      <c r="N337" s="214"/>
      <c r="O337" s="214"/>
      <c r="P337" s="214"/>
      <c r="Q337" s="214"/>
      <c r="R337" s="214"/>
      <c r="S337" s="214"/>
      <c r="T337" s="215"/>
      <c r="AT337" s="209" t="s">
        <v>304</v>
      </c>
      <c r="AU337" s="209" t="s">
        <v>87</v>
      </c>
      <c r="AV337" s="13" t="s">
        <v>87</v>
      </c>
      <c r="AW337" s="13" t="s">
        <v>38</v>
      </c>
      <c r="AX337" s="13" t="s">
        <v>75</v>
      </c>
      <c r="AY337" s="209" t="s">
        <v>178</v>
      </c>
    </row>
    <row r="338" spans="2:65" s="14" customFormat="1">
      <c r="B338" s="216"/>
      <c r="D338" s="194" t="s">
        <v>304</v>
      </c>
      <c r="E338" s="217" t="s">
        <v>5</v>
      </c>
      <c r="F338" s="218" t="s">
        <v>309</v>
      </c>
      <c r="H338" s="219">
        <v>52</v>
      </c>
      <c r="I338" s="220"/>
      <c r="L338" s="216"/>
      <c r="M338" s="221"/>
      <c r="N338" s="222"/>
      <c r="O338" s="222"/>
      <c r="P338" s="222"/>
      <c r="Q338" s="222"/>
      <c r="R338" s="222"/>
      <c r="S338" s="222"/>
      <c r="T338" s="223"/>
      <c r="AT338" s="217" t="s">
        <v>304</v>
      </c>
      <c r="AU338" s="217" t="s">
        <v>87</v>
      </c>
      <c r="AV338" s="14" t="s">
        <v>177</v>
      </c>
      <c r="AW338" s="14" t="s">
        <v>38</v>
      </c>
      <c r="AX338" s="14" t="s">
        <v>82</v>
      </c>
      <c r="AY338" s="217" t="s">
        <v>178</v>
      </c>
    </row>
    <row r="339" spans="2:65" s="1" customFormat="1" ht="16.5" customHeight="1">
      <c r="B339" s="181"/>
      <c r="C339" s="182" t="s">
        <v>1017</v>
      </c>
      <c r="D339" s="182" t="s">
        <v>180</v>
      </c>
      <c r="E339" s="183" t="s">
        <v>6829</v>
      </c>
      <c r="F339" s="184" t="s">
        <v>6830</v>
      </c>
      <c r="G339" s="185" t="s">
        <v>315</v>
      </c>
      <c r="H339" s="186">
        <v>4</v>
      </c>
      <c r="I339" s="187"/>
      <c r="J339" s="188">
        <f>ROUND(I339*H339,2)</f>
        <v>0</v>
      </c>
      <c r="K339" s="184" t="s">
        <v>1831</v>
      </c>
      <c r="L339" s="42"/>
      <c r="M339" s="189" t="s">
        <v>5</v>
      </c>
      <c r="N339" s="190" t="s">
        <v>46</v>
      </c>
      <c r="O339" s="43"/>
      <c r="P339" s="191">
        <f>O339*H339</f>
        <v>0</v>
      </c>
      <c r="Q339" s="191">
        <v>8.1999999999999998E-4</v>
      </c>
      <c r="R339" s="191">
        <f>Q339*H339</f>
        <v>3.2799999999999999E-3</v>
      </c>
      <c r="S339" s="191">
        <v>0</v>
      </c>
      <c r="T339" s="192">
        <f>S339*H339</f>
        <v>0</v>
      </c>
      <c r="AR339" s="25" t="s">
        <v>254</v>
      </c>
      <c r="AT339" s="25" t="s">
        <v>180</v>
      </c>
      <c r="AU339" s="25" t="s">
        <v>87</v>
      </c>
      <c r="AY339" s="25" t="s">
        <v>178</v>
      </c>
      <c r="BE339" s="193">
        <f>IF(N339="základní",J339,0)</f>
        <v>0</v>
      </c>
      <c r="BF339" s="193">
        <f>IF(N339="snížená",J339,0)</f>
        <v>0</v>
      </c>
      <c r="BG339" s="193">
        <f>IF(N339="zákl. přenesená",J339,0)</f>
        <v>0</v>
      </c>
      <c r="BH339" s="193">
        <f>IF(N339="sníž. přenesená",J339,0)</f>
        <v>0</v>
      </c>
      <c r="BI339" s="193">
        <f>IF(N339="nulová",J339,0)</f>
        <v>0</v>
      </c>
      <c r="BJ339" s="25" t="s">
        <v>82</v>
      </c>
      <c r="BK339" s="193">
        <f>ROUND(I339*H339,2)</f>
        <v>0</v>
      </c>
      <c r="BL339" s="25" t="s">
        <v>254</v>
      </c>
      <c r="BM339" s="25" t="s">
        <v>6831</v>
      </c>
    </row>
    <row r="340" spans="2:65" s="1" customFormat="1">
      <c r="B340" s="42"/>
      <c r="D340" s="194" t="s">
        <v>185</v>
      </c>
      <c r="F340" s="195" t="s">
        <v>6832</v>
      </c>
      <c r="I340" s="196"/>
      <c r="L340" s="42"/>
      <c r="M340" s="197"/>
      <c r="N340" s="43"/>
      <c r="O340" s="43"/>
      <c r="P340" s="43"/>
      <c r="Q340" s="43"/>
      <c r="R340" s="43"/>
      <c r="S340" s="43"/>
      <c r="T340" s="71"/>
      <c r="AT340" s="25" t="s">
        <v>185</v>
      </c>
      <c r="AU340" s="25" t="s">
        <v>87</v>
      </c>
    </row>
    <row r="341" spans="2:65" s="1" customFormat="1" ht="16.5" customHeight="1">
      <c r="B341" s="181"/>
      <c r="C341" s="182" t="s">
        <v>1022</v>
      </c>
      <c r="D341" s="182" t="s">
        <v>180</v>
      </c>
      <c r="E341" s="183" t="s">
        <v>6833</v>
      </c>
      <c r="F341" s="184" t="s">
        <v>6834</v>
      </c>
      <c r="G341" s="185" t="s">
        <v>315</v>
      </c>
      <c r="H341" s="186">
        <v>19</v>
      </c>
      <c r="I341" s="187"/>
      <c r="J341" s="188">
        <f>ROUND(I341*H341,2)</f>
        <v>0</v>
      </c>
      <c r="K341" s="184" t="s">
        <v>1831</v>
      </c>
      <c r="L341" s="42"/>
      <c r="M341" s="189" t="s">
        <v>5</v>
      </c>
      <c r="N341" s="190" t="s">
        <v>46</v>
      </c>
      <c r="O341" s="43"/>
      <c r="P341" s="191">
        <f>O341*H341</f>
        <v>0</v>
      </c>
      <c r="Q341" s="191">
        <v>5.9000000000000003E-4</v>
      </c>
      <c r="R341" s="191">
        <f>Q341*H341</f>
        <v>1.1210000000000001E-2</v>
      </c>
      <c r="S341" s="191">
        <v>0</v>
      </c>
      <c r="T341" s="192">
        <f>S341*H341</f>
        <v>0</v>
      </c>
      <c r="AR341" s="25" t="s">
        <v>254</v>
      </c>
      <c r="AT341" s="25" t="s">
        <v>180</v>
      </c>
      <c r="AU341" s="25" t="s">
        <v>87</v>
      </c>
      <c r="AY341" s="25" t="s">
        <v>178</v>
      </c>
      <c r="BE341" s="193">
        <f>IF(N341="základní",J341,0)</f>
        <v>0</v>
      </c>
      <c r="BF341" s="193">
        <f>IF(N341="snížená",J341,0)</f>
        <v>0</v>
      </c>
      <c r="BG341" s="193">
        <f>IF(N341="zákl. přenesená",J341,0)</f>
        <v>0</v>
      </c>
      <c r="BH341" s="193">
        <f>IF(N341="sníž. přenesená",J341,0)</f>
        <v>0</v>
      </c>
      <c r="BI341" s="193">
        <f>IF(N341="nulová",J341,0)</f>
        <v>0</v>
      </c>
      <c r="BJ341" s="25" t="s">
        <v>82</v>
      </c>
      <c r="BK341" s="193">
        <f>ROUND(I341*H341,2)</f>
        <v>0</v>
      </c>
      <c r="BL341" s="25" t="s">
        <v>254</v>
      </c>
      <c r="BM341" s="25" t="s">
        <v>6835</v>
      </c>
    </row>
    <row r="342" spans="2:65" s="1" customFormat="1">
      <c r="B342" s="42"/>
      <c r="D342" s="194" t="s">
        <v>185</v>
      </c>
      <c r="F342" s="195" t="s">
        <v>6836</v>
      </c>
      <c r="I342" s="196"/>
      <c r="L342" s="42"/>
      <c r="M342" s="197"/>
      <c r="N342" s="43"/>
      <c r="O342" s="43"/>
      <c r="P342" s="43"/>
      <c r="Q342" s="43"/>
      <c r="R342" s="43"/>
      <c r="S342" s="43"/>
      <c r="T342" s="71"/>
      <c r="AT342" s="25" t="s">
        <v>185</v>
      </c>
      <c r="AU342" s="25" t="s">
        <v>87</v>
      </c>
    </row>
    <row r="343" spans="2:65" s="13" customFormat="1">
      <c r="B343" s="208"/>
      <c r="D343" s="194" t="s">
        <v>304</v>
      </c>
      <c r="E343" s="209" t="s">
        <v>5</v>
      </c>
      <c r="F343" s="210" t="s">
        <v>6837</v>
      </c>
      <c r="H343" s="211">
        <v>5</v>
      </c>
      <c r="I343" s="212"/>
      <c r="L343" s="208"/>
      <c r="M343" s="213"/>
      <c r="N343" s="214"/>
      <c r="O343" s="214"/>
      <c r="P343" s="214"/>
      <c r="Q343" s="214"/>
      <c r="R343" s="214"/>
      <c r="S343" s="214"/>
      <c r="T343" s="215"/>
      <c r="AT343" s="209" t="s">
        <v>304</v>
      </c>
      <c r="AU343" s="209" t="s">
        <v>87</v>
      </c>
      <c r="AV343" s="13" t="s">
        <v>87</v>
      </c>
      <c r="AW343" s="13" t="s">
        <v>38</v>
      </c>
      <c r="AX343" s="13" t="s">
        <v>75</v>
      </c>
      <c r="AY343" s="209" t="s">
        <v>178</v>
      </c>
    </row>
    <row r="344" spans="2:65" s="13" customFormat="1">
      <c r="B344" s="208"/>
      <c r="D344" s="194" t="s">
        <v>304</v>
      </c>
      <c r="E344" s="209" t="s">
        <v>5</v>
      </c>
      <c r="F344" s="210" t="s">
        <v>6838</v>
      </c>
      <c r="H344" s="211">
        <v>6</v>
      </c>
      <c r="I344" s="212"/>
      <c r="L344" s="208"/>
      <c r="M344" s="213"/>
      <c r="N344" s="214"/>
      <c r="O344" s="214"/>
      <c r="P344" s="214"/>
      <c r="Q344" s="214"/>
      <c r="R344" s="214"/>
      <c r="S344" s="214"/>
      <c r="T344" s="215"/>
      <c r="AT344" s="209" t="s">
        <v>304</v>
      </c>
      <c r="AU344" s="209" t="s">
        <v>87</v>
      </c>
      <c r="AV344" s="13" t="s">
        <v>87</v>
      </c>
      <c r="AW344" s="13" t="s">
        <v>38</v>
      </c>
      <c r="AX344" s="13" t="s">
        <v>75</v>
      </c>
      <c r="AY344" s="209" t="s">
        <v>178</v>
      </c>
    </row>
    <row r="345" spans="2:65" s="13" customFormat="1">
      <c r="B345" s="208"/>
      <c r="D345" s="194" t="s">
        <v>304</v>
      </c>
      <c r="E345" s="209" t="s">
        <v>5</v>
      </c>
      <c r="F345" s="210" t="s">
        <v>205</v>
      </c>
      <c r="H345" s="211">
        <v>6</v>
      </c>
      <c r="I345" s="212"/>
      <c r="L345" s="208"/>
      <c r="M345" s="213"/>
      <c r="N345" s="214"/>
      <c r="O345" s="214"/>
      <c r="P345" s="214"/>
      <c r="Q345" s="214"/>
      <c r="R345" s="214"/>
      <c r="S345" s="214"/>
      <c r="T345" s="215"/>
      <c r="AT345" s="209" t="s">
        <v>304</v>
      </c>
      <c r="AU345" s="209" t="s">
        <v>87</v>
      </c>
      <c r="AV345" s="13" t="s">
        <v>87</v>
      </c>
      <c r="AW345" s="13" t="s">
        <v>38</v>
      </c>
      <c r="AX345" s="13" t="s">
        <v>75</v>
      </c>
      <c r="AY345" s="209" t="s">
        <v>178</v>
      </c>
    </row>
    <row r="346" spans="2:65" s="13" customFormat="1">
      <c r="B346" s="208"/>
      <c r="D346" s="194" t="s">
        <v>304</v>
      </c>
      <c r="E346" s="209" t="s">
        <v>5</v>
      </c>
      <c r="F346" s="210" t="s">
        <v>87</v>
      </c>
      <c r="H346" s="211">
        <v>2</v>
      </c>
      <c r="I346" s="212"/>
      <c r="L346" s="208"/>
      <c r="M346" s="213"/>
      <c r="N346" s="214"/>
      <c r="O346" s="214"/>
      <c r="P346" s="214"/>
      <c r="Q346" s="214"/>
      <c r="R346" s="214"/>
      <c r="S346" s="214"/>
      <c r="T346" s="215"/>
      <c r="AT346" s="209" t="s">
        <v>304</v>
      </c>
      <c r="AU346" s="209" t="s">
        <v>87</v>
      </c>
      <c r="AV346" s="13" t="s">
        <v>87</v>
      </c>
      <c r="AW346" s="13" t="s">
        <v>38</v>
      </c>
      <c r="AX346" s="13" t="s">
        <v>75</v>
      </c>
      <c r="AY346" s="209" t="s">
        <v>178</v>
      </c>
    </row>
    <row r="347" spans="2:65" s="14" customFormat="1">
      <c r="B347" s="216"/>
      <c r="D347" s="194" t="s">
        <v>304</v>
      </c>
      <c r="E347" s="217" t="s">
        <v>5</v>
      </c>
      <c r="F347" s="218" t="s">
        <v>309</v>
      </c>
      <c r="H347" s="219">
        <v>19</v>
      </c>
      <c r="I347" s="220"/>
      <c r="L347" s="216"/>
      <c r="M347" s="221"/>
      <c r="N347" s="222"/>
      <c r="O347" s="222"/>
      <c r="P347" s="222"/>
      <c r="Q347" s="222"/>
      <c r="R347" s="222"/>
      <c r="S347" s="222"/>
      <c r="T347" s="223"/>
      <c r="AT347" s="217" t="s">
        <v>304</v>
      </c>
      <c r="AU347" s="217" t="s">
        <v>87</v>
      </c>
      <c r="AV347" s="14" t="s">
        <v>177</v>
      </c>
      <c r="AW347" s="14" t="s">
        <v>38</v>
      </c>
      <c r="AX347" s="14" t="s">
        <v>82</v>
      </c>
      <c r="AY347" s="217" t="s">
        <v>178</v>
      </c>
    </row>
    <row r="348" spans="2:65" s="1" customFormat="1" ht="16.5" customHeight="1">
      <c r="B348" s="181"/>
      <c r="C348" s="182" t="s">
        <v>1027</v>
      </c>
      <c r="D348" s="182" t="s">
        <v>180</v>
      </c>
      <c r="E348" s="183" t="s">
        <v>6839</v>
      </c>
      <c r="F348" s="184" t="s">
        <v>6840</v>
      </c>
      <c r="G348" s="185" t="s">
        <v>315</v>
      </c>
      <c r="H348" s="186">
        <v>33</v>
      </c>
      <c r="I348" s="187"/>
      <c r="J348" s="188">
        <f>ROUND(I348*H348,2)</f>
        <v>0</v>
      </c>
      <c r="K348" s="184" t="s">
        <v>1831</v>
      </c>
      <c r="L348" s="42"/>
      <c r="M348" s="189" t="s">
        <v>5</v>
      </c>
      <c r="N348" s="190" t="s">
        <v>46</v>
      </c>
      <c r="O348" s="43"/>
      <c r="P348" s="191">
        <f>O348*H348</f>
        <v>0</v>
      </c>
      <c r="Q348" s="191">
        <v>1.2099999999999999E-3</v>
      </c>
      <c r="R348" s="191">
        <f>Q348*H348</f>
        <v>3.993E-2</v>
      </c>
      <c r="S348" s="191">
        <v>0</v>
      </c>
      <c r="T348" s="192">
        <f>S348*H348</f>
        <v>0</v>
      </c>
      <c r="AR348" s="25" t="s">
        <v>254</v>
      </c>
      <c r="AT348" s="25" t="s">
        <v>180</v>
      </c>
      <c r="AU348" s="25" t="s">
        <v>87</v>
      </c>
      <c r="AY348" s="25" t="s">
        <v>178</v>
      </c>
      <c r="BE348" s="193">
        <f>IF(N348="základní",J348,0)</f>
        <v>0</v>
      </c>
      <c r="BF348" s="193">
        <f>IF(N348="snížená",J348,0)</f>
        <v>0</v>
      </c>
      <c r="BG348" s="193">
        <f>IF(N348="zákl. přenesená",J348,0)</f>
        <v>0</v>
      </c>
      <c r="BH348" s="193">
        <f>IF(N348="sníž. přenesená",J348,0)</f>
        <v>0</v>
      </c>
      <c r="BI348" s="193">
        <f>IF(N348="nulová",J348,0)</f>
        <v>0</v>
      </c>
      <c r="BJ348" s="25" t="s">
        <v>82</v>
      </c>
      <c r="BK348" s="193">
        <f>ROUND(I348*H348,2)</f>
        <v>0</v>
      </c>
      <c r="BL348" s="25" t="s">
        <v>254</v>
      </c>
      <c r="BM348" s="25" t="s">
        <v>6841</v>
      </c>
    </row>
    <row r="349" spans="2:65" s="1" customFormat="1">
      <c r="B349" s="42"/>
      <c r="D349" s="194" t="s">
        <v>185</v>
      </c>
      <c r="F349" s="195" t="s">
        <v>6842</v>
      </c>
      <c r="I349" s="196"/>
      <c r="L349" s="42"/>
      <c r="M349" s="197"/>
      <c r="N349" s="43"/>
      <c r="O349" s="43"/>
      <c r="P349" s="43"/>
      <c r="Q349" s="43"/>
      <c r="R349" s="43"/>
      <c r="S349" s="43"/>
      <c r="T349" s="71"/>
      <c r="AT349" s="25" t="s">
        <v>185</v>
      </c>
      <c r="AU349" s="25" t="s">
        <v>87</v>
      </c>
    </row>
    <row r="350" spans="2:65" s="13" customFormat="1">
      <c r="B350" s="208"/>
      <c r="D350" s="194" t="s">
        <v>304</v>
      </c>
      <c r="E350" s="209" t="s">
        <v>5</v>
      </c>
      <c r="F350" s="210" t="s">
        <v>177</v>
      </c>
      <c r="H350" s="211">
        <v>4</v>
      </c>
      <c r="I350" s="212"/>
      <c r="L350" s="208"/>
      <c r="M350" s="213"/>
      <c r="N350" s="214"/>
      <c r="O350" s="214"/>
      <c r="P350" s="214"/>
      <c r="Q350" s="214"/>
      <c r="R350" s="214"/>
      <c r="S350" s="214"/>
      <c r="T350" s="215"/>
      <c r="AT350" s="209" t="s">
        <v>304</v>
      </c>
      <c r="AU350" s="209" t="s">
        <v>87</v>
      </c>
      <c r="AV350" s="13" t="s">
        <v>87</v>
      </c>
      <c r="AW350" s="13" t="s">
        <v>38</v>
      </c>
      <c r="AX350" s="13" t="s">
        <v>75</v>
      </c>
      <c r="AY350" s="209" t="s">
        <v>178</v>
      </c>
    </row>
    <row r="351" spans="2:65" s="13" customFormat="1">
      <c r="B351" s="208"/>
      <c r="D351" s="194" t="s">
        <v>304</v>
      </c>
      <c r="E351" s="209" t="s">
        <v>5</v>
      </c>
      <c r="F351" s="210" t="s">
        <v>6843</v>
      </c>
      <c r="H351" s="211">
        <v>26</v>
      </c>
      <c r="I351" s="212"/>
      <c r="L351" s="208"/>
      <c r="M351" s="213"/>
      <c r="N351" s="214"/>
      <c r="O351" s="214"/>
      <c r="P351" s="214"/>
      <c r="Q351" s="214"/>
      <c r="R351" s="214"/>
      <c r="S351" s="214"/>
      <c r="T351" s="215"/>
      <c r="AT351" s="209" t="s">
        <v>304</v>
      </c>
      <c r="AU351" s="209" t="s">
        <v>87</v>
      </c>
      <c r="AV351" s="13" t="s">
        <v>87</v>
      </c>
      <c r="AW351" s="13" t="s">
        <v>38</v>
      </c>
      <c r="AX351" s="13" t="s">
        <v>75</v>
      </c>
      <c r="AY351" s="209" t="s">
        <v>178</v>
      </c>
    </row>
    <row r="352" spans="2:65" s="13" customFormat="1">
      <c r="B352" s="208"/>
      <c r="D352" s="194" t="s">
        <v>304</v>
      </c>
      <c r="E352" s="209" t="s">
        <v>5</v>
      </c>
      <c r="F352" s="210" t="s">
        <v>75</v>
      </c>
      <c r="H352" s="211">
        <v>0</v>
      </c>
      <c r="I352" s="212"/>
      <c r="L352" s="208"/>
      <c r="M352" s="213"/>
      <c r="N352" s="214"/>
      <c r="O352" s="214"/>
      <c r="P352" s="214"/>
      <c r="Q352" s="214"/>
      <c r="R352" s="214"/>
      <c r="S352" s="214"/>
      <c r="T352" s="215"/>
      <c r="AT352" s="209" t="s">
        <v>304</v>
      </c>
      <c r="AU352" s="209" t="s">
        <v>87</v>
      </c>
      <c r="AV352" s="13" t="s">
        <v>87</v>
      </c>
      <c r="AW352" s="13" t="s">
        <v>38</v>
      </c>
      <c r="AX352" s="13" t="s">
        <v>75</v>
      </c>
      <c r="AY352" s="209" t="s">
        <v>178</v>
      </c>
    </row>
    <row r="353" spans="2:65" s="13" customFormat="1">
      <c r="B353" s="208"/>
      <c r="D353" s="194" t="s">
        <v>304</v>
      </c>
      <c r="E353" s="209" t="s">
        <v>5</v>
      </c>
      <c r="F353" s="210" t="s">
        <v>191</v>
      </c>
      <c r="H353" s="211">
        <v>3</v>
      </c>
      <c r="I353" s="212"/>
      <c r="L353" s="208"/>
      <c r="M353" s="213"/>
      <c r="N353" s="214"/>
      <c r="O353" s="214"/>
      <c r="P353" s="214"/>
      <c r="Q353" s="214"/>
      <c r="R353" s="214"/>
      <c r="S353" s="214"/>
      <c r="T353" s="215"/>
      <c r="AT353" s="209" t="s">
        <v>304</v>
      </c>
      <c r="AU353" s="209" t="s">
        <v>87</v>
      </c>
      <c r="AV353" s="13" t="s">
        <v>87</v>
      </c>
      <c r="AW353" s="13" t="s">
        <v>38</v>
      </c>
      <c r="AX353" s="13" t="s">
        <v>75</v>
      </c>
      <c r="AY353" s="209" t="s">
        <v>178</v>
      </c>
    </row>
    <row r="354" spans="2:65" s="14" customFormat="1">
      <c r="B354" s="216"/>
      <c r="D354" s="194" t="s">
        <v>304</v>
      </c>
      <c r="E354" s="217" t="s">
        <v>5</v>
      </c>
      <c r="F354" s="218" t="s">
        <v>309</v>
      </c>
      <c r="H354" s="219">
        <v>33</v>
      </c>
      <c r="I354" s="220"/>
      <c r="L354" s="216"/>
      <c r="M354" s="221"/>
      <c r="N354" s="222"/>
      <c r="O354" s="222"/>
      <c r="P354" s="222"/>
      <c r="Q354" s="222"/>
      <c r="R354" s="222"/>
      <c r="S354" s="222"/>
      <c r="T354" s="223"/>
      <c r="AT354" s="217" t="s">
        <v>304</v>
      </c>
      <c r="AU354" s="217" t="s">
        <v>87</v>
      </c>
      <c r="AV354" s="14" t="s">
        <v>177</v>
      </c>
      <c r="AW354" s="14" t="s">
        <v>38</v>
      </c>
      <c r="AX354" s="14" t="s">
        <v>82</v>
      </c>
      <c r="AY354" s="217" t="s">
        <v>178</v>
      </c>
    </row>
    <row r="355" spans="2:65" s="1" customFormat="1" ht="16.5" customHeight="1">
      <c r="B355" s="181"/>
      <c r="C355" s="182" t="s">
        <v>1032</v>
      </c>
      <c r="D355" s="182" t="s">
        <v>180</v>
      </c>
      <c r="E355" s="183" t="s">
        <v>6844</v>
      </c>
      <c r="F355" s="184" t="s">
        <v>6845</v>
      </c>
      <c r="G355" s="185" t="s">
        <v>315</v>
      </c>
      <c r="H355" s="186">
        <v>3</v>
      </c>
      <c r="I355" s="187"/>
      <c r="J355" s="188">
        <f>ROUND(I355*H355,2)</f>
        <v>0</v>
      </c>
      <c r="K355" s="184" t="s">
        <v>5</v>
      </c>
      <c r="L355" s="42"/>
      <c r="M355" s="189" t="s">
        <v>5</v>
      </c>
      <c r="N355" s="190" t="s">
        <v>46</v>
      </c>
      <c r="O355" s="43"/>
      <c r="P355" s="191">
        <f>O355*H355</f>
        <v>0</v>
      </c>
      <c r="Q355" s="191">
        <v>2.9E-4</v>
      </c>
      <c r="R355" s="191">
        <f>Q355*H355</f>
        <v>8.7000000000000001E-4</v>
      </c>
      <c r="S355" s="191">
        <v>0</v>
      </c>
      <c r="T355" s="192">
        <f>S355*H355</f>
        <v>0</v>
      </c>
      <c r="AR355" s="25" t="s">
        <v>254</v>
      </c>
      <c r="AT355" s="25" t="s">
        <v>180</v>
      </c>
      <c r="AU355" s="25" t="s">
        <v>87</v>
      </c>
      <c r="AY355" s="25" t="s">
        <v>178</v>
      </c>
      <c r="BE355" s="193">
        <f>IF(N355="základní",J355,0)</f>
        <v>0</v>
      </c>
      <c r="BF355" s="193">
        <f>IF(N355="snížená",J355,0)</f>
        <v>0</v>
      </c>
      <c r="BG355" s="193">
        <f>IF(N355="zákl. přenesená",J355,0)</f>
        <v>0</v>
      </c>
      <c r="BH355" s="193">
        <f>IF(N355="sníž. přenesená",J355,0)</f>
        <v>0</v>
      </c>
      <c r="BI355" s="193">
        <f>IF(N355="nulová",J355,0)</f>
        <v>0</v>
      </c>
      <c r="BJ355" s="25" t="s">
        <v>82</v>
      </c>
      <c r="BK355" s="193">
        <f>ROUND(I355*H355,2)</f>
        <v>0</v>
      </c>
      <c r="BL355" s="25" t="s">
        <v>254</v>
      </c>
      <c r="BM355" s="25" t="s">
        <v>6846</v>
      </c>
    </row>
    <row r="356" spans="2:65" s="1" customFormat="1">
      <c r="B356" s="42"/>
      <c r="D356" s="194" t="s">
        <v>185</v>
      </c>
      <c r="F356" s="195" t="s">
        <v>6847</v>
      </c>
      <c r="I356" s="196"/>
      <c r="L356" s="42"/>
      <c r="M356" s="197"/>
      <c r="N356" s="43"/>
      <c r="O356" s="43"/>
      <c r="P356" s="43"/>
      <c r="Q356" s="43"/>
      <c r="R356" s="43"/>
      <c r="S356" s="43"/>
      <c r="T356" s="71"/>
      <c r="AT356" s="25" t="s">
        <v>185</v>
      </c>
      <c r="AU356" s="25" t="s">
        <v>87</v>
      </c>
    </row>
    <row r="357" spans="2:65" s="13" customFormat="1">
      <c r="B357" s="208"/>
      <c r="D357" s="194" t="s">
        <v>304</v>
      </c>
      <c r="E357" s="209" t="s">
        <v>5</v>
      </c>
      <c r="F357" s="210" t="s">
        <v>1037</v>
      </c>
      <c r="H357" s="211">
        <v>3</v>
      </c>
      <c r="I357" s="212"/>
      <c r="L357" s="208"/>
      <c r="M357" s="213"/>
      <c r="N357" s="214"/>
      <c r="O357" s="214"/>
      <c r="P357" s="214"/>
      <c r="Q357" s="214"/>
      <c r="R357" s="214"/>
      <c r="S357" s="214"/>
      <c r="T357" s="215"/>
      <c r="AT357" s="209" t="s">
        <v>304</v>
      </c>
      <c r="AU357" s="209" t="s">
        <v>87</v>
      </c>
      <c r="AV357" s="13" t="s">
        <v>87</v>
      </c>
      <c r="AW357" s="13" t="s">
        <v>38</v>
      </c>
      <c r="AX357" s="13" t="s">
        <v>75</v>
      </c>
      <c r="AY357" s="209" t="s">
        <v>178</v>
      </c>
    </row>
    <row r="358" spans="2:65" s="14" customFormat="1">
      <c r="B358" s="216"/>
      <c r="D358" s="194" t="s">
        <v>304</v>
      </c>
      <c r="E358" s="217" t="s">
        <v>5</v>
      </c>
      <c r="F358" s="218" t="s">
        <v>309</v>
      </c>
      <c r="H358" s="219">
        <v>3</v>
      </c>
      <c r="I358" s="220"/>
      <c r="L358" s="216"/>
      <c r="M358" s="221"/>
      <c r="N358" s="222"/>
      <c r="O358" s="222"/>
      <c r="P358" s="222"/>
      <c r="Q358" s="222"/>
      <c r="R358" s="222"/>
      <c r="S358" s="222"/>
      <c r="T358" s="223"/>
      <c r="AT358" s="217" t="s">
        <v>304</v>
      </c>
      <c r="AU358" s="217" t="s">
        <v>87</v>
      </c>
      <c r="AV358" s="14" t="s">
        <v>177</v>
      </c>
      <c r="AW358" s="14" t="s">
        <v>38</v>
      </c>
      <c r="AX358" s="14" t="s">
        <v>82</v>
      </c>
      <c r="AY358" s="217" t="s">
        <v>178</v>
      </c>
    </row>
    <row r="359" spans="2:65" s="1" customFormat="1" ht="16.5" customHeight="1">
      <c r="B359" s="181"/>
      <c r="C359" s="182" t="s">
        <v>1038</v>
      </c>
      <c r="D359" s="182" t="s">
        <v>180</v>
      </c>
      <c r="E359" s="183" t="s">
        <v>6848</v>
      </c>
      <c r="F359" s="184" t="s">
        <v>6849</v>
      </c>
      <c r="G359" s="185" t="s">
        <v>315</v>
      </c>
      <c r="H359" s="186">
        <v>37</v>
      </c>
      <c r="I359" s="187"/>
      <c r="J359" s="188">
        <f>ROUND(I359*H359,2)</f>
        <v>0</v>
      </c>
      <c r="K359" s="184" t="s">
        <v>1831</v>
      </c>
      <c r="L359" s="42"/>
      <c r="M359" s="189" t="s">
        <v>5</v>
      </c>
      <c r="N359" s="190" t="s">
        <v>46</v>
      </c>
      <c r="O359" s="43"/>
      <c r="P359" s="191">
        <f>O359*H359</f>
        <v>0</v>
      </c>
      <c r="Q359" s="191">
        <v>2.9E-4</v>
      </c>
      <c r="R359" s="191">
        <f>Q359*H359</f>
        <v>1.073E-2</v>
      </c>
      <c r="S359" s="191">
        <v>0</v>
      </c>
      <c r="T359" s="192">
        <f>S359*H359</f>
        <v>0</v>
      </c>
      <c r="AR359" s="25" t="s">
        <v>254</v>
      </c>
      <c r="AT359" s="25" t="s">
        <v>180</v>
      </c>
      <c r="AU359" s="25" t="s">
        <v>87</v>
      </c>
      <c r="AY359" s="25" t="s">
        <v>178</v>
      </c>
      <c r="BE359" s="193">
        <f>IF(N359="základní",J359,0)</f>
        <v>0</v>
      </c>
      <c r="BF359" s="193">
        <f>IF(N359="snížená",J359,0)</f>
        <v>0</v>
      </c>
      <c r="BG359" s="193">
        <f>IF(N359="zákl. přenesená",J359,0)</f>
        <v>0</v>
      </c>
      <c r="BH359" s="193">
        <f>IF(N359="sníž. přenesená",J359,0)</f>
        <v>0</v>
      </c>
      <c r="BI359" s="193">
        <f>IF(N359="nulová",J359,0)</f>
        <v>0</v>
      </c>
      <c r="BJ359" s="25" t="s">
        <v>82</v>
      </c>
      <c r="BK359" s="193">
        <f>ROUND(I359*H359,2)</f>
        <v>0</v>
      </c>
      <c r="BL359" s="25" t="s">
        <v>254</v>
      </c>
      <c r="BM359" s="25" t="s">
        <v>6850</v>
      </c>
    </row>
    <row r="360" spans="2:65" s="1" customFormat="1">
      <c r="B360" s="42"/>
      <c r="D360" s="194" t="s">
        <v>185</v>
      </c>
      <c r="F360" s="195" t="s">
        <v>6851</v>
      </c>
      <c r="I360" s="196"/>
      <c r="L360" s="42"/>
      <c r="M360" s="197"/>
      <c r="N360" s="43"/>
      <c r="O360" s="43"/>
      <c r="P360" s="43"/>
      <c r="Q360" s="43"/>
      <c r="R360" s="43"/>
      <c r="S360" s="43"/>
      <c r="T360" s="71"/>
      <c r="AT360" s="25" t="s">
        <v>185</v>
      </c>
      <c r="AU360" s="25" t="s">
        <v>87</v>
      </c>
    </row>
    <row r="361" spans="2:65" s="13" customFormat="1">
      <c r="B361" s="208"/>
      <c r="D361" s="194" t="s">
        <v>304</v>
      </c>
      <c r="E361" s="209" t="s">
        <v>5</v>
      </c>
      <c r="F361" s="210" t="s">
        <v>6852</v>
      </c>
      <c r="H361" s="211">
        <v>18</v>
      </c>
      <c r="I361" s="212"/>
      <c r="L361" s="208"/>
      <c r="M361" s="213"/>
      <c r="N361" s="214"/>
      <c r="O361" s="214"/>
      <c r="P361" s="214"/>
      <c r="Q361" s="214"/>
      <c r="R361" s="214"/>
      <c r="S361" s="214"/>
      <c r="T361" s="215"/>
      <c r="AT361" s="209" t="s">
        <v>304</v>
      </c>
      <c r="AU361" s="209" t="s">
        <v>87</v>
      </c>
      <c r="AV361" s="13" t="s">
        <v>87</v>
      </c>
      <c r="AW361" s="13" t="s">
        <v>38</v>
      </c>
      <c r="AX361" s="13" t="s">
        <v>75</v>
      </c>
      <c r="AY361" s="209" t="s">
        <v>178</v>
      </c>
    </row>
    <row r="362" spans="2:65" s="13" customFormat="1">
      <c r="B362" s="208"/>
      <c r="D362" s="194" t="s">
        <v>304</v>
      </c>
      <c r="E362" s="209" t="s">
        <v>5</v>
      </c>
      <c r="F362" s="210" t="s">
        <v>6853</v>
      </c>
      <c r="H362" s="211">
        <v>13</v>
      </c>
      <c r="I362" s="212"/>
      <c r="L362" s="208"/>
      <c r="M362" s="213"/>
      <c r="N362" s="214"/>
      <c r="O362" s="214"/>
      <c r="P362" s="214"/>
      <c r="Q362" s="214"/>
      <c r="R362" s="214"/>
      <c r="S362" s="214"/>
      <c r="T362" s="215"/>
      <c r="AT362" s="209" t="s">
        <v>304</v>
      </c>
      <c r="AU362" s="209" t="s">
        <v>87</v>
      </c>
      <c r="AV362" s="13" t="s">
        <v>87</v>
      </c>
      <c r="AW362" s="13" t="s">
        <v>38</v>
      </c>
      <c r="AX362" s="13" t="s">
        <v>75</v>
      </c>
      <c r="AY362" s="209" t="s">
        <v>178</v>
      </c>
    </row>
    <row r="363" spans="2:65" s="13" customFormat="1">
      <c r="B363" s="208"/>
      <c r="D363" s="194" t="s">
        <v>304</v>
      </c>
      <c r="E363" s="209" t="s">
        <v>5</v>
      </c>
      <c r="F363" s="210" t="s">
        <v>6854</v>
      </c>
      <c r="H363" s="211">
        <v>3</v>
      </c>
      <c r="I363" s="212"/>
      <c r="L363" s="208"/>
      <c r="M363" s="213"/>
      <c r="N363" s="214"/>
      <c r="O363" s="214"/>
      <c r="P363" s="214"/>
      <c r="Q363" s="214"/>
      <c r="R363" s="214"/>
      <c r="S363" s="214"/>
      <c r="T363" s="215"/>
      <c r="AT363" s="209" t="s">
        <v>304</v>
      </c>
      <c r="AU363" s="209" t="s">
        <v>87</v>
      </c>
      <c r="AV363" s="13" t="s">
        <v>87</v>
      </c>
      <c r="AW363" s="13" t="s">
        <v>38</v>
      </c>
      <c r="AX363" s="13" t="s">
        <v>75</v>
      </c>
      <c r="AY363" s="209" t="s">
        <v>178</v>
      </c>
    </row>
    <row r="364" spans="2:65" s="13" customFormat="1">
      <c r="B364" s="208"/>
      <c r="D364" s="194" t="s">
        <v>304</v>
      </c>
      <c r="E364" s="209" t="s">
        <v>5</v>
      </c>
      <c r="F364" s="210" t="s">
        <v>191</v>
      </c>
      <c r="H364" s="211">
        <v>3</v>
      </c>
      <c r="I364" s="212"/>
      <c r="L364" s="208"/>
      <c r="M364" s="213"/>
      <c r="N364" s="214"/>
      <c r="O364" s="214"/>
      <c r="P364" s="214"/>
      <c r="Q364" s="214"/>
      <c r="R364" s="214"/>
      <c r="S364" s="214"/>
      <c r="T364" s="215"/>
      <c r="AT364" s="209" t="s">
        <v>304</v>
      </c>
      <c r="AU364" s="209" t="s">
        <v>87</v>
      </c>
      <c r="AV364" s="13" t="s">
        <v>87</v>
      </c>
      <c r="AW364" s="13" t="s">
        <v>38</v>
      </c>
      <c r="AX364" s="13" t="s">
        <v>75</v>
      </c>
      <c r="AY364" s="209" t="s">
        <v>178</v>
      </c>
    </row>
    <row r="365" spans="2:65" s="14" customFormat="1">
      <c r="B365" s="216"/>
      <c r="D365" s="194" t="s">
        <v>304</v>
      </c>
      <c r="E365" s="217" t="s">
        <v>5</v>
      </c>
      <c r="F365" s="218" t="s">
        <v>309</v>
      </c>
      <c r="H365" s="219">
        <v>37</v>
      </c>
      <c r="I365" s="220"/>
      <c r="L365" s="216"/>
      <c r="M365" s="221"/>
      <c r="N365" s="222"/>
      <c r="O365" s="222"/>
      <c r="P365" s="222"/>
      <c r="Q365" s="222"/>
      <c r="R365" s="222"/>
      <c r="S365" s="222"/>
      <c r="T365" s="223"/>
      <c r="AT365" s="217" t="s">
        <v>304</v>
      </c>
      <c r="AU365" s="217" t="s">
        <v>87</v>
      </c>
      <c r="AV365" s="14" t="s">
        <v>177</v>
      </c>
      <c r="AW365" s="14" t="s">
        <v>38</v>
      </c>
      <c r="AX365" s="14" t="s">
        <v>82</v>
      </c>
      <c r="AY365" s="217" t="s">
        <v>178</v>
      </c>
    </row>
    <row r="366" spans="2:65" s="1" customFormat="1" ht="16.5" customHeight="1">
      <c r="B366" s="181"/>
      <c r="C366" s="182" t="s">
        <v>1045</v>
      </c>
      <c r="D366" s="182" t="s">
        <v>180</v>
      </c>
      <c r="E366" s="183" t="s">
        <v>6855</v>
      </c>
      <c r="F366" s="184" t="s">
        <v>6856</v>
      </c>
      <c r="G366" s="185" t="s">
        <v>315</v>
      </c>
      <c r="H366" s="186">
        <v>26</v>
      </c>
      <c r="I366" s="187"/>
      <c r="J366" s="188">
        <f>ROUND(I366*H366,2)</f>
        <v>0</v>
      </c>
      <c r="K366" s="184" t="s">
        <v>1831</v>
      </c>
      <c r="L366" s="42"/>
      <c r="M366" s="189" t="s">
        <v>5</v>
      </c>
      <c r="N366" s="190" t="s">
        <v>46</v>
      </c>
      <c r="O366" s="43"/>
      <c r="P366" s="191">
        <f>O366*H366</f>
        <v>0</v>
      </c>
      <c r="Q366" s="191">
        <v>3.5E-4</v>
      </c>
      <c r="R366" s="191">
        <f>Q366*H366</f>
        <v>9.1000000000000004E-3</v>
      </c>
      <c r="S366" s="191">
        <v>0</v>
      </c>
      <c r="T366" s="192">
        <f>S366*H366</f>
        <v>0</v>
      </c>
      <c r="AR366" s="25" t="s">
        <v>254</v>
      </c>
      <c r="AT366" s="25" t="s">
        <v>180</v>
      </c>
      <c r="AU366" s="25" t="s">
        <v>87</v>
      </c>
      <c r="AY366" s="25" t="s">
        <v>178</v>
      </c>
      <c r="BE366" s="193">
        <f>IF(N366="základní",J366,0)</f>
        <v>0</v>
      </c>
      <c r="BF366" s="193">
        <f>IF(N366="snížená",J366,0)</f>
        <v>0</v>
      </c>
      <c r="BG366" s="193">
        <f>IF(N366="zákl. přenesená",J366,0)</f>
        <v>0</v>
      </c>
      <c r="BH366" s="193">
        <f>IF(N366="sníž. přenesená",J366,0)</f>
        <v>0</v>
      </c>
      <c r="BI366" s="193">
        <f>IF(N366="nulová",J366,0)</f>
        <v>0</v>
      </c>
      <c r="BJ366" s="25" t="s">
        <v>82</v>
      </c>
      <c r="BK366" s="193">
        <f>ROUND(I366*H366,2)</f>
        <v>0</v>
      </c>
      <c r="BL366" s="25" t="s">
        <v>254</v>
      </c>
      <c r="BM366" s="25" t="s">
        <v>6857</v>
      </c>
    </row>
    <row r="367" spans="2:65" s="1" customFormat="1">
      <c r="B367" s="42"/>
      <c r="D367" s="194" t="s">
        <v>185</v>
      </c>
      <c r="F367" s="195" t="s">
        <v>6858</v>
      </c>
      <c r="I367" s="196"/>
      <c r="L367" s="42"/>
      <c r="M367" s="197"/>
      <c r="N367" s="43"/>
      <c r="O367" s="43"/>
      <c r="P367" s="43"/>
      <c r="Q367" s="43"/>
      <c r="R367" s="43"/>
      <c r="S367" s="43"/>
      <c r="T367" s="71"/>
      <c r="AT367" s="25" t="s">
        <v>185</v>
      </c>
      <c r="AU367" s="25" t="s">
        <v>87</v>
      </c>
    </row>
    <row r="368" spans="2:65" s="13" customFormat="1">
      <c r="B368" s="208"/>
      <c r="D368" s="194" t="s">
        <v>304</v>
      </c>
      <c r="E368" s="209" t="s">
        <v>5</v>
      </c>
      <c r="F368" s="210" t="s">
        <v>6859</v>
      </c>
      <c r="H368" s="211">
        <v>8.5</v>
      </c>
      <c r="I368" s="212"/>
      <c r="L368" s="208"/>
      <c r="M368" s="213"/>
      <c r="N368" s="214"/>
      <c r="O368" s="214"/>
      <c r="P368" s="214"/>
      <c r="Q368" s="214"/>
      <c r="R368" s="214"/>
      <c r="S368" s="214"/>
      <c r="T368" s="215"/>
      <c r="AT368" s="209" t="s">
        <v>304</v>
      </c>
      <c r="AU368" s="209" t="s">
        <v>87</v>
      </c>
      <c r="AV368" s="13" t="s">
        <v>87</v>
      </c>
      <c r="AW368" s="13" t="s">
        <v>38</v>
      </c>
      <c r="AX368" s="13" t="s">
        <v>75</v>
      </c>
      <c r="AY368" s="209" t="s">
        <v>178</v>
      </c>
    </row>
    <row r="369" spans="2:65" s="13" customFormat="1">
      <c r="B369" s="208"/>
      <c r="D369" s="194" t="s">
        <v>304</v>
      </c>
      <c r="E369" s="209" t="s">
        <v>5</v>
      </c>
      <c r="F369" s="210" t="s">
        <v>6860</v>
      </c>
      <c r="H369" s="211">
        <v>5</v>
      </c>
      <c r="I369" s="212"/>
      <c r="L369" s="208"/>
      <c r="M369" s="213"/>
      <c r="N369" s="214"/>
      <c r="O369" s="214"/>
      <c r="P369" s="214"/>
      <c r="Q369" s="214"/>
      <c r="R369" s="214"/>
      <c r="S369" s="214"/>
      <c r="T369" s="215"/>
      <c r="AT369" s="209" t="s">
        <v>304</v>
      </c>
      <c r="AU369" s="209" t="s">
        <v>87</v>
      </c>
      <c r="AV369" s="13" t="s">
        <v>87</v>
      </c>
      <c r="AW369" s="13" t="s">
        <v>38</v>
      </c>
      <c r="AX369" s="13" t="s">
        <v>75</v>
      </c>
      <c r="AY369" s="209" t="s">
        <v>178</v>
      </c>
    </row>
    <row r="370" spans="2:65" s="13" customFormat="1">
      <c r="B370" s="208"/>
      <c r="D370" s="194" t="s">
        <v>304</v>
      </c>
      <c r="E370" s="209" t="s">
        <v>5</v>
      </c>
      <c r="F370" s="210" t="s">
        <v>6861</v>
      </c>
      <c r="H370" s="211">
        <v>10</v>
      </c>
      <c r="I370" s="212"/>
      <c r="L370" s="208"/>
      <c r="M370" s="213"/>
      <c r="N370" s="214"/>
      <c r="O370" s="214"/>
      <c r="P370" s="214"/>
      <c r="Q370" s="214"/>
      <c r="R370" s="214"/>
      <c r="S370" s="214"/>
      <c r="T370" s="215"/>
      <c r="AT370" s="209" t="s">
        <v>304</v>
      </c>
      <c r="AU370" s="209" t="s">
        <v>87</v>
      </c>
      <c r="AV370" s="13" t="s">
        <v>87</v>
      </c>
      <c r="AW370" s="13" t="s">
        <v>38</v>
      </c>
      <c r="AX370" s="13" t="s">
        <v>75</v>
      </c>
      <c r="AY370" s="209" t="s">
        <v>178</v>
      </c>
    </row>
    <row r="371" spans="2:65" s="13" customFormat="1">
      <c r="B371" s="208"/>
      <c r="D371" s="194" t="s">
        <v>304</v>
      </c>
      <c r="E371" s="209" t="s">
        <v>5</v>
      </c>
      <c r="F371" s="210" t="s">
        <v>6862</v>
      </c>
      <c r="H371" s="211">
        <v>2.5</v>
      </c>
      <c r="I371" s="212"/>
      <c r="L371" s="208"/>
      <c r="M371" s="213"/>
      <c r="N371" s="214"/>
      <c r="O371" s="214"/>
      <c r="P371" s="214"/>
      <c r="Q371" s="214"/>
      <c r="R371" s="214"/>
      <c r="S371" s="214"/>
      <c r="T371" s="215"/>
      <c r="AT371" s="209" t="s">
        <v>304</v>
      </c>
      <c r="AU371" s="209" t="s">
        <v>87</v>
      </c>
      <c r="AV371" s="13" t="s">
        <v>87</v>
      </c>
      <c r="AW371" s="13" t="s">
        <v>38</v>
      </c>
      <c r="AX371" s="13" t="s">
        <v>75</v>
      </c>
      <c r="AY371" s="209" t="s">
        <v>178</v>
      </c>
    </row>
    <row r="372" spans="2:65" s="14" customFormat="1">
      <c r="B372" s="216"/>
      <c r="D372" s="194" t="s">
        <v>304</v>
      </c>
      <c r="E372" s="217" t="s">
        <v>5</v>
      </c>
      <c r="F372" s="218" t="s">
        <v>309</v>
      </c>
      <c r="H372" s="219">
        <v>26</v>
      </c>
      <c r="I372" s="220"/>
      <c r="L372" s="216"/>
      <c r="M372" s="221"/>
      <c r="N372" s="222"/>
      <c r="O372" s="222"/>
      <c r="P372" s="222"/>
      <c r="Q372" s="222"/>
      <c r="R372" s="222"/>
      <c r="S372" s="222"/>
      <c r="T372" s="223"/>
      <c r="AT372" s="217" t="s">
        <v>304</v>
      </c>
      <c r="AU372" s="217" t="s">
        <v>87</v>
      </c>
      <c r="AV372" s="14" t="s">
        <v>177</v>
      </c>
      <c r="AW372" s="14" t="s">
        <v>38</v>
      </c>
      <c r="AX372" s="14" t="s">
        <v>82</v>
      </c>
      <c r="AY372" s="217" t="s">
        <v>178</v>
      </c>
    </row>
    <row r="373" spans="2:65" s="1" customFormat="1" ht="16.5" customHeight="1">
      <c r="B373" s="181"/>
      <c r="C373" s="182" t="s">
        <v>1050</v>
      </c>
      <c r="D373" s="182" t="s">
        <v>180</v>
      </c>
      <c r="E373" s="183" t="s">
        <v>6863</v>
      </c>
      <c r="F373" s="184" t="s">
        <v>6864</v>
      </c>
      <c r="G373" s="185" t="s">
        <v>315</v>
      </c>
      <c r="H373" s="186">
        <v>2.5</v>
      </c>
      <c r="I373" s="187"/>
      <c r="J373" s="188">
        <f>ROUND(I373*H373,2)</f>
        <v>0</v>
      </c>
      <c r="K373" s="184" t="s">
        <v>1831</v>
      </c>
      <c r="L373" s="42"/>
      <c r="M373" s="189" t="s">
        <v>5</v>
      </c>
      <c r="N373" s="190" t="s">
        <v>46</v>
      </c>
      <c r="O373" s="43"/>
      <c r="P373" s="191">
        <f>O373*H373</f>
        <v>0</v>
      </c>
      <c r="Q373" s="191">
        <v>5.6999999999999998E-4</v>
      </c>
      <c r="R373" s="191">
        <f>Q373*H373</f>
        <v>1.4250000000000001E-3</v>
      </c>
      <c r="S373" s="191">
        <v>0</v>
      </c>
      <c r="T373" s="192">
        <f>S373*H373</f>
        <v>0</v>
      </c>
      <c r="AR373" s="25" t="s">
        <v>254</v>
      </c>
      <c r="AT373" s="25" t="s">
        <v>180</v>
      </c>
      <c r="AU373" s="25" t="s">
        <v>87</v>
      </c>
      <c r="AY373" s="25" t="s">
        <v>178</v>
      </c>
      <c r="BE373" s="193">
        <f>IF(N373="základní",J373,0)</f>
        <v>0</v>
      </c>
      <c r="BF373" s="193">
        <f>IF(N373="snížená",J373,0)</f>
        <v>0</v>
      </c>
      <c r="BG373" s="193">
        <f>IF(N373="zákl. přenesená",J373,0)</f>
        <v>0</v>
      </c>
      <c r="BH373" s="193">
        <f>IF(N373="sníž. přenesená",J373,0)</f>
        <v>0</v>
      </c>
      <c r="BI373" s="193">
        <f>IF(N373="nulová",J373,0)</f>
        <v>0</v>
      </c>
      <c r="BJ373" s="25" t="s">
        <v>82</v>
      </c>
      <c r="BK373" s="193">
        <f>ROUND(I373*H373,2)</f>
        <v>0</v>
      </c>
      <c r="BL373" s="25" t="s">
        <v>254</v>
      </c>
      <c r="BM373" s="25" t="s">
        <v>6865</v>
      </c>
    </row>
    <row r="374" spans="2:65" s="1" customFormat="1">
      <c r="B374" s="42"/>
      <c r="D374" s="194" t="s">
        <v>185</v>
      </c>
      <c r="F374" s="195" t="s">
        <v>6866</v>
      </c>
      <c r="I374" s="196"/>
      <c r="L374" s="42"/>
      <c r="M374" s="197"/>
      <c r="N374" s="43"/>
      <c r="O374" s="43"/>
      <c r="P374" s="43"/>
      <c r="Q374" s="43"/>
      <c r="R374" s="43"/>
      <c r="S374" s="43"/>
      <c r="T374" s="71"/>
      <c r="AT374" s="25" t="s">
        <v>185</v>
      </c>
      <c r="AU374" s="25" t="s">
        <v>87</v>
      </c>
    </row>
    <row r="375" spans="2:65" s="13" customFormat="1">
      <c r="B375" s="208"/>
      <c r="D375" s="194" t="s">
        <v>304</v>
      </c>
      <c r="E375" s="209" t="s">
        <v>5</v>
      </c>
      <c r="F375" s="210" t="s">
        <v>308</v>
      </c>
      <c r="H375" s="211">
        <v>1.5</v>
      </c>
      <c r="I375" s="212"/>
      <c r="L375" s="208"/>
      <c r="M375" s="213"/>
      <c r="N375" s="214"/>
      <c r="O375" s="214"/>
      <c r="P375" s="214"/>
      <c r="Q375" s="214"/>
      <c r="R375" s="214"/>
      <c r="S375" s="214"/>
      <c r="T375" s="215"/>
      <c r="AT375" s="209" t="s">
        <v>304</v>
      </c>
      <c r="AU375" s="209" t="s">
        <v>87</v>
      </c>
      <c r="AV375" s="13" t="s">
        <v>87</v>
      </c>
      <c r="AW375" s="13" t="s">
        <v>38</v>
      </c>
      <c r="AX375" s="13" t="s">
        <v>75</v>
      </c>
      <c r="AY375" s="209" t="s">
        <v>178</v>
      </c>
    </row>
    <row r="376" spans="2:65" s="13" customFormat="1">
      <c r="B376" s="208"/>
      <c r="D376" s="194" t="s">
        <v>304</v>
      </c>
      <c r="E376" s="209" t="s">
        <v>5</v>
      </c>
      <c r="F376" s="210" t="s">
        <v>82</v>
      </c>
      <c r="H376" s="211">
        <v>1</v>
      </c>
      <c r="I376" s="212"/>
      <c r="L376" s="208"/>
      <c r="M376" s="213"/>
      <c r="N376" s="214"/>
      <c r="O376" s="214"/>
      <c r="P376" s="214"/>
      <c r="Q376" s="214"/>
      <c r="R376" s="214"/>
      <c r="S376" s="214"/>
      <c r="T376" s="215"/>
      <c r="AT376" s="209" t="s">
        <v>304</v>
      </c>
      <c r="AU376" s="209" t="s">
        <v>87</v>
      </c>
      <c r="AV376" s="13" t="s">
        <v>87</v>
      </c>
      <c r="AW376" s="13" t="s">
        <v>38</v>
      </c>
      <c r="AX376" s="13" t="s">
        <v>75</v>
      </c>
      <c r="AY376" s="209" t="s">
        <v>178</v>
      </c>
    </row>
    <row r="377" spans="2:65" s="13" customFormat="1">
      <c r="B377" s="208"/>
      <c r="D377" s="194" t="s">
        <v>304</v>
      </c>
      <c r="E377" s="209" t="s">
        <v>5</v>
      </c>
      <c r="F377" s="210" t="s">
        <v>75</v>
      </c>
      <c r="H377" s="211">
        <v>0</v>
      </c>
      <c r="I377" s="212"/>
      <c r="L377" s="208"/>
      <c r="M377" s="213"/>
      <c r="N377" s="214"/>
      <c r="O377" s="214"/>
      <c r="P377" s="214"/>
      <c r="Q377" s="214"/>
      <c r="R377" s="214"/>
      <c r="S377" s="214"/>
      <c r="T377" s="215"/>
      <c r="AT377" s="209" t="s">
        <v>304</v>
      </c>
      <c r="AU377" s="209" t="s">
        <v>87</v>
      </c>
      <c r="AV377" s="13" t="s">
        <v>87</v>
      </c>
      <c r="AW377" s="13" t="s">
        <v>38</v>
      </c>
      <c r="AX377" s="13" t="s">
        <v>75</v>
      </c>
      <c r="AY377" s="209" t="s">
        <v>178</v>
      </c>
    </row>
    <row r="378" spans="2:65" s="14" customFormat="1">
      <c r="B378" s="216"/>
      <c r="D378" s="194" t="s">
        <v>304</v>
      </c>
      <c r="E378" s="217" t="s">
        <v>5</v>
      </c>
      <c r="F378" s="218" t="s">
        <v>309</v>
      </c>
      <c r="H378" s="219">
        <v>2.5</v>
      </c>
      <c r="I378" s="220"/>
      <c r="L378" s="216"/>
      <c r="M378" s="221"/>
      <c r="N378" s="222"/>
      <c r="O378" s="222"/>
      <c r="P378" s="222"/>
      <c r="Q378" s="222"/>
      <c r="R378" s="222"/>
      <c r="S378" s="222"/>
      <c r="T378" s="223"/>
      <c r="AT378" s="217" t="s">
        <v>304</v>
      </c>
      <c r="AU378" s="217" t="s">
        <v>87</v>
      </c>
      <c r="AV378" s="14" t="s">
        <v>177</v>
      </c>
      <c r="AW378" s="14" t="s">
        <v>38</v>
      </c>
      <c r="AX378" s="14" t="s">
        <v>82</v>
      </c>
      <c r="AY378" s="217" t="s">
        <v>178</v>
      </c>
    </row>
    <row r="379" spans="2:65" s="1" customFormat="1" ht="16.5" customHeight="1">
      <c r="B379" s="181"/>
      <c r="C379" s="182" t="s">
        <v>1055</v>
      </c>
      <c r="D379" s="182" t="s">
        <v>180</v>
      </c>
      <c r="E379" s="183" t="s">
        <v>6867</v>
      </c>
      <c r="F379" s="184" t="s">
        <v>6868</v>
      </c>
      <c r="G379" s="185" t="s">
        <v>315</v>
      </c>
      <c r="H379" s="186">
        <v>12.5</v>
      </c>
      <c r="I379" s="187"/>
      <c r="J379" s="188">
        <f>ROUND(I379*H379,2)</f>
        <v>0</v>
      </c>
      <c r="K379" s="184" t="s">
        <v>1831</v>
      </c>
      <c r="L379" s="42"/>
      <c r="M379" s="189" t="s">
        <v>5</v>
      </c>
      <c r="N379" s="190" t="s">
        <v>46</v>
      </c>
      <c r="O379" s="43"/>
      <c r="P379" s="191">
        <f>O379*H379</f>
        <v>0</v>
      </c>
      <c r="Q379" s="191">
        <v>1.14E-3</v>
      </c>
      <c r="R379" s="191">
        <f>Q379*H379</f>
        <v>1.4249999999999999E-2</v>
      </c>
      <c r="S379" s="191">
        <v>0</v>
      </c>
      <c r="T379" s="192">
        <f>S379*H379</f>
        <v>0</v>
      </c>
      <c r="AR379" s="25" t="s">
        <v>254</v>
      </c>
      <c r="AT379" s="25" t="s">
        <v>180</v>
      </c>
      <c r="AU379" s="25" t="s">
        <v>87</v>
      </c>
      <c r="AY379" s="25" t="s">
        <v>178</v>
      </c>
      <c r="BE379" s="193">
        <f>IF(N379="základní",J379,0)</f>
        <v>0</v>
      </c>
      <c r="BF379" s="193">
        <f>IF(N379="snížená",J379,0)</f>
        <v>0</v>
      </c>
      <c r="BG379" s="193">
        <f>IF(N379="zákl. přenesená",J379,0)</f>
        <v>0</v>
      </c>
      <c r="BH379" s="193">
        <f>IF(N379="sníž. přenesená",J379,0)</f>
        <v>0</v>
      </c>
      <c r="BI379" s="193">
        <f>IF(N379="nulová",J379,0)</f>
        <v>0</v>
      </c>
      <c r="BJ379" s="25" t="s">
        <v>82</v>
      </c>
      <c r="BK379" s="193">
        <f>ROUND(I379*H379,2)</f>
        <v>0</v>
      </c>
      <c r="BL379" s="25" t="s">
        <v>254</v>
      </c>
      <c r="BM379" s="25" t="s">
        <v>6869</v>
      </c>
    </row>
    <row r="380" spans="2:65" s="1" customFormat="1">
      <c r="B380" s="42"/>
      <c r="D380" s="194" t="s">
        <v>185</v>
      </c>
      <c r="F380" s="195" t="s">
        <v>6870</v>
      </c>
      <c r="I380" s="196"/>
      <c r="L380" s="42"/>
      <c r="M380" s="197"/>
      <c r="N380" s="43"/>
      <c r="O380" s="43"/>
      <c r="P380" s="43"/>
      <c r="Q380" s="43"/>
      <c r="R380" s="43"/>
      <c r="S380" s="43"/>
      <c r="T380" s="71"/>
      <c r="AT380" s="25" t="s">
        <v>185</v>
      </c>
      <c r="AU380" s="25" t="s">
        <v>87</v>
      </c>
    </row>
    <row r="381" spans="2:65" s="13" customFormat="1">
      <c r="B381" s="208"/>
      <c r="D381" s="194" t="s">
        <v>304</v>
      </c>
      <c r="E381" s="209" t="s">
        <v>5</v>
      </c>
      <c r="F381" s="210" t="s">
        <v>6871</v>
      </c>
      <c r="H381" s="211">
        <v>10.5</v>
      </c>
      <c r="I381" s="212"/>
      <c r="L381" s="208"/>
      <c r="M381" s="213"/>
      <c r="N381" s="214"/>
      <c r="O381" s="214"/>
      <c r="P381" s="214"/>
      <c r="Q381" s="214"/>
      <c r="R381" s="214"/>
      <c r="S381" s="214"/>
      <c r="T381" s="215"/>
      <c r="AT381" s="209" t="s">
        <v>304</v>
      </c>
      <c r="AU381" s="209" t="s">
        <v>87</v>
      </c>
      <c r="AV381" s="13" t="s">
        <v>87</v>
      </c>
      <c r="AW381" s="13" t="s">
        <v>38</v>
      </c>
      <c r="AX381" s="13" t="s">
        <v>75</v>
      </c>
      <c r="AY381" s="209" t="s">
        <v>178</v>
      </c>
    </row>
    <row r="382" spans="2:65" s="13" customFormat="1">
      <c r="B382" s="208"/>
      <c r="D382" s="194" t="s">
        <v>304</v>
      </c>
      <c r="E382" s="209" t="s">
        <v>5</v>
      </c>
      <c r="F382" s="210" t="s">
        <v>82</v>
      </c>
      <c r="H382" s="211">
        <v>1</v>
      </c>
      <c r="I382" s="212"/>
      <c r="L382" s="208"/>
      <c r="M382" s="213"/>
      <c r="N382" s="214"/>
      <c r="O382" s="214"/>
      <c r="P382" s="214"/>
      <c r="Q382" s="214"/>
      <c r="R382" s="214"/>
      <c r="S382" s="214"/>
      <c r="T382" s="215"/>
      <c r="AT382" s="209" t="s">
        <v>304</v>
      </c>
      <c r="AU382" s="209" t="s">
        <v>87</v>
      </c>
      <c r="AV382" s="13" t="s">
        <v>87</v>
      </c>
      <c r="AW382" s="13" t="s">
        <v>38</v>
      </c>
      <c r="AX382" s="13" t="s">
        <v>75</v>
      </c>
      <c r="AY382" s="209" t="s">
        <v>178</v>
      </c>
    </row>
    <row r="383" spans="2:65" s="13" customFormat="1">
      <c r="B383" s="208"/>
      <c r="D383" s="194" t="s">
        <v>304</v>
      </c>
      <c r="E383" s="209" t="s">
        <v>5</v>
      </c>
      <c r="F383" s="210" t="s">
        <v>75</v>
      </c>
      <c r="H383" s="211">
        <v>0</v>
      </c>
      <c r="I383" s="212"/>
      <c r="L383" s="208"/>
      <c r="M383" s="213"/>
      <c r="N383" s="214"/>
      <c r="O383" s="214"/>
      <c r="P383" s="214"/>
      <c r="Q383" s="214"/>
      <c r="R383" s="214"/>
      <c r="S383" s="214"/>
      <c r="T383" s="215"/>
      <c r="AT383" s="209" t="s">
        <v>304</v>
      </c>
      <c r="AU383" s="209" t="s">
        <v>87</v>
      </c>
      <c r="AV383" s="13" t="s">
        <v>87</v>
      </c>
      <c r="AW383" s="13" t="s">
        <v>38</v>
      </c>
      <c r="AX383" s="13" t="s">
        <v>75</v>
      </c>
      <c r="AY383" s="209" t="s">
        <v>178</v>
      </c>
    </row>
    <row r="384" spans="2:65" s="13" customFormat="1">
      <c r="B384" s="208"/>
      <c r="D384" s="194" t="s">
        <v>304</v>
      </c>
      <c r="E384" s="209" t="s">
        <v>5</v>
      </c>
      <c r="F384" s="210" t="s">
        <v>82</v>
      </c>
      <c r="H384" s="211">
        <v>1</v>
      </c>
      <c r="I384" s="212"/>
      <c r="L384" s="208"/>
      <c r="M384" s="213"/>
      <c r="N384" s="214"/>
      <c r="O384" s="214"/>
      <c r="P384" s="214"/>
      <c r="Q384" s="214"/>
      <c r="R384" s="214"/>
      <c r="S384" s="214"/>
      <c r="T384" s="215"/>
      <c r="AT384" s="209" t="s">
        <v>304</v>
      </c>
      <c r="AU384" s="209" t="s">
        <v>87</v>
      </c>
      <c r="AV384" s="13" t="s">
        <v>87</v>
      </c>
      <c r="AW384" s="13" t="s">
        <v>38</v>
      </c>
      <c r="AX384" s="13" t="s">
        <v>75</v>
      </c>
      <c r="AY384" s="209" t="s">
        <v>178</v>
      </c>
    </row>
    <row r="385" spans="2:65" s="14" customFormat="1">
      <c r="B385" s="216"/>
      <c r="D385" s="194" t="s">
        <v>304</v>
      </c>
      <c r="E385" s="217" t="s">
        <v>5</v>
      </c>
      <c r="F385" s="218" t="s">
        <v>309</v>
      </c>
      <c r="H385" s="219">
        <v>12.5</v>
      </c>
      <c r="I385" s="220"/>
      <c r="L385" s="216"/>
      <c r="M385" s="221"/>
      <c r="N385" s="222"/>
      <c r="O385" s="222"/>
      <c r="P385" s="222"/>
      <c r="Q385" s="222"/>
      <c r="R385" s="222"/>
      <c r="S385" s="222"/>
      <c r="T385" s="223"/>
      <c r="AT385" s="217" t="s">
        <v>304</v>
      </c>
      <c r="AU385" s="217" t="s">
        <v>87</v>
      </c>
      <c r="AV385" s="14" t="s">
        <v>177</v>
      </c>
      <c r="AW385" s="14" t="s">
        <v>38</v>
      </c>
      <c r="AX385" s="14" t="s">
        <v>82</v>
      </c>
      <c r="AY385" s="217" t="s">
        <v>178</v>
      </c>
    </row>
    <row r="386" spans="2:65" s="1" customFormat="1" ht="16.5" customHeight="1">
      <c r="B386" s="181"/>
      <c r="C386" s="182" t="s">
        <v>1062</v>
      </c>
      <c r="D386" s="182" t="s">
        <v>180</v>
      </c>
      <c r="E386" s="183" t="s">
        <v>6872</v>
      </c>
      <c r="F386" s="184" t="s">
        <v>6873</v>
      </c>
      <c r="G386" s="185" t="s">
        <v>315</v>
      </c>
      <c r="H386" s="186">
        <v>2</v>
      </c>
      <c r="I386" s="187"/>
      <c r="J386" s="188">
        <f>ROUND(I386*H386,2)</f>
        <v>0</v>
      </c>
      <c r="K386" s="184" t="s">
        <v>1831</v>
      </c>
      <c r="L386" s="42"/>
      <c r="M386" s="189" t="s">
        <v>5</v>
      </c>
      <c r="N386" s="190" t="s">
        <v>46</v>
      </c>
      <c r="O386" s="43"/>
      <c r="P386" s="191">
        <f>O386*H386</f>
        <v>0</v>
      </c>
      <c r="Q386" s="191">
        <v>1.1299999999999999E-3</v>
      </c>
      <c r="R386" s="191">
        <f>Q386*H386</f>
        <v>2.2599999999999999E-3</v>
      </c>
      <c r="S386" s="191">
        <v>0</v>
      </c>
      <c r="T386" s="192">
        <f>S386*H386</f>
        <v>0</v>
      </c>
      <c r="AR386" s="25" t="s">
        <v>254</v>
      </c>
      <c r="AT386" s="25" t="s">
        <v>180</v>
      </c>
      <c r="AU386" s="25" t="s">
        <v>87</v>
      </c>
      <c r="AY386" s="25" t="s">
        <v>178</v>
      </c>
      <c r="BE386" s="193">
        <f>IF(N386="základní",J386,0)</f>
        <v>0</v>
      </c>
      <c r="BF386" s="193">
        <f>IF(N386="snížená",J386,0)</f>
        <v>0</v>
      </c>
      <c r="BG386" s="193">
        <f>IF(N386="zákl. přenesená",J386,0)</f>
        <v>0</v>
      </c>
      <c r="BH386" s="193">
        <f>IF(N386="sníž. přenesená",J386,0)</f>
        <v>0</v>
      </c>
      <c r="BI386" s="193">
        <f>IF(N386="nulová",J386,0)</f>
        <v>0</v>
      </c>
      <c r="BJ386" s="25" t="s">
        <v>82</v>
      </c>
      <c r="BK386" s="193">
        <f>ROUND(I386*H386,2)</f>
        <v>0</v>
      </c>
      <c r="BL386" s="25" t="s">
        <v>254</v>
      </c>
      <c r="BM386" s="25" t="s">
        <v>6874</v>
      </c>
    </row>
    <row r="387" spans="2:65" s="1" customFormat="1">
      <c r="B387" s="42"/>
      <c r="D387" s="194" t="s">
        <v>185</v>
      </c>
      <c r="F387" s="195" t="s">
        <v>6875</v>
      </c>
      <c r="I387" s="196"/>
      <c r="L387" s="42"/>
      <c r="M387" s="197"/>
      <c r="N387" s="43"/>
      <c r="O387" s="43"/>
      <c r="P387" s="43"/>
      <c r="Q387" s="43"/>
      <c r="R387" s="43"/>
      <c r="S387" s="43"/>
      <c r="T387" s="71"/>
      <c r="AT387" s="25" t="s">
        <v>185</v>
      </c>
      <c r="AU387" s="25" t="s">
        <v>87</v>
      </c>
    </row>
    <row r="388" spans="2:65" s="1" customFormat="1" ht="16.5" customHeight="1">
      <c r="B388" s="181"/>
      <c r="C388" s="182" t="s">
        <v>1068</v>
      </c>
      <c r="D388" s="182" t="s">
        <v>180</v>
      </c>
      <c r="E388" s="183" t="s">
        <v>6876</v>
      </c>
      <c r="F388" s="184" t="s">
        <v>6877</v>
      </c>
      <c r="G388" s="185" t="s">
        <v>315</v>
      </c>
      <c r="H388" s="186">
        <v>36</v>
      </c>
      <c r="I388" s="187"/>
      <c r="J388" s="188">
        <f>ROUND(I388*H388,2)</f>
        <v>0</v>
      </c>
      <c r="K388" s="184" t="s">
        <v>1831</v>
      </c>
      <c r="L388" s="42"/>
      <c r="M388" s="189" t="s">
        <v>5</v>
      </c>
      <c r="N388" s="190" t="s">
        <v>46</v>
      </c>
      <c r="O388" s="43"/>
      <c r="P388" s="191">
        <f>O388*H388</f>
        <v>0</v>
      </c>
      <c r="Q388" s="191">
        <v>8.4000000000000003E-4</v>
      </c>
      <c r="R388" s="191">
        <f>Q388*H388</f>
        <v>3.0240000000000003E-2</v>
      </c>
      <c r="S388" s="191">
        <v>0</v>
      </c>
      <c r="T388" s="192">
        <f>S388*H388</f>
        <v>0</v>
      </c>
      <c r="AR388" s="25" t="s">
        <v>254</v>
      </c>
      <c r="AT388" s="25" t="s">
        <v>180</v>
      </c>
      <c r="AU388" s="25" t="s">
        <v>87</v>
      </c>
      <c r="AY388" s="25" t="s">
        <v>178</v>
      </c>
      <c r="BE388" s="193">
        <f>IF(N388="základní",J388,0)</f>
        <v>0</v>
      </c>
      <c r="BF388" s="193">
        <f>IF(N388="snížená",J388,0)</f>
        <v>0</v>
      </c>
      <c r="BG388" s="193">
        <f>IF(N388="zákl. přenesená",J388,0)</f>
        <v>0</v>
      </c>
      <c r="BH388" s="193">
        <f>IF(N388="sníž. přenesená",J388,0)</f>
        <v>0</v>
      </c>
      <c r="BI388" s="193">
        <f>IF(N388="nulová",J388,0)</f>
        <v>0</v>
      </c>
      <c r="BJ388" s="25" t="s">
        <v>82</v>
      </c>
      <c r="BK388" s="193">
        <f>ROUND(I388*H388,2)</f>
        <v>0</v>
      </c>
      <c r="BL388" s="25" t="s">
        <v>254</v>
      </c>
      <c r="BM388" s="25" t="s">
        <v>6878</v>
      </c>
    </row>
    <row r="389" spans="2:65" s="1" customFormat="1">
      <c r="B389" s="42"/>
      <c r="D389" s="194" t="s">
        <v>185</v>
      </c>
      <c r="F389" s="195" t="s">
        <v>6879</v>
      </c>
      <c r="I389" s="196"/>
      <c r="L389" s="42"/>
      <c r="M389" s="197"/>
      <c r="N389" s="43"/>
      <c r="O389" s="43"/>
      <c r="P389" s="43"/>
      <c r="Q389" s="43"/>
      <c r="R389" s="43"/>
      <c r="S389" s="43"/>
      <c r="T389" s="71"/>
      <c r="AT389" s="25" t="s">
        <v>185</v>
      </c>
      <c r="AU389" s="25" t="s">
        <v>87</v>
      </c>
    </row>
    <row r="390" spans="2:65" s="13" customFormat="1">
      <c r="B390" s="208"/>
      <c r="D390" s="194" t="s">
        <v>304</v>
      </c>
      <c r="E390" s="209" t="s">
        <v>5</v>
      </c>
      <c r="F390" s="210" t="s">
        <v>6880</v>
      </c>
      <c r="H390" s="211">
        <v>24</v>
      </c>
      <c r="I390" s="212"/>
      <c r="L390" s="208"/>
      <c r="M390" s="213"/>
      <c r="N390" s="214"/>
      <c r="O390" s="214"/>
      <c r="P390" s="214"/>
      <c r="Q390" s="214"/>
      <c r="R390" s="214"/>
      <c r="S390" s="214"/>
      <c r="T390" s="215"/>
      <c r="AT390" s="209" t="s">
        <v>304</v>
      </c>
      <c r="AU390" s="209" t="s">
        <v>87</v>
      </c>
      <c r="AV390" s="13" t="s">
        <v>87</v>
      </c>
      <c r="AW390" s="13" t="s">
        <v>38</v>
      </c>
      <c r="AX390" s="13" t="s">
        <v>75</v>
      </c>
      <c r="AY390" s="209" t="s">
        <v>178</v>
      </c>
    </row>
    <row r="391" spans="2:65" s="13" customFormat="1">
      <c r="B391" s="208"/>
      <c r="D391" s="194" t="s">
        <v>304</v>
      </c>
      <c r="E391" s="209" t="s">
        <v>5</v>
      </c>
      <c r="F391" s="210" t="s">
        <v>6881</v>
      </c>
      <c r="H391" s="211">
        <v>9</v>
      </c>
      <c r="I391" s="212"/>
      <c r="L391" s="208"/>
      <c r="M391" s="213"/>
      <c r="N391" s="214"/>
      <c r="O391" s="214"/>
      <c r="P391" s="214"/>
      <c r="Q391" s="214"/>
      <c r="R391" s="214"/>
      <c r="S391" s="214"/>
      <c r="T391" s="215"/>
      <c r="AT391" s="209" t="s">
        <v>304</v>
      </c>
      <c r="AU391" s="209" t="s">
        <v>87</v>
      </c>
      <c r="AV391" s="13" t="s">
        <v>87</v>
      </c>
      <c r="AW391" s="13" t="s">
        <v>38</v>
      </c>
      <c r="AX391" s="13" t="s">
        <v>75</v>
      </c>
      <c r="AY391" s="209" t="s">
        <v>178</v>
      </c>
    </row>
    <row r="392" spans="2:65" s="13" customFormat="1">
      <c r="B392" s="208"/>
      <c r="D392" s="194" t="s">
        <v>304</v>
      </c>
      <c r="E392" s="209" t="s">
        <v>5</v>
      </c>
      <c r="F392" s="210" t="s">
        <v>75</v>
      </c>
      <c r="H392" s="211">
        <v>0</v>
      </c>
      <c r="I392" s="212"/>
      <c r="L392" s="208"/>
      <c r="M392" s="213"/>
      <c r="N392" s="214"/>
      <c r="O392" s="214"/>
      <c r="P392" s="214"/>
      <c r="Q392" s="214"/>
      <c r="R392" s="214"/>
      <c r="S392" s="214"/>
      <c r="T392" s="215"/>
      <c r="AT392" s="209" t="s">
        <v>304</v>
      </c>
      <c r="AU392" s="209" t="s">
        <v>87</v>
      </c>
      <c r="AV392" s="13" t="s">
        <v>87</v>
      </c>
      <c r="AW392" s="13" t="s">
        <v>38</v>
      </c>
      <c r="AX392" s="13" t="s">
        <v>75</v>
      </c>
      <c r="AY392" s="209" t="s">
        <v>178</v>
      </c>
    </row>
    <row r="393" spans="2:65" s="13" customFormat="1">
      <c r="B393" s="208"/>
      <c r="D393" s="194" t="s">
        <v>304</v>
      </c>
      <c r="E393" s="209" t="s">
        <v>5</v>
      </c>
      <c r="F393" s="210" t="s">
        <v>191</v>
      </c>
      <c r="H393" s="211">
        <v>3</v>
      </c>
      <c r="I393" s="212"/>
      <c r="L393" s="208"/>
      <c r="M393" s="213"/>
      <c r="N393" s="214"/>
      <c r="O393" s="214"/>
      <c r="P393" s="214"/>
      <c r="Q393" s="214"/>
      <c r="R393" s="214"/>
      <c r="S393" s="214"/>
      <c r="T393" s="215"/>
      <c r="AT393" s="209" t="s">
        <v>304</v>
      </c>
      <c r="AU393" s="209" t="s">
        <v>87</v>
      </c>
      <c r="AV393" s="13" t="s">
        <v>87</v>
      </c>
      <c r="AW393" s="13" t="s">
        <v>38</v>
      </c>
      <c r="AX393" s="13" t="s">
        <v>75</v>
      </c>
      <c r="AY393" s="209" t="s">
        <v>178</v>
      </c>
    </row>
    <row r="394" spans="2:65" s="14" customFormat="1">
      <c r="B394" s="216"/>
      <c r="D394" s="194" t="s">
        <v>304</v>
      </c>
      <c r="E394" s="217" t="s">
        <v>5</v>
      </c>
      <c r="F394" s="218" t="s">
        <v>309</v>
      </c>
      <c r="H394" s="219">
        <v>36</v>
      </c>
      <c r="I394" s="220"/>
      <c r="L394" s="216"/>
      <c r="M394" s="221"/>
      <c r="N394" s="222"/>
      <c r="O394" s="222"/>
      <c r="P394" s="222"/>
      <c r="Q394" s="222"/>
      <c r="R394" s="222"/>
      <c r="S394" s="222"/>
      <c r="T394" s="223"/>
      <c r="AT394" s="217" t="s">
        <v>304</v>
      </c>
      <c r="AU394" s="217" t="s">
        <v>87</v>
      </c>
      <c r="AV394" s="14" t="s">
        <v>177</v>
      </c>
      <c r="AW394" s="14" t="s">
        <v>38</v>
      </c>
      <c r="AX394" s="14" t="s">
        <v>82</v>
      </c>
      <c r="AY394" s="217" t="s">
        <v>178</v>
      </c>
    </row>
    <row r="395" spans="2:65" s="1" customFormat="1" ht="16.5" customHeight="1">
      <c r="B395" s="181"/>
      <c r="C395" s="182" t="s">
        <v>1076</v>
      </c>
      <c r="D395" s="182" t="s">
        <v>180</v>
      </c>
      <c r="E395" s="183" t="s">
        <v>6882</v>
      </c>
      <c r="F395" s="184" t="s">
        <v>6883</v>
      </c>
      <c r="G395" s="185" t="s">
        <v>315</v>
      </c>
      <c r="H395" s="186">
        <v>24</v>
      </c>
      <c r="I395" s="187"/>
      <c r="J395" s="188">
        <f>ROUND(I395*H395,2)</f>
        <v>0</v>
      </c>
      <c r="K395" s="184" t="s">
        <v>1831</v>
      </c>
      <c r="L395" s="42"/>
      <c r="M395" s="189" t="s">
        <v>5</v>
      </c>
      <c r="N395" s="190" t="s">
        <v>46</v>
      </c>
      <c r="O395" s="43"/>
      <c r="P395" s="191">
        <f>O395*H395</f>
        <v>0</v>
      </c>
      <c r="Q395" s="191">
        <v>2.2399999999999998E-3</v>
      </c>
      <c r="R395" s="191">
        <f>Q395*H395</f>
        <v>5.3759999999999995E-2</v>
      </c>
      <c r="S395" s="191">
        <v>0</v>
      </c>
      <c r="T395" s="192">
        <f>S395*H395</f>
        <v>0</v>
      </c>
      <c r="AR395" s="25" t="s">
        <v>254</v>
      </c>
      <c r="AT395" s="25" t="s">
        <v>180</v>
      </c>
      <c r="AU395" s="25" t="s">
        <v>87</v>
      </c>
      <c r="AY395" s="25" t="s">
        <v>178</v>
      </c>
      <c r="BE395" s="193">
        <f>IF(N395="základní",J395,0)</f>
        <v>0</v>
      </c>
      <c r="BF395" s="193">
        <f>IF(N395="snížená",J395,0)</f>
        <v>0</v>
      </c>
      <c r="BG395" s="193">
        <f>IF(N395="zákl. přenesená",J395,0)</f>
        <v>0</v>
      </c>
      <c r="BH395" s="193">
        <f>IF(N395="sníž. přenesená",J395,0)</f>
        <v>0</v>
      </c>
      <c r="BI395" s="193">
        <f>IF(N395="nulová",J395,0)</f>
        <v>0</v>
      </c>
      <c r="BJ395" s="25" t="s">
        <v>82</v>
      </c>
      <c r="BK395" s="193">
        <f>ROUND(I395*H395,2)</f>
        <v>0</v>
      </c>
      <c r="BL395" s="25" t="s">
        <v>254</v>
      </c>
      <c r="BM395" s="25" t="s">
        <v>6884</v>
      </c>
    </row>
    <row r="396" spans="2:65" s="1" customFormat="1">
      <c r="B396" s="42"/>
      <c r="D396" s="194" t="s">
        <v>185</v>
      </c>
      <c r="F396" s="195" t="s">
        <v>6885</v>
      </c>
      <c r="I396" s="196"/>
      <c r="L396" s="42"/>
      <c r="M396" s="197"/>
      <c r="N396" s="43"/>
      <c r="O396" s="43"/>
      <c r="P396" s="43"/>
      <c r="Q396" s="43"/>
      <c r="R396" s="43"/>
      <c r="S396" s="43"/>
      <c r="T396" s="71"/>
      <c r="AT396" s="25" t="s">
        <v>185</v>
      </c>
      <c r="AU396" s="25" t="s">
        <v>87</v>
      </c>
    </row>
    <row r="397" spans="2:65" s="13" customFormat="1">
      <c r="B397" s="208"/>
      <c r="D397" s="194" t="s">
        <v>304</v>
      </c>
      <c r="E397" s="209" t="s">
        <v>5</v>
      </c>
      <c r="F397" s="210" t="s">
        <v>6886</v>
      </c>
      <c r="H397" s="211">
        <v>22</v>
      </c>
      <c r="I397" s="212"/>
      <c r="L397" s="208"/>
      <c r="M397" s="213"/>
      <c r="N397" s="214"/>
      <c r="O397" s="214"/>
      <c r="P397" s="214"/>
      <c r="Q397" s="214"/>
      <c r="R397" s="214"/>
      <c r="S397" s="214"/>
      <c r="T397" s="215"/>
      <c r="AT397" s="209" t="s">
        <v>304</v>
      </c>
      <c r="AU397" s="209" t="s">
        <v>87</v>
      </c>
      <c r="AV397" s="13" t="s">
        <v>87</v>
      </c>
      <c r="AW397" s="13" t="s">
        <v>38</v>
      </c>
      <c r="AX397" s="13" t="s">
        <v>75</v>
      </c>
      <c r="AY397" s="209" t="s">
        <v>178</v>
      </c>
    </row>
    <row r="398" spans="2:65" s="13" customFormat="1">
      <c r="B398" s="208"/>
      <c r="D398" s="194" t="s">
        <v>304</v>
      </c>
      <c r="E398" s="209" t="s">
        <v>5</v>
      </c>
      <c r="F398" s="210" t="s">
        <v>87</v>
      </c>
      <c r="H398" s="211">
        <v>2</v>
      </c>
      <c r="I398" s="212"/>
      <c r="L398" s="208"/>
      <c r="M398" s="213"/>
      <c r="N398" s="214"/>
      <c r="O398" s="214"/>
      <c r="P398" s="214"/>
      <c r="Q398" s="214"/>
      <c r="R398" s="214"/>
      <c r="S398" s="214"/>
      <c r="T398" s="215"/>
      <c r="AT398" s="209" t="s">
        <v>304</v>
      </c>
      <c r="AU398" s="209" t="s">
        <v>87</v>
      </c>
      <c r="AV398" s="13" t="s">
        <v>87</v>
      </c>
      <c r="AW398" s="13" t="s">
        <v>38</v>
      </c>
      <c r="AX398" s="13" t="s">
        <v>75</v>
      </c>
      <c r="AY398" s="209" t="s">
        <v>178</v>
      </c>
    </row>
    <row r="399" spans="2:65" s="14" customFormat="1">
      <c r="B399" s="216"/>
      <c r="D399" s="194" t="s">
        <v>304</v>
      </c>
      <c r="E399" s="217" t="s">
        <v>5</v>
      </c>
      <c r="F399" s="218" t="s">
        <v>309</v>
      </c>
      <c r="H399" s="219">
        <v>24</v>
      </c>
      <c r="I399" s="220"/>
      <c r="L399" s="216"/>
      <c r="M399" s="221"/>
      <c r="N399" s="222"/>
      <c r="O399" s="222"/>
      <c r="P399" s="222"/>
      <c r="Q399" s="222"/>
      <c r="R399" s="222"/>
      <c r="S399" s="222"/>
      <c r="T399" s="223"/>
      <c r="AT399" s="217" t="s">
        <v>304</v>
      </c>
      <c r="AU399" s="217" t="s">
        <v>87</v>
      </c>
      <c r="AV399" s="14" t="s">
        <v>177</v>
      </c>
      <c r="AW399" s="14" t="s">
        <v>38</v>
      </c>
      <c r="AX399" s="14" t="s">
        <v>82</v>
      </c>
      <c r="AY399" s="217" t="s">
        <v>178</v>
      </c>
    </row>
    <row r="400" spans="2:65" s="1" customFormat="1" ht="16.5" customHeight="1">
      <c r="B400" s="181"/>
      <c r="C400" s="182" t="s">
        <v>1084</v>
      </c>
      <c r="D400" s="182" t="s">
        <v>180</v>
      </c>
      <c r="E400" s="183" t="s">
        <v>6887</v>
      </c>
      <c r="F400" s="184" t="s">
        <v>6888</v>
      </c>
      <c r="G400" s="185" t="s">
        <v>315</v>
      </c>
      <c r="H400" s="186">
        <v>7.5</v>
      </c>
      <c r="I400" s="187"/>
      <c r="J400" s="188">
        <f>ROUND(I400*H400,2)</f>
        <v>0</v>
      </c>
      <c r="K400" s="184" t="s">
        <v>1831</v>
      </c>
      <c r="L400" s="42"/>
      <c r="M400" s="189" t="s">
        <v>5</v>
      </c>
      <c r="N400" s="190" t="s">
        <v>46</v>
      </c>
      <c r="O400" s="43"/>
      <c r="P400" s="191">
        <f>O400*H400</f>
        <v>0</v>
      </c>
      <c r="Q400" s="191">
        <v>5.2999999999999998E-4</v>
      </c>
      <c r="R400" s="191">
        <f>Q400*H400</f>
        <v>3.9750000000000002E-3</v>
      </c>
      <c r="S400" s="191">
        <v>0</v>
      </c>
      <c r="T400" s="192">
        <f>S400*H400</f>
        <v>0</v>
      </c>
      <c r="AR400" s="25" t="s">
        <v>254</v>
      </c>
      <c r="AT400" s="25" t="s">
        <v>180</v>
      </c>
      <c r="AU400" s="25" t="s">
        <v>87</v>
      </c>
      <c r="AY400" s="25" t="s">
        <v>178</v>
      </c>
      <c r="BE400" s="193">
        <f>IF(N400="základní",J400,0)</f>
        <v>0</v>
      </c>
      <c r="BF400" s="193">
        <f>IF(N400="snížená",J400,0)</f>
        <v>0</v>
      </c>
      <c r="BG400" s="193">
        <f>IF(N400="zákl. přenesená",J400,0)</f>
        <v>0</v>
      </c>
      <c r="BH400" s="193">
        <f>IF(N400="sníž. přenesená",J400,0)</f>
        <v>0</v>
      </c>
      <c r="BI400" s="193">
        <f>IF(N400="nulová",J400,0)</f>
        <v>0</v>
      </c>
      <c r="BJ400" s="25" t="s">
        <v>82</v>
      </c>
      <c r="BK400" s="193">
        <f>ROUND(I400*H400,2)</f>
        <v>0</v>
      </c>
      <c r="BL400" s="25" t="s">
        <v>254</v>
      </c>
      <c r="BM400" s="25" t="s">
        <v>6889</v>
      </c>
    </row>
    <row r="401" spans="2:65" s="1" customFormat="1">
      <c r="B401" s="42"/>
      <c r="D401" s="194" t="s">
        <v>185</v>
      </c>
      <c r="F401" s="195" t="s">
        <v>6890</v>
      </c>
      <c r="I401" s="196"/>
      <c r="L401" s="42"/>
      <c r="M401" s="197"/>
      <c r="N401" s="43"/>
      <c r="O401" s="43"/>
      <c r="P401" s="43"/>
      <c r="Q401" s="43"/>
      <c r="R401" s="43"/>
      <c r="S401" s="43"/>
      <c r="T401" s="71"/>
      <c r="AT401" s="25" t="s">
        <v>185</v>
      </c>
      <c r="AU401" s="25" t="s">
        <v>87</v>
      </c>
    </row>
    <row r="402" spans="2:65" s="13" customFormat="1">
      <c r="B402" s="208"/>
      <c r="D402" s="194" t="s">
        <v>304</v>
      </c>
      <c r="E402" s="209" t="s">
        <v>5</v>
      </c>
      <c r="F402" s="210" t="s">
        <v>6891</v>
      </c>
      <c r="H402" s="211">
        <v>7.5</v>
      </c>
      <c r="I402" s="212"/>
      <c r="L402" s="208"/>
      <c r="M402" s="213"/>
      <c r="N402" s="214"/>
      <c r="O402" s="214"/>
      <c r="P402" s="214"/>
      <c r="Q402" s="214"/>
      <c r="R402" s="214"/>
      <c r="S402" s="214"/>
      <c r="T402" s="215"/>
      <c r="AT402" s="209" t="s">
        <v>304</v>
      </c>
      <c r="AU402" s="209" t="s">
        <v>87</v>
      </c>
      <c r="AV402" s="13" t="s">
        <v>87</v>
      </c>
      <c r="AW402" s="13" t="s">
        <v>38</v>
      </c>
      <c r="AX402" s="13" t="s">
        <v>82</v>
      </c>
      <c r="AY402" s="209" t="s">
        <v>178</v>
      </c>
    </row>
    <row r="403" spans="2:65" s="1" customFormat="1" ht="16.5" customHeight="1">
      <c r="B403" s="181"/>
      <c r="C403" s="182" t="s">
        <v>1095</v>
      </c>
      <c r="D403" s="182" t="s">
        <v>180</v>
      </c>
      <c r="E403" s="183" t="s">
        <v>6892</v>
      </c>
      <c r="F403" s="184" t="s">
        <v>6893</v>
      </c>
      <c r="G403" s="185" t="s">
        <v>315</v>
      </c>
      <c r="H403" s="186">
        <v>50</v>
      </c>
      <c r="I403" s="187"/>
      <c r="J403" s="188">
        <f>ROUND(I403*H403,2)</f>
        <v>0</v>
      </c>
      <c r="K403" s="184" t="s">
        <v>1831</v>
      </c>
      <c r="L403" s="42"/>
      <c r="M403" s="189" t="s">
        <v>5</v>
      </c>
      <c r="N403" s="190" t="s">
        <v>46</v>
      </c>
      <c r="O403" s="43"/>
      <c r="P403" s="191">
        <f>O403*H403</f>
        <v>0</v>
      </c>
      <c r="Q403" s="191">
        <v>1.09E-3</v>
      </c>
      <c r="R403" s="191">
        <f>Q403*H403</f>
        <v>5.45E-2</v>
      </c>
      <c r="S403" s="191">
        <v>0</v>
      </c>
      <c r="T403" s="192">
        <f>S403*H403</f>
        <v>0</v>
      </c>
      <c r="AR403" s="25" t="s">
        <v>254</v>
      </c>
      <c r="AT403" s="25" t="s">
        <v>180</v>
      </c>
      <c r="AU403" s="25" t="s">
        <v>87</v>
      </c>
      <c r="AY403" s="25" t="s">
        <v>178</v>
      </c>
      <c r="BE403" s="193">
        <f>IF(N403="základní",J403,0)</f>
        <v>0</v>
      </c>
      <c r="BF403" s="193">
        <f>IF(N403="snížená",J403,0)</f>
        <v>0</v>
      </c>
      <c r="BG403" s="193">
        <f>IF(N403="zákl. přenesená",J403,0)</f>
        <v>0</v>
      </c>
      <c r="BH403" s="193">
        <f>IF(N403="sníž. přenesená",J403,0)</f>
        <v>0</v>
      </c>
      <c r="BI403" s="193">
        <f>IF(N403="nulová",J403,0)</f>
        <v>0</v>
      </c>
      <c r="BJ403" s="25" t="s">
        <v>82</v>
      </c>
      <c r="BK403" s="193">
        <f>ROUND(I403*H403,2)</f>
        <v>0</v>
      </c>
      <c r="BL403" s="25" t="s">
        <v>254</v>
      </c>
      <c r="BM403" s="25" t="s">
        <v>6894</v>
      </c>
    </row>
    <row r="404" spans="2:65" s="1" customFormat="1">
      <c r="B404" s="42"/>
      <c r="D404" s="194" t="s">
        <v>185</v>
      </c>
      <c r="F404" s="195" t="s">
        <v>6895</v>
      </c>
      <c r="I404" s="196"/>
      <c r="L404" s="42"/>
      <c r="M404" s="197"/>
      <c r="N404" s="43"/>
      <c r="O404" s="43"/>
      <c r="P404" s="43"/>
      <c r="Q404" s="43"/>
      <c r="R404" s="43"/>
      <c r="S404" s="43"/>
      <c r="T404" s="71"/>
      <c r="AT404" s="25" t="s">
        <v>185</v>
      </c>
      <c r="AU404" s="25" t="s">
        <v>87</v>
      </c>
    </row>
    <row r="405" spans="2:65" s="13" customFormat="1">
      <c r="B405" s="208"/>
      <c r="D405" s="194" t="s">
        <v>304</v>
      </c>
      <c r="E405" s="209" t="s">
        <v>5</v>
      </c>
      <c r="F405" s="210" t="s">
        <v>6896</v>
      </c>
      <c r="H405" s="211">
        <v>45.5</v>
      </c>
      <c r="I405" s="212"/>
      <c r="L405" s="208"/>
      <c r="M405" s="213"/>
      <c r="N405" s="214"/>
      <c r="O405" s="214"/>
      <c r="P405" s="214"/>
      <c r="Q405" s="214"/>
      <c r="R405" s="214"/>
      <c r="S405" s="214"/>
      <c r="T405" s="215"/>
      <c r="AT405" s="209" t="s">
        <v>304</v>
      </c>
      <c r="AU405" s="209" t="s">
        <v>87</v>
      </c>
      <c r="AV405" s="13" t="s">
        <v>87</v>
      </c>
      <c r="AW405" s="13" t="s">
        <v>38</v>
      </c>
      <c r="AX405" s="13" t="s">
        <v>75</v>
      </c>
      <c r="AY405" s="209" t="s">
        <v>178</v>
      </c>
    </row>
    <row r="406" spans="2:65" s="13" customFormat="1">
      <c r="B406" s="208"/>
      <c r="D406" s="194" t="s">
        <v>304</v>
      </c>
      <c r="E406" s="209" t="s">
        <v>5</v>
      </c>
      <c r="F406" s="210" t="s">
        <v>6828</v>
      </c>
      <c r="H406" s="211">
        <v>4.5</v>
      </c>
      <c r="I406" s="212"/>
      <c r="L406" s="208"/>
      <c r="M406" s="213"/>
      <c r="N406" s="214"/>
      <c r="O406" s="214"/>
      <c r="P406" s="214"/>
      <c r="Q406" s="214"/>
      <c r="R406" s="214"/>
      <c r="S406" s="214"/>
      <c r="T406" s="215"/>
      <c r="AT406" s="209" t="s">
        <v>304</v>
      </c>
      <c r="AU406" s="209" t="s">
        <v>87</v>
      </c>
      <c r="AV406" s="13" t="s">
        <v>87</v>
      </c>
      <c r="AW406" s="13" t="s">
        <v>38</v>
      </c>
      <c r="AX406" s="13" t="s">
        <v>75</v>
      </c>
      <c r="AY406" s="209" t="s">
        <v>178</v>
      </c>
    </row>
    <row r="407" spans="2:65" s="14" customFormat="1">
      <c r="B407" s="216"/>
      <c r="D407" s="194" t="s">
        <v>304</v>
      </c>
      <c r="E407" s="217" t="s">
        <v>5</v>
      </c>
      <c r="F407" s="218" t="s">
        <v>309</v>
      </c>
      <c r="H407" s="219">
        <v>50</v>
      </c>
      <c r="I407" s="220"/>
      <c r="L407" s="216"/>
      <c r="M407" s="221"/>
      <c r="N407" s="222"/>
      <c r="O407" s="222"/>
      <c r="P407" s="222"/>
      <c r="Q407" s="222"/>
      <c r="R407" s="222"/>
      <c r="S407" s="222"/>
      <c r="T407" s="223"/>
      <c r="AT407" s="217" t="s">
        <v>304</v>
      </c>
      <c r="AU407" s="217" t="s">
        <v>87</v>
      </c>
      <c r="AV407" s="14" t="s">
        <v>177</v>
      </c>
      <c r="AW407" s="14" t="s">
        <v>38</v>
      </c>
      <c r="AX407" s="14" t="s">
        <v>82</v>
      </c>
      <c r="AY407" s="217" t="s">
        <v>178</v>
      </c>
    </row>
    <row r="408" spans="2:65" s="1" customFormat="1" ht="16.5" customHeight="1">
      <c r="B408" s="181"/>
      <c r="C408" s="182" t="s">
        <v>1110</v>
      </c>
      <c r="D408" s="182" t="s">
        <v>180</v>
      </c>
      <c r="E408" s="183" t="s">
        <v>6897</v>
      </c>
      <c r="F408" s="184" t="s">
        <v>6898</v>
      </c>
      <c r="G408" s="185" t="s">
        <v>442</v>
      </c>
      <c r="H408" s="186">
        <v>21</v>
      </c>
      <c r="I408" s="187"/>
      <c r="J408" s="188">
        <f>ROUND(I408*H408,2)</f>
        <v>0</v>
      </c>
      <c r="K408" s="184" t="s">
        <v>1831</v>
      </c>
      <c r="L408" s="42"/>
      <c r="M408" s="189" t="s">
        <v>5</v>
      </c>
      <c r="N408" s="190" t="s">
        <v>46</v>
      </c>
      <c r="O408" s="43"/>
      <c r="P408" s="191">
        <f>O408*H408</f>
        <v>0</v>
      </c>
      <c r="Q408" s="191">
        <v>0</v>
      </c>
      <c r="R408" s="191">
        <f>Q408*H408</f>
        <v>0</v>
      </c>
      <c r="S408" s="191">
        <v>0</v>
      </c>
      <c r="T408" s="192">
        <f>S408*H408</f>
        <v>0</v>
      </c>
      <c r="AR408" s="25" t="s">
        <v>254</v>
      </c>
      <c r="AT408" s="25" t="s">
        <v>180</v>
      </c>
      <c r="AU408" s="25" t="s">
        <v>87</v>
      </c>
      <c r="AY408" s="25" t="s">
        <v>178</v>
      </c>
      <c r="BE408" s="193">
        <f>IF(N408="základní",J408,0)</f>
        <v>0</v>
      </c>
      <c r="BF408" s="193">
        <f>IF(N408="snížená",J408,0)</f>
        <v>0</v>
      </c>
      <c r="BG408" s="193">
        <f>IF(N408="zákl. přenesená",J408,0)</f>
        <v>0</v>
      </c>
      <c r="BH408" s="193">
        <f>IF(N408="sníž. přenesená",J408,0)</f>
        <v>0</v>
      </c>
      <c r="BI408" s="193">
        <f>IF(N408="nulová",J408,0)</f>
        <v>0</v>
      </c>
      <c r="BJ408" s="25" t="s">
        <v>82</v>
      </c>
      <c r="BK408" s="193">
        <f>ROUND(I408*H408,2)</f>
        <v>0</v>
      </c>
      <c r="BL408" s="25" t="s">
        <v>254</v>
      </c>
      <c r="BM408" s="25" t="s">
        <v>6899</v>
      </c>
    </row>
    <row r="409" spans="2:65" s="1" customFormat="1">
      <c r="B409" s="42"/>
      <c r="D409" s="194" t="s">
        <v>185</v>
      </c>
      <c r="F409" s="195" t="s">
        <v>6900</v>
      </c>
      <c r="I409" s="196"/>
      <c r="L409" s="42"/>
      <c r="M409" s="197"/>
      <c r="N409" s="43"/>
      <c r="O409" s="43"/>
      <c r="P409" s="43"/>
      <c r="Q409" s="43"/>
      <c r="R409" s="43"/>
      <c r="S409" s="43"/>
      <c r="T409" s="71"/>
      <c r="AT409" s="25" t="s">
        <v>185</v>
      </c>
      <c r="AU409" s="25" t="s">
        <v>87</v>
      </c>
    </row>
    <row r="410" spans="2:65" s="13" customFormat="1">
      <c r="B410" s="208"/>
      <c r="D410" s="194" t="s">
        <v>304</v>
      </c>
      <c r="E410" s="209" t="s">
        <v>5</v>
      </c>
      <c r="F410" s="210" t="s">
        <v>6901</v>
      </c>
      <c r="H410" s="211">
        <v>12</v>
      </c>
      <c r="I410" s="212"/>
      <c r="L410" s="208"/>
      <c r="M410" s="213"/>
      <c r="N410" s="214"/>
      <c r="O410" s="214"/>
      <c r="P410" s="214"/>
      <c r="Q410" s="214"/>
      <c r="R410" s="214"/>
      <c r="S410" s="214"/>
      <c r="T410" s="215"/>
      <c r="AT410" s="209" t="s">
        <v>304</v>
      </c>
      <c r="AU410" s="209" t="s">
        <v>87</v>
      </c>
      <c r="AV410" s="13" t="s">
        <v>87</v>
      </c>
      <c r="AW410" s="13" t="s">
        <v>38</v>
      </c>
      <c r="AX410" s="13" t="s">
        <v>75</v>
      </c>
      <c r="AY410" s="209" t="s">
        <v>178</v>
      </c>
    </row>
    <row r="411" spans="2:65" s="13" customFormat="1">
      <c r="B411" s="208"/>
      <c r="D411" s="194" t="s">
        <v>304</v>
      </c>
      <c r="E411" s="209" t="s">
        <v>5</v>
      </c>
      <c r="F411" s="210" t="s">
        <v>6902</v>
      </c>
      <c r="H411" s="211">
        <v>6</v>
      </c>
      <c r="I411" s="212"/>
      <c r="L411" s="208"/>
      <c r="M411" s="213"/>
      <c r="N411" s="214"/>
      <c r="O411" s="214"/>
      <c r="P411" s="214"/>
      <c r="Q411" s="214"/>
      <c r="R411" s="214"/>
      <c r="S411" s="214"/>
      <c r="T411" s="215"/>
      <c r="AT411" s="209" t="s">
        <v>304</v>
      </c>
      <c r="AU411" s="209" t="s">
        <v>87</v>
      </c>
      <c r="AV411" s="13" t="s">
        <v>87</v>
      </c>
      <c r="AW411" s="13" t="s">
        <v>38</v>
      </c>
      <c r="AX411" s="13" t="s">
        <v>75</v>
      </c>
      <c r="AY411" s="209" t="s">
        <v>178</v>
      </c>
    </row>
    <row r="412" spans="2:65" s="13" customFormat="1">
      <c r="B412" s="208"/>
      <c r="D412" s="194" t="s">
        <v>304</v>
      </c>
      <c r="E412" s="209" t="s">
        <v>5</v>
      </c>
      <c r="F412" s="210" t="s">
        <v>191</v>
      </c>
      <c r="H412" s="211">
        <v>3</v>
      </c>
      <c r="I412" s="212"/>
      <c r="L412" s="208"/>
      <c r="M412" s="213"/>
      <c r="N412" s="214"/>
      <c r="O412" s="214"/>
      <c r="P412" s="214"/>
      <c r="Q412" s="214"/>
      <c r="R412" s="214"/>
      <c r="S412" s="214"/>
      <c r="T412" s="215"/>
      <c r="AT412" s="209" t="s">
        <v>304</v>
      </c>
      <c r="AU412" s="209" t="s">
        <v>87</v>
      </c>
      <c r="AV412" s="13" t="s">
        <v>87</v>
      </c>
      <c r="AW412" s="13" t="s">
        <v>38</v>
      </c>
      <c r="AX412" s="13" t="s">
        <v>75</v>
      </c>
      <c r="AY412" s="209" t="s">
        <v>178</v>
      </c>
    </row>
    <row r="413" spans="2:65" s="14" customFormat="1">
      <c r="B413" s="216"/>
      <c r="D413" s="194" t="s">
        <v>304</v>
      </c>
      <c r="E413" s="217" t="s">
        <v>5</v>
      </c>
      <c r="F413" s="218" t="s">
        <v>309</v>
      </c>
      <c r="H413" s="219">
        <v>21</v>
      </c>
      <c r="I413" s="220"/>
      <c r="L413" s="216"/>
      <c r="M413" s="221"/>
      <c r="N413" s="222"/>
      <c r="O413" s="222"/>
      <c r="P413" s="222"/>
      <c r="Q413" s="222"/>
      <c r="R413" s="222"/>
      <c r="S413" s="222"/>
      <c r="T413" s="223"/>
      <c r="AT413" s="217" t="s">
        <v>304</v>
      </c>
      <c r="AU413" s="217" t="s">
        <v>87</v>
      </c>
      <c r="AV413" s="14" t="s">
        <v>177</v>
      </c>
      <c r="AW413" s="14" t="s">
        <v>38</v>
      </c>
      <c r="AX413" s="14" t="s">
        <v>82</v>
      </c>
      <c r="AY413" s="217" t="s">
        <v>178</v>
      </c>
    </row>
    <row r="414" spans="2:65" s="1" customFormat="1" ht="16.5" customHeight="1">
      <c r="B414" s="181"/>
      <c r="C414" s="182" t="s">
        <v>1126</v>
      </c>
      <c r="D414" s="182" t="s">
        <v>180</v>
      </c>
      <c r="E414" s="183" t="s">
        <v>6903</v>
      </c>
      <c r="F414" s="184" t="s">
        <v>6904</v>
      </c>
      <c r="G414" s="185" t="s">
        <v>442</v>
      </c>
      <c r="H414" s="186">
        <v>15</v>
      </c>
      <c r="I414" s="187"/>
      <c r="J414" s="188">
        <f>ROUND(I414*H414,2)</f>
        <v>0</v>
      </c>
      <c r="K414" s="184" t="s">
        <v>1831</v>
      </c>
      <c r="L414" s="42"/>
      <c r="M414" s="189" t="s">
        <v>5</v>
      </c>
      <c r="N414" s="190" t="s">
        <v>46</v>
      </c>
      <c r="O414" s="43"/>
      <c r="P414" s="191">
        <f>O414*H414</f>
        <v>0</v>
      </c>
      <c r="Q414" s="191">
        <v>0</v>
      </c>
      <c r="R414" s="191">
        <f>Q414*H414</f>
        <v>0</v>
      </c>
      <c r="S414" s="191">
        <v>0</v>
      </c>
      <c r="T414" s="192">
        <f>S414*H414</f>
        <v>0</v>
      </c>
      <c r="AR414" s="25" t="s">
        <v>254</v>
      </c>
      <c r="AT414" s="25" t="s">
        <v>180</v>
      </c>
      <c r="AU414" s="25" t="s">
        <v>87</v>
      </c>
      <c r="AY414" s="25" t="s">
        <v>178</v>
      </c>
      <c r="BE414" s="193">
        <f>IF(N414="základní",J414,0)</f>
        <v>0</v>
      </c>
      <c r="BF414" s="193">
        <f>IF(N414="snížená",J414,0)</f>
        <v>0</v>
      </c>
      <c r="BG414" s="193">
        <f>IF(N414="zákl. přenesená",J414,0)</f>
        <v>0</v>
      </c>
      <c r="BH414" s="193">
        <f>IF(N414="sníž. přenesená",J414,0)</f>
        <v>0</v>
      </c>
      <c r="BI414" s="193">
        <f>IF(N414="nulová",J414,0)</f>
        <v>0</v>
      </c>
      <c r="BJ414" s="25" t="s">
        <v>82</v>
      </c>
      <c r="BK414" s="193">
        <f>ROUND(I414*H414,2)</f>
        <v>0</v>
      </c>
      <c r="BL414" s="25" t="s">
        <v>254</v>
      </c>
      <c r="BM414" s="25" t="s">
        <v>6905</v>
      </c>
    </row>
    <row r="415" spans="2:65" s="1" customFormat="1">
      <c r="B415" s="42"/>
      <c r="D415" s="194" t="s">
        <v>185</v>
      </c>
      <c r="F415" s="195" t="s">
        <v>6906</v>
      </c>
      <c r="I415" s="196"/>
      <c r="L415" s="42"/>
      <c r="M415" s="197"/>
      <c r="N415" s="43"/>
      <c r="O415" s="43"/>
      <c r="P415" s="43"/>
      <c r="Q415" s="43"/>
      <c r="R415" s="43"/>
      <c r="S415" s="43"/>
      <c r="T415" s="71"/>
      <c r="AT415" s="25" t="s">
        <v>185</v>
      </c>
      <c r="AU415" s="25" t="s">
        <v>87</v>
      </c>
    </row>
    <row r="416" spans="2:65" s="13" customFormat="1">
      <c r="B416" s="208"/>
      <c r="D416" s="194" t="s">
        <v>304</v>
      </c>
      <c r="E416" s="209" t="s">
        <v>5</v>
      </c>
      <c r="F416" s="210" t="s">
        <v>6907</v>
      </c>
      <c r="H416" s="211">
        <v>8</v>
      </c>
      <c r="I416" s="212"/>
      <c r="L416" s="208"/>
      <c r="M416" s="213"/>
      <c r="N416" s="214"/>
      <c r="O416" s="214"/>
      <c r="P416" s="214"/>
      <c r="Q416" s="214"/>
      <c r="R416" s="214"/>
      <c r="S416" s="214"/>
      <c r="T416" s="215"/>
      <c r="AT416" s="209" t="s">
        <v>304</v>
      </c>
      <c r="AU416" s="209" t="s">
        <v>87</v>
      </c>
      <c r="AV416" s="13" t="s">
        <v>87</v>
      </c>
      <c r="AW416" s="13" t="s">
        <v>38</v>
      </c>
      <c r="AX416" s="13" t="s">
        <v>75</v>
      </c>
      <c r="AY416" s="209" t="s">
        <v>178</v>
      </c>
    </row>
    <row r="417" spans="2:65" s="13" customFormat="1">
      <c r="B417" s="208"/>
      <c r="D417" s="194" t="s">
        <v>304</v>
      </c>
      <c r="E417" s="209" t="s">
        <v>5</v>
      </c>
      <c r="F417" s="210" t="s">
        <v>6908</v>
      </c>
      <c r="H417" s="211">
        <v>7</v>
      </c>
      <c r="I417" s="212"/>
      <c r="L417" s="208"/>
      <c r="M417" s="213"/>
      <c r="N417" s="214"/>
      <c r="O417" s="214"/>
      <c r="P417" s="214"/>
      <c r="Q417" s="214"/>
      <c r="R417" s="214"/>
      <c r="S417" s="214"/>
      <c r="T417" s="215"/>
      <c r="AT417" s="209" t="s">
        <v>304</v>
      </c>
      <c r="AU417" s="209" t="s">
        <v>87</v>
      </c>
      <c r="AV417" s="13" t="s">
        <v>87</v>
      </c>
      <c r="AW417" s="13" t="s">
        <v>38</v>
      </c>
      <c r="AX417" s="13" t="s">
        <v>75</v>
      </c>
      <c r="AY417" s="209" t="s">
        <v>178</v>
      </c>
    </row>
    <row r="418" spans="2:65" s="13" customFormat="1">
      <c r="B418" s="208"/>
      <c r="D418" s="194" t="s">
        <v>304</v>
      </c>
      <c r="E418" s="209" t="s">
        <v>5</v>
      </c>
      <c r="F418" s="210" t="s">
        <v>5</v>
      </c>
      <c r="H418" s="211">
        <v>0</v>
      </c>
      <c r="I418" s="212"/>
      <c r="L418" s="208"/>
      <c r="M418" s="213"/>
      <c r="N418" s="214"/>
      <c r="O418" s="214"/>
      <c r="P418" s="214"/>
      <c r="Q418" s="214"/>
      <c r="R418" s="214"/>
      <c r="S418" s="214"/>
      <c r="T418" s="215"/>
      <c r="AT418" s="209" t="s">
        <v>304</v>
      </c>
      <c r="AU418" s="209" t="s">
        <v>87</v>
      </c>
      <c r="AV418" s="13" t="s">
        <v>87</v>
      </c>
      <c r="AW418" s="13" t="s">
        <v>38</v>
      </c>
      <c r="AX418" s="13" t="s">
        <v>75</v>
      </c>
      <c r="AY418" s="209" t="s">
        <v>178</v>
      </c>
    </row>
    <row r="419" spans="2:65" s="14" customFormat="1">
      <c r="B419" s="216"/>
      <c r="D419" s="194" t="s">
        <v>304</v>
      </c>
      <c r="E419" s="217" t="s">
        <v>5</v>
      </c>
      <c r="F419" s="218" t="s">
        <v>309</v>
      </c>
      <c r="H419" s="219">
        <v>15</v>
      </c>
      <c r="I419" s="220"/>
      <c r="L419" s="216"/>
      <c r="M419" s="221"/>
      <c r="N419" s="222"/>
      <c r="O419" s="222"/>
      <c r="P419" s="222"/>
      <c r="Q419" s="222"/>
      <c r="R419" s="222"/>
      <c r="S419" s="222"/>
      <c r="T419" s="223"/>
      <c r="AT419" s="217" t="s">
        <v>304</v>
      </c>
      <c r="AU419" s="217" t="s">
        <v>87</v>
      </c>
      <c r="AV419" s="14" t="s">
        <v>177</v>
      </c>
      <c r="AW419" s="14" t="s">
        <v>38</v>
      </c>
      <c r="AX419" s="14" t="s">
        <v>82</v>
      </c>
      <c r="AY419" s="217" t="s">
        <v>178</v>
      </c>
    </row>
    <row r="420" spans="2:65" s="1" customFormat="1" ht="16.5" customHeight="1">
      <c r="B420" s="181"/>
      <c r="C420" s="182" t="s">
        <v>1145</v>
      </c>
      <c r="D420" s="182" t="s">
        <v>180</v>
      </c>
      <c r="E420" s="183" t="s">
        <v>6909</v>
      </c>
      <c r="F420" s="184" t="s">
        <v>6910</v>
      </c>
      <c r="G420" s="185" t="s">
        <v>442</v>
      </c>
      <c r="H420" s="186">
        <v>21</v>
      </c>
      <c r="I420" s="187"/>
      <c r="J420" s="188">
        <f>ROUND(I420*H420,2)</f>
        <v>0</v>
      </c>
      <c r="K420" s="184" t="s">
        <v>1831</v>
      </c>
      <c r="L420" s="42"/>
      <c r="M420" s="189" t="s">
        <v>5</v>
      </c>
      <c r="N420" s="190" t="s">
        <v>46</v>
      </c>
      <c r="O420" s="43"/>
      <c r="P420" s="191">
        <f>O420*H420</f>
        <v>0</v>
      </c>
      <c r="Q420" s="191">
        <v>0</v>
      </c>
      <c r="R420" s="191">
        <f>Q420*H420</f>
        <v>0</v>
      </c>
      <c r="S420" s="191">
        <v>0</v>
      </c>
      <c r="T420" s="192">
        <f>S420*H420</f>
        <v>0</v>
      </c>
      <c r="AR420" s="25" t="s">
        <v>254</v>
      </c>
      <c r="AT420" s="25" t="s">
        <v>180</v>
      </c>
      <c r="AU420" s="25" t="s">
        <v>87</v>
      </c>
      <c r="AY420" s="25" t="s">
        <v>178</v>
      </c>
      <c r="BE420" s="193">
        <f>IF(N420="základní",J420,0)</f>
        <v>0</v>
      </c>
      <c r="BF420" s="193">
        <f>IF(N420="snížená",J420,0)</f>
        <v>0</v>
      </c>
      <c r="BG420" s="193">
        <f>IF(N420="zákl. přenesená",J420,0)</f>
        <v>0</v>
      </c>
      <c r="BH420" s="193">
        <f>IF(N420="sníž. přenesená",J420,0)</f>
        <v>0</v>
      </c>
      <c r="BI420" s="193">
        <f>IF(N420="nulová",J420,0)</f>
        <v>0</v>
      </c>
      <c r="BJ420" s="25" t="s">
        <v>82</v>
      </c>
      <c r="BK420" s="193">
        <f>ROUND(I420*H420,2)</f>
        <v>0</v>
      </c>
      <c r="BL420" s="25" t="s">
        <v>254</v>
      </c>
      <c r="BM420" s="25" t="s">
        <v>6911</v>
      </c>
    </row>
    <row r="421" spans="2:65" s="1" customFormat="1">
      <c r="B421" s="42"/>
      <c r="D421" s="194" t="s">
        <v>185</v>
      </c>
      <c r="F421" s="195" t="s">
        <v>6912</v>
      </c>
      <c r="I421" s="196"/>
      <c r="L421" s="42"/>
      <c r="M421" s="197"/>
      <c r="N421" s="43"/>
      <c r="O421" s="43"/>
      <c r="P421" s="43"/>
      <c r="Q421" s="43"/>
      <c r="R421" s="43"/>
      <c r="S421" s="43"/>
      <c r="T421" s="71"/>
      <c r="AT421" s="25" t="s">
        <v>185</v>
      </c>
      <c r="AU421" s="25" t="s">
        <v>87</v>
      </c>
    </row>
    <row r="422" spans="2:65" s="13" customFormat="1">
      <c r="B422" s="208"/>
      <c r="D422" s="194" t="s">
        <v>304</v>
      </c>
      <c r="E422" s="209" t="s">
        <v>5</v>
      </c>
      <c r="F422" s="210" t="s">
        <v>6913</v>
      </c>
      <c r="H422" s="211">
        <v>9</v>
      </c>
      <c r="I422" s="212"/>
      <c r="L422" s="208"/>
      <c r="M422" s="213"/>
      <c r="N422" s="214"/>
      <c r="O422" s="214"/>
      <c r="P422" s="214"/>
      <c r="Q422" s="214"/>
      <c r="R422" s="214"/>
      <c r="S422" s="214"/>
      <c r="T422" s="215"/>
      <c r="AT422" s="209" t="s">
        <v>304</v>
      </c>
      <c r="AU422" s="209" t="s">
        <v>87</v>
      </c>
      <c r="AV422" s="13" t="s">
        <v>87</v>
      </c>
      <c r="AW422" s="13" t="s">
        <v>38</v>
      </c>
      <c r="AX422" s="13" t="s">
        <v>75</v>
      </c>
      <c r="AY422" s="209" t="s">
        <v>178</v>
      </c>
    </row>
    <row r="423" spans="2:65" s="13" customFormat="1">
      <c r="B423" s="208"/>
      <c r="D423" s="194" t="s">
        <v>304</v>
      </c>
      <c r="E423" s="209" t="s">
        <v>5</v>
      </c>
      <c r="F423" s="210" t="s">
        <v>6914</v>
      </c>
      <c r="H423" s="211">
        <v>10</v>
      </c>
      <c r="I423" s="212"/>
      <c r="L423" s="208"/>
      <c r="M423" s="213"/>
      <c r="N423" s="214"/>
      <c r="O423" s="214"/>
      <c r="P423" s="214"/>
      <c r="Q423" s="214"/>
      <c r="R423" s="214"/>
      <c r="S423" s="214"/>
      <c r="T423" s="215"/>
      <c r="AT423" s="209" t="s">
        <v>304</v>
      </c>
      <c r="AU423" s="209" t="s">
        <v>87</v>
      </c>
      <c r="AV423" s="13" t="s">
        <v>87</v>
      </c>
      <c r="AW423" s="13" t="s">
        <v>38</v>
      </c>
      <c r="AX423" s="13" t="s">
        <v>75</v>
      </c>
      <c r="AY423" s="209" t="s">
        <v>178</v>
      </c>
    </row>
    <row r="424" spans="2:65" s="13" customFormat="1">
      <c r="B424" s="208"/>
      <c r="D424" s="194" t="s">
        <v>304</v>
      </c>
      <c r="E424" s="209" t="s">
        <v>5</v>
      </c>
      <c r="F424" s="210" t="s">
        <v>87</v>
      </c>
      <c r="H424" s="211">
        <v>2</v>
      </c>
      <c r="I424" s="212"/>
      <c r="L424" s="208"/>
      <c r="M424" s="213"/>
      <c r="N424" s="214"/>
      <c r="O424" s="214"/>
      <c r="P424" s="214"/>
      <c r="Q424" s="214"/>
      <c r="R424" s="214"/>
      <c r="S424" s="214"/>
      <c r="T424" s="215"/>
      <c r="AT424" s="209" t="s">
        <v>304</v>
      </c>
      <c r="AU424" s="209" t="s">
        <v>87</v>
      </c>
      <c r="AV424" s="13" t="s">
        <v>87</v>
      </c>
      <c r="AW424" s="13" t="s">
        <v>38</v>
      </c>
      <c r="AX424" s="13" t="s">
        <v>75</v>
      </c>
      <c r="AY424" s="209" t="s">
        <v>178</v>
      </c>
    </row>
    <row r="425" spans="2:65" s="14" customFormat="1">
      <c r="B425" s="216"/>
      <c r="D425" s="194" t="s">
        <v>304</v>
      </c>
      <c r="E425" s="217" t="s">
        <v>5</v>
      </c>
      <c r="F425" s="218" t="s">
        <v>309</v>
      </c>
      <c r="H425" s="219">
        <v>21</v>
      </c>
      <c r="I425" s="220"/>
      <c r="L425" s="216"/>
      <c r="M425" s="221"/>
      <c r="N425" s="222"/>
      <c r="O425" s="222"/>
      <c r="P425" s="222"/>
      <c r="Q425" s="222"/>
      <c r="R425" s="222"/>
      <c r="S425" s="222"/>
      <c r="T425" s="223"/>
      <c r="AT425" s="217" t="s">
        <v>304</v>
      </c>
      <c r="AU425" s="217" t="s">
        <v>87</v>
      </c>
      <c r="AV425" s="14" t="s">
        <v>177</v>
      </c>
      <c r="AW425" s="14" t="s">
        <v>38</v>
      </c>
      <c r="AX425" s="14" t="s">
        <v>82</v>
      </c>
      <c r="AY425" s="217" t="s">
        <v>178</v>
      </c>
    </row>
    <row r="426" spans="2:65" s="1" customFormat="1" ht="16.5" customHeight="1">
      <c r="B426" s="181"/>
      <c r="C426" s="182" t="s">
        <v>1157</v>
      </c>
      <c r="D426" s="182" t="s">
        <v>180</v>
      </c>
      <c r="E426" s="183" t="s">
        <v>6915</v>
      </c>
      <c r="F426" s="184" t="s">
        <v>6916</v>
      </c>
      <c r="G426" s="185" t="s">
        <v>442</v>
      </c>
      <c r="H426" s="186">
        <v>2</v>
      </c>
      <c r="I426" s="187"/>
      <c r="J426" s="188">
        <f>ROUND(I426*H426,2)</f>
        <v>0</v>
      </c>
      <c r="K426" s="184" t="s">
        <v>1831</v>
      </c>
      <c r="L426" s="42"/>
      <c r="M426" s="189" t="s">
        <v>5</v>
      </c>
      <c r="N426" s="190" t="s">
        <v>46</v>
      </c>
      <c r="O426" s="43"/>
      <c r="P426" s="191">
        <f>O426*H426</f>
        <v>0</v>
      </c>
      <c r="Q426" s="191">
        <v>1.8000000000000001E-4</v>
      </c>
      <c r="R426" s="191">
        <f>Q426*H426</f>
        <v>3.6000000000000002E-4</v>
      </c>
      <c r="S426" s="191">
        <v>0</v>
      </c>
      <c r="T426" s="192">
        <f>S426*H426</f>
        <v>0</v>
      </c>
      <c r="AR426" s="25" t="s">
        <v>254</v>
      </c>
      <c r="AT426" s="25" t="s">
        <v>180</v>
      </c>
      <c r="AU426" s="25" t="s">
        <v>87</v>
      </c>
      <c r="AY426" s="25" t="s">
        <v>178</v>
      </c>
      <c r="BE426" s="193">
        <f>IF(N426="základní",J426,0)</f>
        <v>0</v>
      </c>
      <c r="BF426" s="193">
        <f>IF(N426="snížená",J426,0)</f>
        <v>0</v>
      </c>
      <c r="BG426" s="193">
        <f>IF(N426="zákl. přenesená",J426,0)</f>
        <v>0</v>
      </c>
      <c r="BH426" s="193">
        <f>IF(N426="sníž. přenesená",J426,0)</f>
        <v>0</v>
      </c>
      <c r="BI426" s="193">
        <f>IF(N426="nulová",J426,0)</f>
        <v>0</v>
      </c>
      <c r="BJ426" s="25" t="s">
        <v>82</v>
      </c>
      <c r="BK426" s="193">
        <f>ROUND(I426*H426,2)</f>
        <v>0</v>
      </c>
      <c r="BL426" s="25" t="s">
        <v>254</v>
      </c>
      <c r="BM426" s="25" t="s">
        <v>6917</v>
      </c>
    </row>
    <row r="427" spans="2:65" s="1" customFormat="1">
      <c r="B427" s="42"/>
      <c r="D427" s="194" t="s">
        <v>185</v>
      </c>
      <c r="F427" s="195" t="s">
        <v>6918</v>
      </c>
      <c r="I427" s="196"/>
      <c r="L427" s="42"/>
      <c r="M427" s="197"/>
      <c r="N427" s="43"/>
      <c r="O427" s="43"/>
      <c r="P427" s="43"/>
      <c r="Q427" s="43"/>
      <c r="R427" s="43"/>
      <c r="S427" s="43"/>
      <c r="T427" s="71"/>
      <c r="AT427" s="25" t="s">
        <v>185</v>
      </c>
      <c r="AU427" s="25" t="s">
        <v>87</v>
      </c>
    </row>
    <row r="428" spans="2:65" s="1" customFormat="1" ht="16.5" customHeight="1">
      <c r="B428" s="181"/>
      <c r="C428" s="235" t="s">
        <v>1162</v>
      </c>
      <c r="D428" s="235" t="s">
        <v>1620</v>
      </c>
      <c r="E428" s="236" t="s">
        <v>6919</v>
      </c>
      <c r="F428" s="237" t="s">
        <v>6920</v>
      </c>
      <c r="G428" s="238" t="s">
        <v>442</v>
      </c>
      <c r="H428" s="239">
        <v>2</v>
      </c>
      <c r="I428" s="240"/>
      <c r="J428" s="241">
        <f>ROUND(I428*H428,2)</f>
        <v>0</v>
      </c>
      <c r="K428" s="237" t="s">
        <v>5</v>
      </c>
      <c r="L428" s="242"/>
      <c r="M428" s="243" t="s">
        <v>5</v>
      </c>
      <c r="N428" s="244" t="s">
        <v>46</v>
      </c>
      <c r="O428" s="43"/>
      <c r="P428" s="191">
        <f>O428*H428</f>
        <v>0</v>
      </c>
      <c r="Q428" s="191">
        <v>1.34E-3</v>
      </c>
      <c r="R428" s="191">
        <f>Q428*H428</f>
        <v>2.6800000000000001E-3</v>
      </c>
      <c r="S428" s="191">
        <v>0</v>
      </c>
      <c r="T428" s="192">
        <f>S428*H428</f>
        <v>0</v>
      </c>
      <c r="AR428" s="25" t="s">
        <v>527</v>
      </c>
      <c r="AT428" s="25" t="s">
        <v>1620</v>
      </c>
      <c r="AU428" s="25" t="s">
        <v>87</v>
      </c>
      <c r="AY428" s="25" t="s">
        <v>178</v>
      </c>
      <c r="BE428" s="193">
        <f>IF(N428="základní",J428,0)</f>
        <v>0</v>
      </c>
      <c r="BF428" s="193">
        <f>IF(N428="snížená",J428,0)</f>
        <v>0</v>
      </c>
      <c r="BG428" s="193">
        <f>IF(N428="zákl. přenesená",J428,0)</f>
        <v>0</v>
      </c>
      <c r="BH428" s="193">
        <f>IF(N428="sníž. přenesená",J428,0)</f>
        <v>0</v>
      </c>
      <c r="BI428" s="193">
        <f>IF(N428="nulová",J428,0)</f>
        <v>0</v>
      </c>
      <c r="BJ428" s="25" t="s">
        <v>82</v>
      </c>
      <c r="BK428" s="193">
        <f>ROUND(I428*H428,2)</f>
        <v>0</v>
      </c>
      <c r="BL428" s="25" t="s">
        <v>254</v>
      </c>
      <c r="BM428" s="25" t="s">
        <v>6921</v>
      </c>
    </row>
    <row r="429" spans="2:65" s="1" customFormat="1">
      <c r="B429" s="42"/>
      <c r="D429" s="194" t="s">
        <v>185</v>
      </c>
      <c r="F429" s="195" t="s">
        <v>6922</v>
      </c>
      <c r="I429" s="196"/>
      <c r="L429" s="42"/>
      <c r="M429" s="197"/>
      <c r="N429" s="43"/>
      <c r="O429" s="43"/>
      <c r="P429" s="43"/>
      <c r="Q429" s="43"/>
      <c r="R429" s="43"/>
      <c r="S429" s="43"/>
      <c r="T429" s="71"/>
      <c r="AT429" s="25" t="s">
        <v>185</v>
      </c>
      <c r="AU429" s="25" t="s">
        <v>87</v>
      </c>
    </row>
    <row r="430" spans="2:65" s="1" customFormat="1" ht="16.5" customHeight="1">
      <c r="B430" s="181"/>
      <c r="C430" s="182" t="s">
        <v>1167</v>
      </c>
      <c r="D430" s="182" t="s">
        <v>180</v>
      </c>
      <c r="E430" s="183" t="s">
        <v>6923</v>
      </c>
      <c r="F430" s="184" t="s">
        <v>6924</v>
      </c>
      <c r="G430" s="185" t="s">
        <v>442</v>
      </c>
      <c r="H430" s="186">
        <v>5</v>
      </c>
      <c r="I430" s="187"/>
      <c r="J430" s="188">
        <f>ROUND(I430*H430,2)</f>
        <v>0</v>
      </c>
      <c r="K430" s="184" t="s">
        <v>1831</v>
      </c>
      <c r="L430" s="42"/>
      <c r="M430" s="189" t="s">
        <v>5</v>
      </c>
      <c r="N430" s="190" t="s">
        <v>46</v>
      </c>
      <c r="O430" s="43"/>
      <c r="P430" s="191">
        <f>O430*H430</f>
        <v>0</v>
      </c>
      <c r="Q430" s="191">
        <v>5.6999999999999998E-4</v>
      </c>
      <c r="R430" s="191">
        <f>Q430*H430</f>
        <v>2.8500000000000001E-3</v>
      </c>
      <c r="S430" s="191">
        <v>0</v>
      </c>
      <c r="T430" s="192">
        <f>S430*H430</f>
        <v>0</v>
      </c>
      <c r="AR430" s="25" t="s">
        <v>254</v>
      </c>
      <c r="AT430" s="25" t="s">
        <v>180</v>
      </c>
      <c r="AU430" s="25" t="s">
        <v>87</v>
      </c>
      <c r="AY430" s="25" t="s">
        <v>178</v>
      </c>
      <c r="BE430" s="193">
        <f>IF(N430="základní",J430,0)</f>
        <v>0</v>
      </c>
      <c r="BF430" s="193">
        <f>IF(N430="snížená",J430,0)</f>
        <v>0</v>
      </c>
      <c r="BG430" s="193">
        <f>IF(N430="zákl. přenesená",J430,0)</f>
        <v>0</v>
      </c>
      <c r="BH430" s="193">
        <f>IF(N430="sníž. přenesená",J430,0)</f>
        <v>0</v>
      </c>
      <c r="BI430" s="193">
        <f>IF(N430="nulová",J430,0)</f>
        <v>0</v>
      </c>
      <c r="BJ430" s="25" t="s">
        <v>82</v>
      </c>
      <c r="BK430" s="193">
        <f>ROUND(I430*H430,2)</f>
        <v>0</v>
      </c>
      <c r="BL430" s="25" t="s">
        <v>254</v>
      </c>
      <c r="BM430" s="25" t="s">
        <v>6925</v>
      </c>
    </row>
    <row r="431" spans="2:65" s="1" customFormat="1">
      <c r="B431" s="42"/>
      <c r="D431" s="194" t="s">
        <v>185</v>
      </c>
      <c r="F431" s="195" t="s">
        <v>6926</v>
      </c>
      <c r="I431" s="196"/>
      <c r="L431" s="42"/>
      <c r="M431" s="197"/>
      <c r="N431" s="43"/>
      <c r="O431" s="43"/>
      <c r="P431" s="43"/>
      <c r="Q431" s="43"/>
      <c r="R431" s="43"/>
      <c r="S431" s="43"/>
      <c r="T431" s="71"/>
      <c r="AT431" s="25" t="s">
        <v>185</v>
      </c>
      <c r="AU431" s="25" t="s">
        <v>87</v>
      </c>
    </row>
    <row r="432" spans="2:65" s="13" customFormat="1">
      <c r="B432" s="208"/>
      <c r="D432" s="194" t="s">
        <v>304</v>
      </c>
      <c r="E432" s="209" t="s">
        <v>5</v>
      </c>
      <c r="F432" s="210" t="s">
        <v>6927</v>
      </c>
      <c r="H432" s="211">
        <v>5</v>
      </c>
      <c r="I432" s="212"/>
      <c r="L432" s="208"/>
      <c r="M432" s="213"/>
      <c r="N432" s="214"/>
      <c r="O432" s="214"/>
      <c r="P432" s="214"/>
      <c r="Q432" s="214"/>
      <c r="R432" s="214"/>
      <c r="S432" s="214"/>
      <c r="T432" s="215"/>
      <c r="AT432" s="209" t="s">
        <v>304</v>
      </c>
      <c r="AU432" s="209" t="s">
        <v>87</v>
      </c>
      <c r="AV432" s="13" t="s">
        <v>87</v>
      </c>
      <c r="AW432" s="13" t="s">
        <v>38</v>
      </c>
      <c r="AX432" s="13" t="s">
        <v>82</v>
      </c>
      <c r="AY432" s="209" t="s">
        <v>178</v>
      </c>
    </row>
    <row r="433" spans="2:65" s="1" customFormat="1" ht="16.5" customHeight="1">
      <c r="B433" s="181"/>
      <c r="C433" s="235" t="s">
        <v>1173</v>
      </c>
      <c r="D433" s="235" t="s">
        <v>1620</v>
      </c>
      <c r="E433" s="236" t="s">
        <v>6928</v>
      </c>
      <c r="F433" s="237" t="s">
        <v>6929</v>
      </c>
      <c r="G433" s="238" t="s">
        <v>442</v>
      </c>
      <c r="H433" s="239">
        <v>2</v>
      </c>
      <c r="I433" s="240"/>
      <c r="J433" s="241">
        <f>ROUND(I433*H433,2)</f>
        <v>0</v>
      </c>
      <c r="K433" s="237" t="s">
        <v>5</v>
      </c>
      <c r="L433" s="242"/>
      <c r="M433" s="243" t="s">
        <v>5</v>
      </c>
      <c r="N433" s="244" t="s">
        <v>46</v>
      </c>
      <c r="O433" s="43"/>
      <c r="P433" s="191">
        <f>O433*H433</f>
        <v>0</v>
      </c>
      <c r="Q433" s="191">
        <v>9.3999999999999997E-4</v>
      </c>
      <c r="R433" s="191">
        <f>Q433*H433</f>
        <v>1.8799999999999999E-3</v>
      </c>
      <c r="S433" s="191">
        <v>0</v>
      </c>
      <c r="T433" s="192">
        <f>S433*H433</f>
        <v>0</v>
      </c>
      <c r="AR433" s="25" t="s">
        <v>527</v>
      </c>
      <c r="AT433" s="25" t="s">
        <v>1620</v>
      </c>
      <c r="AU433" s="25" t="s">
        <v>87</v>
      </c>
      <c r="AY433" s="25" t="s">
        <v>178</v>
      </c>
      <c r="BE433" s="193">
        <f>IF(N433="základní",J433,0)</f>
        <v>0</v>
      </c>
      <c r="BF433" s="193">
        <f>IF(N433="snížená",J433,0)</f>
        <v>0</v>
      </c>
      <c r="BG433" s="193">
        <f>IF(N433="zákl. přenesená",J433,0)</f>
        <v>0</v>
      </c>
      <c r="BH433" s="193">
        <f>IF(N433="sníž. přenesená",J433,0)</f>
        <v>0</v>
      </c>
      <c r="BI433" s="193">
        <f>IF(N433="nulová",J433,0)</f>
        <v>0</v>
      </c>
      <c r="BJ433" s="25" t="s">
        <v>82</v>
      </c>
      <c r="BK433" s="193">
        <f>ROUND(I433*H433,2)</f>
        <v>0</v>
      </c>
      <c r="BL433" s="25" t="s">
        <v>254</v>
      </c>
      <c r="BM433" s="25" t="s">
        <v>6930</v>
      </c>
    </row>
    <row r="434" spans="2:65" s="1" customFormat="1">
      <c r="B434" s="42"/>
      <c r="D434" s="194" t="s">
        <v>185</v>
      </c>
      <c r="F434" s="195" t="s">
        <v>6931</v>
      </c>
      <c r="I434" s="196"/>
      <c r="L434" s="42"/>
      <c r="M434" s="197"/>
      <c r="N434" s="43"/>
      <c r="O434" s="43"/>
      <c r="P434" s="43"/>
      <c r="Q434" s="43"/>
      <c r="R434" s="43"/>
      <c r="S434" s="43"/>
      <c r="T434" s="71"/>
      <c r="AT434" s="25" t="s">
        <v>185</v>
      </c>
      <c r="AU434" s="25" t="s">
        <v>87</v>
      </c>
    </row>
    <row r="435" spans="2:65" s="1" customFormat="1" ht="16.5" customHeight="1">
      <c r="B435" s="181"/>
      <c r="C435" s="235" t="s">
        <v>1194</v>
      </c>
      <c r="D435" s="235" t="s">
        <v>1620</v>
      </c>
      <c r="E435" s="236" t="s">
        <v>6932</v>
      </c>
      <c r="F435" s="237" t="s">
        <v>6933</v>
      </c>
      <c r="G435" s="238" t="s">
        <v>442</v>
      </c>
      <c r="H435" s="239">
        <v>3</v>
      </c>
      <c r="I435" s="240"/>
      <c r="J435" s="241">
        <f>ROUND(I435*H435,2)</f>
        <v>0</v>
      </c>
      <c r="K435" s="237" t="s">
        <v>5</v>
      </c>
      <c r="L435" s="242"/>
      <c r="M435" s="243" t="s">
        <v>5</v>
      </c>
      <c r="N435" s="244" t="s">
        <v>46</v>
      </c>
      <c r="O435" s="43"/>
      <c r="P435" s="191">
        <f>O435*H435</f>
        <v>0</v>
      </c>
      <c r="Q435" s="191">
        <v>9.3999999999999997E-4</v>
      </c>
      <c r="R435" s="191">
        <f>Q435*H435</f>
        <v>2.82E-3</v>
      </c>
      <c r="S435" s="191">
        <v>0</v>
      </c>
      <c r="T435" s="192">
        <f>S435*H435</f>
        <v>0</v>
      </c>
      <c r="AR435" s="25" t="s">
        <v>527</v>
      </c>
      <c r="AT435" s="25" t="s">
        <v>1620</v>
      </c>
      <c r="AU435" s="25" t="s">
        <v>87</v>
      </c>
      <c r="AY435" s="25" t="s">
        <v>178</v>
      </c>
      <c r="BE435" s="193">
        <f>IF(N435="základní",J435,0)</f>
        <v>0</v>
      </c>
      <c r="BF435" s="193">
        <f>IF(N435="snížená",J435,0)</f>
        <v>0</v>
      </c>
      <c r="BG435" s="193">
        <f>IF(N435="zákl. přenesená",J435,0)</f>
        <v>0</v>
      </c>
      <c r="BH435" s="193">
        <f>IF(N435="sníž. přenesená",J435,0)</f>
        <v>0</v>
      </c>
      <c r="BI435" s="193">
        <f>IF(N435="nulová",J435,0)</f>
        <v>0</v>
      </c>
      <c r="BJ435" s="25" t="s">
        <v>82</v>
      </c>
      <c r="BK435" s="193">
        <f>ROUND(I435*H435,2)</f>
        <v>0</v>
      </c>
      <c r="BL435" s="25" t="s">
        <v>254</v>
      </c>
      <c r="BM435" s="25" t="s">
        <v>6934</v>
      </c>
    </row>
    <row r="436" spans="2:65" s="1" customFormat="1">
      <c r="B436" s="42"/>
      <c r="D436" s="194" t="s">
        <v>185</v>
      </c>
      <c r="F436" s="195" t="s">
        <v>6935</v>
      </c>
      <c r="I436" s="196"/>
      <c r="L436" s="42"/>
      <c r="M436" s="197"/>
      <c r="N436" s="43"/>
      <c r="O436" s="43"/>
      <c r="P436" s="43"/>
      <c r="Q436" s="43"/>
      <c r="R436" s="43"/>
      <c r="S436" s="43"/>
      <c r="T436" s="71"/>
      <c r="AT436" s="25" t="s">
        <v>185</v>
      </c>
      <c r="AU436" s="25" t="s">
        <v>87</v>
      </c>
    </row>
    <row r="437" spans="2:65" s="1" customFormat="1" ht="25.5" customHeight="1">
      <c r="B437" s="181"/>
      <c r="C437" s="182" t="s">
        <v>1202</v>
      </c>
      <c r="D437" s="182" t="s">
        <v>180</v>
      </c>
      <c r="E437" s="183" t="s">
        <v>6936</v>
      </c>
      <c r="F437" s="184" t="s">
        <v>6937</v>
      </c>
      <c r="G437" s="185" t="s">
        <v>183</v>
      </c>
      <c r="H437" s="186">
        <v>1</v>
      </c>
      <c r="I437" s="187"/>
      <c r="J437" s="188">
        <f>ROUND(I437*H437,2)</f>
        <v>0</v>
      </c>
      <c r="K437" s="184" t="s">
        <v>5</v>
      </c>
      <c r="L437" s="42"/>
      <c r="M437" s="189" t="s">
        <v>5</v>
      </c>
      <c r="N437" s="190" t="s">
        <v>46</v>
      </c>
      <c r="O437" s="43"/>
      <c r="P437" s="191">
        <f>O437*H437</f>
        <v>0</v>
      </c>
      <c r="Q437" s="191">
        <v>0</v>
      </c>
      <c r="R437" s="191">
        <f>Q437*H437</f>
        <v>0</v>
      </c>
      <c r="S437" s="191">
        <v>0</v>
      </c>
      <c r="T437" s="192">
        <f>S437*H437</f>
        <v>0</v>
      </c>
      <c r="AR437" s="25" t="s">
        <v>254</v>
      </c>
      <c r="AT437" s="25" t="s">
        <v>180</v>
      </c>
      <c r="AU437" s="25" t="s">
        <v>87</v>
      </c>
      <c r="AY437" s="25" t="s">
        <v>178</v>
      </c>
      <c r="BE437" s="193">
        <f>IF(N437="základní",J437,0)</f>
        <v>0</v>
      </c>
      <c r="BF437" s="193">
        <f>IF(N437="snížená",J437,0)</f>
        <v>0</v>
      </c>
      <c r="BG437" s="193">
        <f>IF(N437="zákl. přenesená",J437,0)</f>
        <v>0</v>
      </c>
      <c r="BH437" s="193">
        <f>IF(N437="sníž. přenesená",J437,0)</f>
        <v>0</v>
      </c>
      <c r="BI437" s="193">
        <f>IF(N437="nulová",J437,0)</f>
        <v>0</v>
      </c>
      <c r="BJ437" s="25" t="s">
        <v>82</v>
      </c>
      <c r="BK437" s="193">
        <f>ROUND(I437*H437,2)</f>
        <v>0</v>
      </c>
      <c r="BL437" s="25" t="s">
        <v>254</v>
      </c>
      <c r="BM437" s="25" t="s">
        <v>6938</v>
      </c>
    </row>
    <row r="438" spans="2:65" s="1" customFormat="1" ht="54">
      <c r="B438" s="42"/>
      <c r="D438" s="194" t="s">
        <v>185</v>
      </c>
      <c r="F438" s="195" t="s">
        <v>6939</v>
      </c>
      <c r="I438" s="196"/>
      <c r="L438" s="42"/>
      <c r="M438" s="197"/>
      <c r="N438" s="43"/>
      <c r="O438" s="43"/>
      <c r="P438" s="43"/>
      <c r="Q438" s="43"/>
      <c r="R438" s="43"/>
      <c r="S438" s="43"/>
      <c r="T438" s="71"/>
      <c r="AT438" s="25" t="s">
        <v>185</v>
      </c>
      <c r="AU438" s="25" t="s">
        <v>87</v>
      </c>
    </row>
    <row r="439" spans="2:65" s="1" customFormat="1" ht="25.5" customHeight="1">
      <c r="B439" s="181"/>
      <c r="C439" s="182" t="s">
        <v>1208</v>
      </c>
      <c r="D439" s="182" t="s">
        <v>180</v>
      </c>
      <c r="E439" s="183" t="s">
        <v>6940</v>
      </c>
      <c r="F439" s="184" t="s">
        <v>6941</v>
      </c>
      <c r="G439" s="185" t="s">
        <v>442</v>
      </c>
      <c r="H439" s="186">
        <v>2</v>
      </c>
      <c r="I439" s="187"/>
      <c r="J439" s="188">
        <f>ROUND(I439*H439,2)</f>
        <v>0</v>
      </c>
      <c r="K439" s="184" t="s">
        <v>5</v>
      </c>
      <c r="L439" s="42"/>
      <c r="M439" s="189" t="s">
        <v>5</v>
      </c>
      <c r="N439" s="190" t="s">
        <v>46</v>
      </c>
      <c r="O439" s="43"/>
      <c r="P439" s="191">
        <f>O439*H439</f>
        <v>0</v>
      </c>
      <c r="Q439" s="191">
        <v>2.1299999999999999E-3</v>
      </c>
      <c r="R439" s="191">
        <f>Q439*H439</f>
        <v>4.2599999999999999E-3</v>
      </c>
      <c r="S439" s="191">
        <v>0</v>
      </c>
      <c r="T439" s="192">
        <f>S439*H439</f>
        <v>0</v>
      </c>
      <c r="AR439" s="25" t="s">
        <v>254</v>
      </c>
      <c r="AT439" s="25" t="s">
        <v>180</v>
      </c>
      <c r="AU439" s="25" t="s">
        <v>87</v>
      </c>
      <c r="AY439" s="25" t="s">
        <v>178</v>
      </c>
      <c r="BE439" s="193">
        <f>IF(N439="základní",J439,0)</f>
        <v>0</v>
      </c>
      <c r="BF439" s="193">
        <f>IF(N439="snížená",J439,0)</f>
        <v>0</v>
      </c>
      <c r="BG439" s="193">
        <f>IF(N439="zákl. přenesená",J439,0)</f>
        <v>0</v>
      </c>
      <c r="BH439" s="193">
        <f>IF(N439="sníž. přenesená",J439,0)</f>
        <v>0</v>
      </c>
      <c r="BI439" s="193">
        <f>IF(N439="nulová",J439,0)</f>
        <v>0</v>
      </c>
      <c r="BJ439" s="25" t="s">
        <v>82</v>
      </c>
      <c r="BK439" s="193">
        <f>ROUND(I439*H439,2)</f>
        <v>0</v>
      </c>
      <c r="BL439" s="25" t="s">
        <v>254</v>
      </c>
      <c r="BM439" s="25" t="s">
        <v>6942</v>
      </c>
    </row>
    <row r="440" spans="2:65" s="1" customFormat="1" ht="202.5">
      <c r="B440" s="42"/>
      <c r="D440" s="194" t="s">
        <v>185</v>
      </c>
      <c r="F440" s="195" t="s">
        <v>6943</v>
      </c>
      <c r="I440" s="196"/>
      <c r="L440" s="42"/>
      <c r="M440" s="197"/>
      <c r="N440" s="43"/>
      <c r="O440" s="43"/>
      <c r="P440" s="43"/>
      <c r="Q440" s="43"/>
      <c r="R440" s="43"/>
      <c r="S440" s="43"/>
      <c r="T440" s="71"/>
      <c r="AT440" s="25" t="s">
        <v>185</v>
      </c>
      <c r="AU440" s="25" t="s">
        <v>87</v>
      </c>
    </row>
    <row r="441" spans="2:65" s="1" customFormat="1" ht="16.5" customHeight="1">
      <c r="B441" s="181"/>
      <c r="C441" s="235" t="s">
        <v>1233</v>
      </c>
      <c r="D441" s="235" t="s">
        <v>1620</v>
      </c>
      <c r="E441" s="236" t="s">
        <v>6944</v>
      </c>
      <c r="F441" s="237" t="s">
        <v>6945</v>
      </c>
      <c r="G441" s="238" t="s">
        <v>442</v>
      </c>
      <c r="H441" s="239">
        <v>1</v>
      </c>
      <c r="I441" s="240"/>
      <c r="J441" s="241">
        <f>ROUND(I441*H441,2)</f>
        <v>0</v>
      </c>
      <c r="K441" s="237" t="s">
        <v>5</v>
      </c>
      <c r="L441" s="242"/>
      <c r="M441" s="243" t="s">
        <v>5</v>
      </c>
      <c r="N441" s="244" t="s">
        <v>46</v>
      </c>
      <c r="O441" s="43"/>
      <c r="P441" s="191">
        <f>O441*H441</f>
        <v>0</v>
      </c>
      <c r="Q441" s="191">
        <v>0</v>
      </c>
      <c r="R441" s="191">
        <f>Q441*H441</f>
        <v>0</v>
      </c>
      <c r="S441" s="191">
        <v>0</v>
      </c>
      <c r="T441" s="192">
        <f>S441*H441</f>
        <v>0</v>
      </c>
      <c r="AR441" s="25" t="s">
        <v>527</v>
      </c>
      <c r="AT441" s="25" t="s">
        <v>1620</v>
      </c>
      <c r="AU441" s="25" t="s">
        <v>87</v>
      </c>
      <c r="AY441" s="25" t="s">
        <v>178</v>
      </c>
      <c r="BE441" s="193">
        <f>IF(N441="základní",J441,0)</f>
        <v>0</v>
      </c>
      <c r="BF441" s="193">
        <f>IF(N441="snížená",J441,0)</f>
        <v>0</v>
      </c>
      <c r="BG441" s="193">
        <f>IF(N441="zákl. přenesená",J441,0)</f>
        <v>0</v>
      </c>
      <c r="BH441" s="193">
        <f>IF(N441="sníž. přenesená",J441,0)</f>
        <v>0</v>
      </c>
      <c r="BI441" s="193">
        <f>IF(N441="nulová",J441,0)</f>
        <v>0</v>
      </c>
      <c r="BJ441" s="25" t="s">
        <v>82</v>
      </c>
      <c r="BK441" s="193">
        <f>ROUND(I441*H441,2)</f>
        <v>0</v>
      </c>
      <c r="BL441" s="25" t="s">
        <v>254</v>
      </c>
      <c r="BM441" s="25" t="s">
        <v>6946</v>
      </c>
    </row>
    <row r="442" spans="2:65" s="1" customFormat="1" ht="67.5">
      <c r="B442" s="42"/>
      <c r="D442" s="194" t="s">
        <v>185</v>
      </c>
      <c r="F442" s="195" t="s">
        <v>6947</v>
      </c>
      <c r="I442" s="196"/>
      <c r="L442" s="42"/>
      <c r="M442" s="197"/>
      <c r="N442" s="43"/>
      <c r="O442" s="43"/>
      <c r="P442" s="43"/>
      <c r="Q442" s="43"/>
      <c r="R442" s="43"/>
      <c r="S442" s="43"/>
      <c r="T442" s="71"/>
      <c r="AT442" s="25" t="s">
        <v>185</v>
      </c>
      <c r="AU442" s="25" t="s">
        <v>87</v>
      </c>
    </row>
    <row r="443" spans="2:65" s="1" customFormat="1" ht="16.5" customHeight="1">
      <c r="B443" s="181"/>
      <c r="C443" s="182" t="s">
        <v>1289</v>
      </c>
      <c r="D443" s="182" t="s">
        <v>180</v>
      </c>
      <c r="E443" s="183" t="s">
        <v>6948</v>
      </c>
      <c r="F443" s="184" t="s">
        <v>6949</v>
      </c>
      <c r="G443" s="185" t="s">
        <v>442</v>
      </c>
      <c r="H443" s="186">
        <v>1</v>
      </c>
      <c r="I443" s="187"/>
      <c r="J443" s="188">
        <f>ROUND(I443*H443,2)</f>
        <v>0</v>
      </c>
      <c r="K443" s="184" t="s">
        <v>1831</v>
      </c>
      <c r="L443" s="42"/>
      <c r="M443" s="189" t="s">
        <v>5</v>
      </c>
      <c r="N443" s="190" t="s">
        <v>46</v>
      </c>
      <c r="O443" s="43"/>
      <c r="P443" s="191">
        <f>O443*H443</f>
        <v>0</v>
      </c>
      <c r="Q443" s="191">
        <v>8.3000000000000001E-4</v>
      </c>
      <c r="R443" s="191">
        <f>Q443*H443</f>
        <v>8.3000000000000001E-4</v>
      </c>
      <c r="S443" s="191">
        <v>0</v>
      </c>
      <c r="T443" s="192">
        <f>S443*H443</f>
        <v>0</v>
      </c>
      <c r="AR443" s="25" t="s">
        <v>254</v>
      </c>
      <c r="AT443" s="25" t="s">
        <v>180</v>
      </c>
      <c r="AU443" s="25" t="s">
        <v>87</v>
      </c>
      <c r="AY443" s="25" t="s">
        <v>178</v>
      </c>
      <c r="BE443" s="193">
        <f>IF(N443="základní",J443,0)</f>
        <v>0</v>
      </c>
      <c r="BF443" s="193">
        <f>IF(N443="snížená",J443,0)</f>
        <v>0</v>
      </c>
      <c r="BG443" s="193">
        <f>IF(N443="zákl. přenesená",J443,0)</f>
        <v>0</v>
      </c>
      <c r="BH443" s="193">
        <f>IF(N443="sníž. přenesená",J443,0)</f>
        <v>0</v>
      </c>
      <c r="BI443" s="193">
        <f>IF(N443="nulová",J443,0)</f>
        <v>0</v>
      </c>
      <c r="BJ443" s="25" t="s">
        <v>82</v>
      </c>
      <c r="BK443" s="193">
        <f>ROUND(I443*H443,2)</f>
        <v>0</v>
      </c>
      <c r="BL443" s="25" t="s">
        <v>254</v>
      </c>
      <c r="BM443" s="25" t="s">
        <v>6950</v>
      </c>
    </row>
    <row r="444" spans="2:65" s="1" customFormat="1">
      <c r="B444" s="42"/>
      <c r="D444" s="194" t="s">
        <v>185</v>
      </c>
      <c r="F444" s="195" t="s">
        <v>6951</v>
      </c>
      <c r="I444" s="196"/>
      <c r="L444" s="42"/>
      <c r="M444" s="197"/>
      <c r="N444" s="43"/>
      <c r="O444" s="43"/>
      <c r="P444" s="43"/>
      <c r="Q444" s="43"/>
      <c r="R444" s="43"/>
      <c r="S444" s="43"/>
      <c r="T444" s="71"/>
      <c r="AT444" s="25" t="s">
        <v>185</v>
      </c>
      <c r="AU444" s="25" t="s">
        <v>87</v>
      </c>
    </row>
    <row r="445" spans="2:65" s="1" customFormat="1" ht="16.5" customHeight="1">
      <c r="B445" s="181"/>
      <c r="C445" s="235" t="s">
        <v>1310</v>
      </c>
      <c r="D445" s="235" t="s">
        <v>1620</v>
      </c>
      <c r="E445" s="236" t="s">
        <v>6952</v>
      </c>
      <c r="F445" s="237" t="s">
        <v>6953</v>
      </c>
      <c r="G445" s="238" t="s">
        <v>442</v>
      </c>
      <c r="H445" s="239">
        <v>1</v>
      </c>
      <c r="I445" s="240"/>
      <c r="J445" s="241">
        <f>ROUND(I445*H445,2)</f>
        <v>0</v>
      </c>
      <c r="K445" s="237" t="s">
        <v>1831</v>
      </c>
      <c r="L445" s="242"/>
      <c r="M445" s="243" t="s">
        <v>5</v>
      </c>
      <c r="N445" s="244" t="s">
        <v>46</v>
      </c>
      <c r="O445" s="43"/>
      <c r="P445" s="191">
        <f>O445*H445</f>
        <v>0</v>
      </c>
      <c r="Q445" s="191">
        <v>2.8000000000000001E-2</v>
      </c>
      <c r="R445" s="191">
        <f>Q445*H445</f>
        <v>2.8000000000000001E-2</v>
      </c>
      <c r="S445" s="191">
        <v>0</v>
      </c>
      <c r="T445" s="192">
        <f>S445*H445</f>
        <v>0</v>
      </c>
      <c r="AR445" s="25" t="s">
        <v>527</v>
      </c>
      <c r="AT445" s="25" t="s">
        <v>1620</v>
      </c>
      <c r="AU445" s="25" t="s">
        <v>87</v>
      </c>
      <c r="AY445" s="25" t="s">
        <v>178</v>
      </c>
      <c r="BE445" s="193">
        <f>IF(N445="základní",J445,0)</f>
        <v>0</v>
      </c>
      <c r="BF445" s="193">
        <f>IF(N445="snížená",J445,0)</f>
        <v>0</v>
      </c>
      <c r="BG445" s="193">
        <f>IF(N445="zákl. přenesená",J445,0)</f>
        <v>0</v>
      </c>
      <c r="BH445" s="193">
        <f>IF(N445="sníž. přenesená",J445,0)</f>
        <v>0</v>
      </c>
      <c r="BI445" s="193">
        <f>IF(N445="nulová",J445,0)</f>
        <v>0</v>
      </c>
      <c r="BJ445" s="25" t="s">
        <v>82</v>
      </c>
      <c r="BK445" s="193">
        <f>ROUND(I445*H445,2)</f>
        <v>0</v>
      </c>
      <c r="BL445" s="25" t="s">
        <v>254</v>
      </c>
      <c r="BM445" s="25" t="s">
        <v>6954</v>
      </c>
    </row>
    <row r="446" spans="2:65" s="1" customFormat="1" ht="16.5" customHeight="1">
      <c r="B446" s="181"/>
      <c r="C446" s="182" t="s">
        <v>1317</v>
      </c>
      <c r="D446" s="182" t="s">
        <v>180</v>
      </c>
      <c r="E446" s="183" t="s">
        <v>6955</v>
      </c>
      <c r="F446" s="184" t="s">
        <v>6956</v>
      </c>
      <c r="G446" s="185" t="s">
        <v>442</v>
      </c>
      <c r="H446" s="186">
        <v>1</v>
      </c>
      <c r="I446" s="187"/>
      <c r="J446" s="188">
        <f>ROUND(I446*H446,2)</f>
        <v>0</v>
      </c>
      <c r="K446" s="184" t="s">
        <v>1831</v>
      </c>
      <c r="L446" s="42"/>
      <c r="M446" s="189" t="s">
        <v>5</v>
      </c>
      <c r="N446" s="190" t="s">
        <v>46</v>
      </c>
      <c r="O446" s="43"/>
      <c r="P446" s="191">
        <f>O446*H446</f>
        <v>0</v>
      </c>
      <c r="Q446" s="191">
        <v>3.1199999999999999E-3</v>
      </c>
      <c r="R446" s="191">
        <f>Q446*H446</f>
        <v>3.1199999999999999E-3</v>
      </c>
      <c r="S446" s="191">
        <v>0</v>
      </c>
      <c r="T446" s="192">
        <f>S446*H446</f>
        <v>0</v>
      </c>
      <c r="AR446" s="25" t="s">
        <v>254</v>
      </c>
      <c r="AT446" s="25" t="s">
        <v>180</v>
      </c>
      <c r="AU446" s="25" t="s">
        <v>87</v>
      </c>
      <c r="AY446" s="25" t="s">
        <v>178</v>
      </c>
      <c r="BE446" s="193">
        <f>IF(N446="základní",J446,0)</f>
        <v>0</v>
      </c>
      <c r="BF446" s="193">
        <f>IF(N446="snížená",J446,0)</f>
        <v>0</v>
      </c>
      <c r="BG446" s="193">
        <f>IF(N446="zákl. přenesená",J446,0)</f>
        <v>0</v>
      </c>
      <c r="BH446" s="193">
        <f>IF(N446="sníž. přenesená",J446,0)</f>
        <v>0</v>
      </c>
      <c r="BI446" s="193">
        <f>IF(N446="nulová",J446,0)</f>
        <v>0</v>
      </c>
      <c r="BJ446" s="25" t="s">
        <v>82</v>
      </c>
      <c r="BK446" s="193">
        <f>ROUND(I446*H446,2)</f>
        <v>0</v>
      </c>
      <c r="BL446" s="25" t="s">
        <v>254</v>
      </c>
      <c r="BM446" s="25" t="s">
        <v>6957</v>
      </c>
    </row>
    <row r="447" spans="2:65" s="1" customFormat="1">
      <c r="B447" s="42"/>
      <c r="D447" s="194" t="s">
        <v>185</v>
      </c>
      <c r="F447" s="195" t="s">
        <v>6958</v>
      </c>
      <c r="I447" s="196"/>
      <c r="L447" s="42"/>
      <c r="M447" s="197"/>
      <c r="N447" s="43"/>
      <c r="O447" s="43"/>
      <c r="P447" s="43"/>
      <c r="Q447" s="43"/>
      <c r="R447" s="43"/>
      <c r="S447" s="43"/>
      <c r="T447" s="71"/>
      <c r="AT447" s="25" t="s">
        <v>185</v>
      </c>
      <c r="AU447" s="25" t="s">
        <v>87</v>
      </c>
    </row>
    <row r="448" spans="2:65" s="1" customFormat="1" ht="16.5" customHeight="1">
      <c r="B448" s="181"/>
      <c r="C448" s="235" t="s">
        <v>1331</v>
      </c>
      <c r="D448" s="235" t="s">
        <v>1620</v>
      </c>
      <c r="E448" s="236" t="s">
        <v>6959</v>
      </c>
      <c r="F448" s="237" t="s">
        <v>6960</v>
      </c>
      <c r="G448" s="238" t="s">
        <v>442</v>
      </c>
      <c r="H448" s="239">
        <v>1</v>
      </c>
      <c r="I448" s="240"/>
      <c r="J448" s="241">
        <f>ROUND(I448*H448,2)</f>
        <v>0</v>
      </c>
      <c r="K448" s="237" t="s">
        <v>1831</v>
      </c>
      <c r="L448" s="242"/>
      <c r="M448" s="243" t="s">
        <v>5</v>
      </c>
      <c r="N448" s="244" t="s">
        <v>46</v>
      </c>
      <c r="O448" s="43"/>
      <c r="P448" s="191">
        <f>O448*H448</f>
        <v>0</v>
      </c>
      <c r="Q448" s="191">
        <v>8.5000000000000006E-2</v>
      </c>
      <c r="R448" s="191">
        <f>Q448*H448</f>
        <v>8.5000000000000006E-2</v>
      </c>
      <c r="S448" s="191">
        <v>0</v>
      </c>
      <c r="T448" s="192">
        <f>S448*H448</f>
        <v>0</v>
      </c>
      <c r="AR448" s="25" t="s">
        <v>527</v>
      </c>
      <c r="AT448" s="25" t="s">
        <v>1620</v>
      </c>
      <c r="AU448" s="25" t="s">
        <v>87</v>
      </c>
      <c r="AY448" s="25" t="s">
        <v>178</v>
      </c>
      <c r="BE448" s="193">
        <f>IF(N448="základní",J448,0)</f>
        <v>0</v>
      </c>
      <c r="BF448" s="193">
        <f>IF(N448="snížená",J448,0)</f>
        <v>0</v>
      </c>
      <c r="BG448" s="193">
        <f>IF(N448="zákl. přenesená",J448,0)</f>
        <v>0</v>
      </c>
      <c r="BH448" s="193">
        <f>IF(N448="sníž. přenesená",J448,0)</f>
        <v>0</v>
      </c>
      <c r="BI448" s="193">
        <f>IF(N448="nulová",J448,0)</f>
        <v>0</v>
      </c>
      <c r="BJ448" s="25" t="s">
        <v>82</v>
      </c>
      <c r="BK448" s="193">
        <f>ROUND(I448*H448,2)</f>
        <v>0</v>
      </c>
      <c r="BL448" s="25" t="s">
        <v>254</v>
      </c>
      <c r="BM448" s="25" t="s">
        <v>6961</v>
      </c>
    </row>
    <row r="449" spans="2:65" s="1" customFormat="1" ht="16.5" customHeight="1">
      <c r="B449" s="181"/>
      <c r="C449" s="182" t="s">
        <v>1356</v>
      </c>
      <c r="D449" s="182" t="s">
        <v>180</v>
      </c>
      <c r="E449" s="183" t="s">
        <v>6962</v>
      </c>
      <c r="F449" s="184" t="s">
        <v>6963</v>
      </c>
      <c r="G449" s="185" t="s">
        <v>442</v>
      </c>
      <c r="H449" s="186">
        <v>1</v>
      </c>
      <c r="I449" s="187"/>
      <c r="J449" s="188">
        <f>ROUND(I449*H449,2)</f>
        <v>0</v>
      </c>
      <c r="K449" s="184" t="s">
        <v>1831</v>
      </c>
      <c r="L449" s="42"/>
      <c r="M449" s="189" t="s">
        <v>5</v>
      </c>
      <c r="N449" s="190" t="s">
        <v>46</v>
      </c>
      <c r="O449" s="43"/>
      <c r="P449" s="191">
        <f>O449*H449</f>
        <v>0</v>
      </c>
      <c r="Q449" s="191">
        <v>1.6000000000000001E-4</v>
      </c>
      <c r="R449" s="191">
        <f>Q449*H449</f>
        <v>1.6000000000000001E-4</v>
      </c>
      <c r="S449" s="191">
        <v>0</v>
      </c>
      <c r="T449" s="192">
        <f>S449*H449</f>
        <v>0</v>
      </c>
      <c r="AR449" s="25" t="s">
        <v>254</v>
      </c>
      <c r="AT449" s="25" t="s">
        <v>180</v>
      </c>
      <c r="AU449" s="25" t="s">
        <v>87</v>
      </c>
      <c r="AY449" s="25" t="s">
        <v>178</v>
      </c>
      <c r="BE449" s="193">
        <f>IF(N449="základní",J449,0)</f>
        <v>0</v>
      </c>
      <c r="BF449" s="193">
        <f>IF(N449="snížená",J449,0)</f>
        <v>0</v>
      </c>
      <c r="BG449" s="193">
        <f>IF(N449="zákl. přenesená",J449,0)</f>
        <v>0</v>
      </c>
      <c r="BH449" s="193">
        <f>IF(N449="sníž. přenesená",J449,0)</f>
        <v>0</v>
      </c>
      <c r="BI449" s="193">
        <f>IF(N449="nulová",J449,0)</f>
        <v>0</v>
      </c>
      <c r="BJ449" s="25" t="s">
        <v>82</v>
      </c>
      <c r="BK449" s="193">
        <f>ROUND(I449*H449,2)</f>
        <v>0</v>
      </c>
      <c r="BL449" s="25" t="s">
        <v>254</v>
      </c>
      <c r="BM449" s="25" t="s">
        <v>6964</v>
      </c>
    </row>
    <row r="450" spans="2:65" s="1" customFormat="1">
      <c r="B450" s="42"/>
      <c r="D450" s="194" t="s">
        <v>185</v>
      </c>
      <c r="F450" s="195" t="s">
        <v>6965</v>
      </c>
      <c r="I450" s="196"/>
      <c r="L450" s="42"/>
      <c r="M450" s="197"/>
      <c r="N450" s="43"/>
      <c r="O450" s="43"/>
      <c r="P450" s="43"/>
      <c r="Q450" s="43"/>
      <c r="R450" s="43"/>
      <c r="S450" s="43"/>
      <c r="T450" s="71"/>
      <c r="AT450" s="25" t="s">
        <v>185</v>
      </c>
      <c r="AU450" s="25" t="s">
        <v>87</v>
      </c>
    </row>
    <row r="451" spans="2:65" s="1" customFormat="1" ht="16.5" customHeight="1">
      <c r="B451" s="181"/>
      <c r="C451" s="182" t="s">
        <v>1371</v>
      </c>
      <c r="D451" s="182" t="s">
        <v>180</v>
      </c>
      <c r="E451" s="183" t="s">
        <v>6966</v>
      </c>
      <c r="F451" s="184" t="s">
        <v>6967</v>
      </c>
      <c r="G451" s="185" t="s">
        <v>442</v>
      </c>
      <c r="H451" s="186">
        <v>7</v>
      </c>
      <c r="I451" s="187"/>
      <c r="J451" s="188">
        <f>ROUND(I451*H451,2)</f>
        <v>0</v>
      </c>
      <c r="K451" s="184" t="s">
        <v>1831</v>
      </c>
      <c r="L451" s="42"/>
      <c r="M451" s="189" t="s">
        <v>5</v>
      </c>
      <c r="N451" s="190" t="s">
        <v>46</v>
      </c>
      <c r="O451" s="43"/>
      <c r="P451" s="191">
        <f>O451*H451</f>
        <v>0</v>
      </c>
      <c r="Q451" s="191">
        <v>2.9E-4</v>
      </c>
      <c r="R451" s="191">
        <f>Q451*H451</f>
        <v>2.0300000000000001E-3</v>
      </c>
      <c r="S451" s="191">
        <v>0</v>
      </c>
      <c r="T451" s="192">
        <f>S451*H451</f>
        <v>0</v>
      </c>
      <c r="AR451" s="25" t="s">
        <v>254</v>
      </c>
      <c r="AT451" s="25" t="s">
        <v>180</v>
      </c>
      <c r="AU451" s="25" t="s">
        <v>87</v>
      </c>
      <c r="AY451" s="25" t="s">
        <v>178</v>
      </c>
      <c r="BE451" s="193">
        <f>IF(N451="základní",J451,0)</f>
        <v>0</v>
      </c>
      <c r="BF451" s="193">
        <f>IF(N451="snížená",J451,0)</f>
        <v>0</v>
      </c>
      <c r="BG451" s="193">
        <f>IF(N451="zákl. přenesená",J451,0)</f>
        <v>0</v>
      </c>
      <c r="BH451" s="193">
        <f>IF(N451="sníž. přenesená",J451,0)</f>
        <v>0</v>
      </c>
      <c r="BI451" s="193">
        <f>IF(N451="nulová",J451,0)</f>
        <v>0</v>
      </c>
      <c r="BJ451" s="25" t="s">
        <v>82</v>
      </c>
      <c r="BK451" s="193">
        <f>ROUND(I451*H451,2)</f>
        <v>0</v>
      </c>
      <c r="BL451" s="25" t="s">
        <v>254</v>
      </c>
      <c r="BM451" s="25" t="s">
        <v>6968</v>
      </c>
    </row>
    <row r="452" spans="2:65" s="1" customFormat="1">
      <c r="B452" s="42"/>
      <c r="D452" s="194" t="s">
        <v>185</v>
      </c>
      <c r="F452" s="195" t="s">
        <v>6969</v>
      </c>
      <c r="I452" s="196"/>
      <c r="L452" s="42"/>
      <c r="M452" s="197"/>
      <c r="N452" s="43"/>
      <c r="O452" s="43"/>
      <c r="P452" s="43"/>
      <c r="Q452" s="43"/>
      <c r="R452" s="43"/>
      <c r="S452" s="43"/>
      <c r="T452" s="71"/>
      <c r="AT452" s="25" t="s">
        <v>185</v>
      </c>
      <c r="AU452" s="25" t="s">
        <v>87</v>
      </c>
    </row>
    <row r="453" spans="2:65" s="13" customFormat="1">
      <c r="B453" s="208"/>
      <c r="D453" s="194" t="s">
        <v>304</v>
      </c>
      <c r="E453" s="209" t="s">
        <v>5</v>
      </c>
      <c r="F453" s="210" t="s">
        <v>6970</v>
      </c>
      <c r="H453" s="211">
        <v>7</v>
      </c>
      <c r="I453" s="212"/>
      <c r="L453" s="208"/>
      <c r="M453" s="213"/>
      <c r="N453" s="214"/>
      <c r="O453" s="214"/>
      <c r="P453" s="214"/>
      <c r="Q453" s="214"/>
      <c r="R453" s="214"/>
      <c r="S453" s="214"/>
      <c r="T453" s="215"/>
      <c r="AT453" s="209" t="s">
        <v>304</v>
      </c>
      <c r="AU453" s="209" t="s">
        <v>87</v>
      </c>
      <c r="AV453" s="13" t="s">
        <v>87</v>
      </c>
      <c r="AW453" s="13" t="s">
        <v>38</v>
      </c>
      <c r="AX453" s="13" t="s">
        <v>82</v>
      </c>
      <c r="AY453" s="209" t="s">
        <v>178</v>
      </c>
    </row>
    <row r="454" spans="2:65" s="1" customFormat="1" ht="25.5" customHeight="1">
      <c r="B454" s="181"/>
      <c r="C454" s="182" t="s">
        <v>1388</v>
      </c>
      <c r="D454" s="182" t="s">
        <v>180</v>
      </c>
      <c r="E454" s="183" t="s">
        <v>6971</v>
      </c>
      <c r="F454" s="184" t="s">
        <v>6972</v>
      </c>
      <c r="G454" s="185" t="s">
        <v>183</v>
      </c>
      <c r="H454" s="186">
        <v>2</v>
      </c>
      <c r="I454" s="187"/>
      <c r="J454" s="188">
        <f>ROUND(I454*H454,2)</f>
        <v>0</v>
      </c>
      <c r="K454" s="184" t="s">
        <v>5</v>
      </c>
      <c r="L454" s="42"/>
      <c r="M454" s="189" t="s">
        <v>5</v>
      </c>
      <c r="N454" s="190" t="s">
        <v>46</v>
      </c>
      <c r="O454" s="43"/>
      <c r="P454" s="191">
        <f>O454*H454</f>
        <v>0</v>
      </c>
      <c r="Q454" s="191">
        <v>5.1000000000000004E-3</v>
      </c>
      <c r="R454" s="191">
        <f>Q454*H454</f>
        <v>1.0200000000000001E-2</v>
      </c>
      <c r="S454" s="191">
        <v>0</v>
      </c>
      <c r="T454" s="192">
        <f>S454*H454</f>
        <v>0</v>
      </c>
      <c r="AR454" s="25" t="s">
        <v>254</v>
      </c>
      <c r="AT454" s="25" t="s">
        <v>180</v>
      </c>
      <c r="AU454" s="25" t="s">
        <v>87</v>
      </c>
      <c r="AY454" s="25" t="s">
        <v>178</v>
      </c>
      <c r="BE454" s="193">
        <f>IF(N454="základní",J454,0)</f>
        <v>0</v>
      </c>
      <c r="BF454" s="193">
        <f>IF(N454="snížená",J454,0)</f>
        <v>0</v>
      </c>
      <c r="BG454" s="193">
        <f>IF(N454="zákl. přenesená",J454,0)</f>
        <v>0</v>
      </c>
      <c r="BH454" s="193">
        <f>IF(N454="sníž. přenesená",J454,0)</f>
        <v>0</v>
      </c>
      <c r="BI454" s="193">
        <f>IF(N454="nulová",J454,0)</f>
        <v>0</v>
      </c>
      <c r="BJ454" s="25" t="s">
        <v>82</v>
      </c>
      <c r="BK454" s="193">
        <f>ROUND(I454*H454,2)</f>
        <v>0</v>
      </c>
      <c r="BL454" s="25" t="s">
        <v>254</v>
      </c>
      <c r="BM454" s="25" t="s">
        <v>6973</v>
      </c>
    </row>
    <row r="455" spans="2:65" s="1" customFormat="1" ht="25.5" customHeight="1">
      <c r="B455" s="181"/>
      <c r="C455" s="182" t="s">
        <v>1392</v>
      </c>
      <c r="D455" s="182" t="s">
        <v>180</v>
      </c>
      <c r="E455" s="183" t="s">
        <v>6974</v>
      </c>
      <c r="F455" s="184" t="s">
        <v>6975</v>
      </c>
      <c r="G455" s="185" t="s">
        <v>183</v>
      </c>
      <c r="H455" s="186">
        <v>5</v>
      </c>
      <c r="I455" s="187"/>
      <c r="J455" s="188">
        <f>ROUND(I455*H455,2)</f>
        <v>0</v>
      </c>
      <c r="K455" s="184" t="s">
        <v>5</v>
      </c>
      <c r="L455" s="42"/>
      <c r="M455" s="189" t="s">
        <v>5</v>
      </c>
      <c r="N455" s="190" t="s">
        <v>46</v>
      </c>
      <c r="O455" s="43"/>
      <c r="P455" s="191">
        <f>O455*H455</f>
        <v>0</v>
      </c>
      <c r="Q455" s="191">
        <v>7.1000000000000004E-3</v>
      </c>
      <c r="R455" s="191">
        <f>Q455*H455</f>
        <v>3.5500000000000004E-2</v>
      </c>
      <c r="S455" s="191">
        <v>0</v>
      </c>
      <c r="T455" s="192">
        <f>S455*H455</f>
        <v>0</v>
      </c>
      <c r="AR455" s="25" t="s">
        <v>254</v>
      </c>
      <c r="AT455" s="25" t="s">
        <v>180</v>
      </c>
      <c r="AU455" s="25" t="s">
        <v>87</v>
      </c>
      <c r="AY455" s="25" t="s">
        <v>178</v>
      </c>
      <c r="BE455" s="193">
        <f>IF(N455="základní",J455,0)</f>
        <v>0</v>
      </c>
      <c r="BF455" s="193">
        <f>IF(N455="snížená",J455,0)</f>
        <v>0</v>
      </c>
      <c r="BG455" s="193">
        <f>IF(N455="zákl. přenesená",J455,0)</f>
        <v>0</v>
      </c>
      <c r="BH455" s="193">
        <f>IF(N455="sníž. přenesená",J455,0)</f>
        <v>0</v>
      </c>
      <c r="BI455" s="193">
        <f>IF(N455="nulová",J455,0)</f>
        <v>0</v>
      </c>
      <c r="BJ455" s="25" t="s">
        <v>82</v>
      </c>
      <c r="BK455" s="193">
        <f>ROUND(I455*H455,2)</f>
        <v>0</v>
      </c>
      <c r="BL455" s="25" t="s">
        <v>254</v>
      </c>
      <c r="BM455" s="25" t="s">
        <v>6976</v>
      </c>
    </row>
    <row r="456" spans="2:65" s="13" customFormat="1">
      <c r="B456" s="208"/>
      <c r="D456" s="194" t="s">
        <v>304</v>
      </c>
      <c r="E456" s="209" t="s">
        <v>5</v>
      </c>
      <c r="F456" s="210" t="s">
        <v>6977</v>
      </c>
      <c r="H456" s="211">
        <v>5</v>
      </c>
      <c r="I456" s="212"/>
      <c r="L456" s="208"/>
      <c r="M456" s="213"/>
      <c r="N456" s="214"/>
      <c r="O456" s="214"/>
      <c r="P456" s="214"/>
      <c r="Q456" s="214"/>
      <c r="R456" s="214"/>
      <c r="S456" s="214"/>
      <c r="T456" s="215"/>
      <c r="AT456" s="209" t="s">
        <v>304</v>
      </c>
      <c r="AU456" s="209" t="s">
        <v>87</v>
      </c>
      <c r="AV456" s="13" t="s">
        <v>87</v>
      </c>
      <c r="AW456" s="13" t="s">
        <v>38</v>
      </c>
      <c r="AX456" s="13" t="s">
        <v>75</v>
      </c>
      <c r="AY456" s="209" t="s">
        <v>178</v>
      </c>
    </row>
    <row r="457" spans="2:65" s="1" customFormat="1" ht="25.5" customHeight="1">
      <c r="B457" s="181"/>
      <c r="C457" s="182" t="s">
        <v>1396</v>
      </c>
      <c r="D457" s="182" t="s">
        <v>180</v>
      </c>
      <c r="E457" s="183" t="s">
        <v>6978</v>
      </c>
      <c r="F457" s="184" t="s">
        <v>6979</v>
      </c>
      <c r="G457" s="185" t="s">
        <v>183</v>
      </c>
      <c r="H457" s="186">
        <v>2</v>
      </c>
      <c r="I457" s="187"/>
      <c r="J457" s="188">
        <f>ROUND(I457*H457,2)</f>
        <v>0</v>
      </c>
      <c r="K457" s="184" t="s">
        <v>5</v>
      </c>
      <c r="L457" s="42"/>
      <c r="M457" s="189" t="s">
        <v>5</v>
      </c>
      <c r="N457" s="190" t="s">
        <v>46</v>
      </c>
      <c r="O457" s="43"/>
      <c r="P457" s="191">
        <f>O457*H457</f>
        <v>0</v>
      </c>
      <c r="Q457" s="191">
        <v>7.1000000000000004E-3</v>
      </c>
      <c r="R457" s="191">
        <f>Q457*H457</f>
        <v>1.4200000000000001E-2</v>
      </c>
      <c r="S457" s="191">
        <v>0</v>
      </c>
      <c r="T457" s="192">
        <f>S457*H457</f>
        <v>0</v>
      </c>
      <c r="AR457" s="25" t="s">
        <v>254</v>
      </c>
      <c r="AT457" s="25" t="s">
        <v>180</v>
      </c>
      <c r="AU457" s="25" t="s">
        <v>87</v>
      </c>
      <c r="AY457" s="25" t="s">
        <v>178</v>
      </c>
      <c r="BE457" s="193">
        <f>IF(N457="základní",J457,0)</f>
        <v>0</v>
      </c>
      <c r="BF457" s="193">
        <f>IF(N457="snížená",J457,0)</f>
        <v>0</v>
      </c>
      <c r="BG457" s="193">
        <f>IF(N457="zákl. přenesená",J457,0)</f>
        <v>0</v>
      </c>
      <c r="BH457" s="193">
        <f>IF(N457="sníž. přenesená",J457,0)</f>
        <v>0</v>
      </c>
      <c r="BI457" s="193">
        <f>IF(N457="nulová",J457,0)</f>
        <v>0</v>
      </c>
      <c r="BJ457" s="25" t="s">
        <v>82</v>
      </c>
      <c r="BK457" s="193">
        <f>ROUND(I457*H457,2)</f>
        <v>0</v>
      </c>
      <c r="BL457" s="25" t="s">
        <v>254</v>
      </c>
      <c r="BM457" s="25" t="s">
        <v>6980</v>
      </c>
    </row>
    <row r="458" spans="2:65" s="13" customFormat="1">
      <c r="B458" s="208"/>
      <c r="D458" s="194" t="s">
        <v>304</v>
      </c>
      <c r="E458" s="209" t="s">
        <v>5</v>
      </c>
      <c r="F458" s="210" t="s">
        <v>5907</v>
      </c>
      <c r="H458" s="211">
        <v>2</v>
      </c>
      <c r="I458" s="212"/>
      <c r="L458" s="208"/>
      <c r="M458" s="213"/>
      <c r="N458" s="214"/>
      <c r="O458" s="214"/>
      <c r="P458" s="214"/>
      <c r="Q458" s="214"/>
      <c r="R458" s="214"/>
      <c r="S458" s="214"/>
      <c r="T458" s="215"/>
      <c r="AT458" s="209" t="s">
        <v>304</v>
      </c>
      <c r="AU458" s="209" t="s">
        <v>87</v>
      </c>
      <c r="AV458" s="13" t="s">
        <v>87</v>
      </c>
      <c r="AW458" s="13" t="s">
        <v>38</v>
      </c>
      <c r="AX458" s="13" t="s">
        <v>82</v>
      </c>
      <c r="AY458" s="209" t="s">
        <v>178</v>
      </c>
    </row>
    <row r="459" spans="2:65" s="1" customFormat="1" ht="25.5" customHeight="1">
      <c r="B459" s="181"/>
      <c r="C459" s="182" t="s">
        <v>1401</v>
      </c>
      <c r="D459" s="182" t="s">
        <v>180</v>
      </c>
      <c r="E459" s="183" t="s">
        <v>6981</v>
      </c>
      <c r="F459" s="184" t="s">
        <v>6982</v>
      </c>
      <c r="G459" s="185" t="s">
        <v>183</v>
      </c>
      <c r="H459" s="186">
        <v>4</v>
      </c>
      <c r="I459" s="187"/>
      <c r="J459" s="188">
        <f>ROUND(I459*H459,2)</f>
        <v>0</v>
      </c>
      <c r="K459" s="184" t="s">
        <v>5</v>
      </c>
      <c r="L459" s="42"/>
      <c r="M459" s="189" t="s">
        <v>5</v>
      </c>
      <c r="N459" s="190" t="s">
        <v>46</v>
      </c>
      <c r="O459" s="43"/>
      <c r="P459" s="191">
        <f>O459*H459</f>
        <v>0</v>
      </c>
      <c r="Q459" s="191">
        <v>9.1000000000000004E-3</v>
      </c>
      <c r="R459" s="191">
        <f>Q459*H459</f>
        <v>3.6400000000000002E-2</v>
      </c>
      <c r="S459" s="191">
        <v>0</v>
      </c>
      <c r="T459" s="192">
        <f>S459*H459</f>
        <v>0</v>
      </c>
      <c r="AR459" s="25" t="s">
        <v>254</v>
      </c>
      <c r="AT459" s="25" t="s">
        <v>180</v>
      </c>
      <c r="AU459" s="25" t="s">
        <v>87</v>
      </c>
      <c r="AY459" s="25" t="s">
        <v>178</v>
      </c>
      <c r="BE459" s="193">
        <f>IF(N459="základní",J459,0)</f>
        <v>0</v>
      </c>
      <c r="BF459" s="193">
        <f>IF(N459="snížená",J459,0)</f>
        <v>0</v>
      </c>
      <c r="BG459" s="193">
        <f>IF(N459="zákl. přenesená",J459,0)</f>
        <v>0</v>
      </c>
      <c r="BH459" s="193">
        <f>IF(N459="sníž. přenesená",J459,0)</f>
        <v>0</v>
      </c>
      <c r="BI459" s="193">
        <f>IF(N459="nulová",J459,0)</f>
        <v>0</v>
      </c>
      <c r="BJ459" s="25" t="s">
        <v>82</v>
      </c>
      <c r="BK459" s="193">
        <f>ROUND(I459*H459,2)</f>
        <v>0</v>
      </c>
      <c r="BL459" s="25" t="s">
        <v>254</v>
      </c>
      <c r="BM459" s="25" t="s">
        <v>6983</v>
      </c>
    </row>
    <row r="460" spans="2:65" s="13" customFormat="1">
      <c r="B460" s="208"/>
      <c r="D460" s="194" t="s">
        <v>304</v>
      </c>
      <c r="E460" s="209" t="s">
        <v>5</v>
      </c>
      <c r="F460" s="210" t="s">
        <v>6984</v>
      </c>
      <c r="H460" s="211">
        <v>4</v>
      </c>
      <c r="I460" s="212"/>
      <c r="L460" s="208"/>
      <c r="M460" s="213"/>
      <c r="N460" s="214"/>
      <c r="O460" s="214"/>
      <c r="P460" s="214"/>
      <c r="Q460" s="214"/>
      <c r="R460" s="214"/>
      <c r="S460" s="214"/>
      <c r="T460" s="215"/>
      <c r="AT460" s="209" t="s">
        <v>304</v>
      </c>
      <c r="AU460" s="209" t="s">
        <v>87</v>
      </c>
      <c r="AV460" s="13" t="s">
        <v>87</v>
      </c>
      <c r="AW460" s="13" t="s">
        <v>38</v>
      </c>
      <c r="AX460" s="13" t="s">
        <v>75</v>
      </c>
      <c r="AY460" s="209" t="s">
        <v>178</v>
      </c>
    </row>
    <row r="461" spans="2:65" s="1" customFormat="1" ht="16.5" customHeight="1">
      <c r="B461" s="181"/>
      <c r="C461" s="182" t="s">
        <v>1413</v>
      </c>
      <c r="D461" s="182" t="s">
        <v>180</v>
      </c>
      <c r="E461" s="183" t="s">
        <v>6985</v>
      </c>
      <c r="F461" s="184" t="s">
        <v>6986</v>
      </c>
      <c r="G461" s="185" t="s">
        <v>442</v>
      </c>
      <c r="H461" s="186">
        <v>2</v>
      </c>
      <c r="I461" s="187"/>
      <c r="J461" s="188">
        <f>ROUND(I461*H461,2)</f>
        <v>0</v>
      </c>
      <c r="K461" s="184" t="s">
        <v>1831</v>
      </c>
      <c r="L461" s="42"/>
      <c r="M461" s="189" t="s">
        <v>5</v>
      </c>
      <c r="N461" s="190" t="s">
        <v>46</v>
      </c>
      <c r="O461" s="43"/>
      <c r="P461" s="191">
        <f>O461*H461</f>
        <v>0</v>
      </c>
      <c r="Q461" s="191">
        <v>9.0000000000000006E-5</v>
      </c>
      <c r="R461" s="191">
        <f>Q461*H461</f>
        <v>1.8000000000000001E-4</v>
      </c>
      <c r="S461" s="191">
        <v>0</v>
      </c>
      <c r="T461" s="192">
        <f>S461*H461</f>
        <v>0</v>
      </c>
      <c r="AR461" s="25" t="s">
        <v>254</v>
      </c>
      <c r="AT461" s="25" t="s">
        <v>180</v>
      </c>
      <c r="AU461" s="25" t="s">
        <v>87</v>
      </c>
      <c r="AY461" s="25" t="s">
        <v>178</v>
      </c>
      <c r="BE461" s="193">
        <f>IF(N461="základní",J461,0)</f>
        <v>0</v>
      </c>
      <c r="BF461" s="193">
        <f>IF(N461="snížená",J461,0)</f>
        <v>0</v>
      </c>
      <c r="BG461" s="193">
        <f>IF(N461="zákl. přenesená",J461,0)</f>
        <v>0</v>
      </c>
      <c r="BH461" s="193">
        <f>IF(N461="sníž. přenesená",J461,0)</f>
        <v>0</v>
      </c>
      <c r="BI461" s="193">
        <f>IF(N461="nulová",J461,0)</f>
        <v>0</v>
      </c>
      <c r="BJ461" s="25" t="s">
        <v>82</v>
      </c>
      <c r="BK461" s="193">
        <f>ROUND(I461*H461,2)</f>
        <v>0</v>
      </c>
      <c r="BL461" s="25" t="s">
        <v>254</v>
      </c>
      <c r="BM461" s="25" t="s">
        <v>6987</v>
      </c>
    </row>
    <row r="462" spans="2:65" s="1" customFormat="1">
      <c r="B462" s="42"/>
      <c r="D462" s="194" t="s">
        <v>185</v>
      </c>
      <c r="F462" s="195" t="s">
        <v>6988</v>
      </c>
      <c r="I462" s="196"/>
      <c r="L462" s="42"/>
      <c r="M462" s="197"/>
      <c r="N462" s="43"/>
      <c r="O462" s="43"/>
      <c r="P462" s="43"/>
      <c r="Q462" s="43"/>
      <c r="R462" s="43"/>
      <c r="S462" s="43"/>
      <c r="T462" s="71"/>
      <c r="AT462" s="25" t="s">
        <v>185</v>
      </c>
      <c r="AU462" s="25" t="s">
        <v>87</v>
      </c>
    </row>
    <row r="463" spans="2:65" s="13" customFormat="1">
      <c r="B463" s="208"/>
      <c r="D463" s="194" t="s">
        <v>304</v>
      </c>
      <c r="E463" s="209" t="s">
        <v>5</v>
      </c>
      <c r="F463" s="210" t="s">
        <v>5907</v>
      </c>
      <c r="H463" s="211">
        <v>2</v>
      </c>
      <c r="I463" s="212"/>
      <c r="L463" s="208"/>
      <c r="M463" s="213"/>
      <c r="N463" s="214"/>
      <c r="O463" s="214"/>
      <c r="P463" s="214"/>
      <c r="Q463" s="214"/>
      <c r="R463" s="214"/>
      <c r="S463" s="214"/>
      <c r="T463" s="215"/>
      <c r="AT463" s="209" t="s">
        <v>304</v>
      </c>
      <c r="AU463" s="209" t="s">
        <v>87</v>
      </c>
      <c r="AV463" s="13" t="s">
        <v>87</v>
      </c>
      <c r="AW463" s="13" t="s">
        <v>38</v>
      </c>
      <c r="AX463" s="13" t="s">
        <v>75</v>
      </c>
      <c r="AY463" s="209" t="s">
        <v>178</v>
      </c>
    </row>
    <row r="464" spans="2:65" s="13" customFormat="1">
      <c r="B464" s="208"/>
      <c r="D464" s="194" t="s">
        <v>304</v>
      </c>
      <c r="E464" s="209" t="s">
        <v>5</v>
      </c>
      <c r="F464" s="210" t="s">
        <v>5</v>
      </c>
      <c r="H464" s="211">
        <v>0</v>
      </c>
      <c r="I464" s="212"/>
      <c r="L464" s="208"/>
      <c r="M464" s="213"/>
      <c r="N464" s="214"/>
      <c r="O464" s="214"/>
      <c r="P464" s="214"/>
      <c r="Q464" s="214"/>
      <c r="R464" s="214"/>
      <c r="S464" s="214"/>
      <c r="T464" s="215"/>
      <c r="AT464" s="209" t="s">
        <v>304</v>
      </c>
      <c r="AU464" s="209" t="s">
        <v>87</v>
      </c>
      <c r="AV464" s="13" t="s">
        <v>87</v>
      </c>
      <c r="AW464" s="13" t="s">
        <v>38</v>
      </c>
      <c r="AX464" s="13" t="s">
        <v>75</v>
      </c>
      <c r="AY464" s="209" t="s">
        <v>178</v>
      </c>
    </row>
    <row r="465" spans="2:65" s="13" customFormat="1">
      <c r="B465" s="208"/>
      <c r="D465" s="194" t="s">
        <v>304</v>
      </c>
      <c r="E465" s="209" t="s">
        <v>5</v>
      </c>
      <c r="F465" s="210" t="s">
        <v>5</v>
      </c>
      <c r="H465" s="211">
        <v>0</v>
      </c>
      <c r="I465" s="212"/>
      <c r="L465" s="208"/>
      <c r="M465" s="213"/>
      <c r="N465" s="214"/>
      <c r="O465" s="214"/>
      <c r="P465" s="214"/>
      <c r="Q465" s="214"/>
      <c r="R465" s="214"/>
      <c r="S465" s="214"/>
      <c r="T465" s="215"/>
      <c r="AT465" s="209" t="s">
        <v>304</v>
      </c>
      <c r="AU465" s="209" t="s">
        <v>87</v>
      </c>
      <c r="AV465" s="13" t="s">
        <v>87</v>
      </c>
      <c r="AW465" s="13" t="s">
        <v>38</v>
      </c>
      <c r="AX465" s="13" t="s">
        <v>75</v>
      </c>
      <c r="AY465" s="209" t="s">
        <v>178</v>
      </c>
    </row>
    <row r="466" spans="2:65" s="14" customFormat="1">
      <c r="B466" s="216"/>
      <c r="D466" s="194" t="s">
        <v>304</v>
      </c>
      <c r="E466" s="217" t="s">
        <v>5</v>
      </c>
      <c r="F466" s="218" t="s">
        <v>309</v>
      </c>
      <c r="H466" s="219">
        <v>2</v>
      </c>
      <c r="I466" s="220"/>
      <c r="L466" s="216"/>
      <c r="M466" s="221"/>
      <c r="N466" s="222"/>
      <c r="O466" s="222"/>
      <c r="P466" s="222"/>
      <c r="Q466" s="222"/>
      <c r="R466" s="222"/>
      <c r="S466" s="222"/>
      <c r="T466" s="223"/>
      <c r="AT466" s="217" t="s">
        <v>304</v>
      </c>
      <c r="AU466" s="217" t="s">
        <v>87</v>
      </c>
      <c r="AV466" s="14" t="s">
        <v>177</v>
      </c>
      <c r="AW466" s="14" t="s">
        <v>38</v>
      </c>
      <c r="AX466" s="14" t="s">
        <v>82</v>
      </c>
      <c r="AY466" s="217" t="s">
        <v>178</v>
      </c>
    </row>
    <row r="467" spans="2:65" s="1" customFormat="1" ht="16.5" customHeight="1">
      <c r="B467" s="181"/>
      <c r="C467" s="182" t="s">
        <v>1425</v>
      </c>
      <c r="D467" s="182" t="s">
        <v>180</v>
      </c>
      <c r="E467" s="183" t="s">
        <v>6989</v>
      </c>
      <c r="F467" s="184" t="s">
        <v>6990</v>
      </c>
      <c r="G467" s="185" t="s">
        <v>315</v>
      </c>
      <c r="H467" s="186">
        <v>348.5</v>
      </c>
      <c r="I467" s="187"/>
      <c r="J467" s="188">
        <f>ROUND(I467*H467,2)</f>
        <v>0</v>
      </c>
      <c r="K467" s="184" t="s">
        <v>1831</v>
      </c>
      <c r="L467" s="42"/>
      <c r="M467" s="189" t="s">
        <v>5</v>
      </c>
      <c r="N467" s="190" t="s">
        <v>46</v>
      </c>
      <c r="O467" s="43"/>
      <c r="P467" s="191">
        <f>O467*H467</f>
        <v>0</v>
      </c>
      <c r="Q467" s="191">
        <v>0</v>
      </c>
      <c r="R467" s="191">
        <f>Q467*H467</f>
        <v>0</v>
      </c>
      <c r="S467" s="191">
        <v>0</v>
      </c>
      <c r="T467" s="192">
        <f>S467*H467</f>
        <v>0</v>
      </c>
      <c r="AR467" s="25" t="s">
        <v>254</v>
      </c>
      <c r="AT467" s="25" t="s">
        <v>180</v>
      </c>
      <c r="AU467" s="25" t="s">
        <v>87</v>
      </c>
      <c r="AY467" s="25" t="s">
        <v>178</v>
      </c>
      <c r="BE467" s="193">
        <f>IF(N467="základní",J467,0)</f>
        <v>0</v>
      </c>
      <c r="BF467" s="193">
        <f>IF(N467="snížená",J467,0)</f>
        <v>0</v>
      </c>
      <c r="BG467" s="193">
        <f>IF(N467="zákl. přenesená",J467,0)</f>
        <v>0</v>
      </c>
      <c r="BH467" s="193">
        <f>IF(N467="sníž. přenesená",J467,0)</f>
        <v>0</v>
      </c>
      <c r="BI467" s="193">
        <f>IF(N467="nulová",J467,0)</f>
        <v>0</v>
      </c>
      <c r="BJ467" s="25" t="s">
        <v>82</v>
      </c>
      <c r="BK467" s="193">
        <f>ROUND(I467*H467,2)</f>
        <v>0</v>
      </c>
      <c r="BL467" s="25" t="s">
        <v>254</v>
      </c>
      <c r="BM467" s="25" t="s">
        <v>6991</v>
      </c>
    </row>
    <row r="468" spans="2:65" s="1" customFormat="1">
      <c r="B468" s="42"/>
      <c r="D468" s="194" t="s">
        <v>185</v>
      </c>
      <c r="F468" s="195" t="s">
        <v>6992</v>
      </c>
      <c r="I468" s="196"/>
      <c r="L468" s="42"/>
      <c r="M468" s="197"/>
      <c r="N468" s="43"/>
      <c r="O468" s="43"/>
      <c r="P468" s="43"/>
      <c r="Q468" s="43"/>
      <c r="R468" s="43"/>
      <c r="S468" s="43"/>
      <c r="T468" s="71"/>
      <c r="AT468" s="25" t="s">
        <v>185</v>
      </c>
      <c r="AU468" s="25" t="s">
        <v>87</v>
      </c>
    </row>
    <row r="469" spans="2:65" s="13" customFormat="1">
      <c r="B469" s="208"/>
      <c r="D469" s="194" t="s">
        <v>304</v>
      </c>
      <c r="E469" s="209" t="s">
        <v>5</v>
      </c>
      <c r="F469" s="210" t="s">
        <v>6993</v>
      </c>
      <c r="H469" s="211">
        <v>348.5</v>
      </c>
      <c r="I469" s="212"/>
      <c r="L469" s="208"/>
      <c r="M469" s="213"/>
      <c r="N469" s="214"/>
      <c r="O469" s="214"/>
      <c r="P469" s="214"/>
      <c r="Q469" s="214"/>
      <c r="R469" s="214"/>
      <c r="S469" s="214"/>
      <c r="T469" s="215"/>
      <c r="AT469" s="209" t="s">
        <v>304</v>
      </c>
      <c r="AU469" s="209" t="s">
        <v>87</v>
      </c>
      <c r="AV469" s="13" t="s">
        <v>87</v>
      </c>
      <c r="AW469" s="13" t="s">
        <v>38</v>
      </c>
      <c r="AX469" s="13" t="s">
        <v>75</v>
      </c>
      <c r="AY469" s="209" t="s">
        <v>178</v>
      </c>
    </row>
    <row r="470" spans="2:65" s="1" customFormat="1" ht="16.5" customHeight="1">
      <c r="B470" s="181"/>
      <c r="C470" s="182" t="s">
        <v>1431</v>
      </c>
      <c r="D470" s="182" t="s">
        <v>180</v>
      </c>
      <c r="E470" s="183" t="s">
        <v>6994</v>
      </c>
      <c r="F470" s="184" t="s">
        <v>6995</v>
      </c>
      <c r="G470" s="185" t="s">
        <v>315</v>
      </c>
      <c r="H470" s="186">
        <v>73</v>
      </c>
      <c r="I470" s="187"/>
      <c r="J470" s="188">
        <f>ROUND(I470*H470,2)</f>
        <v>0</v>
      </c>
      <c r="K470" s="184" t="s">
        <v>1831</v>
      </c>
      <c r="L470" s="42"/>
      <c r="M470" s="189" t="s">
        <v>5</v>
      </c>
      <c r="N470" s="190" t="s">
        <v>46</v>
      </c>
      <c r="O470" s="43"/>
      <c r="P470" s="191">
        <f>O470*H470</f>
        <v>0</v>
      </c>
      <c r="Q470" s="191">
        <v>0</v>
      </c>
      <c r="R470" s="191">
        <f>Q470*H470</f>
        <v>0</v>
      </c>
      <c r="S470" s="191">
        <v>0</v>
      </c>
      <c r="T470" s="192">
        <f>S470*H470</f>
        <v>0</v>
      </c>
      <c r="AR470" s="25" t="s">
        <v>254</v>
      </c>
      <c r="AT470" s="25" t="s">
        <v>180</v>
      </c>
      <c r="AU470" s="25" t="s">
        <v>87</v>
      </c>
      <c r="AY470" s="25" t="s">
        <v>178</v>
      </c>
      <c r="BE470" s="193">
        <f>IF(N470="základní",J470,0)</f>
        <v>0</v>
      </c>
      <c r="BF470" s="193">
        <f>IF(N470="snížená",J470,0)</f>
        <v>0</v>
      </c>
      <c r="BG470" s="193">
        <f>IF(N470="zákl. přenesená",J470,0)</f>
        <v>0</v>
      </c>
      <c r="BH470" s="193">
        <f>IF(N470="sníž. přenesená",J470,0)</f>
        <v>0</v>
      </c>
      <c r="BI470" s="193">
        <f>IF(N470="nulová",J470,0)</f>
        <v>0</v>
      </c>
      <c r="BJ470" s="25" t="s">
        <v>82</v>
      </c>
      <c r="BK470" s="193">
        <f>ROUND(I470*H470,2)</f>
        <v>0</v>
      </c>
      <c r="BL470" s="25" t="s">
        <v>254</v>
      </c>
      <c r="BM470" s="25" t="s">
        <v>6996</v>
      </c>
    </row>
    <row r="471" spans="2:65" s="1" customFormat="1">
      <c r="B471" s="42"/>
      <c r="D471" s="194" t="s">
        <v>185</v>
      </c>
      <c r="F471" s="195" t="s">
        <v>6997</v>
      </c>
      <c r="I471" s="196"/>
      <c r="L471" s="42"/>
      <c r="M471" s="197"/>
      <c r="N471" s="43"/>
      <c r="O471" s="43"/>
      <c r="P471" s="43"/>
      <c r="Q471" s="43"/>
      <c r="R471" s="43"/>
      <c r="S471" s="43"/>
      <c r="T471" s="71"/>
      <c r="AT471" s="25" t="s">
        <v>185</v>
      </c>
      <c r="AU471" s="25" t="s">
        <v>87</v>
      </c>
    </row>
    <row r="472" spans="2:65" s="13" customFormat="1">
      <c r="B472" s="208"/>
      <c r="D472" s="194" t="s">
        <v>304</v>
      </c>
      <c r="E472" s="209" t="s">
        <v>5</v>
      </c>
      <c r="F472" s="210" t="s">
        <v>6998</v>
      </c>
      <c r="H472" s="211">
        <v>73</v>
      </c>
      <c r="I472" s="212"/>
      <c r="L472" s="208"/>
      <c r="M472" s="213"/>
      <c r="N472" s="214"/>
      <c r="O472" s="214"/>
      <c r="P472" s="214"/>
      <c r="Q472" s="214"/>
      <c r="R472" s="214"/>
      <c r="S472" s="214"/>
      <c r="T472" s="215"/>
      <c r="AT472" s="209" t="s">
        <v>304</v>
      </c>
      <c r="AU472" s="209" t="s">
        <v>87</v>
      </c>
      <c r="AV472" s="13" t="s">
        <v>87</v>
      </c>
      <c r="AW472" s="13" t="s">
        <v>38</v>
      </c>
      <c r="AX472" s="13" t="s">
        <v>75</v>
      </c>
      <c r="AY472" s="209" t="s">
        <v>178</v>
      </c>
    </row>
    <row r="473" spans="2:65" s="1" customFormat="1" ht="16.5" customHeight="1">
      <c r="B473" s="181"/>
      <c r="C473" s="182" t="s">
        <v>1437</v>
      </c>
      <c r="D473" s="182" t="s">
        <v>180</v>
      </c>
      <c r="E473" s="183" t="s">
        <v>6999</v>
      </c>
      <c r="F473" s="184" t="s">
        <v>7000</v>
      </c>
      <c r="G473" s="185" t="s">
        <v>442</v>
      </c>
      <c r="H473" s="186">
        <v>6</v>
      </c>
      <c r="I473" s="187"/>
      <c r="J473" s="188">
        <f>ROUND(I473*H473,2)</f>
        <v>0</v>
      </c>
      <c r="K473" s="184" t="s">
        <v>5</v>
      </c>
      <c r="L473" s="42"/>
      <c r="M473" s="189" t="s">
        <v>5</v>
      </c>
      <c r="N473" s="190" t="s">
        <v>46</v>
      </c>
      <c r="O473" s="43"/>
      <c r="P473" s="191">
        <f>O473*H473</f>
        <v>0</v>
      </c>
      <c r="Q473" s="191">
        <v>1.3999999999999999E-4</v>
      </c>
      <c r="R473" s="191">
        <f>Q473*H473</f>
        <v>8.3999999999999993E-4</v>
      </c>
      <c r="S473" s="191">
        <v>0</v>
      </c>
      <c r="T473" s="192">
        <f>S473*H473</f>
        <v>0</v>
      </c>
      <c r="AR473" s="25" t="s">
        <v>254</v>
      </c>
      <c r="AT473" s="25" t="s">
        <v>180</v>
      </c>
      <c r="AU473" s="25" t="s">
        <v>87</v>
      </c>
      <c r="AY473" s="25" t="s">
        <v>178</v>
      </c>
      <c r="BE473" s="193">
        <f>IF(N473="základní",J473,0)</f>
        <v>0</v>
      </c>
      <c r="BF473" s="193">
        <f>IF(N473="snížená",J473,0)</f>
        <v>0</v>
      </c>
      <c r="BG473" s="193">
        <f>IF(N473="zákl. přenesená",J473,0)</f>
        <v>0</v>
      </c>
      <c r="BH473" s="193">
        <f>IF(N473="sníž. přenesená",J473,0)</f>
        <v>0</v>
      </c>
      <c r="BI473" s="193">
        <f>IF(N473="nulová",J473,0)</f>
        <v>0</v>
      </c>
      <c r="BJ473" s="25" t="s">
        <v>82</v>
      </c>
      <c r="BK473" s="193">
        <f>ROUND(I473*H473,2)</f>
        <v>0</v>
      </c>
      <c r="BL473" s="25" t="s">
        <v>254</v>
      </c>
      <c r="BM473" s="25" t="s">
        <v>7001</v>
      </c>
    </row>
    <row r="474" spans="2:65" s="13" customFormat="1">
      <c r="B474" s="208"/>
      <c r="D474" s="194" t="s">
        <v>304</v>
      </c>
      <c r="E474" s="209" t="s">
        <v>5</v>
      </c>
      <c r="F474" s="210" t="s">
        <v>7002</v>
      </c>
      <c r="H474" s="211">
        <v>6</v>
      </c>
      <c r="I474" s="212"/>
      <c r="L474" s="208"/>
      <c r="M474" s="213"/>
      <c r="N474" s="214"/>
      <c r="O474" s="214"/>
      <c r="P474" s="214"/>
      <c r="Q474" s="214"/>
      <c r="R474" s="214"/>
      <c r="S474" s="214"/>
      <c r="T474" s="215"/>
      <c r="AT474" s="209" t="s">
        <v>304</v>
      </c>
      <c r="AU474" s="209" t="s">
        <v>87</v>
      </c>
      <c r="AV474" s="13" t="s">
        <v>87</v>
      </c>
      <c r="AW474" s="13" t="s">
        <v>38</v>
      </c>
      <c r="AX474" s="13" t="s">
        <v>82</v>
      </c>
      <c r="AY474" s="209" t="s">
        <v>178</v>
      </c>
    </row>
    <row r="475" spans="2:65" s="1" customFormat="1" ht="16.5" customHeight="1">
      <c r="B475" s="181"/>
      <c r="C475" s="235" t="s">
        <v>1443</v>
      </c>
      <c r="D475" s="235" t="s">
        <v>1620</v>
      </c>
      <c r="E475" s="236" t="s">
        <v>7003</v>
      </c>
      <c r="F475" s="237" t="s">
        <v>7004</v>
      </c>
      <c r="G475" s="238" t="s">
        <v>442</v>
      </c>
      <c r="H475" s="239">
        <v>2</v>
      </c>
      <c r="I475" s="240"/>
      <c r="J475" s="241">
        <f>ROUND(I475*H475,2)</f>
        <v>0</v>
      </c>
      <c r="K475" s="237" t="s">
        <v>5</v>
      </c>
      <c r="L475" s="242"/>
      <c r="M475" s="243" t="s">
        <v>5</v>
      </c>
      <c r="N475" s="244" t="s">
        <v>46</v>
      </c>
      <c r="O475" s="43"/>
      <c r="P475" s="191">
        <f>O475*H475</f>
        <v>0</v>
      </c>
      <c r="Q475" s="191">
        <v>0</v>
      </c>
      <c r="R475" s="191">
        <f>Q475*H475</f>
        <v>0</v>
      </c>
      <c r="S475" s="191">
        <v>0</v>
      </c>
      <c r="T475" s="192">
        <f>S475*H475</f>
        <v>0</v>
      </c>
      <c r="AR475" s="25" t="s">
        <v>527</v>
      </c>
      <c r="AT475" s="25" t="s">
        <v>1620</v>
      </c>
      <c r="AU475" s="25" t="s">
        <v>87</v>
      </c>
      <c r="AY475" s="25" t="s">
        <v>178</v>
      </c>
      <c r="BE475" s="193">
        <f>IF(N475="základní",J475,0)</f>
        <v>0</v>
      </c>
      <c r="BF475" s="193">
        <f>IF(N475="snížená",J475,0)</f>
        <v>0</v>
      </c>
      <c r="BG475" s="193">
        <f>IF(N475="zákl. přenesená",J475,0)</f>
        <v>0</v>
      </c>
      <c r="BH475" s="193">
        <f>IF(N475="sníž. přenesená",J475,0)</f>
        <v>0</v>
      </c>
      <c r="BI475" s="193">
        <f>IF(N475="nulová",J475,0)</f>
        <v>0</v>
      </c>
      <c r="BJ475" s="25" t="s">
        <v>82</v>
      </c>
      <c r="BK475" s="193">
        <f>ROUND(I475*H475,2)</f>
        <v>0</v>
      </c>
      <c r="BL475" s="25" t="s">
        <v>254</v>
      </c>
      <c r="BM475" s="25" t="s">
        <v>7005</v>
      </c>
    </row>
    <row r="476" spans="2:65" s="1" customFormat="1" ht="67.5">
      <c r="B476" s="42"/>
      <c r="D476" s="194" t="s">
        <v>185</v>
      </c>
      <c r="F476" s="195" t="s">
        <v>7006</v>
      </c>
      <c r="I476" s="196"/>
      <c r="L476" s="42"/>
      <c r="M476" s="197"/>
      <c r="N476" s="43"/>
      <c r="O476" s="43"/>
      <c r="P476" s="43"/>
      <c r="Q476" s="43"/>
      <c r="R476" s="43"/>
      <c r="S476" s="43"/>
      <c r="T476" s="71"/>
      <c r="AT476" s="25" t="s">
        <v>185</v>
      </c>
      <c r="AU476" s="25" t="s">
        <v>87</v>
      </c>
    </row>
    <row r="477" spans="2:65" s="13" customFormat="1">
      <c r="B477" s="208"/>
      <c r="D477" s="194" t="s">
        <v>304</v>
      </c>
      <c r="E477" s="209" t="s">
        <v>5</v>
      </c>
      <c r="F477" s="210" t="s">
        <v>5907</v>
      </c>
      <c r="H477" s="211">
        <v>2</v>
      </c>
      <c r="I477" s="212"/>
      <c r="L477" s="208"/>
      <c r="M477" s="213"/>
      <c r="N477" s="214"/>
      <c r="O477" s="214"/>
      <c r="P477" s="214"/>
      <c r="Q477" s="214"/>
      <c r="R477" s="214"/>
      <c r="S477" s="214"/>
      <c r="T477" s="215"/>
      <c r="AT477" s="209" t="s">
        <v>304</v>
      </c>
      <c r="AU477" s="209" t="s">
        <v>87</v>
      </c>
      <c r="AV477" s="13" t="s">
        <v>87</v>
      </c>
      <c r="AW477" s="13" t="s">
        <v>38</v>
      </c>
      <c r="AX477" s="13" t="s">
        <v>75</v>
      </c>
      <c r="AY477" s="209" t="s">
        <v>178</v>
      </c>
    </row>
    <row r="478" spans="2:65" s="14" customFormat="1">
      <c r="B478" s="216"/>
      <c r="D478" s="194" t="s">
        <v>304</v>
      </c>
      <c r="E478" s="217" t="s">
        <v>5</v>
      </c>
      <c r="F478" s="218" t="s">
        <v>309</v>
      </c>
      <c r="H478" s="219">
        <v>2</v>
      </c>
      <c r="I478" s="220"/>
      <c r="L478" s="216"/>
      <c r="M478" s="221"/>
      <c r="N478" s="222"/>
      <c r="O478" s="222"/>
      <c r="P478" s="222"/>
      <c r="Q478" s="222"/>
      <c r="R478" s="222"/>
      <c r="S478" s="222"/>
      <c r="T478" s="223"/>
      <c r="AT478" s="217" t="s">
        <v>304</v>
      </c>
      <c r="AU478" s="217" t="s">
        <v>87</v>
      </c>
      <c r="AV478" s="14" t="s">
        <v>177</v>
      </c>
      <c r="AW478" s="14" t="s">
        <v>38</v>
      </c>
      <c r="AX478" s="14" t="s">
        <v>82</v>
      </c>
      <c r="AY478" s="217" t="s">
        <v>178</v>
      </c>
    </row>
    <row r="479" spans="2:65" s="1" customFormat="1" ht="16.5" customHeight="1">
      <c r="B479" s="181"/>
      <c r="C479" s="235" t="s">
        <v>1453</v>
      </c>
      <c r="D479" s="235" t="s">
        <v>1620</v>
      </c>
      <c r="E479" s="236" t="s">
        <v>7007</v>
      </c>
      <c r="F479" s="237" t="s">
        <v>7008</v>
      </c>
      <c r="G479" s="238" t="s">
        <v>442</v>
      </c>
      <c r="H479" s="239">
        <v>4</v>
      </c>
      <c r="I479" s="240"/>
      <c r="J479" s="241">
        <f>ROUND(I479*H479,2)</f>
        <v>0</v>
      </c>
      <c r="K479" s="237" t="s">
        <v>5</v>
      </c>
      <c r="L479" s="242"/>
      <c r="M479" s="243" t="s">
        <v>5</v>
      </c>
      <c r="N479" s="244" t="s">
        <v>46</v>
      </c>
      <c r="O479" s="43"/>
      <c r="P479" s="191">
        <f>O479*H479</f>
        <v>0</v>
      </c>
      <c r="Q479" s="191">
        <v>0</v>
      </c>
      <c r="R479" s="191">
        <f>Q479*H479</f>
        <v>0</v>
      </c>
      <c r="S479" s="191">
        <v>0</v>
      </c>
      <c r="T479" s="192">
        <f>S479*H479</f>
        <v>0</v>
      </c>
      <c r="AR479" s="25" t="s">
        <v>527</v>
      </c>
      <c r="AT479" s="25" t="s">
        <v>1620</v>
      </c>
      <c r="AU479" s="25" t="s">
        <v>87</v>
      </c>
      <c r="AY479" s="25" t="s">
        <v>178</v>
      </c>
      <c r="BE479" s="193">
        <f>IF(N479="základní",J479,0)</f>
        <v>0</v>
      </c>
      <c r="BF479" s="193">
        <f>IF(N479="snížená",J479,0)</f>
        <v>0</v>
      </c>
      <c r="BG479" s="193">
        <f>IF(N479="zákl. přenesená",J479,0)</f>
        <v>0</v>
      </c>
      <c r="BH479" s="193">
        <f>IF(N479="sníž. přenesená",J479,0)</f>
        <v>0</v>
      </c>
      <c r="BI479" s="193">
        <f>IF(N479="nulová",J479,0)</f>
        <v>0</v>
      </c>
      <c r="BJ479" s="25" t="s">
        <v>82</v>
      </c>
      <c r="BK479" s="193">
        <f>ROUND(I479*H479,2)</f>
        <v>0</v>
      </c>
      <c r="BL479" s="25" t="s">
        <v>254</v>
      </c>
      <c r="BM479" s="25" t="s">
        <v>7009</v>
      </c>
    </row>
    <row r="480" spans="2:65" s="1" customFormat="1" ht="27">
      <c r="B480" s="42"/>
      <c r="D480" s="194" t="s">
        <v>185</v>
      </c>
      <c r="F480" s="195" t="s">
        <v>7010</v>
      </c>
      <c r="I480" s="196"/>
      <c r="L480" s="42"/>
      <c r="M480" s="197"/>
      <c r="N480" s="43"/>
      <c r="O480" s="43"/>
      <c r="P480" s="43"/>
      <c r="Q480" s="43"/>
      <c r="R480" s="43"/>
      <c r="S480" s="43"/>
      <c r="T480" s="71"/>
      <c r="AT480" s="25" t="s">
        <v>185</v>
      </c>
      <c r="AU480" s="25" t="s">
        <v>87</v>
      </c>
    </row>
    <row r="481" spans="2:65" s="13" customFormat="1">
      <c r="B481" s="208"/>
      <c r="D481" s="194" t="s">
        <v>304</v>
      </c>
      <c r="E481" s="209" t="s">
        <v>5</v>
      </c>
      <c r="F481" s="210" t="s">
        <v>75</v>
      </c>
      <c r="H481" s="211">
        <v>0</v>
      </c>
      <c r="I481" s="212"/>
      <c r="L481" s="208"/>
      <c r="M481" s="213"/>
      <c r="N481" s="214"/>
      <c r="O481" s="214"/>
      <c r="P481" s="214"/>
      <c r="Q481" s="214"/>
      <c r="R481" s="214"/>
      <c r="S481" s="214"/>
      <c r="T481" s="215"/>
      <c r="AT481" s="209" t="s">
        <v>304</v>
      </c>
      <c r="AU481" s="209" t="s">
        <v>87</v>
      </c>
      <c r="AV481" s="13" t="s">
        <v>87</v>
      </c>
      <c r="AW481" s="13" t="s">
        <v>38</v>
      </c>
      <c r="AX481" s="13" t="s">
        <v>75</v>
      </c>
      <c r="AY481" s="209" t="s">
        <v>178</v>
      </c>
    </row>
    <row r="482" spans="2:65" s="13" customFormat="1">
      <c r="B482" s="208"/>
      <c r="D482" s="194" t="s">
        <v>304</v>
      </c>
      <c r="E482" s="209" t="s">
        <v>5</v>
      </c>
      <c r="F482" s="210" t="s">
        <v>82</v>
      </c>
      <c r="H482" s="211">
        <v>1</v>
      </c>
      <c r="I482" s="212"/>
      <c r="L482" s="208"/>
      <c r="M482" s="213"/>
      <c r="N482" s="214"/>
      <c r="O482" s="214"/>
      <c r="P482" s="214"/>
      <c r="Q482" s="214"/>
      <c r="R482" s="214"/>
      <c r="S482" s="214"/>
      <c r="T482" s="215"/>
      <c r="AT482" s="209" t="s">
        <v>304</v>
      </c>
      <c r="AU482" s="209" t="s">
        <v>87</v>
      </c>
      <c r="AV482" s="13" t="s">
        <v>87</v>
      </c>
      <c r="AW482" s="13" t="s">
        <v>38</v>
      </c>
      <c r="AX482" s="13" t="s">
        <v>75</v>
      </c>
      <c r="AY482" s="209" t="s">
        <v>178</v>
      </c>
    </row>
    <row r="483" spans="2:65" s="13" customFormat="1">
      <c r="B483" s="208"/>
      <c r="D483" s="194" t="s">
        <v>304</v>
      </c>
      <c r="E483" s="209" t="s">
        <v>5</v>
      </c>
      <c r="F483" s="210" t="s">
        <v>6854</v>
      </c>
      <c r="H483" s="211">
        <v>3</v>
      </c>
      <c r="I483" s="212"/>
      <c r="L483" s="208"/>
      <c r="M483" s="213"/>
      <c r="N483" s="214"/>
      <c r="O483" s="214"/>
      <c r="P483" s="214"/>
      <c r="Q483" s="214"/>
      <c r="R483" s="214"/>
      <c r="S483" s="214"/>
      <c r="T483" s="215"/>
      <c r="AT483" s="209" t="s">
        <v>304</v>
      </c>
      <c r="AU483" s="209" t="s">
        <v>87</v>
      </c>
      <c r="AV483" s="13" t="s">
        <v>87</v>
      </c>
      <c r="AW483" s="13" t="s">
        <v>38</v>
      </c>
      <c r="AX483" s="13" t="s">
        <v>75</v>
      </c>
      <c r="AY483" s="209" t="s">
        <v>178</v>
      </c>
    </row>
    <row r="484" spans="2:65" s="14" customFormat="1">
      <c r="B484" s="216"/>
      <c r="D484" s="194" t="s">
        <v>304</v>
      </c>
      <c r="E484" s="217" t="s">
        <v>5</v>
      </c>
      <c r="F484" s="218" t="s">
        <v>309</v>
      </c>
      <c r="H484" s="219">
        <v>4</v>
      </c>
      <c r="I484" s="220"/>
      <c r="L484" s="216"/>
      <c r="M484" s="221"/>
      <c r="N484" s="222"/>
      <c r="O484" s="222"/>
      <c r="P484" s="222"/>
      <c r="Q484" s="222"/>
      <c r="R484" s="222"/>
      <c r="S484" s="222"/>
      <c r="T484" s="223"/>
      <c r="AT484" s="217" t="s">
        <v>304</v>
      </c>
      <c r="AU484" s="217" t="s">
        <v>87</v>
      </c>
      <c r="AV484" s="14" t="s">
        <v>177</v>
      </c>
      <c r="AW484" s="14" t="s">
        <v>38</v>
      </c>
      <c r="AX484" s="14" t="s">
        <v>82</v>
      </c>
      <c r="AY484" s="217" t="s">
        <v>178</v>
      </c>
    </row>
    <row r="485" spans="2:65" s="1" customFormat="1" ht="25.5" customHeight="1">
      <c r="B485" s="181"/>
      <c r="C485" s="182" t="s">
        <v>1459</v>
      </c>
      <c r="D485" s="182" t="s">
        <v>180</v>
      </c>
      <c r="E485" s="183" t="s">
        <v>7011</v>
      </c>
      <c r="F485" s="184" t="s">
        <v>7012</v>
      </c>
      <c r="G485" s="185" t="s">
        <v>257</v>
      </c>
      <c r="H485" s="186">
        <v>1</v>
      </c>
      <c r="I485" s="187"/>
      <c r="J485" s="188">
        <f>ROUND(I485*H485,2)</f>
        <v>0</v>
      </c>
      <c r="K485" s="184" t="s">
        <v>5</v>
      </c>
      <c r="L485" s="42"/>
      <c r="M485" s="189" t="s">
        <v>5</v>
      </c>
      <c r="N485" s="190" t="s">
        <v>46</v>
      </c>
      <c r="O485" s="43"/>
      <c r="P485" s="191">
        <f>O485*H485</f>
        <v>0</v>
      </c>
      <c r="Q485" s="191">
        <v>0.30499999999999999</v>
      </c>
      <c r="R485" s="191">
        <f>Q485*H485</f>
        <v>0.30499999999999999</v>
      </c>
      <c r="S485" s="191">
        <v>0</v>
      </c>
      <c r="T485" s="192">
        <f>S485*H485</f>
        <v>0</v>
      </c>
      <c r="AR485" s="25" t="s">
        <v>254</v>
      </c>
      <c r="AT485" s="25" t="s">
        <v>180</v>
      </c>
      <c r="AU485" s="25" t="s">
        <v>87</v>
      </c>
      <c r="AY485" s="25" t="s">
        <v>178</v>
      </c>
      <c r="BE485" s="193">
        <f>IF(N485="základní",J485,0)</f>
        <v>0</v>
      </c>
      <c r="BF485" s="193">
        <f>IF(N485="snížená",J485,0)</f>
        <v>0</v>
      </c>
      <c r="BG485" s="193">
        <f>IF(N485="zákl. přenesená",J485,0)</f>
        <v>0</v>
      </c>
      <c r="BH485" s="193">
        <f>IF(N485="sníž. přenesená",J485,0)</f>
        <v>0</v>
      </c>
      <c r="BI485" s="193">
        <f>IF(N485="nulová",J485,0)</f>
        <v>0</v>
      </c>
      <c r="BJ485" s="25" t="s">
        <v>82</v>
      </c>
      <c r="BK485" s="193">
        <f>ROUND(I485*H485,2)</f>
        <v>0</v>
      </c>
      <c r="BL485" s="25" t="s">
        <v>254</v>
      </c>
      <c r="BM485" s="25" t="s">
        <v>7013</v>
      </c>
    </row>
    <row r="486" spans="2:65" s="1" customFormat="1" ht="27">
      <c r="B486" s="42"/>
      <c r="D486" s="194" t="s">
        <v>185</v>
      </c>
      <c r="F486" s="195" t="s">
        <v>7014</v>
      </c>
      <c r="I486" s="196"/>
      <c r="L486" s="42"/>
      <c r="M486" s="197"/>
      <c r="N486" s="43"/>
      <c r="O486" s="43"/>
      <c r="P486" s="43"/>
      <c r="Q486" s="43"/>
      <c r="R486" s="43"/>
      <c r="S486" s="43"/>
      <c r="T486" s="71"/>
      <c r="AT486" s="25" t="s">
        <v>185</v>
      </c>
      <c r="AU486" s="25" t="s">
        <v>87</v>
      </c>
    </row>
    <row r="487" spans="2:65" s="1" customFormat="1" ht="16.5" customHeight="1">
      <c r="B487" s="181"/>
      <c r="C487" s="182" t="s">
        <v>1467</v>
      </c>
      <c r="D487" s="182" t="s">
        <v>180</v>
      </c>
      <c r="E487" s="183" t="s">
        <v>7015</v>
      </c>
      <c r="F487" s="184" t="s">
        <v>7016</v>
      </c>
      <c r="G487" s="185" t="s">
        <v>6116</v>
      </c>
      <c r="H487" s="186">
        <v>150</v>
      </c>
      <c r="I487" s="187"/>
      <c r="J487" s="188">
        <f>ROUND(I487*H487,2)</f>
        <v>0</v>
      </c>
      <c r="K487" s="184" t="s">
        <v>5</v>
      </c>
      <c r="L487" s="42"/>
      <c r="M487" s="189" t="s">
        <v>5</v>
      </c>
      <c r="N487" s="190" t="s">
        <v>46</v>
      </c>
      <c r="O487" s="43"/>
      <c r="P487" s="191">
        <f>O487*H487</f>
        <v>0</v>
      </c>
      <c r="Q487" s="191">
        <v>0</v>
      </c>
      <c r="R487" s="191">
        <f>Q487*H487</f>
        <v>0</v>
      </c>
      <c r="S487" s="191">
        <v>0</v>
      </c>
      <c r="T487" s="192">
        <f>S487*H487</f>
        <v>0</v>
      </c>
      <c r="AR487" s="25" t="s">
        <v>254</v>
      </c>
      <c r="AT487" s="25" t="s">
        <v>180</v>
      </c>
      <c r="AU487" s="25" t="s">
        <v>87</v>
      </c>
      <c r="AY487" s="25" t="s">
        <v>178</v>
      </c>
      <c r="BE487" s="193">
        <f>IF(N487="základní",J487,0)</f>
        <v>0</v>
      </c>
      <c r="BF487" s="193">
        <f>IF(N487="snížená",J487,0)</f>
        <v>0</v>
      </c>
      <c r="BG487" s="193">
        <f>IF(N487="zákl. přenesená",J487,0)</f>
        <v>0</v>
      </c>
      <c r="BH487" s="193">
        <f>IF(N487="sníž. přenesená",J487,0)</f>
        <v>0</v>
      </c>
      <c r="BI487" s="193">
        <f>IF(N487="nulová",J487,0)</f>
        <v>0</v>
      </c>
      <c r="BJ487" s="25" t="s">
        <v>82</v>
      </c>
      <c r="BK487" s="193">
        <f>ROUND(I487*H487,2)</f>
        <v>0</v>
      </c>
      <c r="BL487" s="25" t="s">
        <v>254</v>
      </c>
      <c r="BM487" s="25" t="s">
        <v>7017</v>
      </c>
    </row>
    <row r="488" spans="2:65" s="1" customFormat="1" ht="54">
      <c r="B488" s="42"/>
      <c r="D488" s="194" t="s">
        <v>185</v>
      </c>
      <c r="F488" s="195" t="s">
        <v>7018</v>
      </c>
      <c r="I488" s="196"/>
      <c r="L488" s="42"/>
      <c r="M488" s="197"/>
      <c r="N488" s="43"/>
      <c r="O488" s="43"/>
      <c r="P488" s="43"/>
      <c r="Q488" s="43"/>
      <c r="R488" s="43"/>
      <c r="S488" s="43"/>
      <c r="T488" s="71"/>
      <c r="AT488" s="25" t="s">
        <v>185</v>
      </c>
      <c r="AU488" s="25" t="s">
        <v>87</v>
      </c>
    </row>
    <row r="489" spans="2:65" s="1" customFormat="1" ht="16.5" customHeight="1">
      <c r="B489" s="181"/>
      <c r="C489" s="235" t="s">
        <v>1475</v>
      </c>
      <c r="D489" s="235" t="s">
        <v>1620</v>
      </c>
      <c r="E489" s="236" t="s">
        <v>7019</v>
      </c>
      <c r="F489" s="237" t="s">
        <v>7020</v>
      </c>
      <c r="G489" s="238" t="s">
        <v>183</v>
      </c>
      <c r="H489" s="239">
        <v>1</v>
      </c>
      <c r="I489" s="240"/>
      <c r="J489" s="241">
        <f>ROUND(I489*H489,2)</f>
        <v>0</v>
      </c>
      <c r="K489" s="237" t="s">
        <v>5</v>
      </c>
      <c r="L489" s="242"/>
      <c r="M489" s="243" t="s">
        <v>5</v>
      </c>
      <c r="N489" s="244" t="s">
        <v>46</v>
      </c>
      <c r="O489" s="43"/>
      <c r="P489" s="191">
        <f>O489*H489</f>
        <v>0</v>
      </c>
      <c r="Q489" s="191">
        <v>0</v>
      </c>
      <c r="R489" s="191">
        <f>Q489*H489</f>
        <v>0</v>
      </c>
      <c r="S489" s="191">
        <v>0</v>
      </c>
      <c r="T489" s="192">
        <f>S489*H489</f>
        <v>0</v>
      </c>
      <c r="AR489" s="25" t="s">
        <v>527</v>
      </c>
      <c r="AT489" s="25" t="s">
        <v>1620</v>
      </c>
      <c r="AU489" s="25" t="s">
        <v>87</v>
      </c>
      <c r="AY489" s="25" t="s">
        <v>178</v>
      </c>
      <c r="BE489" s="193">
        <f>IF(N489="základní",J489,0)</f>
        <v>0</v>
      </c>
      <c r="BF489" s="193">
        <f>IF(N489="snížená",J489,0)</f>
        <v>0</v>
      </c>
      <c r="BG489" s="193">
        <f>IF(N489="zákl. přenesená",J489,0)</f>
        <v>0</v>
      </c>
      <c r="BH489" s="193">
        <f>IF(N489="sníž. přenesená",J489,0)</f>
        <v>0</v>
      </c>
      <c r="BI489" s="193">
        <f>IF(N489="nulová",J489,0)</f>
        <v>0</v>
      </c>
      <c r="BJ489" s="25" t="s">
        <v>82</v>
      </c>
      <c r="BK489" s="193">
        <f>ROUND(I489*H489,2)</f>
        <v>0</v>
      </c>
      <c r="BL489" s="25" t="s">
        <v>254</v>
      </c>
      <c r="BM489" s="25" t="s">
        <v>7021</v>
      </c>
    </row>
    <row r="490" spans="2:65" s="1" customFormat="1" ht="16.5" customHeight="1">
      <c r="B490" s="181"/>
      <c r="C490" s="182" t="s">
        <v>1490</v>
      </c>
      <c r="D490" s="182" t="s">
        <v>180</v>
      </c>
      <c r="E490" s="183" t="s">
        <v>3869</v>
      </c>
      <c r="F490" s="184" t="s">
        <v>3870</v>
      </c>
      <c r="G490" s="185" t="s">
        <v>365</v>
      </c>
      <c r="H490" s="186">
        <v>1.0960000000000001</v>
      </c>
      <c r="I490" s="187"/>
      <c r="J490" s="188">
        <f>ROUND(I490*H490,2)</f>
        <v>0</v>
      </c>
      <c r="K490" s="184" t="s">
        <v>1831</v>
      </c>
      <c r="L490" s="42"/>
      <c r="M490" s="189" t="s">
        <v>5</v>
      </c>
      <c r="N490" s="190" t="s">
        <v>46</v>
      </c>
      <c r="O490" s="43"/>
      <c r="P490" s="191">
        <f>O490*H490</f>
        <v>0</v>
      </c>
      <c r="Q490" s="191">
        <v>0</v>
      </c>
      <c r="R490" s="191">
        <f>Q490*H490</f>
        <v>0</v>
      </c>
      <c r="S490" s="191">
        <v>0</v>
      </c>
      <c r="T490" s="192">
        <f>S490*H490</f>
        <v>0</v>
      </c>
      <c r="AR490" s="25" t="s">
        <v>254</v>
      </c>
      <c r="AT490" s="25" t="s">
        <v>180</v>
      </c>
      <c r="AU490" s="25" t="s">
        <v>87</v>
      </c>
      <c r="AY490" s="25" t="s">
        <v>178</v>
      </c>
      <c r="BE490" s="193">
        <f>IF(N490="základní",J490,0)</f>
        <v>0</v>
      </c>
      <c r="BF490" s="193">
        <f>IF(N490="snížená",J490,0)</f>
        <v>0</v>
      </c>
      <c r="BG490" s="193">
        <f>IF(N490="zákl. přenesená",J490,0)</f>
        <v>0</v>
      </c>
      <c r="BH490" s="193">
        <f>IF(N490="sníž. přenesená",J490,0)</f>
        <v>0</v>
      </c>
      <c r="BI490" s="193">
        <f>IF(N490="nulová",J490,0)</f>
        <v>0</v>
      </c>
      <c r="BJ490" s="25" t="s">
        <v>82</v>
      </c>
      <c r="BK490" s="193">
        <f>ROUND(I490*H490,2)</f>
        <v>0</v>
      </c>
      <c r="BL490" s="25" t="s">
        <v>254</v>
      </c>
      <c r="BM490" s="25" t="s">
        <v>7022</v>
      </c>
    </row>
    <row r="491" spans="2:65" s="1" customFormat="1" ht="27">
      <c r="B491" s="42"/>
      <c r="D491" s="194" t="s">
        <v>185</v>
      </c>
      <c r="F491" s="195" t="s">
        <v>7023</v>
      </c>
      <c r="I491" s="196"/>
      <c r="L491" s="42"/>
      <c r="M491" s="197"/>
      <c r="N491" s="43"/>
      <c r="O491" s="43"/>
      <c r="P491" s="43"/>
      <c r="Q491" s="43"/>
      <c r="R491" s="43"/>
      <c r="S491" s="43"/>
      <c r="T491" s="71"/>
      <c r="AT491" s="25" t="s">
        <v>185</v>
      </c>
      <c r="AU491" s="25" t="s">
        <v>87</v>
      </c>
    </row>
    <row r="492" spans="2:65" s="1" customFormat="1" ht="16.5" customHeight="1">
      <c r="B492" s="181"/>
      <c r="C492" s="182" t="s">
        <v>1499</v>
      </c>
      <c r="D492" s="182" t="s">
        <v>180</v>
      </c>
      <c r="E492" s="183" t="s">
        <v>7024</v>
      </c>
      <c r="F492" s="184" t="s">
        <v>7025</v>
      </c>
      <c r="G492" s="185" t="s">
        <v>365</v>
      </c>
      <c r="H492" s="186">
        <v>1.0960000000000001</v>
      </c>
      <c r="I492" s="187"/>
      <c r="J492" s="188">
        <f>ROUND(I492*H492,2)</f>
        <v>0</v>
      </c>
      <c r="K492" s="184" t="s">
        <v>1831</v>
      </c>
      <c r="L492" s="42"/>
      <c r="M492" s="189" t="s">
        <v>5</v>
      </c>
      <c r="N492" s="190" t="s">
        <v>46</v>
      </c>
      <c r="O492" s="43"/>
      <c r="P492" s="191">
        <f>O492*H492</f>
        <v>0</v>
      </c>
      <c r="Q492" s="191">
        <v>0</v>
      </c>
      <c r="R492" s="191">
        <f>Q492*H492</f>
        <v>0</v>
      </c>
      <c r="S492" s="191">
        <v>0</v>
      </c>
      <c r="T492" s="192">
        <f>S492*H492</f>
        <v>0</v>
      </c>
      <c r="AR492" s="25" t="s">
        <v>254</v>
      </c>
      <c r="AT492" s="25" t="s">
        <v>180</v>
      </c>
      <c r="AU492" s="25" t="s">
        <v>87</v>
      </c>
      <c r="AY492" s="25" t="s">
        <v>178</v>
      </c>
      <c r="BE492" s="193">
        <f>IF(N492="základní",J492,0)</f>
        <v>0</v>
      </c>
      <c r="BF492" s="193">
        <f>IF(N492="snížená",J492,0)</f>
        <v>0</v>
      </c>
      <c r="BG492" s="193">
        <f>IF(N492="zákl. přenesená",J492,0)</f>
        <v>0</v>
      </c>
      <c r="BH492" s="193">
        <f>IF(N492="sníž. přenesená",J492,0)</f>
        <v>0</v>
      </c>
      <c r="BI492" s="193">
        <f>IF(N492="nulová",J492,0)</f>
        <v>0</v>
      </c>
      <c r="BJ492" s="25" t="s">
        <v>82</v>
      </c>
      <c r="BK492" s="193">
        <f>ROUND(I492*H492,2)</f>
        <v>0</v>
      </c>
      <c r="BL492" s="25" t="s">
        <v>254</v>
      </c>
      <c r="BM492" s="25" t="s">
        <v>7026</v>
      </c>
    </row>
    <row r="493" spans="2:65" s="1" customFormat="1" ht="27">
      <c r="B493" s="42"/>
      <c r="D493" s="194" t="s">
        <v>185</v>
      </c>
      <c r="F493" s="195" t="s">
        <v>7027</v>
      </c>
      <c r="I493" s="196"/>
      <c r="L493" s="42"/>
      <c r="M493" s="197"/>
      <c r="N493" s="43"/>
      <c r="O493" s="43"/>
      <c r="P493" s="43"/>
      <c r="Q493" s="43"/>
      <c r="R493" s="43"/>
      <c r="S493" s="43"/>
      <c r="T493" s="71"/>
      <c r="AT493" s="25" t="s">
        <v>185</v>
      </c>
      <c r="AU493" s="25" t="s">
        <v>87</v>
      </c>
    </row>
    <row r="494" spans="2:65" s="1" customFormat="1" ht="25.5" customHeight="1">
      <c r="B494" s="181"/>
      <c r="C494" s="182" t="s">
        <v>1504</v>
      </c>
      <c r="D494" s="182" t="s">
        <v>180</v>
      </c>
      <c r="E494" s="183" t="s">
        <v>7028</v>
      </c>
      <c r="F494" s="184" t="s">
        <v>7029</v>
      </c>
      <c r="G494" s="185" t="s">
        <v>365</v>
      </c>
      <c r="H494" s="186">
        <v>1.363</v>
      </c>
      <c r="I494" s="187"/>
      <c r="J494" s="188">
        <f>ROUND(I494*H494,2)</f>
        <v>0</v>
      </c>
      <c r="K494" s="184" t="s">
        <v>1831</v>
      </c>
      <c r="L494" s="42"/>
      <c r="M494" s="189" t="s">
        <v>5</v>
      </c>
      <c r="N494" s="190" t="s">
        <v>46</v>
      </c>
      <c r="O494" s="43"/>
      <c r="P494" s="191">
        <f>O494*H494</f>
        <v>0</v>
      </c>
      <c r="Q494" s="191">
        <v>0</v>
      </c>
      <c r="R494" s="191">
        <f>Q494*H494</f>
        <v>0</v>
      </c>
      <c r="S494" s="191">
        <v>0</v>
      </c>
      <c r="T494" s="192">
        <f>S494*H494</f>
        <v>0</v>
      </c>
      <c r="AR494" s="25" t="s">
        <v>254</v>
      </c>
      <c r="AT494" s="25" t="s">
        <v>180</v>
      </c>
      <c r="AU494" s="25" t="s">
        <v>87</v>
      </c>
      <c r="AY494" s="25" t="s">
        <v>178</v>
      </c>
      <c r="BE494" s="193">
        <f>IF(N494="základní",J494,0)</f>
        <v>0</v>
      </c>
      <c r="BF494" s="193">
        <f>IF(N494="snížená",J494,0)</f>
        <v>0</v>
      </c>
      <c r="BG494" s="193">
        <f>IF(N494="zákl. přenesená",J494,0)</f>
        <v>0</v>
      </c>
      <c r="BH494" s="193">
        <f>IF(N494="sníž. přenesená",J494,0)</f>
        <v>0</v>
      </c>
      <c r="BI494" s="193">
        <f>IF(N494="nulová",J494,0)</f>
        <v>0</v>
      </c>
      <c r="BJ494" s="25" t="s">
        <v>82</v>
      </c>
      <c r="BK494" s="193">
        <f>ROUND(I494*H494,2)</f>
        <v>0</v>
      </c>
      <c r="BL494" s="25" t="s">
        <v>254</v>
      </c>
      <c r="BM494" s="25" t="s">
        <v>7030</v>
      </c>
    </row>
    <row r="495" spans="2:65" s="1" customFormat="1" ht="27">
      <c r="B495" s="42"/>
      <c r="D495" s="194" t="s">
        <v>185</v>
      </c>
      <c r="F495" s="195" t="s">
        <v>7031</v>
      </c>
      <c r="I495" s="196"/>
      <c r="L495" s="42"/>
      <c r="M495" s="197"/>
      <c r="N495" s="43"/>
      <c r="O495" s="43"/>
      <c r="P495" s="43"/>
      <c r="Q495" s="43"/>
      <c r="R495" s="43"/>
      <c r="S495" s="43"/>
      <c r="T495" s="71"/>
      <c r="AT495" s="25" t="s">
        <v>185</v>
      </c>
      <c r="AU495" s="25" t="s">
        <v>87</v>
      </c>
    </row>
    <row r="496" spans="2:65" s="11" customFormat="1" ht="29.85" customHeight="1">
      <c r="B496" s="168"/>
      <c r="D496" s="169" t="s">
        <v>74</v>
      </c>
      <c r="E496" s="179" t="s">
        <v>1530</v>
      </c>
      <c r="F496" s="179" t="s">
        <v>7032</v>
      </c>
      <c r="I496" s="171"/>
      <c r="J496" s="180">
        <f>BK496</f>
        <v>0</v>
      </c>
      <c r="L496" s="168"/>
      <c r="M496" s="173"/>
      <c r="N496" s="174"/>
      <c r="O496" s="174"/>
      <c r="P496" s="175">
        <f>SUM(P497:P797)</f>
        <v>0</v>
      </c>
      <c r="Q496" s="174"/>
      <c r="R496" s="175">
        <f>SUM(R497:R797)</f>
        <v>1.3735846279999997</v>
      </c>
      <c r="S496" s="174"/>
      <c r="T496" s="176">
        <f>SUM(T497:T797)</f>
        <v>0.99790000000000001</v>
      </c>
      <c r="AR496" s="169" t="s">
        <v>87</v>
      </c>
      <c r="AT496" s="177" t="s">
        <v>74</v>
      </c>
      <c r="AU496" s="177" t="s">
        <v>82</v>
      </c>
      <c r="AY496" s="169" t="s">
        <v>178</v>
      </c>
      <c r="BK496" s="178">
        <f>SUM(BK497:BK797)</f>
        <v>0</v>
      </c>
    </row>
    <row r="497" spans="2:65" s="1" customFormat="1" ht="16.5" customHeight="1">
      <c r="B497" s="181"/>
      <c r="C497" s="182" t="s">
        <v>1511</v>
      </c>
      <c r="D497" s="182" t="s">
        <v>180</v>
      </c>
      <c r="E497" s="183" t="s">
        <v>7033</v>
      </c>
      <c r="F497" s="184" t="s">
        <v>7034</v>
      </c>
      <c r="G497" s="185" t="s">
        <v>315</v>
      </c>
      <c r="H497" s="186">
        <v>1</v>
      </c>
      <c r="I497" s="187"/>
      <c r="J497" s="188">
        <f>ROUND(I497*H497,2)</f>
        <v>0</v>
      </c>
      <c r="K497" s="184" t="s">
        <v>1831</v>
      </c>
      <c r="L497" s="42"/>
      <c r="M497" s="189" t="s">
        <v>5</v>
      </c>
      <c r="N497" s="190" t="s">
        <v>46</v>
      </c>
      <c r="O497" s="43"/>
      <c r="P497" s="191">
        <f>O497*H497</f>
        <v>0</v>
      </c>
      <c r="Q497" s="191">
        <v>3.0899999999999999E-3</v>
      </c>
      <c r="R497" s="191">
        <f>Q497*H497</f>
        <v>3.0899999999999999E-3</v>
      </c>
      <c r="S497" s="191">
        <v>0</v>
      </c>
      <c r="T497" s="192">
        <f>S497*H497</f>
        <v>0</v>
      </c>
      <c r="AR497" s="25" t="s">
        <v>254</v>
      </c>
      <c r="AT497" s="25" t="s">
        <v>180</v>
      </c>
      <c r="AU497" s="25" t="s">
        <v>87</v>
      </c>
      <c r="AY497" s="25" t="s">
        <v>178</v>
      </c>
      <c r="BE497" s="193">
        <f>IF(N497="základní",J497,0)</f>
        <v>0</v>
      </c>
      <c r="BF497" s="193">
        <f>IF(N497="snížená",J497,0)</f>
        <v>0</v>
      </c>
      <c r="BG497" s="193">
        <f>IF(N497="zákl. přenesená",J497,0)</f>
        <v>0</v>
      </c>
      <c r="BH497" s="193">
        <f>IF(N497="sníž. přenesená",J497,0)</f>
        <v>0</v>
      </c>
      <c r="BI497" s="193">
        <f>IF(N497="nulová",J497,0)</f>
        <v>0</v>
      </c>
      <c r="BJ497" s="25" t="s">
        <v>82</v>
      </c>
      <c r="BK497" s="193">
        <f>ROUND(I497*H497,2)</f>
        <v>0</v>
      </c>
      <c r="BL497" s="25" t="s">
        <v>254</v>
      </c>
      <c r="BM497" s="25" t="s">
        <v>7035</v>
      </c>
    </row>
    <row r="498" spans="2:65" s="1" customFormat="1">
      <c r="B498" s="42"/>
      <c r="D498" s="194" t="s">
        <v>185</v>
      </c>
      <c r="F498" s="195" t="s">
        <v>7036</v>
      </c>
      <c r="I498" s="196"/>
      <c r="L498" s="42"/>
      <c r="M498" s="197"/>
      <c r="N498" s="43"/>
      <c r="O498" s="43"/>
      <c r="P498" s="43"/>
      <c r="Q498" s="43"/>
      <c r="R498" s="43"/>
      <c r="S498" s="43"/>
      <c r="T498" s="71"/>
      <c r="AT498" s="25" t="s">
        <v>185</v>
      </c>
      <c r="AU498" s="25" t="s">
        <v>87</v>
      </c>
    </row>
    <row r="499" spans="2:65" s="12" customFormat="1">
      <c r="B499" s="201"/>
      <c r="D499" s="194" t="s">
        <v>304</v>
      </c>
      <c r="E499" s="202" t="s">
        <v>5</v>
      </c>
      <c r="F499" s="203" t="s">
        <v>7037</v>
      </c>
      <c r="H499" s="202" t="s">
        <v>5</v>
      </c>
      <c r="I499" s="204"/>
      <c r="L499" s="201"/>
      <c r="M499" s="205"/>
      <c r="N499" s="206"/>
      <c r="O499" s="206"/>
      <c r="P499" s="206"/>
      <c r="Q499" s="206"/>
      <c r="R499" s="206"/>
      <c r="S499" s="206"/>
      <c r="T499" s="207"/>
      <c r="AT499" s="202" t="s">
        <v>304</v>
      </c>
      <c r="AU499" s="202" t="s">
        <v>87</v>
      </c>
      <c r="AV499" s="12" t="s">
        <v>82</v>
      </c>
      <c r="AW499" s="12" t="s">
        <v>38</v>
      </c>
      <c r="AX499" s="12" t="s">
        <v>75</v>
      </c>
      <c r="AY499" s="202" t="s">
        <v>178</v>
      </c>
    </row>
    <row r="500" spans="2:65" s="13" customFormat="1">
      <c r="B500" s="208"/>
      <c r="D500" s="194" t="s">
        <v>304</v>
      </c>
      <c r="E500" s="209" t="s">
        <v>5</v>
      </c>
      <c r="F500" s="210" t="s">
        <v>82</v>
      </c>
      <c r="H500" s="211">
        <v>1</v>
      </c>
      <c r="I500" s="212"/>
      <c r="L500" s="208"/>
      <c r="M500" s="213"/>
      <c r="N500" s="214"/>
      <c r="O500" s="214"/>
      <c r="P500" s="214"/>
      <c r="Q500" s="214"/>
      <c r="R500" s="214"/>
      <c r="S500" s="214"/>
      <c r="T500" s="215"/>
      <c r="AT500" s="209" t="s">
        <v>304</v>
      </c>
      <c r="AU500" s="209" t="s">
        <v>87</v>
      </c>
      <c r="AV500" s="13" t="s">
        <v>87</v>
      </c>
      <c r="AW500" s="13" t="s">
        <v>38</v>
      </c>
      <c r="AX500" s="13" t="s">
        <v>75</v>
      </c>
      <c r="AY500" s="209" t="s">
        <v>178</v>
      </c>
    </row>
    <row r="501" spans="2:65" s="15" customFormat="1">
      <c r="B501" s="224"/>
      <c r="D501" s="194" t="s">
        <v>304</v>
      </c>
      <c r="E501" s="225" t="s">
        <v>5</v>
      </c>
      <c r="F501" s="226" t="s">
        <v>374</v>
      </c>
      <c r="H501" s="227">
        <v>1</v>
      </c>
      <c r="I501" s="228"/>
      <c r="L501" s="224"/>
      <c r="M501" s="229"/>
      <c r="N501" s="230"/>
      <c r="O501" s="230"/>
      <c r="P501" s="230"/>
      <c r="Q501" s="230"/>
      <c r="R501" s="230"/>
      <c r="S501" s="230"/>
      <c r="T501" s="231"/>
      <c r="AT501" s="225" t="s">
        <v>304</v>
      </c>
      <c r="AU501" s="225" t="s">
        <v>87</v>
      </c>
      <c r="AV501" s="15" t="s">
        <v>191</v>
      </c>
      <c r="AW501" s="15" t="s">
        <v>38</v>
      </c>
      <c r="AX501" s="15" t="s">
        <v>75</v>
      </c>
      <c r="AY501" s="225" t="s">
        <v>178</v>
      </c>
    </row>
    <row r="502" spans="2:65" s="12" customFormat="1">
      <c r="B502" s="201"/>
      <c r="D502" s="194" t="s">
        <v>304</v>
      </c>
      <c r="E502" s="202" t="s">
        <v>5</v>
      </c>
      <c r="F502" s="203" t="s">
        <v>7038</v>
      </c>
      <c r="H502" s="202" t="s">
        <v>5</v>
      </c>
      <c r="I502" s="204"/>
      <c r="L502" s="201"/>
      <c r="M502" s="205"/>
      <c r="N502" s="206"/>
      <c r="O502" s="206"/>
      <c r="P502" s="206"/>
      <c r="Q502" s="206"/>
      <c r="R502" s="206"/>
      <c r="S502" s="206"/>
      <c r="T502" s="207"/>
      <c r="AT502" s="202" t="s">
        <v>304</v>
      </c>
      <c r="AU502" s="202" t="s">
        <v>87</v>
      </c>
      <c r="AV502" s="12" t="s">
        <v>82</v>
      </c>
      <c r="AW502" s="12" t="s">
        <v>38</v>
      </c>
      <c r="AX502" s="12" t="s">
        <v>75</v>
      </c>
      <c r="AY502" s="202" t="s">
        <v>178</v>
      </c>
    </row>
    <row r="503" spans="2:65" s="13" customFormat="1">
      <c r="B503" s="208"/>
      <c r="D503" s="194" t="s">
        <v>304</v>
      </c>
      <c r="E503" s="209" t="s">
        <v>5</v>
      </c>
      <c r="F503" s="210" t="s">
        <v>5</v>
      </c>
      <c r="H503" s="211">
        <v>0</v>
      </c>
      <c r="I503" s="212"/>
      <c r="L503" s="208"/>
      <c r="M503" s="213"/>
      <c r="N503" s="214"/>
      <c r="O503" s="214"/>
      <c r="P503" s="214"/>
      <c r="Q503" s="214"/>
      <c r="R503" s="214"/>
      <c r="S503" s="214"/>
      <c r="T503" s="215"/>
      <c r="AT503" s="209" t="s">
        <v>304</v>
      </c>
      <c r="AU503" s="209" t="s">
        <v>87</v>
      </c>
      <c r="AV503" s="13" t="s">
        <v>87</v>
      </c>
      <c r="AW503" s="13" t="s">
        <v>38</v>
      </c>
      <c r="AX503" s="13" t="s">
        <v>75</v>
      </c>
      <c r="AY503" s="209" t="s">
        <v>178</v>
      </c>
    </row>
    <row r="504" spans="2:65" s="15" customFormat="1">
      <c r="B504" s="224"/>
      <c r="D504" s="194" t="s">
        <v>304</v>
      </c>
      <c r="E504" s="225" t="s">
        <v>5</v>
      </c>
      <c r="F504" s="226" t="s">
        <v>374</v>
      </c>
      <c r="H504" s="227">
        <v>0</v>
      </c>
      <c r="I504" s="228"/>
      <c r="L504" s="224"/>
      <c r="M504" s="229"/>
      <c r="N504" s="230"/>
      <c r="O504" s="230"/>
      <c r="P504" s="230"/>
      <c r="Q504" s="230"/>
      <c r="R504" s="230"/>
      <c r="S504" s="230"/>
      <c r="T504" s="231"/>
      <c r="AT504" s="225" t="s">
        <v>304</v>
      </c>
      <c r="AU504" s="225" t="s">
        <v>87</v>
      </c>
      <c r="AV504" s="15" t="s">
        <v>191</v>
      </c>
      <c r="AW504" s="15" t="s">
        <v>38</v>
      </c>
      <c r="AX504" s="15" t="s">
        <v>75</v>
      </c>
      <c r="AY504" s="225" t="s">
        <v>178</v>
      </c>
    </row>
    <row r="505" spans="2:65" s="14" customFormat="1">
      <c r="B505" s="216"/>
      <c r="D505" s="194" t="s">
        <v>304</v>
      </c>
      <c r="E505" s="217" t="s">
        <v>5</v>
      </c>
      <c r="F505" s="218" t="s">
        <v>309</v>
      </c>
      <c r="H505" s="219">
        <v>1</v>
      </c>
      <c r="I505" s="220"/>
      <c r="L505" s="216"/>
      <c r="M505" s="221"/>
      <c r="N505" s="222"/>
      <c r="O505" s="222"/>
      <c r="P505" s="222"/>
      <c r="Q505" s="222"/>
      <c r="R505" s="222"/>
      <c r="S505" s="222"/>
      <c r="T505" s="223"/>
      <c r="AT505" s="217" t="s">
        <v>304</v>
      </c>
      <c r="AU505" s="217" t="s">
        <v>87</v>
      </c>
      <c r="AV505" s="14" t="s">
        <v>177</v>
      </c>
      <c r="AW505" s="14" t="s">
        <v>38</v>
      </c>
      <c r="AX505" s="14" t="s">
        <v>82</v>
      </c>
      <c r="AY505" s="217" t="s">
        <v>178</v>
      </c>
    </row>
    <row r="506" spans="2:65" s="1" customFormat="1" ht="16.5" customHeight="1">
      <c r="B506" s="181"/>
      <c r="C506" s="182" t="s">
        <v>1516</v>
      </c>
      <c r="D506" s="182" t="s">
        <v>180</v>
      </c>
      <c r="E506" s="183" t="s">
        <v>7039</v>
      </c>
      <c r="F506" s="184" t="s">
        <v>7040</v>
      </c>
      <c r="G506" s="185" t="s">
        <v>315</v>
      </c>
      <c r="H506" s="186">
        <v>20</v>
      </c>
      <c r="I506" s="187"/>
      <c r="J506" s="188">
        <f>ROUND(I506*H506,2)</f>
        <v>0</v>
      </c>
      <c r="K506" s="184" t="s">
        <v>1831</v>
      </c>
      <c r="L506" s="42"/>
      <c r="M506" s="189" t="s">
        <v>5</v>
      </c>
      <c r="N506" s="190" t="s">
        <v>46</v>
      </c>
      <c r="O506" s="43"/>
      <c r="P506" s="191">
        <f>O506*H506</f>
        <v>0</v>
      </c>
      <c r="Q506" s="191">
        <v>4.5100000000000001E-3</v>
      </c>
      <c r="R506" s="191">
        <f>Q506*H506</f>
        <v>9.0200000000000002E-2</v>
      </c>
      <c r="S506" s="191">
        <v>0</v>
      </c>
      <c r="T506" s="192">
        <f>S506*H506</f>
        <v>0</v>
      </c>
      <c r="AR506" s="25" t="s">
        <v>254</v>
      </c>
      <c r="AT506" s="25" t="s">
        <v>180</v>
      </c>
      <c r="AU506" s="25" t="s">
        <v>87</v>
      </c>
      <c r="AY506" s="25" t="s">
        <v>178</v>
      </c>
      <c r="BE506" s="193">
        <f>IF(N506="základní",J506,0)</f>
        <v>0</v>
      </c>
      <c r="BF506" s="193">
        <f>IF(N506="snížená",J506,0)</f>
        <v>0</v>
      </c>
      <c r="BG506" s="193">
        <f>IF(N506="zákl. přenesená",J506,0)</f>
        <v>0</v>
      </c>
      <c r="BH506" s="193">
        <f>IF(N506="sníž. přenesená",J506,0)</f>
        <v>0</v>
      </c>
      <c r="BI506" s="193">
        <f>IF(N506="nulová",J506,0)</f>
        <v>0</v>
      </c>
      <c r="BJ506" s="25" t="s">
        <v>82</v>
      </c>
      <c r="BK506" s="193">
        <f>ROUND(I506*H506,2)</f>
        <v>0</v>
      </c>
      <c r="BL506" s="25" t="s">
        <v>254</v>
      </c>
      <c r="BM506" s="25" t="s">
        <v>7041</v>
      </c>
    </row>
    <row r="507" spans="2:65" s="1" customFormat="1">
      <c r="B507" s="42"/>
      <c r="D507" s="194" t="s">
        <v>185</v>
      </c>
      <c r="F507" s="195" t="s">
        <v>7042</v>
      </c>
      <c r="I507" s="196"/>
      <c r="L507" s="42"/>
      <c r="M507" s="197"/>
      <c r="N507" s="43"/>
      <c r="O507" s="43"/>
      <c r="P507" s="43"/>
      <c r="Q507" s="43"/>
      <c r="R507" s="43"/>
      <c r="S507" s="43"/>
      <c r="T507" s="71"/>
      <c r="AT507" s="25" t="s">
        <v>185</v>
      </c>
      <c r="AU507" s="25" t="s">
        <v>87</v>
      </c>
    </row>
    <row r="508" spans="2:65" s="12" customFormat="1">
      <c r="B508" s="201"/>
      <c r="D508" s="194" t="s">
        <v>304</v>
      </c>
      <c r="E508" s="202" t="s">
        <v>5</v>
      </c>
      <c r="F508" s="203" t="s">
        <v>7037</v>
      </c>
      <c r="H508" s="202" t="s">
        <v>5</v>
      </c>
      <c r="I508" s="204"/>
      <c r="L508" s="201"/>
      <c r="M508" s="205"/>
      <c r="N508" s="206"/>
      <c r="O508" s="206"/>
      <c r="P508" s="206"/>
      <c r="Q508" s="206"/>
      <c r="R508" s="206"/>
      <c r="S508" s="206"/>
      <c r="T508" s="207"/>
      <c r="AT508" s="202" t="s">
        <v>304</v>
      </c>
      <c r="AU508" s="202" t="s">
        <v>87</v>
      </c>
      <c r="AV508" s="12" t="s">
        <v>82</v>
      </c>
      <c r="AW508" s="12" t="s">
        <v>38</v>
      </c>
      <c r="AX508" s="12" t="s">
        <v>75</v>
      </c>
      <c r="AY508" s="202" t="s">
        <v>178</v>
      </c>
    </row>
    <row r="509" spans="2:65" s="13" customFormat="1">
      <c r="B509" s="208"/>
      <c r="D509" s="194" t="s">
        <v>304</v>
      </c>
      <c r="E509" s="209" t="s">
        <v>5</v>
      </c>
      <c r="F509" s="210" t="s">
        <v>7043</v>
      </c>
      <c r="H509" s="211">
        <v>18.5</v>
      </c>
      <c r="I509" s="212"/>
      <c r="L509" s="208"/>
      <c r="M509" s="213"/>
      <c r="N509" s="214"/>
      <c r="O509" s="214"/>
      <c r="P509" s="214"/>
      <c r="Q509" s="214"/>
      <c r="R509" s="214"/>
      <c r="S509" s="214"/>
      <c r="T509" s="215"/>
      <c r="AT509" s="209" t="s">
        <v>304</v>
      </c>
      <c r="AU509" s="209" t="s">
        <v>87</v>
      </c>
      <c r="AV509" s="13" t="s">
        <v>87</v>
      </c>
      <c r="AW509" s="13" t="s">
        <v>38</v>
      </c>
      <c r="AX509" s="13" t="s">
        <v>75</v>
      </c>
      <c r="AY509" s="209" t="s">
        <v>178</v>
      </c>
    </row>
    <row r="510" spans="2:65" s="13" customFormat="1">
      <c r="B510" s="208"/>
      <c r="D510" s="194" t="s">
        <v>304</v>
      </c>
      <c r="E510" s="209" t="s">
        <v>5</v>
      </c>
      <c r="F510" s="210" t="s">
        <v>7044</v>
      </c>
      <c r="H510" s="211">
        <v>1.5</v>
      </c>
      <c r="I510" s="212"/>
      <c r="L510" s="208"/>
      <c r="M510" s="213"/>
      <c r="N510" s="214"/>
      <c r="O510" s="214"/>
      <c r="P510" s="214"/>
      <c r="Q510" s="214"/>
      <c r="R510" s="214"/>
      <c r="S510" s="214"/>
      <c r="T510" s="215"/>
      <c r="AT510" s="209" t="s">
        <v>304</v>
      </c>
      <c r="AU510" s="209" t="s">
        <v>87</v>
      </c>
      <c r="AV510" s="13" t="s">
        <v>87</v>
      </c>
      <c r="AW510" s="13" t="s">
        <v>38</v>
      </c>
      <c r="AX510" s="13" t="s">
        <v>75</v>
      </c>
      <c r="AY510" s="209" t="s">
        <v>178</v>
      </c>
    </row>
    <row r="511" spans="2:65" s="14" customFormat="1">
      <c r="B511" s="216"/>
      <c r="D511" s="194" t="s">
        <v>304</v>
      </c>
      <c r="E511" s="217" t="s">
        <v>5</v>
      </c>
      <c r="F511" s="218" t="s">
        <v>309</v>
      </c>
      <c r="H511" s="219">
        <v>20</v>
      </c>
      <c r="I511" s="220"/>
      <c r="L511" s="216"/>
      <c r="M511" s="221"/>
      <c r="N511" s="222"/>
      <c r="O511" s="222"/>
      <c r="P511" s="222"/>
      <c r="Q511" s="222"/>
      <c r="R511" s="222"/>
      <c r="S511" s="222"/>
      <c r="T511" s="223"/>
      <c r="AT511" s="217" t="s">
        <v>304</v>
      </c>
      <c r="AU511" s="217" t="s">
        <v>87</v>
      </c>
      <c r="AV511" s="14" t="s">
        <v>177</v>
      </c>
      <c r="AW511" s="14" t="s">
        <v>38</v>
      </c>
      <c r="AX511" s="14" t="s">
        <v>82</v>
      </c>
      <c r="AY511" s="217" t="s">
        <v>178</v>
      </c>
    </row>
    <row r="512" spans="2:65" s="1" customFormat="1" ht="16.5" customHeight="1">
      <c r="B512" s="181"/>
      <c r="C512" s="182" t="s">
        <v>1526</v>
      </c>
      <c r="D512" s="182" t="s">
        <v>180</v>
      </c>
      <c r="E512" s="183" t="s">
        <v>7045</v>
      </c>
      <c r="F512" s="184" t="s">
        <v>7046</v>
      </c>
      <c r="G512" s="185" t="s">
        <v>315</v>
      </c>
      <c r="H512" s="186">
        <v>9</v>
      </c>
      <c r="I512" s="187"/>
      <c r="J512" s="188">
        <f>ROUND(I512*H512,2)</f>
        <v>0</v>
      </c>
      <c r="K512" s="184" t="s">
        <v>1831</v>
      </c>
      <c r="L512" s="42"/>
      <c r="M512" s="189" t="s">
        <v>5</v>
      </c>
      <c r="N512" s="190" t="s">
        <v>46</v>
      </c>
      <c r="O512" s="43"/>
      <c r="P512" s="191">
        <f>O512*H512</f>
        <v>0</v>
      </c>
      <c r="Q512" s="191">
        <v>5.1799999999999997E-3</v>
      </c>
      <c r="R512" s="191">
        <f>Q512*H512</f>
        <v>4.6619999999999995E-2</v>
      </c>
      <c r="S512" s="191">
        <v>0</v>
      </c>
      <c r="T512" s="192">
        <f>S512*H512</f>
        <v>0</v>
      </c>
      <c r="AR512" s="25" t="s">
        <v>254</v>
      </c>
      <c r="AT512" s="25" t="s">
        <v>180</v>
      </c>
      <c r="AU512" s="25" t="s">
        <v>87</v>
      </c>
      <c r="AY512" s="25" t="s">
        <v>178</v>
      </c>
      <c r="BE512" s="193">
        <f>IF(N512="základní",J512,0)</f>
        <v>0</v>
      </c>
      <c r="BF512" s="193">
        <f>IF(N512="snížená",J512,0)</f>
        <v>0</v>
      </c>
      <c r="BG512" s="193">
        <f>IF(N512="zákl. přenesená",J512,0)</f>
        <v>0</v>
      </c>
      <c r="BH512" s="193">
        <f>IF(N512="sníž. přenesená",J512,0)</f>
        <v>0</v>
      </c>
      <c r="BI512" s="193">
        <f>IF(N512="nulová",J512,0)</f>
        <v>0</v>
      </c>
      <c r="BJ512" s="25" t="s">
        <v>82</v>
      </c>
      <c r="BK512" s="193">
        <f>ROUND(I512*H512,2)</f>
        <v>0</v>
      </c>
      <c r="BL512" s="25" t="s">
        <v>254</v>
      </c>
      <c r="BM512" s="25" t="s">
        <v>7047</v>
      </c>
    </row>
    <row r="513" spans="2:65" s="1" customFormat="1">
      <c r="B513" s="42"/>
      <c r="D513" s="194" t="s">
        <v>185</v>
      </c>
      <c r="F513" s="195" t="s">
        <v>7048</v>
      </c>
      <c r="I513" s="196"/>
      <c r="L513" s="42"/>
      <c r="M513" s="197"/>
      <c r="N513" s="43"/>
      <c r="O513" s="43"/>
      <c r="P513" s="43"/>
      <c r="Q513" s="43"/>
      <c r="R513" s="43"/>
      <c r="S513" s="43"/>
      <c r="T513" s="71"/>
      <c r="AT513" s="25" t="s">
        <v>185</v>
      </c>
      <c r="AU513" s="25" t="s">
        <v>87</v>
      </c>
    </row>
    <row r="514" spans="2:65" s="12" customFormat="1">
      <c r="B514" s="201"/>
      <c r="D514" s="194" t="s">
        <v>304</v>
      </c>
      <c r="E514" s="202" t="s">
        <v>5</v>
      </c>
      <c r="F514" s="203" t="s">
        <v>7037</v>
      </c>
      <c r="H514" s="202" t="s">
        <v>5</v>
      </c>
      <c r="I514" s="204"/>
      <c r="L514" s="201"/>
      <c r="M514" s="205"/>
      <c r="N514" s="206"/>
      <c r="O514" s="206"/>
      <c r="P514" s="206"/>
      <c r="Q514" s="206"/>
      <c r="R514" s="206"/>
      <c r="S514" s="206"/>
      <c r="T514" s="207"/>
      <c r="AT514" s="202" t="s">
        <v>304</v>
      </c>
      <c r="AU514" s="202" t="s">
        <v>87</v>
      </c>
      <c r="AV514" s="12" t="s">
        <v>82</v>
      </c>
      <c r="AW514" s="12" t="s">
        <v>38</v>
      </c>
      <c r="AX514" s="12" t="s">
        <v>75</v>
      </c>
      <c r="AY514" s="202" t="s">
        <v>178</v>
      </c>
    </row>
    <row r="515" spans="2:65" s="13" customFormat="1">
      <c r="B515" s="208"/>
      <c r="D515" s="194" t="s">
        <v>304</v>
      </c>
      <c r="E515" s="209" t="s">
        <v>5</v>
      </c>
      <c r="F515" s="210" t="s">
        <v>177</v>
      </c>
      <c r="H515" s="211">
        <v>4</v>
      </c>
      <c r="I515" s="212"/>
      <c r="L515" s="208"/>
      <c r="M515" s="213"/>
      <c r="N515" s="214"/>
      <c r="O515" s="214"/>
      <c r="P515" s="214"/>
      <c r="Q515" s="214"/>
      <c r="R515" s="214"/>
      <c r="S515" s="214"/>
      <c r="T515" s="215"/>
      <c r="AT515" s="209" t="s">
        <v>304</v>
      </c>
      <c r="AU515" s="209" t="s">
        <v>87</v>
      </c>
      <c r="AV515" s="13" t="s">
        <v>87</v>
      </c>
      <c r="AW515" s="13" t="s">
        <v>38</v>
      </c>
      <c r="AX515" s="13" t="s">
        <v>75</v>
      </c>
      <c r="AY515" s="209" t="s">
        <v>178</v>
      </c>
    </row>
    <row r="516" spans="2:65" s="15" customFormat="1">
      <c r="B516" s="224"/>
      <c r="D516" s="194" t="s">
        <v>304</v>
      </c>
      <c r="E516" s="225" t="s">
        <v>5</v>
      </c>
      <c r="F516" s="226" t="s">
        <v>374</v>
      </c>
      <c r="H516" s="227">
        <v>4</v>
      </c>
      <c r="I516" s="228"/>
      <c r="L516" s="224"/>
      <c r="M516" s="229"/>
      <c r="N516" s="230"/>
      <c r="O516" s="230"/>
      <c r="P516" s="230"/>
      <c r="Q516" s="230"/>
      <c r="R516" s="230"/>
      <c r="S516" s="230"/>
      <c r="T516" s="231"/>
      <c r="AT516" s="225" t="s">
        <v>304</v>
      </c>
      <c r="AU516" s="225" t="s">
        <v>87</v>
      </c>
      <c r="AV516" s="15" t="s">
        <v>191</v>
      </c>
      <c r="AW516" s="15" t="s">
        <v>38</v>
      </c>
      <c r="AX516" s="15" t="s">
        <v>75</v>
      </c>
      <c r="AY516" s="225" t="s">
        <v>178</v>
      </c>
    </row>
    <row r="517" spans="2:65" s="12" customFormat="1">
      <c r="B517" s="201"/>
      <c r="D517" s="194" t="s">
        <v>304</v>
      </c>
      <c r="E517" s="202" t="s">
        <v>5</v>
      </c>
      <c r="F517" s="203" t="s">
        <v>7038</v>
      </c>
      <c r="H517" s="202" t="s">
        <v>5</v>
      </c>
      <c r="I517" s="204"/>
      <c r="L517" s="201"/>
      <c r="M517" s="205"/>
      <c r="N517" s="206"/>
      <c r="O517" s="206"/>
      <c r="P517" s="206"/>
      <c r="Q517" s="206"/>
      <c r="R517" s="206"/>
      <c r="S517" s="206"/>
      <c r="T517" s="207"/>
      <c r="AT517" s="202" t="s">
        <v>304</v>
      </c>
      <c r="AU517" s="202" t="s">
        <v>87</v>
      </c>
      <c r="AV517" s="12" t="s">
        <v>82</v>
      </c>
      <c r="AW517" s="12" t="s">
        <v>38</v>
      </c>
      <c r="AX517" s="12" t="s">
        <v>75</v>
      </c>
      <c r="AY517" s="202" t="s">
        <v>178</v>
      </c>
    </row>
    <row r="518" spans="2:65" s="13" customFormat="1">
      <c r="B518" s="208"/>
      <c r="D518" s="194" t="s">
        <v>304</v>
      </c>
      <c r="E518" s="209" t="s">
        <v>5</v>
      </c>
      <c r="F518" s="210" t="s">
        <v>5930</v>
      </c>
      <c r="H518" s="211">
        <v>4</v>
      </c>
      <c r="I518" s="212"/>
      <c r="L518" s="208"/>
      <c r="M518" s="213"/>
      <c r="N518" s="214"/>
      <c r="O518" s="214"/>
      <c r="P518" s="214"/>
      <c r="Q518" s="214"/>
      <c r="R518" s="214"/>
      <c r="S518" s="214"/>
      <c r="T518" s="215"/>
      <c r="AT518" s="209" t="s">
        <v>304</v>
      </c>
      <c r="AU518" s="209" t="s">
        <v>87</v>
      </c>
      <c r="AV518" s="13" t="s">
        <v>87</v>
      </c>
      <c r="AW518" s="13" t="s">
        <v>38</v>
      </c>
      <c r="AX518" s="13" t="s">
        <v>75</v>
      </c>
      <c r="AY518" s="209" t="s">
        <v>178</v>
      </c>
    </row>
    <row r="519" spans="2:65" s="13" customFormat="1">
      <c r="B519" s="208"/>
      <c r="D519" s="194" t="s">
        <v>304</v>
      </c>
      <c r="E519" s="209" t="s">
        <v>5</v>
      </c>
      <c r="F519" s="210" t="s">
        <v>82</v>
      </c>
      <c r="H519" s="211">
        <v>1</v>
      </c>
      <c r="I519" s="212"/>
      <c r="L519" s="208"/>
      <c r="M519" s="213"/>
      <c r="N519" s="214"/>
      <c r="O519" s="214"/>
      <c r="P519" s="214"/>
      <c r="Q519" s="214"/>
      <c r="R519" s="214"/>
      <c r="S519" s="214"/>
      <c r="T519" s="215"/>
      <c r="AT519" s="209" t="s">
        <v>304</v>
      </c>
      <c r="AU519" s="209" t="s">
        <v>87</v>
      </c>
      <c r="AV519" s="13" t="s">
        <v>87</v>
      </c>
      <c r="AW519" s="13" t="s">
        <v>38</v>
      </c>
      <c r="AX519" s="13" t="s">
        <v>75</v>
      </c>
      <c r="AY519" s="209" t="s">
        <v>178</v>
      </c>
    </row>
    <row r="520" spans="2:65" s="15" customFormat="1">
      <c r="B520" s="224"/>
      <c r="D520" s="194" t="s">
        <v>304</v>
      </c>
      <c r="E520" s="225" t="s">
        <v>5</v>
      </c>
      <c r="F520" s="226" t="s">
        <v>374</v>
      </c>
      <c r="H520" s="227">
        <v>5</v>
      </c>
      <c r="I520" s="228"/>
      <c r="L520" s="224"/>
      <c r="M520" s="229"/>
      <c r="N520" s="230"/>
      <c r="O520" s="230"/>
      <c r="P520" s="230"/>
      <c r="Q520" s="230"/>
      <c r="R520" s="230"/>
      <c r="S520" s="230"/>
      <c r="T520" s="231"/>
      <c r="AT520" s="225" t="s">
        <v>304</v>
      </c>
      <c r="AU520" s="225" t="s">
        <v>87</v>
      </c>
      <c r="AV520" s="15" t="s">
        <v>191</v>
      </c>
      <c r="AW520" s="15" t="s">
        <v>38</v>
      </c>
      <c r="AX520" s="15" t="s">
        <v>75</v>
      </c>
      <c r="AY520" s="225" t="s">
        <v>178</v>
      </c>
    </row>
    <row r="521" spans="2:65" s="14" customFormat="1">
      <c r="B521" s="216"/>
      <c r="D521" s="194" t="s">
        <v>304</v>
      </c>
      <c r="E521" s="217" t="s">
        <v>5</v>
      </c>
      <c r="F521" s="218" t="s">
        <v>309</v>
      </c>
      <c r="H521" s="219">
        <v>9</v>
      </c>
      <c r="I521" s="220"/>
      <c r="L521" s="216"/>
      <c r="M521" s="221"/>
      <c r="N521" s="222"/>
      <c r="O521" s="222"/>
      <c r="P521" s="222"/>
      <c r="Q521" s="222"/>
      <c r="R521" s="222"/>
      <c r="S521" s="222"/>
      <c r="T521" s="223"/>
      <c r="AT521" s="217" t="s">
        <v>304</v>
      </c>
      <c r="AU521" s="217" t="s">
        <v>87</v>
      </c>
      <c r="AV521" s="14" t="s">
        <v>177</v>
      </c>
      <c r="AW521" s="14" t="s">
        <v>38</v>
      </c>
      <c r="AX521" s="14" t="s">
        <v>82</v>
      </c>
      <c r="AY521" s="217" t="s">
        <v>178</v>
      </c>
    </row>
    <row r="522" spans="2:65" s="1" customFormat="1" ht="16.5" customHeight="1">
      <c r="B522" s="181"/>
      <c r="C522" s="182" t="s">
        <v>1531</v>
      </c>
      <c r="D522" s="182" t="s">
        <v>180</v>
      </c>
      <c r="E522" s="183" t="s">
        <v>7049</v>
      </c>
      <c r="F522" s="184" t="s">
        <v>7050</v>
      </c>
      <c r="G522" s="185" t="s">
        <v>315</v>
      </c>
      <c r="H522" s="186">
        <v>1</v>
      </c>
      <c r="I522" s="187"/>
      <c r="J522" s="188">
        <f>ROUND(I522*H522,2)</f>
        <v>0</v>
      </c>
      <c r="K522" s="184" t="s">
        <v>1831</v>
      </c>
      <c r="L522" s="42"/>
      <c r="M522" s="189" t="s">
        <v>5</v>
      </c>
      <c r="N522" s="190" t="s">
        <v>46</v>
      </c>
      <c r="O522" s="43"/>
      <c r="P522" s="191">
        <f>O522*H522</f>
        <v>0</v>
      </c>
      <c r="Q522" s="191">
        <v>6.4000000000000003E-3</v>
      </c>
      <c r="R522" s="191">
        <f>Q522*H522</f>
        <v>6.4000000000000003E-3</v>
      </c>
      <c r="S522" s="191">
        <v>0</v>
      </c>
      <c r="T522" s="192">
        <f>S522*H522</f>
        <v>0</v>
      </c>
      <c r="AR522" s="25" t="s">
        <v>254</v>
      </c>
      <c r="AT522" s="25" t="s">
        <v>180</v>
      </c>
      <c r="AU522" s="25" t="s">
        <v>87</v>
      </c>
      <c r="AY522" s="25" t="s">
        <v>178</v>
      </c>
      <c r="BE522" s="193">
        <f>IF(N522="základní",J522,0)</f>
        <v>0</v>
      </c>
      <c r="BF522" s="193">
        <f>IF(N522="snížená",J522,0)</f>
        <v>0</v>
      </c>
      <c r="BG522" s="193">
        <f>IF(N522="zákl. přenesená",J522,0)</f>
        <v>0</v>
      </c>
      <c r="BH522" s="193">
        <f>IF(N522="sníž. přenesená",J522,0)</f>
        <v>0</v>
      </c>
      <c r="BI522" s="193">
        <f>IF(N522="nulová",J522,0)</f>
        <v>0</v>
      </c>
      <c r="BJ522" s="25" t="s">
        <v>82</v>
      </c>
      <c r="BK522" s="193">
        <f>ROUND(I522*H522,2)</f>
        <v>0</v>
      </c>
      <c r="BL522" s="25" t="s">
        <v>254</v>
      </c>
      <c r="BM522" s="25" t="s">
        <v>7051</v>
      </c>
    </row>
    <row r="523" spans="2:65" s="1" customFormat="1">
      <c r="B523" s="42"/>
      <c r="D523" s="194" t="s">
        <v>185</v>
      </c>
      <c r="F523" s="195" t="s">
        <v>7052</v>
      </c>
      <c r="I523" s="196"/>
      <c r="L523" s="42"/>
      <c r="M523" s="197"/>
      <c r="N523" s="43"/>
      <c r="O523" s="43"/>
      <c r="P523" s="43"/>
      <c r="Q523" s="43"/>
      <c r="R523" s="43"/>
      <c r="S523" s="43"/>
      <c r="T523" s="71"/>
      <c r="AT523" s="25" t="s">
        <v>185</v>
      </c>
      <c r="AU523" s="25" t="s">
        <v>87</v>
      </c>
    </row>
    <row r="524" spans="2:65" s="12" customFormat="1">
      <c r="B524" s="201"/>
      <c r="D524" s="194" t="s">
        <v>304</v>
      </c>
      <c r="E524" s="202" t="s">
        <v>5</v>
      </c>
      <c r="F524" s="203" t="s">
        <v>7038</v>
      </c>
      <c r="H524" s="202" t="s">
        <v>5</v>
      </c>
      <c r="I524" s="204"/>
      <c r="L524" s="201"/>
      <c r="M524" s="205"/>
      <c r="N524" s="206"/>
      <c r="O524" s="206"/>
      <c r="P524" s="206"/>
      <c r="Q524" s="206"/>
      <c r="R524" s="206"/>
      <c r="S524" s="206"/>
      <c r="T524" s="207"/>
      <c r="AT524" s="202" t="s">
        <v>304</v>
      </c>
      <c r="AU524" s="202" t="s">
        <v>87</v>
      </c>
      <c r="AV524" s="12" t="s">
        <v>82</v>
      </c>
      <c r="AW524" s="12" t="s">
        <v>38</v>
      </c>
      <c r="AX524" s="12" t="s">
        <v>75</v>
      </c>
      <c r="AY524" s="202" t="s">
        <v>178</v>
      </c>
    </row>
    <row r="525" spans="2:65" s="13" customFormat="1">
      <c r="B525" s="208"/>
      <c r="D525" s="194" t="s">
        <v>304</v>
      </c>
      <c r="E525" s="209" t="s">
        <v>5</v>
      </c>
      <c r="F525" s="210" t="s">
        <v>82</v>
      </c>
      <c r="H525" s="211">
        <v>1</v>
      </c>
      <c r="I525" s="212"/>
      <c r="L525" s="208"/>
      <c r="M525" s="213"/>
      <c r="N525" s="214"/>
      <c r="O525" s="214"/>
      <c r="P525" s="214"/>
      <c r="Q525" s="214"/>
      <c r="R525" s="214"/>
      <c r="S525" s="214"/>
      <c r="T525" s="215"/>
      <c r="AT525" s="209" t="s">
        <v>304</v>
      </c>
      <c r="AU525" s="209" t="s">
        <v>87</v>
      </c>
      <c r="AV525" s="13" t="s">
        <v>87</v>
      </c>
      <c r="AW525" s="13" t="s">
        <v>38</v>
      </c>
      <c r="AX525" s="13" t="s">
        <v>75</v>
      </c>
      <c r="AY525" s="209" t="s">
        <v>178</v>
      </c>
    </row>
    <row r="526" spans="2:65" s="14" customFormat="1">
      <c r="B526" s="216"/>
      <c r="D526" s="194" t="s">
        <v>304</v>
      </c>
      <c r="E526" s="217" t="s">
        <v>5</v>
      </c>
      <c r="F526" s="218" t="s">
        <v>309</v>
      </c>
      <c r="H526" s="219">
        <v>1</v>
      </c>
      <c r="I526" s="220"/>
      <c r="L526" s="216"/>
      <c r="M526" s="221"/>
      <c r="N526" s="222"/>
      <c r="O526" s="222"/>
      <c r="P526" s="222"/>
      <c r="Q526" s="222"/>
      <c r="R526" s="222"/>
      <c r="S526" s="222"/>
      <c r="T526" s="223"/>
      <c r="AT526" s="217" t="s">
        <v>304</v>
      </c>
      <c r="AU526" s="217" t="s">
        <v>87</v>
      </c>
      <c r="AV526" s="14" t="s">
        <v>177</v>
      </c>
      <c r="AW526" s="14" t="s">
        <v>38</v>
      </c>
      <c r="AX526" s="14" t="s">
        <v>82</v>
      </c>
      <c r="AY526" s="217" t="s">
        <v>178</v>
      </c>
    </row>
    <row r="527" spans="2:65" s="1" customFormat="1" ht="16.5" customHeight="1">
      <c r="B527" s="181"/>
      <c r="C527" s="182" t="s">
        <v>1537</v>
      </c>
      <c r="D527" s="182" t="s">
        <v>180</v>
      </c>
      <c r="E527" s="183" t="s">
        <v>7053</v>
      </c>
      <c r="F527" s="184" t="s">
        <v>7054</v>
      </c>
      <c r="G527" s="185" t="s">
        <v>315</v>
      </c>
      <c r="H527" s="186">
        <v>17</v>
      </c>
      <c r="I527" s="187"/>
      <c r="J527" s="188">
        <f>ROUND(I527*H527,2)</f>
        <v>0</v>
      </c>
      <c r="K527" s="184" t="s">
        <v>1831</v>
      </c>
      <c r="L527" s="42"/>
      <c r="M527" s="189" t="s">
        <v>5</v>
      </c>
      <c r="N527" s="190" t="s">
        <v>46</v>
      </c>
      <c r="O527" s="43"/>
      <c r="P527" s="191">
        <f>O527*H527</f>
        <v>0</v>
      </c>
      <c r="Q527" s="191">
        <v>1.511E-2</v>
      </c>
      <c r="R527" s="191">
        <f>Q527*H527</f>
        <v>0.25686999999999999</v>
      </c>
      <c r="S527" s="191">
        <v>0</v>
      </c>
      <c r="T527" s="192">
        <f>S527*H527</f>
        <v>0</v>
      </c>
      <c r="AR527" s="25" t="s">
        <v>254</v>
      </c>
      <c r="AT527" s="25" t="s">
        <v>180</v>
      </c>
      <c r="AU527" s="25" t="s">
        <v>87</v>
      </c>
      <c r="AY527" s="25" t="s">
        <v>178</v>
      </c>
      <c r="BE527" s="193">
        <f>IF(N527="základní",J527,0)</f>
        <v>0</v>
      </c>
      <c r="BF527" s="193">
        <f>IF(N527="snížená",J527,0)</f>
        <v>0</v>
      </c>
      <c r="BG527" s="193">
        <f>IF(N527="zákl. přenesená",J527,0)</f>
        <v>0</v>
      </c>
      <c r="BH527" s="193">
        <f>IF(N527="sníž. přenesená",J527,0)</f>
        <v>0</v>
      </c>
      <c r="BI527" s="193">
        <f>IF(N527="nulová",J527,0)</f>
        <v>0</v>
      </c>
      <c r="BJ527" s="25" t="s">
        <v>82</v>
      </c>
      <c r="BK527" s="193">
        <f>ROUND(I527*H527,2)</f>
        <v>0</v>
      </c>
      <c r="BL527" s="25" t="s">
        <v>254</v>
      </c>
      <c r="BM527" s="25" t="s">
        <v>7055</v>
      </c>
    </row>
    <row r="528" spans="2:65" s="1" customFormat="1">
      <c r="B528" s="42"/>
      <c r="D528" s="194" t="s">
        <v>185</v>
      </c>
      <c r="F528" s="195" t="s">
        <v>7056</v>
      </c>
      <c r="I528" s="196"/>
      <c r="L528" s="42"/>
      <c r="M528" s="197"/>
      <c r="N528" s="43"/>
      <c r="O528" s="43"/>
      <c r="P528" s="43"/>
      <c r="Q528" s="43"/>
      <c r="R528" s="43"/>
      <c r="S528" s="43"/>
      <c r="T528" s="71"/>
      <c r="AT528" s="25" t="s">
        <v>185</v>
      </c>
      <c r="AU528" s="25" t="s">
        <v>87</v>
      </c>
    </row>
    <row r="529" spans="2:65" s="12" customFormat="1">
      <c r="B529" s="201"/>
      <c r="D529" s="194" t="s">
        <v>304</v>
      </c>
      <c r="E529" s="202" t="s">
        <v>5</v>
      </c>
      <c r="F529" s="203" t="s">
        <v>7038</v>
      </c>
      <c r="H529" s="202" t="s">
        <v>5</v>
      </c>
      <c r="I529" s="204"/>
      <c r="L529" s="201"/>
      <c r="M529" s="205"/>
      <c r="N529" s="206"/>
      <c r="O529" s="206"/>
      <c r="P529" s="206"/>
      <c r="Q529" s="206"/>
      <c r="R529" s="206"/>
      <c r="S529" s="206"/>
      <c r="T529" s="207"/>
      <c r="AT529" s="202" t="s">
        <v>304</v>
      </c>
      <c r="AU529" s="202" t="s">
        <v>87</v>
      </c>
      <c r="AV529" s="12" t="s">
        <v>82</v>
      </c>
      <c r="AW529" s="12" t="s">
        <v>38</v>
      </c>
      <c r="AX529" s="12" t="s">
        <v>75</v>
      </c>
      <c r="AY529" s="202" t="s">
        <v>178</v>
      </c>
    </row>
    <row r="530" spans="2:65" s="13" customFormat="1">
      <c r="B530" s="208"/>
      <c r="D530" s="194" t="s">
        <v>304</v>
      </c>
      <c r="E530" s="209" t="s">
        <v>5</v>
      </c>
      <c r="F530" s="210" t="s">
        <v>7057</v>
      </c>
      <c r="H530" s="211">
        <v>17</v>
      </c>
      <c r="I530" s="212"/>
      <c r="L530" s="208"/>
      <c r="M530" s="213"/>
      <c r="N530" s="214"/>
      <c r="O530" s="214"/>
      <c r="P530" s="214"/>
      <c r="Q530" s="214"/>
      <c r="R530" s="214"/>
      <c r="S530" s="214"/>
      <c r="T530" s="215"/>
      <c r="AT530" s="209" t="s">
        <v>304</v>
      </c>
      <c r="AU530" s="209" t="s">
        <v>87</v>
      </c>
      <c r="AV530" s="13" t="s">
        <v>87</v>
      </c>
      <c r="AW530" s="13" t="s">
        <v>38</v>
      </c>
      <c r="AX530" s="13" t="s">
        <v>75</v>
      </c>
      <c r="AY530" s="209" t="s">
        <v>178</v>
      </c>
    </row>
    <row r="531" spans="2:65" s="14" customFormat="1">
      <c r="B531" s="216"/>
      <c r="D531" s="194" t="s">
        <v>304</v>
      </c>
      <c r="E531" s="217" t="s">
        <v>5</v>
      </c>
      <c r="F531" s="218" t="s">
        <v>309</v>
      </c>
      <c r="H531" s="219">
        <v>17</v>
      </c>
      <c r="I531" s="220"/>
      <c r="L531" s="216"/>
      <c r="M531" s="221"/>
      <c r="N531" s="222"/>
      <c r="O531" s="222"/>
      <c r="P531" s="222"/>
      <c r="Q531" s="222"/>
      <c r="R531" s="222"/>
      <c r="S531" s="222"/>
      <c r="T531" s="223"/>
      <c r="AT531" s="217" t="s">
        <v>304</v>
      </c>
      <c r="AU531" s="217" t="s">
        <v>87</v>
      </c>
      <c r="AV531" s="14" t="s">
        <v>177</v>
      </c>
      <c r="AW531" s="14" t="s">
        <v>38</v>
      </c>
      <c r="AX531" s="14" t="s">
        <v>82</v>
      </c>
      <c r="AY531" s="217" t="s">
        <v>178</v>
      </c>
    </row>
    <row r="532" spans="2:65" s="1" customFormat="1" ht="16.5" customHeight="1">
      <c r="B532" s="181"/>
      <c r="C532" s="182" t="s">
        <v>1543</v>
      </c>
      <c r="D532" s="182" t="s">
        <v>180</v>
      </c>
      <c r="E532" s="183" t="s">
        <v>7058</v>
      </c>
      <c r="F532" s="184" t="s">
        <v>7059</v>
      </c>
      <c r="G532" s="185" t="s">
        <v>315</v>
      </c>
      <c r="H532" s="186">
        <v>30</v>
      </c>
      <c r="I532" s="187"/>
      <c r="J532" s="188">
        <f>ROUND(I532*H532,2)</f>
        <v>0</v>
      </c>
      <c r="K532" s="184" t="s">
        <v>1831</v>
      </c>
      <c r="L532" s="42"/>
      <c r="M532" s="189" t="s">
        <v>5</v>
      </c>
      <c r="N532" s="190" t="s">
        <v>46</v>
      </c>
      <c r="O532" s="43"/>
      <c r="P532" s="191">
        <f>O532*H532</f>
        <v>0</v>
      </c>
      <c r="Q532" s="191">
        <v>0</v>
      </c>
      <c r="R532" s="191">
        <f>Q532*H532</f>
        <v>0</v>
      </c>
      <c r="S532" s="191">
        <v>2.1299999999999999E-3</v>
      </c>
      <c r="T532" s="192">
        <f>S532*H532</f>
        <v>6.3899999999999998E-2</v>
      </c>
      <c r="AR532" s="25" t="s">
        <v>254</v>
      </c>
      <c r="AT532" s="25" t="s">
        <v>180</v>
      </c>
      <c r="AU532" s="25" t="s">
        <v>87</v>
      </c>
      <c r="AY532" s="25" t="s">
        <v>178</v>
      </c>
      <c r="BE532" s="193">
        <f>IF(N532="základní",J532,0)</f>
        <v>0</v>
      </c>
      <c r="BF532" s="193">
        <f>IF(N532="snížená",J532,0)</f>
        <v>0</v>
      </c>
      <c r="BG532" s="193">
        <f>IF(N532="zákl. přenesená",J532,0)</f>
        <v>0</v>
      </c>
      <c r="BH532" s="193">
        <f>IF(N532="sníž. přenesená",J532,0)</f>
        <v>0</v>
      </c>
      <c r="BI532" s="193">
        <f>IF(N532="nulová",J532,0)</f>
        <v>0</v>
      </c>
      <c r="BJ532" s="25" t="s">
        <v>82</v>
      </c>
      <c r="BK532" s="193">
        <f>ROUND(I532*H532,2)</f>
        <v>0</v>
      </c>
      <c r="BL532" s="25" t="s">
        <v>254</v>
      </c>
      <c r="BM532" s="25" t="s">
        <v>7060</v>
      </c>
    </row>
    <row r="533" spans="2:65" s="1" customFormat="1">
      <c r="B533" s="42"/>
      <c r="D533" s="194" t="s">
        <v>185</v>
      </c>
      <c r="F533" s="195" t="s">
        <v>7061</v>
      </c>
      <c r="I533" s="196"/>
      <c r="L533" s="42"/>
      <c r="M533" s="197"/>
      <c r="N533" s="43"/>
      <c r="O533" s="43"/>
      <c r="P533" s="43"/>
      <c r="Q533" s="43"/>
      <c r="R533" s="43"/>
      <c r="S533" s="43"/>
      <c r="T533" s="71"/>
      <c r="AT533" s="25" t="s">
        <v>185</v>
      </c>
      <c r="AU533" s="25" t="s">
        <v>87</v>
      </c>
    </row>
    <row r="534" spans="2:65" s="1" customFormat="1" ht="16.5" customHeight="1">
      <c r="B534" s="181"/>
      <c r="C534" s="182" t="s">
        <v>1547</v>
      </c>
      <c r="D534" s="182" t="s">
        <v>180</v>
      </c>
      <c r="E534" s="183" t="s">
        <v>7062</v>
      </c>
      <c r="F534" s="184" t="s">
        <v>7063</v>
      </c>
      <c r="G534" s="185" t="s">
        <v>315</v>
      </c>
      <c r="H534" s="186">
        <v>20</v>
      </c>
      <c r="I534" s="187"/>
      <c r="J534" s="188">
        <f>ROUND(I534*H534,2)</f>
        <v>0</v>
      </c>
      <c r="K534" s="184" t="s">
        <v>1831</v>
      </c>
      <c r="L534" s="42"/>
      <c r="M534" s="189" t="s">
        <v>5</v>
      </c>
      <c r="N534" s="190" t="s">
        <v>46</v>
      </c>
      <c r="O534" s="43"/>
      <c r="P534" s="191">
        <f>O534*H534</f>
        <v>0</v>
      </c>
      <c r="Q534" s="191">
        <v>0</v>
      </c>
      <c r="R534" s="191">
        <f>Q534*H534</f>
        <v>0</v>
      </c>
      <c r="S534" s="191">
        <v>4.9699999999999996E-3</v>
      </c>
      <c r="T534" s="192">
        <f>S534*H534</f>
        <v>9.9399999999999988E-2</v>
      </c>
      <c r="AR534" s="25" t="s">
        <v>254</v>
      </c>
      <c r="AT534" s="25" t="s">
        <v>180</v>
      </c>
      <c r="AU534" s="25" t="s">
        <v>87</v>
      </c>
      <c r="AY534" s="25" t="s">
        <v>178</v>
      </c>
      <c r="BE534" s="193">
        <f>IF(N534="základní",J534,0)</f>
        <v>0</v>
      </c>
      <c r="BF534" s="193">
        <f>IF(N534="snížená",J534,0)</f>
        <v>0</v>
      </c>
      <c r="BG534" s="193">
        <f>IF(N534="zákl. přenesená",J534,0)</f>
        <v>0</v>
      </c>
      <c r="BH534" s="193">
        <f>IF(N534="sníž. přenesená",J534,0)</f>
        <v>0</v>
      </c>
      <c r="BI534" s="193">
        <f>IF(N534="nulová",J534,0)</f>
        <v>0</v>
      </c>
      <c r="BJ534" s="25" t="s">
        <v>82</v>
      </c>
      <c r="BK534" s="193">
        <f>ROUND(I534*H534,2)</f>
        <v>0</v>
      </c>
      <c r="BL534" s="25" t="s">
        <v>254</v>
      </c>
      <c r="BM534" s="25" t="s">
        <v>7064</v>
      </c>
    </row>
    <row r="535" spans="2:65" s="1" customFormat="1">
      <c r="B535" s="42"/>
      <c r="D535" s="194" t="s">
        <v>185</v>
      </c>
      <c r="F535" s="195" t="s">
        <v>7065</v>
      </c>
      <c r="I535" s="196"/>
      <c r="L535" s="42"/>
      <c r="M535" s="197"/>
      <c r="N535" s="43"/>
      <c r="O535" s="43"/>
      <c r="P535" s="43"/>
      <c r="Q535" s="43"/>
      <c r="R535" s="43"/>
      <c r="S535" s="43"/>
      <c r="T535" s="71"/>
      <c r="AT535" s="25" t="s">
        <v>185</v>
      </c>
      <c r="AU535" s="25" t="s">
        <v>87</v>
      </c>
    </row>
    <row r="536" spans="2:65" s="1" customFormat="1" ht="16.5" customHeight="1">
      <c r="B536" s="181"/>
      <c r="C536" s="182" t="s">
        <v>1552</v>
      </c>
      <c r="D536" s="182" t="s">
        <v>180</v>
      </c>
      <c r="E536" s="183" t="s">
        <v>7066</v>
      </c>
      <c r="F536" s="184" t="s">
        <v>7067</v>
      </c>
      <c r="G536" s="185" t="s">
        <v>315</v>
      </c>
      <c r="H536" s="186">
        <v>20</v>
      </c>
      <c r="I536" s="187"/>
      <c r="J536" s="188">
        <f>ROUND(I536*H536,2)</f>
        <v>0</v>
      </c>
      <c r="K536" s="184" t="s">
        <v>1831</v>
      </c>
      <c r="L536" s="42"/>
      <c r="M536" s="189" t="s">
        <v>5</v>
      </c>
      <c r="N536" s="190" t="s">
        <v>46</v>
      </c>
      <c r="O536" s="43"/>
      <c r="P536" s="191">
        <f>O536*H536</f>
        <v>0</v>
      </c>
      <c r="Q536" s="191">
        <v>0</v>
      </c>
      <c r="R536" s="191">
        <f>Q536*H536</f>
        <v>0</v>
      </c>
      <c r="S536" s="191">
        <v>6.7000000000000002E-3</v>
      </c>
      <c r="T536" s="192">
        <f>S536*H536</f>
        <v>0.13400000000000001</v>
      </c>
      <c r="AR536" s="25" t="s">
        <v>254</v>
      </c>
      <c r="AT536" s="25" t="s">
        <v>180</v>
      </c>
      <c r="AU536" s="25" t="s">
        <v>87</v>
      </c>
      <c r="AY536" s="25" t="s">
        <v>178</v>
      </c>
      <c r="BE536" s="193">
        <f>IF(N536="základní",J536,0)</f>
        <v>0</v>
      </c>
      <c r="BF536" s="193">
        <f>IF(N536="snížená",J536,0)</f>
        <v>0</v>
      </c>
      <c r="BG536" s="193">
        <f>IF(N536="zákl. přenesená",J536,0)</f>
        <v>0</v>
      </c>
      <c r="BH536" s="193">
        <f>IF(N536="sníž. přenesená",J536,0)</f>
        <v>0</v>
      </c>
      <c r="BI536" s="193">
        <f>IF(N536="nulová",J536,0)</f>
        <v>0</v>
      </c>
      <c r="BJ536" s="25" t="s">
        <v>82</v>
      </c>
      <c r="BK536" s="193">
        <f>ROUND(I536*H536,2)</f>
        <v>0</v>
      </c>
      <c r="BL536" s="25" t="s">
        <v>254</v>
      </c>
      <c r="BM536" s="25" t="s">
        <v>7068</v>
      </c>
    </row>
    <row r="537" spans="2:65" s="1" customFormat="1">
      <c r="B537" s="42"/>
      <c r="D537" s="194" t="s">
        <v>185</v>
      </c>
      <c r="F537" s="195" t="s">
        <v>7069</v>
      </c>
      <c r="I537" s="196"/>
      <c r="L537" s="42"/>
      <c r="M537" s="197"/>
      <c r="N537" s="43"/>
      <c r="O537" s="43"/>
      <c r="P537" s="43"/>
      <c r="Q537" s="43"/>
      <c r="R537" s="43"/>
      <c r="S537" s="43"/>
      <c r="T537" s="71"/>
      <c r="AT537" s="25" t="s">
        <v>185</v>
      </c>
      <c r="AU537" s="25" t="s">
        <v>87</v>
      </c>
    </row>
    <row r="538" spans="2:65" s="1" customFormat="1" ht="16.5" customHeight="1">
      <c r="B538" s="181"/>
      <c r="C538" s="182" t="s">
        <v>1556</v>
      </c>
      <c r="D538" s="182" t="s">
        <v>180</v>
      </c>
      <c r="E538" s="183" t="s">
        <v>7070</v>
      </c>
      <c r="F538" s="184" t="s">
        <v>7071</v>
      </c>
      <c r="G538" s="185" t="s">
        <v>315</v>
      </c>
      <c r="H538" s="186">
        <v>20</v>
      </c>
      <c r="I538" s="187"/>
      <c r="J538" s="188">
        <f>ROUND(I538*H538,2)</f>
        <v>0</v>
      </c>
      <c r="K538" s="184" t="s">
        <v>1831</v>
      </c>
      <c r="L538" s="42"/>
      <c r="M538" s="189" t="s">
        <v>5</v>
      </c>
      <c r="N538" s="190" t="s">
        <v>46</v>
      </c>
      <c r="O538" s="43"/>
      <c r="P538" s="191">
        <f>O538*H538</f>
        <v>0</v>
      </c>
      <c r="Q538" s="191">
        <v>0</v>
      </c>
      <c r="R538" s="191">
        <f>Q538*H538</f>
        <v>0</v>
      </c>
      <c r="S538" s="191">
        <v>9.5899999999999996E-3</v>
      </c>
      <c r="T538" s="192">
        <f>S538*H538</f>
        <v>0.1918</v>
      </c>
      <c r="AR538" s="25" t="s">
        <v>254</v>
      </c>
      <c r="AT538" s="25" t="s">
        <v>180</v>
      </c>
      <c r="AU538" s="25" t="s">
        <v>87</v>
      </c>
      <c r="AY538" s="25" t="s">
        <v>178</v>
      </c>
      <c r="BE538" s="193">
        <f>IF(N538="základní",J538,0)</f>
        <v>0</v>
      </c>
      <c r="BF538" s="193">
        <f>IF(N538="snížená",J538,0)</f>
        <v>0</v>
      </c>
      <c r="BG538" s="193">
        <f>IF(N538="zákl. přenesená",J538,0)</f>
        <v>0</v>
      </c>
      <c r="BH538" s="193">
        <f>IF(N538="sníž. přenesená",J538,0)</f>
        <v>0</v>
      </c>
      <c r="BI538" s="193">
        <f>IF(N538="nulová",J538,0)</f>
        <v>0</v>
      </c>
      <c r="BJ538" s="25" t="s">
        <v>82</v>
      </c>
      <c r="BK538" s="193">
        <f>ROUND(I538*H538,2)</f>
        <v>0</v>
      </c>
      <c r="BL538" s="25" t="s">
        <v>254</v>
      </c>
      <c r="BM538" s="25" t="s">
        <v>7072</v>
      </c>
    </row>
    <row r="539" spans="2:65" s="1" customFormat="1">
      <c r="B539" s="42"/>
      <c r="D539" s="194" t="s">
        <v>185</v>
      </c>
      <c r="F539" s="195" t="s">
        <v>7073</v>
      </c>
      <c r="I539" s="196"/>
      <c r="L539" s="42"/>
      <c r="M539" s="197"/>
      <c r="N539" s="43"/>
      <c r="O539" s="43"/>
      <c r="P539" s="43"/>
      <c r="Q539" s="43"/>
      <c r="R539" s="43"/>
      <c r="S539" s="43"/>
      <c r="T539" s="71"/>
      <c r="AT539" s="25" t="s">
        <v>185</v>
      </c>
      <c r="AU539" s="25" t="s">
        <v>87</v>
      </c>
    </row>
    <row r="540" spans="2:65" s="1" customFormat="1" ht="16.5" customHeight="1">
      <c r="B540" s="181"/>
      <c r="C540" s="182" t="s">
        <v>1560</v>
      </c>
      <c r="D540" s="182" t="s">
        <v>180</v>
      </c>
      <c r="E540" s="183" t="s">
        <v>7074</v>
      </c>
      <c r="F540" s="184" t="s">
        <v>7075</v>
      </c>
      <c r="G540" s="185" t="s">
        <v>315</v>
      </c>
      <c r="H540" s="186">
        <v>20</v>
      </c>
      <c r="I540" s="187"/>
      <c r="J540" s="188">
        <f>ROUND(I540*H540,2)</f>
        <v>0</v>
      </c>
      <c r="K540" s="184" t="s">
        <v>1831</v>
      </c>
      <c r="L540" s="42"/>
      <c r="M540" s="189" t="s">
        <v>5</v>
      </c>
      <c r="N540" s="190" t="s">
        <v>46</v>
      </c>
      <c r="O540" s="43"/>
      <c r="P540" s="191">
        <f>O540*H540</f>
        <v>0</v>
      </c>
      <c r="Q540" s="191">
        <v>0</v>
      </c>
      <c r="R540" s="191">
        <f>Q540*H540</f>
        <v>0</v>
      </c>
      <c r="S540" s="191">
        <v>1.102E-2</v>
      </c>
      <c r="T540" s="192">
        <f>S540*H540</f>
        <v>0.22040000000000001</v>
      </c>
      <c r="AR540" s="25" t="s">
        <v>254</v>
      </c>
      <c r="AT540" s="25" t="s">
        <v>180</v>
      </c>
      <c r="AU540" s="25" t="s">
        <v>87</v>
      </c>
      <c r="AY540" s="25" t="s">
        <v>178</v>
      </c>
      <c r="BE540" s="193">
        <f>IF(N540="základní",J540,0)</f>
        <v>0</v>
      </c>
      <c r="BF540" s="193">
        <f>IF(N540="snížená",J540,0)</f>
        <v>0</v>
      </c>
      <c r="BG540" s="193">
        <f>IF(N540="zákl. přenesená",J540,0)</f>
        <v>0</v>
      </c>
      <c r="BH540" s="193">
        <f>IF(N540="sníž. přenesená",J540,0)</f>
        <v>0</v>
      </c>
      <c r="BI540" s="193">
        <f>IF(N540="nulová",J540,0)</f>
        <v>0</v>
      </c>
      <c r="BJ540" s="25" t="s">
        <v>82</v>
      </c>
      <c r="BK540" s="193">
        <f>ROUND(I540*H540,2)</f>
        <v>0</v>
      </c>
      <c r="BL540" s="25" t="s">
        <v>254</v>
      </c>
      <c r="BM540" s="25" t="s">
        <v>7076</v>
      </c>
    </row>
    <row r="541" spans="2:65" s="1" customFormat="1">
      <c r="B541" s="42"/>
      <c r="D541" s="194" t="s">
        <v>185</v>
      </c>
      <c r="F541" s="195" t="s">
        <v>7077</v>
      </c>
      <c r="I541" s="196"/>
      <c r="L541" s="42"/>
      <c r="M541" s="197"/>
      <c r="N541" s="43"/>
      <c r="O541" s="43"/>
      <c r="P541" s="43"/>
      <c r="Q541" s="43"/>
      <c r="R541" s="43"/>
      <c r="S541" s="43"/>
      <c r="T541" s="71"/>
      <c r="AT541" s="25" t="s">
        <v>185</v>
      </c>
      <c r="AU541" s="25" t="s">
        <v>87</v>
      </c>
    </row>
    <row r="542" spans="2:65" s="1" customFormat="1" ht="16.5" customHeight="1">
      <c r="B542" s="181"/>
      <c r="C542" s="182" t="s">
        <v>1564</v>
      </c>
      <c r="D542" s="182" t="s">
        <v>180</v>
      </c>
      <c r="E542" s="183" t="s">
        <v>7078</v>
      </c>
      <c r="F542" s="184" t="s">
        <v>7079</v>
      </c>
      <c r="G542" s="185" t="s">
        <v>315</v>
      </c>
      <c r="H542" s="186">
        <v>20</v>
      </c>
      <c r="I542" s="187"/>
      <c r="J542" s="188">
        <f>ROUND(I542*H542,2)</f>
        <v>0</v>
      </c>
      <c r="K542" s="184" t="s">
        <v>1831</v>
      </c>
      <c r="L542" s="42"/>
      <c r="M542" s="189" t="s">
        <v>5</v>
      </c>
      <c r="N542" s="190" t="s">
        <v>46</v>
      </c>
      <c r="O542" s="43"/>
      <c r="P542" s="191">
        <f>O542*H542</f>
        <v>0</v>
      </c>
      <c r="Q542" s="191">
        <v>0</v>
      </c>
      <c r="R542" s="191">
        <f>Q542*H542</f>
        <v>0</v>
      </c>
      <c r="S542" s="191">
        <v>1.4420000000000001E-2</v>
      </c>
      <c r="T542" s="192">
        <f>S542*H542</f>
        <v>0.28839999999999999</v>
      </c>
      <c r="AR542" s="25" t="s">
        <v>254</v>
      </c>
      <c r="AT542" s="25" t="s">
        <v>180</v>
      </c>
      <c r="AU542" s="25" t="s">
        <v>87</v>
      </c>
      <c r="AY542" s="25" t="s">
        <v>178</v>
      </c>
      <c r="BE542" s="193">
        <f>IF(N542="základní",J542,0)</f>
        <v>0</v>
      </c>
      <c r="BF542" s="193">
        <f>IF(N542="snížená",J542,0)</f>
        <v>0</v>
      </c>
      <c r="BG542" s="193">
        <f>IF(N542="zákl. přenesená",J542,0)</f>
        <v>0</v>
      </c>
      <c r="BH542" s="193">
        <f>IF(N542="sníž. přenesená",J542,0)</f>
        <v>0</v>
      </c>
      <c r="BI542" s="193">
        <f>IF(N542="nulová",J542,0)</f>
        <v>0</v>
      </c>
      <c r="BJ542" s="25" t="s">
        <v>82</v>
      </c>
      <c r="BK542" s="193">
        <f>ROUND(I542*H542,2)</f>
        <v>0</v>
      </c>
      <c r="BL542" s="25" t="s">
        <v>254</v>
      </c>
      <c r="BM542" s="25" t="s">
        <v>7080</v>
      </c>
    </row>
    <row r="543" spans="2:65" s="1" customFormat="1">
      <c r="B543" s="42"/>
      <c r="D543" s="194" t="s">
        <v>185</v>
      </c>
      <c r="F543" s="195" t="s">
        <v>7081</v>
      </c>
      <c r="I543" s="196"/>
      <c r="L543" s="42"/>
      <c r="M543" s="197"/>
      <c r="N543" s="43"/>
      <c r="O543" s="43"/>
      <c r="P543" s="43"/>
      <c r="Q543" s="43"/>
      <c r="R543" s="43"/>
      <c r="S543" s="43"/>
      <c r="T543" s="71"/>
      <c r="AT543" s="25" t="s">
        <v>185</v>
      </c>
      <c r="AU543" s="25" t="s">
        <v>87</v>
      </c>
    </row>
    <row r="544" spans="2:65" s="1" customFormat="1" ht="16.5" customHeight="1">
      <c r="B544" s="181"/>
      <c r="C544" s="182" t="s">
        <v>1568</v>
      </c>
      <c r="D544" s="182" t="s">
        <v>180</v>
      </c>
      <c r="E544" s="183" t="s">
        <v>7082</v>
      </c>
      <c r="F544" s="184" t="s">
        <v>7083</v>
      </c>
      <c r="G544" s="185" t="s">
        <v>315</v>
      </c>
      <c r="H544" s="186">
        <v>207</v>
      </c>
      <c r="I544" s="187"/>
      <c r="J544" s="188">
        <f>ROUND(I544*H544,2)</f>
        <v>0</v>
      </c>
      <c r="K544" s="184" t="s">
        <v>1831</v>
      </c>
      <c r="L544" s="42"/>
      <c r="M544" s="189" t="s">
        <v>5</v>
      </c>
      <c r="N544" s="190" t="s">
        <v>46</v>
      </c>
      <c r="O544" s="43"/>
      <c r="P544" s="191">
        <f>O544*H544</f>
        <v>0</v>
      </c>
      <c r="Q544" s="191">
        <v>7.7999999999999999E-4</v>
      </c>
      <c r="R544" s="191">
        <f>Q544*H544</f>
        <v>0.16145999999999999</v>
      </c>
      <c r="S544" s="191">
        <v>0</v>
      </c>
      <c r="T544" s="192">
        <f>S544*H544</f>
        <v>0</v>
      </c>
      <c r="AR544" s="25" t="s">
        <v>254</v>
      </c>
      <c r="AT544" s="25" t="s">
        <v>180</v>
      </c>
      <c r="AU544" s="25" t="s">
        <v>87</v>
      </c>
      <c r="AY544" s="25" t="s">
        <v>178</v>
      </c>
      <c r="BE544" s="193">
        <f>IF(N544="základní",J544,0)</f>
        <v>0</v>
      </c>
      <c r="BF544" s="193">
        <f>IF(N544="snížená",J544,0)</f>
        <v>0</v>
      </c>
      <c r="BG544" s="193">
        <f>IF(N544="zákl. přenesená",J544,0)</f>
        <v>0</v>
      </c>
      <c r="BH544" s="193">
        <f>IF(N544="sníž. přenesená",J544,0)</f>
        <v>0</v>
      </c>
      <c r="BI544" s="193">
        <f>IF(N544="nulová",J544,0)</f>
        <v>0</v>
      </c>
      <c r="BJ544" s="25" t="s">
        <v>82</v>
      </c>
      <c r="BK544" s="193">
        <f>ROUND(I544*H544,2)</f>
        <v>0</v>
      </c>
      <c r="BL544" s="25" t="s">
        <v>254</v>
      </c>
      <c r="BM544" s="25" t="s">
        <v>7084</v>
      </c>
    </row>
    <row r="545" spans="2:51" s="1" customFormat="1">
      <c r="B545" s="42"/>
      <c r="D545" s="194" t="s">
        <v>185</v>
      </c>
      <c r="F545" s="195" t="s">
        <v>7085</v>
      </c>
      <c r="I545" s="196"/>
      <c r="L545" s="42"/>
      <c r="M545" s="197"/>
      <c r="N545" s="43"/>
      <c r="O545" s="43"/>
      <c r="P545" s="43"/>
      <c r="Q545" s="43"/>
      <c r="R545" s="43"/>
      <c r="S545" s="43"/>
      <c r="T545" s="71"/>
      <c r="AT545" s="25" t="s">
        <v>185</v>
      </c>
      <c r="AU545" s="25" t="s">
        <v>87</v>
      </c>
    </row>
    <row r="546" spans="2:51" s="12" customFormat="1">
      <c r="B546" s="201"/>
      <c r="D546" s="194" t="s">
        <v>304</v>
      </c>
      <c r="E546" s="202" t="s">
        <v>5</v>
      </c>
      <c r="F546" s="203" t="s">
        <v>7086</v>
      </c>
      <c r="H546" s="202" t="s">
        <v>5</v>
      </c>
      <c r="I546" s="204"/>
      <c r="L546" s="201"/>
      <c r="M546" s="205"/>
      <c r="N546" s="206"/>
      <c r="O546" s="206"/>
      <c r="P546" s="206"/>
      <c r="Q546" s="206"/>
      <c r="R546" s="206"/>
      <c r="S546" s="206"/>
      <c r="T546" s="207"/>
      <c r="AT546" s="202" t="s">
        <v>304</v>
      </c>
      <c r="AU546" s="202" t="s">
        <v>87</v>
      </c>
      <c r="AV546" s="12" t="s">
        <v>82</v>
      </c>
      <c r="AW546" s="12" t="s">
        <v>38</v>
      </c>
      <c r="AX546" s="12" t="s">
        <v>75</v>
      </c>
      <c r="AY546" s="202" t="s">
        <v>178</v>
      </c>
    </row>
    <row r="547" spans="2:51" s="12" customFormat="1">
      <c r="B547" s="201"/>
      <c r="D547" s="194" t="s">
        <v>304</v>
      </c>
      <c r="E547" s="202" t="s">
        <v>5</v>
      </c>
      <c r="F547" s="203" t="s">
        <v>7087</v>
      </c>
      <c r="H547" s="202" t="s">
        <v>5</v>
      </c>
      <c r="I547" s="204"/>
      <c r="L547" s="201"/>
      <c r="M547" s="205"/>
      <c r="N547" s="206"/>
      <c r="O547" s="206"/>
      <c r="P547" s="206"/>
      <c r="Q547" s="206"/>
      <c r="R547" s="206"/>
      <c r="S547" s="206"/>
      <c r="T547" s="207"/>
      <c r="AT547" s="202" t="s">
        <v>304</v>
      </c>
      <c r="AU547" s="202" t="s">
        <v>87</v>
      </c>
      <c r="AV547" s="12" t="s">
        <v>82</v>
      </c>
      <c r="AW547" s="12" t="s">
        <v>38</v>
      </c>
      <c r="AX547" s="12" t="s">
        <v>75</v>
      </c>
      <c r="AY547" s="202" t="s">
        <v>178</v>
      </c>
    </row>
    <row r="548" spans="2:51" s="13" customFormat="1">
      <c r="B548" s="208"/>
      <c r="D548" s="194" t="s">
        <v>304</v>
      </c>
      <c r="E548" s="209" t="s">
        <v>5</v>
      </c>
      <c r="F548" s="210" t="s">
        <v>7088</v>
      </c>
      <c r="H548" s="211">
        <v>51.5</v>
      </c>
      <c r="I548" s="212"/>
      <c r="L548" s="208"/>
      <c r="M548" s="213"/>
      <c r="N548" s="214"/>
      <c r="O548" s="214"/>
      <c r="P548" s="214"/>
      <c r="Q548" s="214"/>
      <c r="R548" s="214"/>
      <c r="S548" s="214"/>
      <c r="T548" s="215"/>
      <c r="AT548" s="209" t="s">
        <v>304</v>
      </c>
      <c r="AU548" s="209" t="s">
        <v>87</v>
      </c>
      <c r="AV548" s="13" t="s">
        <v>87</v>
      </c>
      <c r="AW548" s="13" t="s">
        <v>38</v>
      </c>
      <c r="AX548" s="13" t="s">
        <v>75</v>
      </c>
      <c r="AY548" s="209" t="s">
        <v>178</v>
      </c>
    </row>
    <row r="549" spans="2:51" s="13" customFormat="1">
      <c r="B549" s="208"/>
      <c r="D549" s="194" t="s">
        <v>304</v>
      </c>
      <c r="E549" s="209" t="s">
        <v>5</v>
      </c>
      <c r="F549" s="210" t="s">
        <v>7089</v>
      </c>
      <c r="H549" s="211">
        <v>43</v>
      </c>
      <c r="I549" s="212"/>
      <c r="L549" s="208"/>
      <c r="M549" s="213"/>
      <c r="N549" s="214"/>
      <c r="O549" s="214"/>
      <c r="P549" s="214"/>
      <c r="Q549" s="214"/>
      <c r="R549" s="214"/>
      <c r="S549" s="214"/>
      <c r="T549" s="215"/>
      <c r="AT549" s="209" t="s">
        <v>304</v>
      </c>
      <c r="AU549" s="209" t="s">
        <v>87</v>
      </c>
      <c r="AV549" s="13" t="s">
        <v>87</v>
      </c>
      <c r="AW549" s="13" t="s">
        <v>38</v>
      </c>
      <c r="AX549" s="13" t="s">
        <v>75</v>
      </c>
      <c r="AY549" s="209" t="s">
        <v>178</v>
      </c>
    </row>
    <row r="550" spans="2:51" s="13" customFormat="1">
      <c r="B550" s="208"/>
      <c r="D550" s="194" t="s">
        <v>304</v>
      </c>
      <c r="E550" s="209" t="s">
        <v>5</v>
      </c>
      <c r="F550" s="210" t="s">
        <v>75</v>
      </c>
      <c r="H550" s="211">
        <v>0</v>
      </c>
      <c r="I550" s="212"/>
      <c r="L550" s="208"/>
      <c r="M550" s="213"/>
      <c r="N550" s="214"/>
      <c r="O550" s="214"/>
      <c r="P550" s="214"/>
      <c r="Q550" s="214"/>
      <c r="R550" s="214"/>
      <c r="S550" s="214"/>
      <c r="T550" s="215"/>
      <c r="AT550" s="209" t="s">
        <v>304</v>
      </c>
      <c r="AU550" s="209" t="s">
        <v>87</v>
      </c>
      <c r="AV550" s="13" t="s">
        <v>87</v>
      </c>
      <c r="AW550" s="13" t="s">
        <v>38</v>
      </c>
      <c r="AX550" s="13" t="s">
        <v>75</v>
      </c>
      <c r="AY550" s="209" t="s">
        <v>178</v>
      </c>
    </row>
    <row r="551" spans="2:51" s="12" customFormat="1">
      <c r="B551" s="201"/>
      <c r="D551" s="194" t="s">
        <v>304</v>
      </c>
      <c r="E551" s="202" t="s">
        <v>5</v>
      </c>
      <c r="F551" s="203" t="s">
        <v>7090</v>
      </c>
      <c r="H551" s="202" t="s">
        <v>5</v>
      </c>
      <c r="I551" s="204"/>
      <c r="L551" s="201"/>
      <c r="M551" s="205"/>
      <c r="N551" s="206"/>
      <c r="O551" s="206"/>
      <c r="P551" s="206"/>
      <c r="Q551" s="206"/>
      <c r="R551" s="206"/>
      <c r="S551" s="206"/>
      <c r="T551" s="207"/>
      <c r="AT551" s="202" t="s">
        <v>304</v>
      </c>
      <c r="AU551" s="202" t="s">
        <v>87</v>
      </c>
      <c r="AV551" s="12" t="s">
        <v>82</v>
      </c>
      <c r="AW551" s="12" t="s">
        <v>38</v>
      </c>
      <c r="AX551" s="12" t="s">
        <v>75</v>
      </c>
      <c r="AY551" s="202" t="s">
        <v>178</v>
      </c>
    </row>
    <row r="552" spans="2:51" s="13" customFormat="1">
      <c r="B552" s="208"/>
      <c r="D552" s="194" t="s">
        <v>304</v>
      </c>
      <c r="E552" s="209" t="s">
        <v>5</v>
      </c>
      <c r="F552" s="210" t="s">
        <v>7091</v>
      </c>
      <c r="H552" s="211">
        <v>44.5</v>
      </c>
      <c r="I552" s="212"/>
      <c r="L552" s="208"/>
      <c r="M552" s="213"/>
      <c r="N552" s="214"/>
      <c r="O552" s="214"/>
      <c r="P552" s="214"/>
      <c r="Q552" s="214"/>
      <c r="R552" s="214"/>
      <c r="S552" s="214"/>
      <c r="T552" s="215"/>
      <c r="AT552" s="209" t="s">
        <v>304</v>
      </c>
      <c r="AU552" s="209" t="s">
        <v>87</v>
      </c>
      <c r="AV552" s="13" t="s">
        <v>87</v>
      </c>
      <c r="AW552" s="13" t="s">
        <v>38</v>
      </c>
      <c r="AX552" s="13" t="s">
        <v>75</v>
      </c>
      <c r="AY552" s="209" t="s">
        <v>178</v>
      </c>
    </row>
    <row r="553" spans="2:51" s="13" customFormat="1">
      <c r="B553" s="208"/>
      <c r="D553" s="194" t="s">
        <v>304</v>
      </c>
      <c r="E553" s="209" t="s">
        <v>5</v>
      </c>
      <c r="F553" s="210" t="s">
        <v>7092</v>
      </c>
      <c r="H553" s="211">
        <v>57</v>
      </c>
      <c r="I553" s="212"/>
      <c r="L553" s="208"/>
      <c r="M553" s="213"/>
      <c r="N553" s="214"/>
      <c r="O553" s="214"/>
      <c r="P553" s="214"/>
      <c r="Q553" s="214"/>
      <c r="R553" s="214"/>
      <c r="S553" s="214"/>
      <c r="T553" s="215"/>
      <c r="AT553" s="209" t="s">
        <v>304</v>
      </c>
      <c r="AU553" s="209" t="s">
        <v>87</v>
      </c>
      <c r="AV553" s="13" t="s">
        <v>87</v>
      </c>
      <c r="AW553" s="13" t="s">
        <v>38</v>
      </c>
      <c r="AX553" s="13" t="s">
        <v>75</v>
      </c>
      <c r="AY553" s="209" t="s">
        <v>178</v>
      </c>
    </row>
    <row r="554" spans="2:51" s="15" customFormat="1">
      <c r="B554" s="224"/>
      <c r="D554" s="194" t="s">
        <v>304</v>
      </c>
      <c r="E554" s="225" t="s">
        <v>5</v>
      </c>
      <c r="F554" s="226" t="s">
        <v>374</v>
      </c>
      <c r="H554" s="227">
        <v>196</v>
      </c>
      <c r="I554" s="228"/>
      <c r="L554" s="224"/>
      <c r="M554" s="229"/>
      <c r="N554" s="230"/>
      <c r="O554" s="230"/>
      <c r="P554" s="230"/>
      <c r="Q554" s="230"/>
      <c r="R554" s="230"/>
      <c r="S554" s="230"/>
      <c r="T554" s="231"/>
      <c r="AT554" s="225" t="s">
        <v>304</v>
      </c>
      <c r="AU554" s="225" t="s">
        <v>87</v>
      </c>
      <c r="AV554" s="15" t="s">
        <v>191</v>
      </c>
      <c r="AW554" s="15" t="s">
        <v>38</v>
      </c>
      <c r="AX554" s="15" t="s">
        <v>75</v>
      </c>
      <c r="AY554" s="225" t="s">
        <v>178</v>
      </c>
    </row>
    <row r="555" spans="2:51" s="12" customFormat="1">
      <c r="B555" s="201"/>
      <c r="D555" s="194" t="s">
        <v>304</v>
      </c>
      <c r="E555" s="202" t="s">
        <v>5</v>
      </c>
      <c r="F555" s="203" t="s">
        <v>7038</v>
      </c>
      <c r="H555" s="202" t="s">
        <v>5</v>
      </c>
      <c r="I555" s="204"/>
      <c r="L555" s="201"/>
      <c r="M555" s="205"/>
      <c r="N555" s="206"/>
      <c r="O555" s="206"/>
      <c r="P555" s="206"/>
      <c r="Q555" s="206"/>
      <c r="R555" s="206"/>
      <c r="S555" s="206"/>
      <c r="T555" s="207"/>
      <c r="AT555" s="202" t="s">
        <v>304</v>
      </c>
      <c r="AU555" s="202" t="s">
        <v>87</v>
      </c>
      <c r="AV555" s="12" t="s">
        <v>82</v>
      </c>
      <c r="AW555" s="12" t="s">
        <v>38</v>
      </c>
      <c r="AX555" s="12" t="s">
        <v>75</v>
      </c>
      <c r="AY555" s="202" t="s">
        <v>178</v>
      </c>
    </row>
    <row r="556" spans="2:51" s="12" customFormat="1">
      <c r="B556" s="201"/>
      <c r="D556" s="194" t="s">
        <v>304</v>
      </c>
      <c r="E556" s="202" t="s">
        <v>5</v>
      </c>
      <c r="F556" s="203" t="s">
        <v>7087</v>
      </c>
      <c r="H556" s="202" t="s">
        <v>5</v>
      </c>
      <c r="I556" s="204"/>
      <c r="L556" s="201"/>
      <c r="M556" s="205"/>
      <c r="N556" s="206"/>
      <c r="O556" s="206"/>
      <c r="P556" s="206"/>
      <c r="Q556" s="206"/>
      <c r="R556" s="206"/>
      <c r="S556" s="206"/>
      <c r="T556" s="207"/>
      <c r="AT556" s="202" t="s">
        <v>304</v>
      </c>
      <c r="AU556" s="202" t="s">
        <v>87</v>
      </c>
      <c r="AV556" s="12" t="s">
        <v>82</v>
      </c>
      <c r="AW556" s="12" t="s">
        <v>38</v>
      </c>
      <c r="AX556" s="12" t="s">
        <v>75</v>
      </c>
      <c r="AY556" s="202" t="s">
        <v>178</v>
      </c>
    </row>
    <row r="557" spans="2:51" s="13" customFormat="1">
      <c r="B557" s="208"/>
      <c r="D557" s="194" t="s">
        <v>304</v>
      </c>
      <c r="E557" s="209" t="s">
        <v>5</v>
      </c>
      <c r="F557" s="210" t="s">
        <v>75</v>
      </c>
      <c r="H557" s="211">
        <v>0</v>
      </c>
      <c r="I557" s="212"/>
      <c r="L557" s="208"/>
      <c r="M557" s="213"/>
      <c r="N557" s="214"/>
      <c r="O557" s="214"/>
      <c r="P557" s="214"/>
      <c r="Q557" s="214"/>
      <c r="R557" s="214"/>
      <c r="S557" s="214"/>
      <c r="T557" s="215"/>
      <c r="AT557" s="209" t="s">
        <v>304</v>
      </c>
      <c r="AU557" s="209" t="s">
        <v>87</v>
      </c>
      <c r="AV557" s="13" t="s">
        <v>87</v>
      </c>
      <c r="AW557" s="13" t="s">
        <v>38</v>
      </c>
      <c r="AX557" s="13" t="s">
        <v>75</v>
      </c>
      <c r="AY557" s="209" t="s">
        <v>178</v>
      </c>
    </row>
    <row r="558" spans="2:51" s="13" customFormat="1">
      <c r="B558" s="208"/>
      <c r="D558" s="194" t="s">
        <v>304</v>
      </c>
      <c r="E558" s="209" t="s">
        <v>5</v>
      </c>
      <c r="F558" s="210" t="s">
        <v>75</v>
      </c>
      <c r="H558" s="211">
        <v>0</v>
      </c>
      <c r="I558" s="212"/>
      <c r="L558" s="208"/>
      <c r="M558" s="213"/>
      <c r="N558" s="214"/>
      <c r="O558" s="214"/>
      <c r="P558" s="214"/>
      <c r="Q558" s="214"/>
      <c r="R558" s="214"/>
      <c r="S558" s="214"/>
      <c r="T558" s="215"/>
      <c r="AT558" s="209" t="s">
        <v>304</v>
      </c>
      <c r="AU558" s="209" t="s">
        <v>87</v>
      </c>
      <c r="AV558" s="13" t="s">
        <v>87</v>
      </c>
      <c r="AW558" s="13" t="s">
        <v>38</v>
      </c>
      <c r="AX558" s="13" t="s">
        <v>75</v>
      </c>
      <c r="AY558" s="209" t="s">
        <v>178</v>
      </c>
    </row>
    <row r="559" spans="2:51" s="13" customFormat="1">
      <c r="B559" s="208"/>
      <c r="D559" s="194" t="s">
        <v>304</v>
      </c>
      <c r="E559" s="209" t="s">
        <v>5</v>
      </c>
      <c r="F559" s="210" t="s">
        <v>82</v>
      </c>
      <c r="H559" s="211">
        <v>1</v>
      </c>
      <c r="I559" s="212"/>
      <c r="L559" s="208"/>
      <c r="M559" s="213"/>
      <c r="N559" s="214"/>
      <c r="O559" s="214"/>
      <c r="P559" s="214"/>
      <c r="Q559" s="214"/>
      <c r="R559" s="214"/>
      <c r="S559" s="214"/>
      <c r="T559" s="215"/>
      <c r="AT559" s="209" t="s">
        <v>304</v>
      </c>
      <c r="AU559" s="209" t="s">
        <v>87</v>
      </c>
      <c r="AV559" s="13" t="s">
        <v>87</v>
      </c>
      <c r="AW559" s="13" t="s">
        <v>38</v>
      </c>
      <c r="AX559" s="13" t="s">
        <v>75</v>
      </c>
      <c r="AY559" s="209" t="s">
        <v>178</v>
      </c>
    </row>
    <row r="560" spans="2:51" s="12" customFormat="1">
      <c r="B560" s="201"/>
      <c r="D560" s="194" t="s">
        <v>304</v>
      </c>
      <c r="E560" s="202" t="s">
        <v>5</v>
      </c>
      <c r="F560" s="203" t="s">
        <v>7090</v>
      </c>
      <c r="H560" s="202" t="s">
        <v>5</v>
      </c>
      <c r="I560" s="204"/>
      <c r="L560" s="201"/>
      <c r="M560" s="205"/>
      <c r="N560" s="206"/>
      <c r="O560" s="206"/>
      <c r="P560" s="206"/>
      <c r="Q560" s="206"/>
      <c r="R560" s="206"/>
      <c r="S560" s="206"/>
      <c r="T560" s="207"/>
      <c r="AT560" s="202" t="s">
        <v>304</v>
      </c>
      <c r="AU560" s="202" t="s">
        <v>87</v>
      </c>
      <c r="AV560" s="12" t="s">
        <v>82</v>
      </c>
      <c r="AW560" s="12" t="s">
        <v>38</v>
      </c>
      <c r="AX560" s="12" t="s">
        <v>75</v>
      </c>
      <c r="AY560" s="202" t="s">
        <v>178</v>
      </c>
    </row>
    <row r="561" spans="2:65" s="13" customFormat="1">
      <c r="B561" s="208"/>
      <c r="D561" s="194" t="s">
        <v>304</v>
      </c>
      <c r="E561" s="209" t="s">
        <v>5</v>
      </c>
      <c r="F561" s="210" t="s">
        <v>75</v>
      </c>
      <c r="H561" s="211">
        <v>0</v>
      </c>
      <c r="I561" s="212"/>
      <c r="L561" s="208"/>
      <c r="M561" s="213"/>
      <c r="N561" s="214"/>
      <c r="O561" s="214"/>
      <c r="P561" s="214"/>
      <c r="Q561" s="214"/>
      <c r="R561" s="214"/>
      <c r="S561" s="214"/>
      <c r="T561" s="215"/>
      <c r="AT561" s="209" t="s">
        <v>304</v>
      </c>
      <c r="AU561" s="209" t="s">
        <v>87</v>
      </c>
      <c r="AV561" s="13" t="s">
        <v>87</v>
      </c>
      <c r="AW561" s="13" t="s">
        <v>38</v>
      </c>
      <c r="AX561" s="13" t="s">
        <v>75</v>
      </c>
      <c r="AY561" s="209" t="s">
        <v>178</v>
      </c>
    </row>
    <row r="562" spans="2:65" s="13" customFormat="1">
      <c r="B562" s="208"/>
      <c r="D562" s="194" t="s">
        <v>304</v>
      </c>
      <c r="E562" s="209" t="s">
        <v>5</v>
      </c>
      <c r="F562" s="210" t="s">
        <v>75</v>
      </c>
      <c r="H562" s="211">
        <v>0</v>
      </c>
      <c r="I562" s="212"/>
      <c r="L562" s="208"/>
      <c r="M562" s="213"/>
      <c r="N562" s="214"/>
      <c r="O562" s="214"/>
      <c r="P562" s="214"/>
      <c r="Q562" s="214"/>
      <c r="R562" s="214"/>
      <c r="S562" s="214"/>
      <c r="T562" s="215"/>
      <c r="AT562" s="209" t="s">
        <v>304</v>
      </c>
      <c r="AU562" s="209" t="s">
        <v>87</v>
      </c>
      <c r="AV562" s="13" t="s">
        <v>87</v>
      </c>
      <c r="AW562" s="13" t="s">
        <v>38</v>
      </c>
      <c r="AX562" s="13" t="s">
        <v>75</v>
      </c>
      <c r="AY562" s="209" t="s">
        <v>178</v>
      </c>
    </row>
    <row r="563" spans="2:65" s="13" customFormat="1">
      <c r="B563" s="208"/>
      <c r="D563" s="194" t="s">
        <v>304</v>
      </c>
      <c r="E563" s="209" t="s">
        <v>5</v>
      </c>
      <c r="F563" s="210" t="s">
        <v>7093</v>
      </c>
      <c r="H563" s="211">
        <v>10</v>
      </c>
      <c r="I563" s="212"/>
      <c r="L563" s="208"/>
      <c r="M563" s="213"/>
      <c r="N563" s="214"/>
      <c r="O563" s="214"/>
      <c r="P563" s="214"/>
      <c r="Q563" s="214"/>
      <c r="R563" s="214"/>
      <c r="S563" s="214"/>
      <c r="T563" s="215"/>
      <c r="AT563" s="209" t="s">
        <v>304</v>
      </c>
      <c r="AU563" s="209" t="s">
        <v>87</v>
      </c>
      <c r="AV563" s="13" t="s">
        <v>87</v>
      </c>
      <c r="AW563" s="13" t="s">
        <v>38</v>
      </c>
      <c r="AX563" s="13" t="s">
        <v>75</v>
      </c>
      <c r="AY563" s="209" t="s">
        <v>178</v>
      </c>
    </row>
    <row r="564" spans="2:65" s="15" customFormat="1">
      <c r="B564" s="224"/>
      <c r="D564" s="194" t="s">
        <v>304</v>
      </c>
      <c r="E564" s="225" t="s">
        <v>5</v>
      </c>
      <c r="F564" s="226" t="s">
        <v>374</v>
      </c>
      <c r="H564" s="227">
        <v>11</v>
      </c>
      <c r="I564" s="228"/>
      <c r="L564" s="224"/>
      <c r="M564" s="229"/>
      <c r="N564" s="230"/>
      <c r="O564" s="230"/>
      <c r="P564" s="230"/>
      <c r="Q564" s="230"/>
      <c r="R564" s="230"/>
      <c r="S564" s="230"/>
      <c r="T564" s="231"/>
      <c r="AT564" s="225" t="s">
        <v>304</v>
      </c>
      <c r="AU564" s="225" t="s">
        <v>87</v>
      </c>
      <c r="AV564" s="15" t="s">
        <v>191</v>
      </c>
      <c r="AW564" s="15" t="s">
        <v>38</v>
      </c>
      <c r="AX564" s="15" t="s">
        <v>75</v>
      </c>
      <c r="AY564" s="225" t="s">
        <v>178</v>
      </c>
    </row>
    <row r="565" spans="2:65" s="14" customFormat="1">
      <c r="B565" s="216"/>
      <c r="D565" s="194" t="s">
        <v>304</v>
      </c>
      <c r="E565" s="217" t="s">
        <v>5</v>
      </c>
      <c r="F565" s="218" t="s">
        <v>309</v>
      </c>
      <c r="H565" s="219">
        <v>207</v>
      </c>
      <c r="I565" s="220"/>
      <c r="L565" s="216"/>
      <c r="M565" s="221"/>
      <c r="N565" s="222"/>
      <c r="O565" s="222"/>
      <c r="P565" s="222"/>
      <c r="Q565" s="222"/>
      <c r="R565" s="222"/>
      <c r="S565" s="222"/>
      <c r="T565" s="223"/>
      <c r="AT565" s="217" t="s">
        <v>304</v>
      </c>
      <c r="AU565" s="217" t="s">
        <v>87</v>
      </c>
      <c r="AV565" s="14" t="s">
        <v>177</v>
      </c>
      <c r="AW565" s="14" t="s">
        <v>38</v>
      </c>
      <c r="AX565" s="14" t="s">
        <v>82</v>
      </c>
      <c r="AY565" s="217" t="s">
        <v>178</v>
      </c>
    </row>
    <row r="566" spans="2:65" s="1" customFormat="1" ht="16.5" customHeight="1">
      <c r="B566" s="181"/>
      <c r="C566" s="182" t="s">
        <v>1574</v>
      </c>
      <c r="D566" s="182" t="s">
        <v>180</v>
      </c>
      <c r="E566" s="183" t="s">
        <v>7094</v>
      </c>
      <c r="F566" s="184" t="s">
        <v>7095</v>
      </c>
      <c r="G566" s="185" t="s">
        <v>315</v>
      </c>
      <c r="H566" s="186">
        <v>56</v>
      </c>
      <c r="I566" s="187"/>
      <c r="J566" s="188">
        <f>ROUND(I566*H566,2)</f>
        <v>0</v>
      </c>
      <c r="K566" s="184" t="s">
        <v>1831</v>
      </c>
      <c r="L566" s="42"/>
      <c r="M566" s="189" t="s">
        <v>5</v>
      </c>
      <c r="N566" s="190" t="s">
        <v>46</v>
      </c>
      <c r="O566" s="43"/>
      <c r="P566" s="191">
        <f>O566*H566</f>
        <v>0</v>
      </c>
      <c r="Q566" s="191">
        <v>9.6000000000000002E-4</v>
      </c>
      <c r="R566" s="191">
        <f>Q566*H566</f>
        <v>5.3760000000000002E-2</v>
      </c>
      <c r="S566" s="191">
        <v>0</v>
      </c>
      <c r="T566" s="192">
        <f>S566*H566</f>
        <v>0</v>
      </c>
      <c r="AR566" s="25" t="s">
        <v>254</v>
      </c>
      <c r="AT566" s="25" t="s">
        <v>180</v>
      </c>
      <c r="AU566" s="25" t="s">
        <v>87</v>
      </c>
      <c r="AY566" s="25" t="s">
        <v>178</v>
      </c>
      <c r="BE566" s="193">
        <f>IF(N566="základní",J566,0)</f>
        <v>0</v>
      </c>
      <c r="BF566" s="193">
        <f>IF(N566="snížená",J566,0)</f>
        <v>0</v>
      </c>
      <c r="BG566" s="193">
        <f>IF(N566="zákl. přenesená",J566,0)</f>
        <v>0</v>
      </c>
      <c r="BH566" s="193">
        <f>IF(N566="sníž. přenesená",J566,0)</f>
        <v>0</v>
      </c>
      <c r="BI566" s="193">
        <f>IF(N566="nulová",J566,0)</f>
        <v>0</v>
      </c>
      <c r="BJ566" s="25" t="s">
        <v>82</v>
      </c>
      <c r="BK566" s="193">
        <f>ROUND(I566*H566,2)</f>
        <v>0</v>
      </c>
      <c r="BL566" s="25" t="s">
        <v>254</v>
      </c>
      <c r="BM566" s="25" t="s">
        <v>7096</v>
      </c>
    </row>
    <row r="567" spans="2:65" s="1" customFormat="1">
      <c r="B567" s="42"/>
      <c r="D567" s="194" t="s">
        <v>185</v>
      </c>
      <c r="F567" s="195" t="s">
        <v>7097</v>
      </c>
      <c r="I567" s="196"/>
      <c r="L567" s="42"/>
      <c r="M567" s="197"/>
      <c r="N567" s="43"/>
      <c r="O567" s="43"/>
      <c r="P567" s="43"/>
      <c r="Q567" s="43"/>
      <c r="R567" s="43"/>
      <c r="S567" s="43"/>
      <c r="T567" s="71"/>
      <c r="AT567" s="25" t="s">
        <v>185</v>
      </c>
      <c r="AU567" s="25" t="s">
        <v>87</v>
      </c>
    </row>
    <row r="568" spans="2:65" s="12" customFormat="1">
      <c r="B568" s="201"/>
      <c r="D568" s="194" t="s">
        <v>304</v>
      </c>
      <c r="E568" s="202" t="s">
        <v>5</v>
      </c>
      <c r="F568" s="203" t="s">
        <v>7086</v>
      </c>
      <c r="H568" s="202" t="s">
        <v>5</v>
      </c>
      <c r="I568" s="204"/>
      <c r="L568" s="201"/>
      <c r="M568" s="205"/>
      <c r="N568" s="206"/>
      <c r="O568" s="206"/>
      <c r="P568" s="206"/>
      <c r="Q568" s="206"/>
      <c r="R568" s="206"/>
      <c r="S568" s="206"/>
      <c r="T568" s="207"/>
      <c r="AT568" s="202" t="s">
        <v>304</v>
      </c>
      <c r="AU568" s="202" t="s">
        <v>87</v>
      </c>
      <c r="AV568" s="12" t="s">
        <v>82</v>
      </c>
      <c r="AW568" s="12" t="s">
        <v>38</v>
      </c>
      <c r="AX568" s="12" t="s">
        <v>75</v>
      </c>
      <c r="AY568" s="202" t="s">
        <v>178</v>
      </c>
    </row>
    <row r="569" spans="2:65" s="12" customFormat="1">
      <c r="B569" s="201"/>
      <c r="D569" s="194" t="s">
        <v>304</v>
      </c>
      <c r="E569" s="202" t="s">
        <v>5</v>
      </c>
      <c r="F569" s="203" t="s">
        <v>7087</v>
      </c>
      <c r="H569" s="202" t="s">
        <v>5</v>
      </c>
      <c r="I569" s="204"/>
      <c r="L569" s="201"/>
      <c r="M569" s="205"/>
      <c r="N569" s="206"/>
      <c r="O569" s="206"/>
      <c r="P569" s="206"/>
      <c r="Q569" s="206"/>
      <c r="R569" s="206"/>
      <c r="S569" s="206"/>
      <c r="T569" s="207"/>
      <c r="AT569" s="202" t="s">
        <v>304</v>
      </c>
      <c r="AU569" s="202" t="s">
        <v>87</v>
      </c>
      <c r="AV569" s="12" t="s">
        <v>82</v>
      </c>
      <c r="AW569" s="12" t="s">
        <v>38</v>
      </c>
      <c r="AX569" s="12" t="s">
        <v>75</v>
      </c>
      <c r="AY569" s="202" t="s">
        <v>178</v>
      </c>
    </row>
    <row r="570" spans="2:65" s="13" customFormat="1">
      <c r="B570" s="208"/>
      <c r="D570" s="194" t="s">
        <v>304</v>
      </c>
      <c r="E570" s="209" t="s">
        <v>5</v>
      </c>
      <c r="F570" s="210" t="s">
        <v>7098</v>
      </c>
      <c r="H570" s="211">
        <v>7</v>
      </c>
      <c r="I570" s="212"/>
      <c r="L570" s="208"/>
      <c r="M570" s="213"/>
      <c r="N570" s="214"/>
      <c r="O570" s="214"/>
      <c r="P570" s="214"/>
      <c r="Q570" s="214"/>
      <c r="R570" s="214"/>
      <c r="S570" s="214"/>
      <c r="T570" s="215"/>
      <c r="AT570" s="209" t="s">
        <v>304</v>
      </c>
      <c r="AU570" s="209" t="s">
        <v>87</v>
      </c>
      <c r="AV570" s="13" t="s">
        <v>87</v>
      </c>
      <c r="AW570" s="13" t="s">
        <v>38</v>
      </c>
      <c r="AX570" s="13" t="s">
        <v>75</v>
      </c>
      <c r="AY570" s="209" t="s">
        <v>178</v>
      </c>
    </row>
    <row r="571" spans="2:65" s="13" customFormat="1">
      <c r="B571" s="208"/>
      <c r="D571" s="194" t="s">
        <v>304</v>
      </c>
      <c r="E571" s="209" t="s">
        <v>5</v>
      </c>
      <c r="F571" s="210" t="s">
        <v>7099</v>
      </c>
      <c r="H571" s="211">
        <v>3.5</v>
      </c>
      <c r="I571" s="212"/>
      <c r="L571" s="208"/>
      <c r="M571" s="213"/>
      <c r="N571" s="214"/>
      <c r="O571" s="214"/>
      <c r="P571" s="214"/>
      <c r="Q571" s="214"/>
      <c r="R571" s="214"/>
      <c r="S571" s="214"/>
      <c r="T571" s="215"/>
      <c r="AT571" s="209" t="s">
        <v>304</v>
      </c>
      <c r="AU571" s="209" t="s">
        <v>87</v>
      </c>
      <c r="AV571" s="13" t="s">
        <v>87</v>
      </c>
      <c r="AW571" s="13" t="s">
        <v>38</v>
      </c>
      <c r="AX571" s="13" t="s">
        <v>75</v>
      </c>
      <c r="AY571" s="209" t="s">
        <v>178</v>
      </c>
    </row>
    <row r="572" spans="2:65" s="13" customFormat="1">
      <c r="B572" s="208"/>
      <c r="D572" s="194" t="s">
        <v>304</v>
      </c>
      <c r="E572" s="209" t="s">
        <v>5</v>
      </c>
      <c r="F572" s="210" t="s">
        <v>75</v>
      </c>
      <c r="H572" s="211">
        <v>0</v>
      </c>
      <c r="I572" s="212"/>
      <c r="L572" s="208"/>
      <c r="M572" s="213"/>
      <c r="N572" s="214"/>
      <c r="O572" s="214"/>
      <c r="P572" s="214"/>
      <c r="Q572" s="214"/>
      <c r="R572" s="214"/>
      <c r="S572" s="214"/>
      <c r="T572" s="215"/>
      <c r="AT572" s="209" t="s">
        <v>304</v>
      </c>
      <c r="AU572" s="209" t="s">
        <v>87</v>
      </c>
      <c r="AV572" s="13" t="s">
        <v>87</v>
      </c>
      <c r="AW572" s="13" t="s">
        <v>38</v>
      </c>
      <c r="AX572" s="13" t="s">
        <v>75</v>
      </c>
      <c r="AY572" s="209" t="s">
        <v>178</v>
      </c>
    </row>
    <row r="573" spans="2:65" s="12" customFormat="1">
      <c r="B573" s="201"/>
      <c r="D573" s="194" t="s">
        <v>304</v>
      </c>
      <c r="E573" s="202" t="s">
        <v>5</v>
      </c>
      <c r="F573" s="203" t="s">
        <v>7090</v>
      </c>
      <c r="H573" s="202" t="s">
        <v>5</v>
      </c>
      <c r="I573" s="204"/>
      <c r="L573" s="201"/>
      <c r="M573" s="205"/>
      <c r="N573" s="206"/>
      <c r="O573" s="206"/>
      <c r="P573" s="206"/>
      <c r="Q573" s="206"/>
      <c r="R573" s="206"/>
      <c r="S573" s="206"/>
      <c r="T573" s="207"/>
      <c r="AT573" s="202" t="s">
        <v>304</v>
      </c>
      <c r="AU573" s="202" t="s">
        <v>87</v>
      </c>
      <c r="AV573" s="12" t="s">
        <v>82</v>
      </c>
      <c r="AW573" s="12" t="s">
        <v>38</v>
      </c>
      <c r="AX573" s="12" t="s">
        <v>75</v>
      </c>
      <c r="AY573" s="202" t="s">
        <v>178</v>
      </c>
    </row>
    <row r="574" spans="2:65" s="13" customFormat="1">
      <c r="B574" s="208"/>
      <c r="D574" s="194" t="s">
        <v>304</v>
      </c>
      <c r="E574" s="209" t="s">
        <v>5</v>
      </c>
      <c r="F574" s="210" t="s">
        <v>7100</v>
      </c>
      <c r="H574" s="211">
        <v>33</v>
      </c>
      <c r="I574" s="212"/>
      <c r="L574" s="208"/>
      <c r="M574" s="213"/>
      <c r="N574" s="214"/>
      <c r="O574" s="214"/>
      <c r="P574" s="214"/>
      <c r="Q574" s="214"/>
      <c r="R574" s="214"/>
      <c r="S574" s="214"/>
      <c r="T574" s="215"/>
      <c r="AT574" s="209" t="s">
        <v>304</v>
      </c>
      <c r="AU574" s="209" t="s">
        <v>87</v>
      </c>
      <c r="AV574" s="13" t="s">
        <v>87</v>
      </c>
      <c r="AW574" s="13" t="s">
        <v>38</v>
      </c>
      <c r="AX574" s="13" t="s">
        <v>75</v>
      </c>
      <c r="AY574" s="209" t="s">
        <v>178</v>
      </c>
    </row>
    <row r="575" spans="2:65" s="13" customFormat="1">
      <c r="B575" s="208"/>
      <c r="D575" s="194" t="s">
        <v>304</v>
      </c>
      <c r="E575" s="209" t="s">
        <v>5</v>
      </c>
      <c r="F575" s="210" t="s">
        <v>82</v>
      </c>
      <c r="H575" s="211">
        <v>1</v>
      </c>
      <c r="I575" s="212"/>
      <c r="L575" s="208"/>
      <c r="M575" s="213"/>
      <c r="N575" s="214"/>
      <c r="O575" s="214"/>
      <c r="P575" s="214"/>
      <c r="Q575" s="214"/>
      <c r="R575" s="214"/>
      <c r="S575" s="214"/>
      <c r="T575" s="215"/>
      <c r="AT575" s="209" t="s">
        <v>304</v>
      </c>
      <c r="AU575" s="209" t="s">
        <v>87</v>
      </c>
      <c r="AV575" s="13" t="s">
        <v>87</v>
      </c>
      <c r="AW575" s="13" t="s">
        <v>38</v>
      </c>
      <c r="AX575" s="13" t="s">
        <v>75</v>
      </c>
      <c r="AY575" s="209" t="s">
        <v>178</v>
      </c>
    </row>
    <row r="576" spans="2:65" s="13" customFormat="1">
      <c r="B576" s="208"/>
      <c r="D576" s="194" t="s">
        <v>304</v>
      </c>
      <c r="E576" s="209" t="s">
        <v>5</v>
      </c>
      <c r="F576" s="210" t="s">
        <v>75</v>
      </c>
      <c r="H576" s="211">
        <v>0</v>
      </c>
      <c r="I576" s="212"/>
      <c r="L576" s="208"/>
      <c r="M576" s="213"/>
      <c r="N576" s="214"/>
      <c r="O576" s="214"/>
      <c r="P576" s="214"/>
      <c r="Q576" s="214"/>
      <c r="R576" s="214"/>
      <c r="S576" s="214"/>
      <c r="T576" s="215"/>
      <c r="AT576" s="209" t="s">
        <v>304</v>
      </c>
      <c r="AU576" s="209" t="s">
        <v>87</v>
      </c>
      <c r="AV576" s="13" t="s">
        <v>87</v>
      </c>
      <c r="AW576" s="13" t="s">
        <v>38</v>
      </c>
      <c r="AX576" s="13" t="s">
        <v>75</v>
      </c>
      <c r="AY576" s="209" t="s">
        <v>178</v>
      </c>
    </row>
    <row r="577" spans="2:65" s="15" customFormat="1">
      <c r="B577" s="224"/>
      <c r="D577" s="194" t="s">
        <v>304</v>
      </c>
      <c r="E577" s="225" t="s">
        <v>5</v>
      </c>
      <c r="F577" s="226" t="s">
        <v>374</v>
      </c>
      <c r="H577" s="227">
        <v>44.5</v>
      </c>
      <c r="I577" s="228"/>
      <c r="L577" s="224"/>
      <c r="M577" s="229"/>
      <c r="N577" s="230"/>
      <c r="O577" s="230"/>
      <c r="P577" s="230"/>
      <c r="Q577" s="230"/>
      <c r="R577" s="230"/>
      <c r="S577" s="230"/>
      <c r="T577" s="231"/>
      <c r="AT577" s="225" t="s">
        <v>304</v>
      </c>
      <c r="AU577" s="225" t="s">
        <v>87</v>
      </c>
      <c r="AV577" s="15" t="s">
        <v>191</v>
      </c>
      <c r="AW577" s="15" t="s">
        <v>38</v>
      </c>
      <c r="AX577" s="15" t="s">
        <v>75</v>
      </c>
      <c r="AY577" s="225" t="s">
        <v>178</v>
      </c>
    </row>
    <row r="578" spans="2:65" s="12" customFormat="1">
      <c r="B578" s="201"/>
      <c r="D578" s="194" t="s">
        <v>304</v>
      </c>
      <c r="E578" s="202" t="s">
        <v>5</v>
      </c>
      <c r="F578" s="203" t="s">
        <v>7038</v>
      </c>
      <c r="H578" s="202" t="s">
        <v>5</v>
      </c>
      <c r="I578" s="204"/>
      <c r="L578" s="201"/>
      <c r="M578" s="205"/>
      <c r="N578" s="206"/>
      <c r="O578" s="206"/>
      <c r="P578" s="206"/>
      <c r="Q578" s="206"/>
      <c r="R578" s="206"/>
      <c r="S578" s="206"/>
      <c r="T578" s="207"/>
      <c r="AT578" s="202" t="s">
        <v>304</v>
      </c>
      <c r="AU578" s="202" t="s">
        <v>87</v>
      </c>
      <c r="AV578" s="12" t="s">
        <v>82</v>
      </c>
      <c r="AW578" s="12" t="s">
        <v>38</v>
      </c>
      <c r="AX578" s="12" t="s">
        <v>75</v>
      </c>
      <c r="AY578" s="202" t="s">
        <v>178</v>
      </c>
    </row>
    <row r="579" spans="2:65" s="12" customFormat="1">
      <c r="B579" s="201"/>
      <c r="D579" s="194" t="s">
        <v>304</v>
      </c>
      <c r="E579" s="202" t="s">
        <v>5</v>
      </c>
      <c r="F579" s="203" t="s">
        <v>7087</v>
      </c>
      <c r="H579" s="202" t="s">
        <v>5</v>
      </c>
      <c r="I579" s="204"/>
      <c r="L579" s="201"/>
      <c r="M579" s="205"/>
      <c r="N579" s="206"/>
      <c r="O579" s="206"/>
      <c r="P579" s="206"/>
      <c r="Q579" s="206"/>
      <c r="R579" s="206"/>
      <c r="S579" s="206"/>
      <c r="T579" s="207"/>
      <c r="AT579" s="202" t="s">
        <v>304</v>
      </c>
      <c r="AU579" s="202" t="s">
        <v>87</v>
      </c>
      <c r="AV579" s="12" t="s">
        <v>82</v>
      </c>
      <c r="AW579" s="12" t="s">
        <v>38</v>
      </c>
      <c r="AX579" s="12" t="s">
        <v>75</v>
      </c>
      <c r="AY579" s="202" t="s">
        <v>178</v>
      </c>
    </row>
    <row r="580" spans="2:65" s="13" customFormat="1">
      <c r="B580" s="208"/>
      <c r="D580" s="194" t="s">
        <v>304</v>
      </c>
      <c r="E580" s="209" t="s">
        <v>5</v>
      </c>
      <c r="F580" s="210" t="s">
        <v>75</v>
      </c>
      <c r="H580" s="211">
        <v>0</v>
      </c>
      <c r="I580" s="212"/>
      <c r="L580" s="208"/>
      <c r="M580" s="213"/>
      <c r="N580" s="214"/>
      <c r="O580" s="214"/>
      <c r="P580" s="214"/>
      <c r="Q580" s="214"/>
      <c r="R580" s="214"/>
      <c r="S580" s="214"/>
      <c r="T580" s="215"/>
      <c r="AT580" s="209" t="s">
        <v>304</v>
      </c>
      <c r="AU580" s="209" t="s">
        <v>87</v>
      </c>
      <c r="AV580" s="13" t="s">
        <v>87</v>
      </c>
      <c r="AW580" s="13" t="s">
        <v>38</v>
      </c>
      <c r="AX580" s="13" t="s">
        <v>75</v>
      </c>
      <c r="AY580" s="209" t="s">
        <v>178</v>
      </c>
    </row>
    <row r="581" spans="2:65" s="13" customFormat="1">
      <c r="B581" s="208"/>
      <c r="D581" s="194" t="s">
        <v>304</v>
      </c>
      <c r="E581" s="209" t="s">
        <v>5</v>
      </c>
      <c r="F581" s="210" t="s">
        <v>75</v>
      </c>
      <c r="H581" s="211">
        <v>0</v>
      </c>
      <c r="I581" s="212"/>
      <c r="L581" s="208"/>
      <c r="M581" s="213"/>
      <c r="N581" s="214"/>
      <c r="O581" s="214"/>
      <c r="P581" s="214"/>
      <c r="Q581" s="214"/>
      <c r="R581" s="214"/>
      <c r="S581" s="214"/>
      <c r="T581" s="215"/>
      <c r="AT581" s="209" t="s">
        <v>304</v>
      </c>
      <c r="AU581" s="209" t="s">
        <v>87</v>
      </c>
      <c r="AV581" s="13" t="s">
        <v>87</v>
      </c>
      <c r="AW581" s="13" t="s">
        <v>38</v>
      </c>
      <c r="AX581" s="13" t="s">
        <v>75</v>
      </c>
      <c r="AY581" s="209" t="s">
        <v>178</v>
      </c>
    </row>
    <row r="582" spans="2:65" s="13" customFormat="1">
      <c r="B582" s="208"/>
      <c r="D582" s="194" t="s">
        <v>304</v>
      </c>
      <c r="E582" s="209" t="s">
        <v>5</v>
      </c>
      <c r="F582" s="210" t="s">
        <v>75</v>
      </c>
      <c r="H582" s="211">
        <v>0</v>
      </c>
      <c r="I582" s="212"/>
      <c r="L582" s="208"/>
      <c r="M582" s="213"/>
      <c r="N582" s="214"/>
      <c r="O582" s="214"/>
      <c r="P582" s="214"/>
      <c r="Q582" s="214"/>
      <c r="R582" s="214"/>
      <c r="S582" s="214"/>
      <c r="T582" s="215"/>
      <c r="AT582" s="209" t="s">
        <v>304</v>
      </c>
      <c r="AU582" s="209" t="s">
        <v>87</v>
      </c>
      <c r="AV582" s="13" t="s">
        <v>87</v>
      </c>
      <c r="AW582" s="13" t="s">
        <v>38</v>
      </c>
      <c r="AX582" s="13" t="s">
        <v>75</v>
      </c>
      <c r="AY582" s="209" t="s">
        <v>178</v>
      </c>
    </row>
    <row r="583" spans="2:65" s="15" customFormat="1">
      <c r="B583" s="224"/>
      <c r="D583" s="194" t="s">
        <v>304</v>
      </c>
      <c r="E583" s="225" t="s">
        <v>5</v>
      </c>
      <c r="F583" s="226" t="s">
        <v>374</v>
      </c>
      <c r="H583" s="227">
        <v>0</v>
      </c>
      <c r="I583" s="228"/>
      <c r="L583" s="224"/>
      <c r="M583" s="229"/>
      <c r="N583" s="230"/>
      <c r="O583" s="230"/>
      <c r="P583" s="230"/>
      <c r="Q583" s="230"/>
      <c r="R583" s="230"/>
      <c r="S583" s="230"/>
      <c r="T583" s="231"/>
      <c r="AT583" s="225" t="s">
        <v>304</v>
      </c>
      <c r="AU583" s="225" t="s">
        <v>87</v>
      </c>
      <c r="AV583" s="15" t="s">
        <v>191</v>
      </c>
      <c r="AW583" s="15" t="s">
        <v>38</v>
      </c>
      <c r="AX583" s="15" t="s">
        <v>75</v>
      </c>
      <c r="AY583" s="225" t="s">
        <v>178</v>
      </c>
    </row>
    <row r="584" spans="2:65" s="12" customFormat="1">
      <c r="B584" s="201"/>
      <c r="D584" s="194" t="s">
        <v>304</v>
      </c>
      <c r="E584" s="202" t="s">
        <v>5</v>
      </c>
      <c r="F584" s="203" t="s">
        <v>7090</v>
      </c>
      <c r="H584" s="202" t="s">
        <v>5</v>
      </c>
      <c r="I584" s="204"/>
      <c r="L584" s="201"/>
      <c r="M584" s="205"/>
      <c r="N584" s="206"/>
      <c r="O584" s="206"/>
      <c r="P584" s="206"/>
      <c r="Q584" s="206"/>
      <c r="R584" s="206"/>
      <c r="S584" s="206"/>
      <c r="T584" s="207"/>
      <c r="AT584" s="202" t="s">
        <v>304</v>
      </c>
      <c r="AU584" s="202" t="s">
        <v>87</v>
      </c>
      <c r="AV584" s="12" t="s">
        <v>82</v>
      </c>
      <c r="AW584" s="12" t="s">
        <v>38</v>
      </c>
      <c r="AX584" s="12" t="s">
        <v>75</v>
      </c>
      <c r="AY584" s="202" t="s">
        <v>178</v>
      </c>
    </row>
    <row r="585" spans="2:65" s="13" customFormat="1">
      <c r="B585" s="208"/>
      <c r="D585" s="194" t="s">
        <v>304</v>
      </c>
      <c r="E585" s="209" t="s">
        <v>5</v>
      </c>
      <c r="F585" s="210" t="s">
        <v>75</v>
      </c>
      <c r="H585" s="211">
        <v>0</v>
      </c>
      <c r="I585" s="212"/>
      <c r="L585" s="208"/>
      <c r="M585" s="213"/>
      <c r="N585" s="214"/>
      <c r="O585" s="214"/>
      <c r="P585" s="214"/>
      <c r="Q585" s="214"/>
      <c r="R585" s="214"/>
      <c r="S585" s="214"/>
      <c r="T585" s="215"/>
      <c r="AT585" s="209" t="s">
        <v>304</v>
      </c>
      <c r="AU585" s="209" t="s">
        <v>87</v>
      </c>
      <c r="AV585" s="13" t="s">
        <v>87</v>
      </c>
      <c r="AW585" s="13" t="s">
        <v>38</v>
      </c>
      <c r="AX585" s="13" t="s">
        <v>75</v>
      </c>
      <c r="AY585" s="209" t="s">
        <v>178</v>
      </c>
    </row>
    <row r="586" spans="2:65" s="13" customFormat="1">
      <c r="B586" s="208"/>
      <c r="D586" s="194" t="s">
        <v>304</v>
      </c>
      <c r="E586" s="209" t="s">
        <v>5</v>
      </c>
      <c r="F586" s="210" t="s">
        <v>7101</v>
      </c>
      <c r="H586" s="211">
        <v>6.5</v>
      </c>
      <c r="I586" s="212"/>
      <c r="L586" s="208"/>
      <c r="M586" s="213"/>
      <c r="N586" s="214"/>
      <c r="O586" s="214"/>
      <c r="P586" s="214"/>
      <c r="Q586" s="214"/>
      <c r="R586" s="214"/>
      <c r="S586" s="214"/>
      <c r="T586" s="215"/>
      <c r="AT586" s="209" t="s">
        <v>304</v>
      </c>
      <c r="AU586" s="209" t="s">
        <v>87</v>
      </c>
      <c r="AV586" s="13" t="s">
        <v>87</v>
      </c>
      <c r="AW586" s="13" t="s">
        <v>38</v>
      </c>
      <c r="AX586" s="13" t="s">
        <v>75</v>
      </c>
      <c r="AY586" s="209" t="s">
        <v>178</v>
      </c>
    </row>
    <row r="587" spans="2:65" s="13" customFormat="1">
      <c r="B587" s="208"/>
      <c r="D587" s="194" t="s">
        <v>304</v>
      </c>
      <c r="E587" s="209" t="s">
        <v>5</v>
      </c>
      <c r="F587" s="210" t="s">
        <v>7102</v>
      </c>
      <c r="H587" s="211">
        <v>5</v>
      </c>
      <c r="I587" s="212"/>
      <c r="L587" s="208"/>
      <c r="M587" s="213"/>
      <c r="N587" s="214"/>
      <c r="O587" s="214"/>
      <c r="P587" s="214"/>
      <c r="Q587" s="214"/>
      <c r="R587" s="214"/>
      <c r="S587" s="214"/>
      <c r="T587" s="215"/>
      <c r="AT587" s="209" t="s">
        <v>304</v>
      </c>
      <c r="AU587" s="209" t="s">
        <v>87</v>
      </c>
      <c r="AV587" s="13" t="s">
        <v>87</v>
      </c>
      <c r="AW587" s="13" t="s">
        <v>38</v>
      </c>
      <c r="AX587" s="13" t="s">
        <v>75</v>
      </c>
      <c r="AY587" s="209" t="s">
        <v>178</v>
      </c>
    </row>
    <row r="588" spans="2:65" s="15" customFormat="1">
      <c r="B588" s="224"/>
      <c r="D588" s="194" t="s">
        <v>304</v>
      </c>
      <c r="E588" s="225" t="s">
        <v>5</v>
      </c>
      <c r="F588" s="226" t="s">
        <v>374</v>
      </c>
      <c r="H588" s="227">
        <v>11.5</v>
      </c>
      <c r="I588" s="228"/>
      <c r="L588" s="224"/>
      <c r="M588" s="229"/>
      <c r="N588" s="230"/>
      <c r="O588" s="230"/>
      <c r="P588" s="230"/>
      <c r="Q588" s="230"/>
      <c r="R588" s="230"/>
      <c r="S588" s="230"/>
      <c r="T588" s="231"/>
      <c r="AT588" s="225" t="s">
        <v>304</v>
      </c>
      <c r="AU588" s="225" t="s">
        <v>87</v>
      </c>
      <c r="AV588" s="15" t="s">
        <v>191</v>
      </c>
      <c r="AW588" s="15" t="s">
        <v>38</v>
      </c>
      <c r="AX588" s="15" t="s">
        <v>75</v>
      </c>
      <c r="AY588" s="225" t="s">
        <v>178</v>
      </c>
    </row>
    <row r="589" spans="2:65" s="14" customFormat="1">
      <c r="B589" s="216"/>
      <c r="D589" s="194" t="s">
        <v>304</v>
      </c>
      <c r="E589" s="217" t="s">
        <v>5</v>
      </c>
      <c r="F589" s="218" t="s">
        <v>309</v>
      </c>
      <c r="H589" s="219">
        <v>56</v>
      </c>
      <c r="I589" s="220"/>
      <c r="L589" s="216"/>
      <c r="M589" s="221"/>
      <c r="N589" s="222"/>
      <c r="O589" s="222"/>
      <c r="P589" s="222"/>
      <c r="Q589" s="222"/>
      <c r="R589" s="222"/>
      <c r="S589" s="222"/>
      <c r="T589" s="223"/>
      <c r="AT589" s="217" t="s">
        <v>304</v>
      </c>
      <c r="AU589" s="217" t="s">
        <v>87</v>
      </c>
      <c r="AV589" s="14" t="s">
        <v>177</v>
      </c>
      <c r="AW589" s="14" t="s">
        <v>38</v>
      </c>
      <c r="AX589" s="14" t="s">
        <v>82</v>
      </c>
      <c r="AY589" s="217" t="s">
        <v>178</v>
      </c>
    </row>
    <row r="590" spans="2:65" s="1" customFormat="1" ht="16.5" customHeight="1">
      <c r="B590" s="181"/>
      <c r="C590" s="182" t="s">
        <v>1580</v>
      </c>
      <c r="D590" s="182" t="s">
        <v>180</v>
      </c>
      <c r="E590" s="183" t="s">
        <v>7103</v>
      </c>
      <c r="F590" s="184" t="s">
        <v>7104</v>
      </c>
      <c r="G590" s="185" t="s">
        <v>315</v>
      </c>
      <c r="H590" s="186">
        <v>76</v>
      </c>
      <c r="I590" s="187"/>
      <c r="J590" s="188">
        <f>ROUND(I590*H590,2)</f>
        <v>0</v>
      </c>
      <c r="K590" s="184" t="s">
        <v>1831</v>
      </c>
      <c r="L590" s="42"/>
      <c r="M590" s="189" t="s">
        <v>5</v>
      </c>
      <c r="N590" s="190" t="s">
        <v>46</v>
      </c>
      <c r="O590" s="43"/>
      <c r="P590" s="191">
        <f>O590*H590</f>
        <v>0</v>
      </c>
      <c r="Q590" s="191">
        <v>1.25E-3</v>
      </c>
      <c r="R590" s="191">
        <f>Q590*H590</f>
        <v>9.5000000000000001E-2</v>
      </c>
      <c r="S590" s="191">
        <v>0</v>
      </c>
      <c r="T590" s="192">
        <f>S590*H590</f>
        <v>0</v>
      </c>
      <c r="AR590" s="25" t="s">
        <v>254</v>
      </c>
      <c r="AT590" s="25" t="s">
        <v>180</v>
      </c>
      <c r="AU590" s="25" t="s">
        <v>87</v>
      </c>
      <c r="AY590" s="25" t="s">
        <v>178</v>
      </c>
      <c r="BE590" s="193">
        <f>IF(N590="základní",J590,0)</f>
        <v>0</v>
      </c>
      <c r="BF590" s="193">
        <f>IF(N590="snížená",J590,0)</f>
        <v>0</v>
      </c>
      <c r="BG590" s="193">
        <f>IF(N590="zákl. přenesená",J590,0)</f>
        <v>0</v>
      </c>
      <c r="BH590" s="193">
        <f>IF(N590="sníž. přenesená",J590,0)</f>
        <v>0</v>
      </c>
      <c r="BI590" s="193">
        <f>IF(N590="nulová",J590,0)</f>
        <v>0</v>
      </c>
      <c r="BJ590" s="25" t="s">
        <v>82</v>
      </c>
      <c r="BK590" s="193">
        <f>ROUND(I590*H590,2)</f>
        <v>0</v>
      </c>
      <c r="BL590" s="25" t="s">
        <v>254</v>
      </c>
      <c r="BM590" s="25" t="s">
        <v>7105</v>
      </c>
    </row>
    <row r="591" spans="2:65" s="1" customFormat="1">
      <c r="B591" s="42"/>
      <c r="D591" s="194" t="s">
        <v>185</v>
      </c>
      <c r="F591" s="195" t="s">
        <v>7106</v>
      </c>
      <c r="I591" s="196"/>
      <c r="L591" s="42"/>
      <c r="M591" s="197"/>
      <c r="N591" s="43"/>
      <c r="O591" s="43"/>
      <c r="P591" s="43"/>
      <c r="Q591" s="43"/>
      <c r="R591" s="43"/>
      <c r="S591" s="43"/>
      <c r="T591" s="71"/>
      <c r="AT591" s="25" t="s">
        <v>185</v>
      </c>
      <c r="AU591" s="25" t="s">
        <v>87</v>
      </c>
    </row>
    <row r="592" spans="2:65" s="12" customFormat="1">
      <c r="B592" s="201"/>
      <c r="D592" s="194" t="s">
        <v>304</v>
      </c>
      <c r="E592" s="202" t="s">
        <v>5</v>
      </c>
      <c r="F592" s="203" t="s">
        <v>7086</v>
      </c>
      <c r="H592" s="202" t="s">
        <v>5</v>
      </c>
      <c r="I592" s="204"/>
      <c r="L592" s="201"/>
      <c r="M592" s="205"/>
      <c r="N592" s="206"/>
      <c r="O592" s="206"/>
      <c r="P592" s="206"/>
      <c r="Q592" s="206"/>
      <c r="R592" s="206"/>
      <c r="S592" s="206"/>
      <c r="T592" s="207"/>
      <c r="AT592" s="202" t="s">
        <v>304</v>
      </c>
      <c r="AU592" s="202" t="s">
        <v>87</v>
      </c>
      <c r="AV592" s="12" t="s">
        <v>82</v>
      </c>
      <c r="AW592" s="12" t="s">
        <v>38</v>
      </c>
      <c r="AX592" s="12" t="s">
        <v>75</v>
      </c>
      <c r="AY592" s="202" t="s">
        <v>178</v>
      </c>
    </row>
    <row r="593" spans="2:51" s="12" customFormat="1">
      <c r="B593" s="201"/>
      <c r="D593" s="194" t="s">
        <v>304</v>
      </c>
      <c r="E593" s="202" t="s">
        <v>5</v>
      </c>
      <c r="F593" s="203" t="s">
        <v>7087</v>
      </c>
      <c r="H593" s="202" t="s">
        <v>5</v>
      </c>
      <c r="I593" s="204"/>
      <c r="L593" s="201"/>
      <c r="M593" s="205"/>
      <c r="N593" s="206"/>
      <c r="O593" s="206"/>
      <c r="P593" s="206"/>
      <c r="Q593" s="206"/>
      <c r="R593" s="206"/>
      <c r="S593" s="206"/>
      <c r="T593" s="207"/>
      <c r="AT593" s="202" t="s">
        <v>304</v>
      </c>
      <c r="AU593" s="202" t="s">
        <v>87</v>
      </c>
      <c r="AV593" s="12" t="s">
        <v>82</v>
      </c>
      <c r="AW593" s="12" t="s">
        <v>38</v>
      </c>
      <c r="AX593" s="12" t="s">
        <v>75</v>
      </c>
      <c r="AY593" s="202" t="s">
        <v>178</v>
      </c>
    </row>
    <row r="594" spans="2:51" s="13" customFormat="1">
      <c r="B594" s="208"/>
      <c r="D594" s="194" t="s">
        <v>304</v>
      </c>
      <c r="E594" s="209" t="s">
        <v>5</v>
      </c>
      <c r="F594" s="210" t="s">
        <v>7107</v>
      </c>
      <c r="H594" s="211">
        <v>19.5</v>
      </c>
      <c r="I594" s="212"/>
      <c r="L594" s="208"/>
      <c r="M594" s="213"/>
      <c r="N594" s="214"/>
      <c r="O594" s="214"/>
      <c r="P594" s="214"/>
      <c r="Q594" s="214"/>
      <c r="R594" s="214"/>
      <c r="S594" s="214"/>
      <c r="T594" s="215"/>
      <c r="AT594" s="209" t="s">
        <v>304</v>
      </c>
      <c r="AU594" s="209" t="s">
        <v>87</v>
      </c>
      <c r="AV594" s="13" t="s">
        <v>87</v>
      </c>
      <c r="AW594" s="13" t="s">
        <v>38</v>
      </c>
      <c r="AX594" s="13" t="s">
        <v>75</v>
      </c>
      <c r="AY594" s="209" t="s">
        <v>178</v>
      </c>
    </row>
    <row r="595" spans="2:51" s="13" customFormat="1">
      <c r="B595" s="208"/>
      <c r="D595" s="194" t="s">
        <v>304</v>
      </c>
      <c r="E595" s="209" t="s">
        <v>5</v>
      </c>
      <c r="F595" s="210" t="s">
        <v>205</v>
      </c>
      <c r="H595" s="211">
        <v>6</v>
      </c>
      <c r="I595" s="212"/>
      <c r="L595" s="208"/>
      <c r="M595" s="213"/>
      <c r="N595" s="214"/>
      <c r="O595" s="214"/>
      <c r="P595" s="214"/>
      <c r="Q595" s="214"/>
      <c r="R595" s="214"/>
      <c r="S595" s="214"/>
      <c r="T595" s="215"/>
      <c r="AT595" s="209" t="s">
        <v>304</v>
      </c>
      <c r="AU595" s="209" t="s">
        <v>87</v>
      </c>
      <c r="AV595" s="13" t="s">
        <v>87</v>
      </c>
      <c r="AW595" s="13" t="s">
        <v>38</v>
      </c>
      <c r="AX595" s="13" t="s">
        <v>75</v>
      </c>
      <c r="AY595" s="209" t="s">
        <v>178</v>
      </c>
    </row>
    <row r="596" spans="2:51" s="13" customFormat="1">
      <c r="B596" s="208"/>
      <c r="D596" s="194" t="s">
        <v>304</v>
      </c>
      <c r="E596" s="209" t="s">
        <v>5</v>
      </c>
      <c r="F596" s="210" t="s">
        <v>75</v>
      </c>
      <c r="H596" s="211">
        <v>0</v>
      </c>
      <c r="I596" s="212"/>
      <c r="L596" s="208"/>
      <c r="M596" s="213"/>
      <c r="N596" s="214"/>
      <c r="O596" s="214"/>
      <c r="P596" s="214"/>
      <c r="Q596" s="214"/>
      <c r="R596" s="214"/>
      <c r="S596" s="214"/>
      <c r="T596" s="215"/>
      <c r="AT596" s="209" t="s">
        <v>304</v>
      </c>
      <c r="AU596" s="209" t="s">
        <v>87</v>
      </c>
      <c r="AV596" s="13" t="s">
        <v>87</v>
      </c>
      <c r="AW596" s="13" t="s">
        <v>38</v>
      </c>
      <c r="AX596" s="13" t="s">
        <v>75</v>
      </c>
      <c r="AY596" s="209" t="s">
        <v>178</v>
      </c>
    </row>
    <row r="597" spans="2:51" s="12" customFormat="1">
      <c r="B597" s="201"/>
      <c r="D597" s="194" t="s">
        <v>304</v>
      </c>
      <c r="E597" s="202" t="s">
        <v>5</v>
      </c>
      <c r="F597" s="203" t="s">
        <v>7090</v>
      </c>
      <c r="H597" s="202" t="s">
        <v>5</v>
      </c>
      <c r="I597" s="204"/>
      <c r="L597" s="201"/>
      <c r="M597" s="205"/>
      <c r="N597" s="206"/>
      <c r="O597" s="206"/>
      <c r="P597" s="206"/>
      <c r="Q597" s="206"/>
      <c r="R597" s="206"/>
      <c r="S597" s="206"/>
      <c r="T597" s="207"/>
      <c r="AT597" s="202" t="s">
        <v>304</v>
      </c>
      <c r="AU597" s="202" t="s">
        <v>87</v>
      </c>
      <c r="AV597" s="12" t="s">
        <v>82</v>
      </c>
      <c r="AW597" s="12" t="s">
        <v>38</v>
      </c>
      <c r="AX597" s="12" t="s">
        <v>75</v>
      </c>
      <c r="AY597" s="202" t="s">
        <v>178</v>
      </c>
    </row>
    <row r="598" spans="2:51" s="13" customFormat="1">
      <c r="B598" s="208"/>
      <c r="D598" s="194" t="s">
        <v>304</v>
      </c>
      <c r="E598" s="209" t="s">
        <v>5</v>
      </c>
      <c r="F598" s="210" t="s">
        <v>7108</v>
      </c>
      <c r="H598" s="211">
        <v>24.5</v>
      </c>
      <c r="I598" s="212"/>
      <c r="L598" s="208"/>
      <c r="M598" s="213"/>
      <c r="N598" s="214"/>
      <c r="O598" s="214"/>
      <c r="P598" s="214"/>
      <c r="Q598" s="214"/>
      <c r="R598" s="214"/>
      <c r="S598" s="214"/>
      <c r="T598" s="215"/>
      <c r="AT598" s="209" t="s">
        <v>304</v>
      </c>
      <c r="AU598" s="209" t="s">
        <v>87</v>
      </c>
      <c r="AV598" s="13" t="s">
        <v>87</v>
      </c>
      <c r="AW598" s="13" t="s">
        <v>38</v>
      </c>
      <c r="AX598" s="13" t="s">
        <v>75</v>
      </c>
      <c r="AY598" s="209" t="s">
        <v>178</v>
      </c>
    </row>
    <row r="599" spans="2:51" s="13" customFormat="1">
      <c r="B599" s="208"/>
      <c r="D599" s="194" t="s">
        <v>304</v>
      </c>
      <c r="E599" s="209" t="s">
        <v>5</v>
      </c>
      <c r="F599" s="210" t="s">
        <v>82</v>
      </c>
      <c r="H599" s="211">
        <v>1</v>
      </c>
      <c r="I599" s="212"/>
      <c r="L599" s="208"/>
      <c r="M599" s="213"/>
      <c r="N599" s="214"/>
      <c r="O599" s="214"/>
      <c r="P599" s="214"/>
      <c r="Q599" s="214"/>
      <c r="R599" s="214"/>
      <c r="S599" s="214"/>
      <c r="T599" s="215"/>
      <c r="AT599" s="209" t="s">
        <v>304</v>
      </c>
      <c r="AU599" s="209" t="s">
        <v>87</v>
      </c>
      <c r="AV599" s="13" t="s">
        <v>87</v>
      </c>
      <c r="AW599" s="13" t="s">
        <v>38</v>
      </c>
      <c r="AX599" s="13" t="s">
        <v>75</v>
      </c>
      <c r="AY599" s="209" t="s">
        <v>178</v>
      </c>
    </row>
    <row r="600" spans="2:51" s="13" customFormat="1">
      <c r="B600" s="208"/>
      <c r="D600" s="194" t="s">
        <v>304</v>
      </c>
      <c r="E600" s="209" t="s">
        <v>5</v>
      </c>
      <c r="F600" s="210" t="s">
        <v>75</v>
      </c>
      <c r="H600" s="211">
        <v>0</v>
      </c>
      <c r="I600" s="212"/>
      <c r="L600" s="208"/>
      <c r="M600" s="213"/>
      <c r="N600" s="214"/>
      <c r="O600" s="214"/>
      <c r="P600" s="214"/>
      <c r="Q600" s="214"/>
      <c r="R600" s="214"/>
      <c r="S600" s="214"/>
      <c r="T600" s="215"/>
      <c r="AT600" s="209" t="s">
        <v>304</v>
      </c>
      <c r="AU600" s="209" t="s">
        <v>87</v>
      </c>
      <c r="AV600" s="13" t="s">
        <v>87</v>
      </c>
      <c r="AW600" s="13" t="s">
        <v>38</v>
      </c>
      <c r="AX600" s="13" t="s">
        <v>75</v>
      </c>
      <c r="AY600" s="209" t="s">
        <v>178</v>
      </c>
    </row>
    <row r="601" spans="2:51" s="15" customFormat="1">
      <c r="B601" s="224"/>
      <c r="D601" s="194" t="s">
        <v>304</v>
      </c>
      <c r="E601" s="225" t="s">
        <v>5</v>
      </c>
      <c r="F601" s="226" t="s">
        <v>374</v>
      </c>
      <c r="H601" s="227">
        <v>51</v>
      </c>
      <c r="I601" s="228"/>
      <c r="L601" s="224"/>
      <c r="M601" s="229"/>
      <c r="N601" s="230"/>
      <c r="O601" s="230"/>
      <c r="P601" s="230"/>
      <c r="Q601" s="230"/>
      <c r="R601" s="230"/>
      <c r="S601" s="230"/>
      <c r="T601" s="231"/>
      <c r="AT601" s="225" t="s">
        <v>304</v>
      </c>
      <c r="AU601" s="225" t="s">
        <v>87</v>
      </c>
      <c r="AV601" s="15" t="s">
        <v>191</v>
      </c>
      <c r="AW601" s="15" t="s">
        <v>38</v>
      </c>
      <c r="AX601" s="15" t="s">
        <v>75</v>
      </c>
      <c r="AY601" s="225" t="s">
        <v>178</v>
      </c>
    </row>
    <row r="602" spans="2:51" s="12" customFormat="1">
      <c r="B602" s="201"/>
      <c r="D602" s="194" t="s">
        <v>304</v>
      </c>
      <c r="E602" s="202" t="s">
        <v>5</v>
      </c>
      <c r="F602" s="203" t="s">
        <v>7038</v>
      </c>
      <c r="H602" s="202" t="s">
        <v>5</v>
      </c>
      <c r="I602" s="204"/>
      <c r="L602" s="201"/>
      <c r="M602" s="205"/>
      <c r="N602" s="206"/>
      <c r="O602" s="206"/>
      <c r="P602" s="206"/>
      <c r="Q602" s="206"/>
      <c r="R602" s="206"/>
      <c r="S602" s="206"/>
      <c r="T602" s="207"/>
      <c r="AT602" s="202" t="s">
        <v>304</v>
      </c>
      <c r="AU602" s="202" t="s">
        <v>87</v>
      </c>
      <c r="AV602" s="12" t="s">
        <v>82</v>
      </c>
      <c r="AW602" s="12" t="s">
        <v>38</v>
      </c>
      <c r="AX602" s="12" t="s">
        <v>75</v>
      </c>
      <c r="AY602" s="202" t="s">
        <v>178</v>
      </c>
    </row>
    <row r="603" spans="2:51" s="12" customFormat="1">
      <c r="B603" s="201"/>
      <c r="D603" s="194" t="s">
        <v>304</v>
      </c>
      <c r="E603" s="202" t="s">
        <v>5</v>
      </c>
      <c r="F603" s="203" t="s">
        <v>7087</v>
      </c>
      <c r="H603" s="202" t="s">
        <v>5</v>
      </c>
      <c r="I603" s="204"/>
      <c r="L603" s="201"/>
      <c r="M603" s="205"/>
      <c r="N603" s="206"/>
      <c r="O603" s="206"/>
      <c r="P603" s="206"/>
      <c r="Q603" s="206"/>
      <c r="R603" s="206"/>
      <c r="S603" s="206"/>
      <c r="T603" s="207"/>
      <c r="AT603" s="202" t="s">
        <v>304</v>
      </c>
      <c r="AU603" s="202" t="s">
        <v>87</v>
      </c>
      <c r="AV603" s="12" t="s">
        <v>82</v>
      </c>
      <c r="AW603" s="12" t="s">
        <v>38</v>
      </c>
      <c r="AX603" s="12" t="s">
        <v>75</v>
      </c>
      <c r="AY603" s="202" t="s">
        <v>178</v>
      </c>
    </row>
    <row r="604" spans="2:51" s="13" customFormat="1">
      <c r="B604" s="208"/>
      <c r="D604" s="194" t="s">
        <v>304</v>
      </c>
      <c r="E604" s="209" t="s">
        <v>5</v>
      </c>
      <c r="F604" s="210" t="s">
        <v>75</v>
      </c>
      <c r="H604" s="211">
        <v>0</v>
      </c>
      <c r="I604" s="212"/>
      <c r="L604" s="208"/>
      <c r="M604" s="213"/>
      <c r="N604" s="214"/>
      <c r="O604" s="214"/>
      <c r="P604" s="214"/>
      <c r="Q604" s="214"/>
      <c r="R604" s="214"/>
      <c r="S604" s="214"/>
      <c r="T604" s="215"/>
      <c r="AT604" s="209" t="s">
        <v>304</v>
      </c>
      <c r="AU604" s="209" t="s">
        <v>87</v>
      </c>
      <c r="AV604" s="13" t="s">
        <v>87</v>
      </c>
      <c r="AW604" s="13" t="s">
        <v>38</v>
      </c>
      <c r="AX604" s="13" t="s">
        <v>75</v>
      </c>
      <c r="AY604" s="209" t="s">
        <v>178</v>
      </c>
    </row>
    <row r="605" spans="2:51" s="13" customFormat="1">
      <c r="B605" s="208"/>
      <c r="D605" s="194" t="s">
        <v>304</v>
      </c>
      <c r="E605" s="209" t="s">
        <v>5</v>
      </c>
      <c r="F605" s="210" t="s">
        <v>75</v>
      </c>
      <c r="H605" s="211">
        <v>0</v>
      </c>
      <c r="I605" s="212"/>
      <c r="L605" s="208"/>
      <c r="M605" s="213"/>
      <c r="N605" s="214"/>
      <c r="O605" s="214"/>
      <c r="P605" s="214"/>
      <c r="Q605" s="214"/>
      <c r="R605" s="214"/>
      <c r="S605" s="214"/>
      <c r="T605" s="215"/>
      <c r="AT605" s="209" t="s">
        <v>304</v>
      </c>
      <c r="AU605" s="209" t="s">
        <v>87</v>
      </c>
      <c r="AV605" s="13" t="s">
        <v>87</v>
      </c>
      <c r="AW605" s="13" t="s">
        <v>38</v>
      </c>
      <c r="AX605" s="13" t="s">
        <v>75</v>
      </c>
      <c r="AY605" s="209" t="s">
        <v>178</v>
      </c>
    </row>
    <row r="606" spans="2:51" s="13" customFormat="1">
      <c r="B606" s="208"/>
      <c r="D606" s="194" t="s">
        <v>304</v>
      </c>
      <c r="E606" s="209" t="s">
        <v>5</v>
      </c>
      <c r="F606" s="210" t="s">
        <v>7109</v>
      </c>
      <c r="H606" s="211">
        <v>18</v>
      </c>
      <c r="I606" s="212"/>
      <c r="L606" s="208"/>
      <c r="M606" s="213"/>
      <c r="N606" s="214"/>
      <c r="O606" s="214"/>
      <c r="P606" s="214"/>
      <c r="Q606" s="214"/>
      <c r="R606" s="214"/>
      <c r="S606" s="214"/>
      <c r="T606" s="215"/>
      <c r="AT606" s="209" t="s">
        <v>304</v>
      </c>
      <c r="AU606" s="209" t="s">
        <v>87</v>
      </c>
      <c r="AV606" s="13" t="s">
        <v>87</v>
      </c>
      <c r="AW606" s="13" t="s">
        <v>38</v>
      </c>
      <c r="AX606" s="13" t="s">
        <v>75</v>
      </c>
      <c r="AY606" s="209" t="s">
        <v>178</v>
      </c>
    </row>
    <row r="607" spans="2:51" s="15" customFormat="1">
      <c r="B607" s="224"/>
      <c r="D607" s="194" t="s">
        <v>304</v>
      </c>
      <c r="E607" s="225" t="s">
        <v>5</v>
      </c>
      <c r="F607" s="226" t="s">
        <v>374</v>
      </c>
      <c r="H607" s="227">
        <v>18</v>
      </c>
      <c r="I607" s="228"/>
      <c r="L607" s="224"/>
      <c r="M607" s="229"/>
      <c r="N607" s="230"/>
      <c r="O607" s="230"/>
      <c r="P607" s="230"/>
      <c r="Q607" s="230"/>
      <c r="R607" s="230"/>
      <c r="S607" s="230"/>
      <c r="T607" s="231"/>
      <c r="AT607" s="225" t="s">
        <v>304</v>
      </c>
      <c r="AU607" s="225" t="s">
        <v>87</v>
      </c>
      <c r="AV607" s="15" t="s">
        <v>191</v>
      </c>
      <c r="AW607" s="15" t="s">
        <v>38</v>
      </c>
      <c r="AX607" s="15" t="s">
        <v>75</v>
      </c>
      <c r="AY607" s="225" t="s">
        <v>178</v>
      </c>
    </row>
    <row r="608" spans="2:51" s="12" customFormat="1">
      <c r="B608" s="201"/>
      <c r="D608" s="194" t="s">
        <v>304</v>
      </c>
      <c r="E608" s="202" t="s">
        <v>5</v>
      </c>
      <c r="F608" s="203" t="s">
        <v>7090</v>
      </c>
      <c r="H608" s="202" t="s">
        <v>5</v>
      </c>
      <c r="I608" s="204"/>
      <c r="L608" s="201"/>
      <c r="M608" s="205"/>
      <c r="N608" s="206"/>
      <c r="O608" s="206"/>
      <c r="P608" s="206"/>
      <c r="Q608" s="206"/>
      <c r="R608" s="206"/>
      <c r="S608" s="206"/>
      <c r="T608" s="207"/>
      <c r="AT608" s="202" t="s">
        <v>304</v>
      </c>
      <c r="AU608" s="202" t="s">
        <v>87</v>
      </c>
      <c r="AV608" s="12" t="s">
        <v>82</v>
      </c>
      <c r="AW608" s="12" t="s">
        <v>38</v>
      </c>
      <c r="AX608" s="12" t="s">
        <v>75</v>
      </c>
      <c r="AY608" s="202" t="s">
        <v>178</v>
      </c>
    </row>
    <row r="609" spans="2:65" s="13" customFormat="1">
      <c r="B609" s="208"/>
      <c r="D609" s="194" t="s">
        <v>304</v>
      </c>
      <c r="E609" s="209" t="s">
        <v>5</v>
      </c>
      <c r="F609" s="210" t="s">
        <v>75</v>
      </c>
      <c r="H609" s="211">
        <v>0</v>
      </c>
      <c r="I609" s="212"/>
      <c r="L609" s="208"/>
      <c r="M609" s="213"/>
      <c r="N609" s="214"/>
      <c r="O609" s="214"/>
      <c r="P609" s="214"/>
      <c r="Q609" s="214"/>
      <c r="R609" s="214"/>
      <c r="S609" s="214"/>
      <c r="T609" s="215"/>
      <c r="AT609" s="209" t="s">
        <v>304</v>
      </c>
      <c r="AU609" s="209" t="s">
        <v>87</v>
      </c>
      <c r="AV609" s="13" t="s">
        <v>87</v>
      </c>
      <c r="AW609" s="13" t="s">
        <v>38</v>
      </c>
      <c r="AX609" s="13" t="s">
        <v>75</v>
      </c>
      <c r="AY609" s="209" t="s">
        <v>178</v>
      </c>
    </row>
    <row r="610" spans="2:65" s="13" customFormat="1">
      <c r="B610" s="208"/>
      <c r="D610" s="194" t="s">
        <v>304</v>
      </c>
      <c r="E610" s="209" t="s">
        <v>5</v>
      </c>
      <c r="F610" s="210" t="s">
        <v>75</v>
      </c>
      <c r="H610" s="211">
        <v>0</v>
      </c>
      <c r="I610" s="212"/>
      <c r="L610" s="208"/>
      <c r="M610" s="213"/>
      <c r="N610" s="214"/>
      <c r="O610" s="214"/>
      <c r="P610" s="214"/>
      <c r="Q610" s="214"/>
      <c r="R610" s="214"/>
      <c r="S610" s="214"/>
      <c r="T610" s="215"/>
      <c r="AT610" s="209" t="s">
        <v>304</v>
      </c>
      <c r="AU610" s="209" t="s">
        <v>87</v>
      </c>
      <c r="AV610" s="13" t="s">
        <v>87</v>
      </c>
      <c r="AW610" s="13" t="s">
        <v>38</v>
      </c>
      <c r="AX610" s="13" t="s">
        <v>75</v>
      </c>
      <c r="AY610" s="209" t="s">
        <v>178</v>
      </c>
    </row>
    <row r="611" spans="2:65" s="13" customFormat="1">
      <c r="B611" s="208"/>
      <c r="D611" s="194" t="s">
        <v>304</v>
      </c>
      <c r="E611" s="209" t="s">
        <v>5</v>
      </c>
      <c r="F611" s="210" t="s">
        <v>7110</v>
      </c>
      <c r="H611" s="211">
        <v>7</v>
      </c>
      <c r="I611" s="212"/>
      <c r="L611" s="208"/>
      <c r="M611" s="213"/>
      <c r="N611" s="214"/>
      <c r="O611" s="214"/>
      <c r="P611" s="214"/>
      <c r="Q611" s="214"/>
      <c r="R611" s="214"/>
      <c r="S611" s="214"/>
      <c r="T611" s="215"/>
      <c r="AT611" s="209" t="s">
        <v>304</v>
      </c>
      <c r="AU611" s="209" t="s">
        <v>87</v>
      </c>
      <c r="AV611" s="13" t="s">
        <v>87</v>
      </c>
      <c r="AW611" s="13" t="s">
        <v>38</v>
      </c>
      <c r="AX611" s="13" t="s">
        <v>75</v>
      </c>
      <c r="AY611" s="209" t="s">
        <v>178</v>
      </c>
    </row>
    <row r="612" spans="2:65" s="15" customFormat="1">
      <c r="B612" s="224"/>
      <c r="D612" s="194" t="s">
        <v>304</v>
      </c>
      <c r="E612" s="225" t="s">
        <v>5</v>
      </c>
      <c r="F612" s="226" t="s">
        <v>374</v>
      </c>
      <c r="H612" s="227">
        <v>7</v>
      </c>
      <c r="I612" s="228"/>
      <c r="L612" s="224"/>
      <c r="M612" s="229"/>
      <c r="N612" s="230"/>
      <c r="O612" s="230"/>
      <c r="P612" s="230"/>
      <c r="Q612" s="230"/>
      <c r="R612" s="230"/>
      <c r="S612" s="230"/>
      <c r="T612" s="231"/>
      <c r="AT612" s="225" t="s">
        <v>304</v>
      </c>
      <c r="AU612" s="225" t="s">
        <v>87</v>
      </c>
      <c r="AV612" s="15" t="s">
        <v>191</v>
      </c>
      <c r="AW612" s="15" t="s">
        <v>38</v>
      </c>
      <c r="AX612" s="15" t="s">
        <v>75</v>
      </c>
      <c r="AY612" s="225" t="s">
        <v>178</v>
      </c>
    </row>
    <row r="613" spans="2:65" s="14" customFormat="1">
      <c r="B613" s="216"/>
      <c r="D613" s="194" t="s">
        <v>304</v>
      </c>
      <c r="E613" s="217" t="s">
        <v>5</v>
      </c>
      <c r="F613" s="218" t="s">
        <v>309</v>
      </c>
      <c r="H613" s="219">
        <v>76</v>
      </c>
      <c r="I613" s="220"/>
      <c r="L613" s="216"/>
      <c r="M613" s="221"/>
      <c r="N613" s="222"/>
      <c r="O613" s="222"/>
      <c r="P613" s="222"/>
      <c r="Q613" s="222"/>
      <c r="R613" s="222"/>
      <c r="S613" s="222"/>
      <c r="T613" s="223"/>
      <c r="AT613" s="217" t="s">
        <v>304</v>
      </c>
      <c r="AU613" s="217" t="s">
        <v>87</v>
      </c>
      <c r="AV613" s="14" t="s">
        <v>177</v>
      </c>
      <c r="AW613" s="14" t="s">
        <v>38</v>
      </c>
      <c r="AX613" s="14" t="s">
        <v>82</v>
      </c>
      <c r="AY613" s="217" t="s">
        <v>178</v>
      </c>
    </row>
    <row r="614" spans="2:65" s="1" customFormat="1" ht="16.5" customHeight="1">
      <c r="B614" s="181"/>
      <c r="C614" s="182" t="s">
        <v>1588</v>
      </c>
      <c r="D614" s="182" t="s">
        <v>180</v>
      </c>
      <c r="E614" s="183" t="s">
        <v>7111</v>
      </c>
      <c r="F614" s="184" t="s">
        <v>7112</v>
      </c>
      <c r="G614" s="185" t="s">
        <v>315</v>
      </c>
      <c r="H614" s="186">
        <v>28</v>
      </c>
      <c r="I614" s="187"/>
      <c r="J614" s="188">
        <f>ROUND(I614*H614,2)</f>
        <v>0</v>
      </c>
      <c r="K614" s="184" t="s">
        <v>1831</v>
      </c>
      <c r="L614" s="42"/>
      <c r="M614" s="189" t="s">
        <v>5</v>
      </c>
      <c r="N614" s="190" t="s">
        <v>46</v>
      </c>
      <c r="O614" s="43"/>
      <c r="P614" s="191">
        <f>O614*H614</f>
        <v>0</v>
      </c>
      <c r="Q614" s="191">
        <v>2.5600000000000002E-3</v>
      </c>
      <c r="R614" s="191">
        <f>Q614*H614</f>
        <v>7.1680000000000008E-2</v>
      </c>
      <c r="S614" s="191">
        <v>0</v>
      </c>
      <c r="T614" s="192">
        <f>S614*H614</f>
        <v>0</v>
      </c>
      <c r="AR614" s="25" t="s">
        <v>254</v>
      </c>
      <c r="AT614" s="25" t="s">
        <v>180</v>
      </c>
      <c r="AU614" s="25" t="s">
        <v>87</v>
      </c>
      <c r="AY614" s="25" t="s">
        <v>178</v>
      </c>
      <c r="BE614" s="193">
        <f>IF(N614="základní",J614,0)</f>
        <v>0</v>
      </c>
      <c r="BF614" s="193">
        <f>IF(N614="snížená",J614,0)</f>
        <v>0</v>
      </c>
      <c r="BG614" s="193">
        <f>IF(N614="zákl. přenesená",J614,0)</f>
        <v>0</v>
      </c>
      <c r="BH614" s="193">
        <f>IF(N614="sníž. přenesená",J614,0)</f>
        <v>0</v>
      </c>
      <c r="BI614" s="193">
        <f>IF(N614="nulová",J614,0)</f>
        <v>0</v>
      </c>
      <c r="BJ614" s="25" t="s">
        <v>82</v>
      </c>
      <c r="BK614" s="193">
        <f>ROUND(I614*H614,2)</f>
        <v>0</v>
      </c>
      <c r="BL614" s="25" t="s">
        <v>254</v>
      </c>
      <c r="BM614" s="25" t="s">
        <v>7113</v>
      </c>
    </row>
    <row r="615" spans="2:65" s="1" customFormat="1">
      <c r="B615" s="42"/>
      <c r="D615" s="194" t="s">
        <v>185</v>
      </c>
      <c r="F615" s="195" t="s">
        <v>7114</v>
      </c>
      <c r="I615" s="196"/>
      <c r="L615" s="42"/>
      <c r="M615" s="197"/>
      <c r="N615" s="43"/>
      <c r="O615" s="43"/>
      <c r="P615" s="43"/>
      <c r="Q615" s="43"/>
      <c r="R615" s="43"/>
      <c r="S615" s="43"/>
      <c r="T615" s="71"/>
      <c r="AT615" s="25" t="s">
        <v>185</v>
      </c>
      <c r="AU615" s="25" t="s">
        <v>87</v>
      </c>
    </row>
    <row r="616" spans="2:65" s="12" customFormat="1">
      <c r="B616" s="201"/>
      <c r="D616" s="194" t="s">
        <v>304</v>
      </c>
      <c r="E616" s="202" t="s">
        <v>5</v>
      </c>
      <c r="F616" s="203" t="s">
        <v>7086</v>
      </c>
      <c r="H616" s="202" t="s">
        <v>5</v>
      </c>
      <c r="I616" s="204"/>
      <c r="L616" s="201"/>
      <c r="M616" s="205"/>
      <c r="N616" s="206"/>
      <c r="O616" s="206"/>
      <c r="P616" s="206"/>
      <c r="Q616" s="206"/>
      <c r="R616" s="206"/>
      <c r="S616" s="206"/>
      <c r="T616" s="207"/>
      <c r="AT616" s="202" t="s">
        <v>304</v>
      </c>
      <c r="AU616" s="202" t="s">
        <v>87</v>
      </c>
      <c r="AV616" s="12" t="s">
        <v>82</v>
      </c>
      <c r="AW616" s="12" t="s">
        <v>38</v>
      </c>
      <c r="AX616" s="12" t="s">
        <v>75</v>
      </c>
      <c r="AY616" s="202" t="s">
        <v>178</v>
      </c>
    </row>
    <row r="617" spans="2:65" s="12" customFormat="1">
      <c r="B617" s="201"/>
      <c r="D617" s="194" t="s">
        <v>304</v>
      </c>
      <c r="E617" s="202" t="s">
        <v>5</v>
      </c>
      <c r="F617" s="203" t="s">
        <v>7087</v>
      </c>
      <c r="H617" s="202" t="s">
        <v>5</v>
      </c>
      <c r="I617" s="204"/>
      <c r="L617" s="201"/>
      <c r="M617" s="205"/>
      <c r="N617" s="206"/>
      <c r="O617" s="206"/>
      <c r="P617" s="206"/>
      <c r="Q617" s="206"/>
      <c r="R617" s="206"/>
      <c r="S617" s="206"/>
      <c r="T617" s="207"/>
      <c r="AT617" s="202" t="s">
        <v>304</v>
      </c>
      <c r="AU617" s="202" t="s">
        <v>87</v>
      </c>
      <c r="AV617" s="12" t="s">
        <v>82</v>
      </c>
      <c r="AW617" s="12" t="s">
        <v>38</v>
      </c>
      <c r="AX617" s="12" t="s">
        <v>75</v>
      </c>
      <c r="AY617" s="202" t="s">
        <v>178</v>
      </c>
    </row>
    <row r="618" spans="2:65" s="13" customFormat="1">
      <c r="B618" s="208"/>
      <c r="D618" s="194" t="s">
        <v>304</v>
      </c>
      <c r="E618" s="209" t="s">
        <v>5</v>
      </c>
      <c r="F618" s="210" t="s">
        <v>7115</v>
      </c>
      <c r="H618" s="211">
        <v>8</v>
      </c>
      <c r="I618" s="212"/>
      <c r="L618" s="208"/>
      <c r="M618" s="213"/>
      <c r="N618" s="214"/>
      <c r="O618" s="214"/>
      <c r="P618" s="214"/>
      <c r="Q618" s="214"/>
      <c r="R618" s="214"/>
      <c r="S618" s="214"/>
      <c r="T618" s="215"/>
      <c r="AT618" s="209" t="s">
        <v>304</v>
      </c>
      <c r="AU618" s="209" t="s">
        <v>87</v>
      </c>
      <c r="AV618" s="13" t="s">
        <v>87</v>
      </c>
      <c r="AW618" s="13" t="s">
        <v>38</v>
      </c>
      <c r="AX618" s="13" t="s">
        <v>75</v>
      </c>
      <c r="AY618" s="209" t="s">
        <v>178</v>
      </c>
    </row>
    <row r="619" spans="2:65" s="13" customFormat="1">
      <c r="B619" s="208"/>
      <c r="D619" s="194" t="s">
        <v>304</v>
      </c>
      <c r="E619" s="209" t="s">
        <v>5</v>
      </c>
      <c r="F619" s="210" t="s">
        <v>82</v>
      </c>
      <c r="H619" s="211">
        <v>1</v>
      </c>
      <c r="I619" s="212"/>
      <c r="L619" s="208"/>
      <c r="M619" s="213"/>
      <c r="N619" s="214"/>
      <c r="O619" s="214"/>
      <c r="P619" s="214"/>
      <c r="Q619" s="214"/>
      <c r="R619" s="214"/>
      <c r="S619" s="214"/>
      <c r="T619" s="215"/>
      <c r="AT619" s="209" t="s">
        <v>304</v>
      </c>
      <c r="AU619" s="209" t="s">
        <v>87</v>
      </c>
      <c r="AV619" s="13" t="s">
        <v>87</v>
      </c>
      <c r="AW619" s="13" t="s">
        <v>38</v>
      </c>
      <c r="AX619" s="13" t="s">
        <v>75</v>
      </c>
      <c r="AY619" s="209" t="s">
        <v>178</v>
      </c>
    </row>
    <row r="620" spans="2:65" s="13" customFormat="1">
      <c r="B620" s="208"/>
      <c r="D620" s="194" t="s">
        <v>304</v>
      </c>
      <c r="E620" s="209" t="s">
        <v>5</v>
      </c>
      <c r="F620" s="210" t="s">
        <v>75</v>
      </c>
      <c r="H620" s="211">
        <v>0</v>
      </c>
      <c r="I620" s="212"/>
      <c r="L620" s="208"/>
      <c r="M620" s="213"/>
      <c r="N620" s="214"/>
      <c r="O620" s="214"/>
      <c r="P620" s="214"/>
      <c r="Q620" s="214"/>
      <c r="R620" s="214"/>
      <c r="S620" s="214"/>
      <c r="T620" s="215"/>
      <c r="AT620" s="209" t="s">
        <v>304</v>
      </c>
      <c r="AU620" s="209" t="s">
        <v>87</v>
      </c>
      <c r="AV620" s="13" t="s">
        <v>87</v>
      </c>
      <c r="AW620" s="13" t="s">
        <v>38</v>
      </c>
      <c r="AX620" s="13" t="s">
        <v>75</v>
      </c>
      <c r="AY620" s="209" t="s">
        <v>178</v>
      </c>
    </row>
    <row r="621" spans="2:65" s="12" customFormat="1">
      <c r="B621" s="201"/>
      <c r="D621" s="194" t="s">
        <v>304</v>
      </c>
      <c r="E621" s="202" t="s">
        <v>5</v>
      </c>
      <c r="F621" s="203" t="s">
        <v>7090</v>
      </c>
      <c r="H621" s="202" t="s">
        <v>5</v>
      </c>
      <c r="I621" s="204"/>
      <c r="L621" s="201"/>
      <c r="M621" s="205"/>
      <c r="N621" s="206"/>
      <c r="O621" s="206"/>
      <c r="P621" s="206"/>
      <c r="Q621" s="206"/>
      <c r="R621" s="206"/>
      <c r="S621" s="206"/>
      <c r="T621" s="207"/>
      <c r="AT621" s="202" t="s">
        <v>304</v>
      </c>
      <c r="AU621" s="202" t="s">
        <v>87</v>
      </c>
      <c r="AV621" s="12" t="s">
        <v>82</v>
      </c>
      <c r="AW621" s="12" t="s">
        <v>38</v>
      </c>
      <c r="AX621" s="12" t="s">
        <v>75</v>
      </c>
      <c r="AY621" s="202" t="s">
        <v>178</v>
      </c>
    </row>
    <row r="622" spans="2:65" s="13" customFormat="1">
      <c r="B622" s="208"/>
      <c r="D622" s="194" t="s">
        <v>304</v>
      </c>
      <c r="E622" s="209" t="s">
        <v>5</v>
      </c>
      <c r="F622" s="210" t="s">
        <v>7116</v>
      </c>
      <c r="H622" s="211">
        <v>5</v>
      </c>
      <c r="I622" s="212"/>
      <c r="L622" s="208"/>
      <c r="M622" s="213"/>
      <c r="N622" s="214"/>
      <c r="O622" s="214"/>
      <c r="P622" s="214"/>
      <c r="Q622" s="214"/>
      <c r="R622" s="214"/>
      <c r="S622" s="214"/>
      <c r="T622" s="215"/>
      <c r="AT622" s="209" t="s">
        <v>304</v>
      </c>
      <c r="AU622" s="209" t="s">
        <v>87</v>
      </c>
      <c r="AV622" s="13" t="s">
        <v>87</v>
      </c>
      <c r="AW622" s="13" t="s">
        <v>38</v>
      </c>
      <c r="AX622" s="13" t="s">
        <v>75</v>
      </c>
      <c r="AY622" s="209" t="s">
        <v>178</v>
      </c>
    </row>
    <row r="623" spans="2:65" s="13" customFormat="1">
      <c r="B623" s="208"/>
      <c r="D623" s="194" t="s">
        <v>304</v>
      </c>
      <c r="E623" s="209" t="s">
        <v>5</v>
      </c>
      <c r="F623" s="210" t="s">
        <v>75</v>
      </c>
      <c r="H623" s="211">
        <v>0</v>
      </c>
      <c r="I623" s="212"/>
      <c r="L623" s="208"/>
      <c r="M623" s="213"/>
      <c r="N623" s="214"/>
      <c r="O623" s="214"/>
      <c r="P623" s="214"/>
      <c r="Q623" s="214"/>
      <c r="R623" s="214"/>
      <c r="S623" s="214"/>
      <c r="T623" s="215"/>
      <c r="AT623" s="209" t="s">
        <v>304</v>
      </c>
      <c r="AU623" s="209" t="s">
        <v>87</v>
      </c>
      <c r="AV623" s="13" t="s">
        <v>87</v>
      </c>
      <c r="AW623" s="13" t="s">
        <v>38</v>
      </c>
      <c r="AX623" s="13" t="s">
        <v>75</v>
      </c>
      <c r="AY623" s="209" t="s">
        <v>178</v>
      </c>
    </row>
    <row r="624" spans="2:65" s="13" customFormat="1">
      <c r="B624" s="208"/>
      <c r="D624" s="194" t="s">
        <v>304</v>
      </c>
      <c r="E624" s="209" t="s">
        <v>5</v>
      </c>
      <c r="F624" s="210" t="s">
        <v>75</v>
      </c>
      <c r="H624" s="211">
        <v>0</v>
      </c>
      <c r="I624" s="212"/>
      <c r="L624" s="208"/>
      <c r="M624" s="213"/>
      <c r="N624" s="214"/>
      <c r="O624" s="214"/>
      <c r="P624" s="214"/>
      <c r="Q624" s="214"/>
      <c r="R624" s="214"/>
      <c r="S624" s="214"/>
      <c r="T624" s="215"/>
      <c r="AT624" s="209" t="s">
        <v>304</v>
      </c>
      <c r="AU624" s="209" t="s">
        <v>87</v>
      </c>
      <c r="AV624" s="13" t="s">
        <v>87</v>
      </c>
      <c r="AW624" s="13" t="s">
        <v>38</v>
      </c>
      <c r="AX624" s="13" t="s">
        <v>75</v>
      </c>
      <c r="AY624" s="209" t="s">
        <v>178</v>
      </c>
    </row>
    <row r="625" spans="2:65" s="15" customFormat="1">
      <c r="B625" s="224"/>
      <c r="D625" s="194" t="s">
        <v>304</v>
      </c>
      <c r="E625" s="225" t="s">
        <v>5</v>
      </c>
      <c r="F625" s="226" t="s">
        <v>374</v>
      </c>
      <c r="H625" s="227">
        <v>14</v>
      </c>
      <c r="I625" s="228"/>
      <c r="L625" s="224"/>
      <c r="M625" s="229"/>
      <c r="N625" s="230"/>
      <c r="O625" s="230"/>
      <c r="P625" s="230"/>
      <c r="Q625" s="230"/>
      <c r="R625" s="230"/>
      <c r="S625" s="230"/>
      <c r="T625" s="231"/>
      <c r="AT625" s="225" t="s">
        <v>304</v>
      </c>
      <c r="AU625" s="225" t="s">
        <v>87</v>
      </c>
      <c r="AV625" s="15" t="s">
        <v>191</v>
      </c>
      <c r="AW625" s="15" t="s">
        <v>38</v>
      </c>
      <c r="AX625" s="15" t="s">
        <v>75</v>
      </c>
      <c r="AY625" s="225" t="s">
        <v>178</v>
      </c>
    </row>
    <row r="626" spans="2:65" s="12" customFormat="1">
      <c r="B626" s="201"/>
      <c r="D626" s="194" t="s">
        <v>304</v>
      </c>
      <c r="E626" s="202" t="s">
        <v>5</v>
      </c>
      <c r="F626" s="203" t="s">
        <v>7038</v>
      </c>
      <c r="H626" s="202" t="s">
        <v>5</v>
      </c>
      <c r="I626" s="204"/>
      <c r="L626" s="201"/>
      <c r="M626" s="205"/>
      <c r="N626" s="206"/>
      <c r="O626" s="206"/>
      <c r="P626" s="206"/>
      <c r="Q626" s="206"/>
      <c r="R626" s="206"/>
      <c r="S626" s="206"/>
      <c r="T626" s="207"/>
      <c r="AT626" s="202" t="s">
        <v>304</v>
      </c>
      <c r="AU626" s="202" t="s">
        <v>87</v>
      </c>
      <c r="AV626" s="12" t="s">
        <v>82</v>
      </c>
      <c r="AW626" s="12" t="s">
        <v>38</v>
      </c>
      <c r="AX626" s="12" t="s">
        <v>75</v>
      </c>
      <c r="AY626" s="202" t="s">
        <v>178</v>
      </c>
    </row>
    <row r="627" spans="2:65" s="12" customFormat="1">
      <c r="B627" s="201"/>
      <c r="D627" s="194" t="s">
        <v>304</v>
      </c>
      <c r="E627" s="202" t="s">
        <v>5</v>
      </c>
      <c r="F627" s="203" t="s">
        <v>7087</v>
      </c>
      <c r="H627" s="202" t="s">
        <v>5</v>
      </c>
      <c r="I627" s="204"/>
      <c r="L627" s="201"/>
      <c r="M627" s="205"/>
      <c r="N627" s="206"/>
      <c r="O627" s="206"/>
      <c r="P627" s="206"/>
      <c r="Q627" s="206"/>
      <c r="R627" s="206"/>
      <c r="S627" s="206"/>
      <c r="T627" s="207"/>
      <c r="AT627" s="202" t="s">
        <v>304</v>
      </c>
      <c r="AU627" s="202" t="s">
        <v>87</v>
      </c>
      <c r="AV627" s="12" t="s">
        <v>82</v>
      </c>
      <c r="AW627" s="12" t="s">
        <v>38</v>
      </c>
      <c r="AX627" s="12" t="s">
        <v>75</v>
      </c>
      <c r="AY627" s="202" t="s">
        <v>178</v>
      </c>
    </row>
    <row r="628" spans="2:65" s="13" customFormat="1">
      <c r="B628" s="208"/>
      <c r="D628" s="194" t="s">
        <v>304</v>
      </c>
      <c r="E628" s="209" t="s">
        <v>5</v>
      </c>
      <c r="F628" s="210" t="s">
        <v>75</v>
      </c>
      <c r="H628" s="211">
        <v>0</v>
      </c>
      <c r="I628" s="212"/>
      <c r="L628" s="208"/>
      <c r="M628" s="213"/>
      <c r="N628" s="214"/>
      <c r="O628" s="214"/>
      <c r="P628" s="214"/>
      <c r="Q628" s="214"/>
      <c r="R628" s="214"/>
      <c r="S628" s="214"/>
      <c r="T628" s="215"/>
      <c r="AT628" s="209" t="s">
        <v>304</v>
      </c>
      <c r="AU628" s="209" t="s">
        <v>87</v>
      </c>
      <c r="AV628" s="13" t="s">
        <v>87</v>
      </c>
      <c r="AW628" s="13" t="s">
        <v>38</v>
      </c>
      <c r="AX628" s="13" t="s">
        <v>75</v>
      </c>
      <c r="AY628" s="209" t="s">
        <v>178</v>
      </c>
    </row>
    <row r="629" spans="2:65" s="13" customFormat="1">
      <c r="B629" s="208"/>
      <c r="D629" s="194" t="s">
        <v>304</v>
      </c>
      <c r="E629" s="209" t="s">
        <v>5</v>
      </c>
      <c r="F629" s="210" t="s">
        <v>177</v>
      </c>
      <c r="H629" s="211">
        <v>4</v>
      </c>
      <c r="I629" s="212"/>
      <c r="L629" s="208"/>
      <c r="M629" s="213"/>
      <c r="N629" s="214"/>
      <c r="O629" s="214"/>
      <c r="P629" s="214"/>
      <c r="Q629" s="214"/>
      <c r="R629" s="214"/>
      <c r="S629" s="214"/>
      <c r="T629" s="215"/>
      <c r="AT629" s="209" t="s">
        <v>304</v>
      </c>
      <c r="AU629" s="209" t="s">
        <v>87</v>
      </c>
      <c r="AV629" s="13" t="s">
        <v>87</v>
      </c>
      <c r="AW629" s="13" t="s">
        <v>38</v>
      </c>
      <c r="AX629" s="13" t="s">
        <v>75</v>
      </c>
      <c r="AY629" s="209" t="s">
        <v>178</v>
      </c>
    </row>
    <row r="630" spans="2:65" s="13" customFormat="1">
      <c r="B630" s="208"/>
      <c r="D630" s="194" t="s">
        <v>304</v>
      </c>
      <c r="E630" s="209" t="s">
        <v>5</v>
      </c>
      <c r="F630" s="210" t="s">
        <v>75</v>
      </c>
      <c r="H630" s="211">
        <v>0</v>
      </c>
      <c r="I630" s="212"/>
      <c r="L630" s="208"/>
      <c r="M630" s="213"/>
      <c r="N630" s="214"/>
      <c r="O630" s="214"/>
      <c r="P630" s="214"/>
      <c r="Q630" s="214"/>
      <c r="R630" s="214"/>
      <c r="S630" s="214"/>
      <c r="T630" s="215"/>
      <c r="AT630" s="209" t="s">
        <v>304</v>
      </c>
      <c r="AU630" s="209" t="s">
        <v>87</v>
      </c>
      <c r="AV630" s="13" t="s">
        <v>87</v>
      </c>
      <c r="AW630" s="13" t="s">
        <v>38</v>
      </c>
      <c r="AX630" s="13" t="s">
        <v>75</v>
      </c>
      <c r="AY630" s="209" t="s">
        <v>178</v>
      </c>
    </row>
    <row r="631" spans="2:65" s="15" customFormat="1">
      <c r="B631" s="224"/>
      <c r="D631" s="194" t="s">
        <v>304</v>
      </c>
      <c r="E631" s="225" t="s">
        <v>5</v>
      </c>
      <c r="F631" s="226" t="s">
        <v>374</v>
      </c>
      <c r="H631" s="227">
        <v>4</v>
      </c>
      <c r="I631" s="228"/>
      <c r="L631" s="224"/>
      <c r="M631" s="229"/>
      <c r="N631" s="230"/>
      <c r="O631" s="230"/>
      <c r="P631" s="230"/>
      <c r="Q631" s="230"/>
      <c r="R631" s="230"/>
      <c r="S631" s="230"/>
      <c r="T631" s="231"/>
      <c r="AT631" s="225" t="s">
        <v>304</v>
      </c>
      <c r="AU631" s="225" t="s">
        <v>87</v>
      </c>
      <c r="AV631" s="15" t="s">
        <v>191</v>
      </c>
      <c r="AW631" s="15" t="s">
        <v>38</v>
      </c>
      <c r="AX631" s="15" t="s">
        <v>75</v>
      </c>
      <c r="AY631" s="225" t="s">
        <v>178</v>
      </c>
    </row>
    <row r="632" spans="2:65" s="12" customFormat="1">
      <c r="B632" s="201"/>
      <c r="D632" s="194" t="s">
        <v>304</v>
      </c>
      <c r="E632" s="202" t="s">
        <v>5</v>
      </c>
      <c r="F632" s="203" t="s">
        <v>7090</v>
      </c>
      <c r="H632" s="202" t="s">
        <v>5</v>
      </c>
      <c r="I632" s="204"/>
      <c r="L632" s="201"/>
      <c r="M632" s="205"/>
      <c r="N632" s="206"/>
      <c r="O632" s="206"/>
      <c r="P632" s="206"/>
      <c r="Q632" s="206"/>
      <c r="R632" s="206"/>
      <c r="S632" s="206"/>
      <c r="T632" s="207"/>
      <c r="AT632" s="202" t="s">
        <v>304</v>
      </c>
      <c r="AU632" s="202" t="s">
        <v>87</v>
      </c>
      <c r="AV632" s="12" t="s">
        <v>82</v>
      </c>
      <c r="AW632" s="12" t="s">
        <v>38</v>
      </c>
      <c r="AX632" s="12" t="s">
        <v>75</v>
      </c>
      <c r="AY632" s="202" t="s">
        <v>178</v>
      </c>
    </row>
    <row r="633" spans="2:65" s="13" customFormat="1">
      <c r="B633" s="208"/>
      <c r="D633" s="194" t="s">
        <v>304</v>
      </c>
      <c r="E633" s="209" t="s">
        <v>5</v>
      </c>
      <c r="F633" s="210" t="s">
        <v>75</v>
      </c>
      <c r="H633" s="211">
        <v>0</v>
      </c>
      <c r="I633" s="212"/>
      <c r="L633" s="208"/>
      <c r="M633" s="213"/>
      <c r="N633" s="214"/>
      <c r="O633" s="214"/>
      <c r="P633" s="214"/>
      <c r="Q633" s="214"/>
      <c r="R633" s="214"/>
      <c r="S633" s="214"/>
      <c r="T633" s="215"/>
      <c r="AT633" s="209" t="s">
        <v>304</v>
      </c>
      <c r="AU633" s="209" t="s">
        <v>87</v>
      </c>
      <c r="AV633" s="13" t="s">
        <v>87</v>
      </c>
      <c r="AW633" s="13" t="s">
        <v>38</v>
      </c>
      <c r="AX633" s="13" t="s">
        <v>75</v>
      </c>
      <c r="AY633" s="209" t="s">
        <v>178</v>
      </c>
    </row>
    <row r="634" spans="2:65" s="13" customFormat="1">
      <c r="B634" s="208"/>
      <c r="D634" s="194" t="s">
        <v>304</v>
      </c>
      <c r="E634" s="209" t="s">
        <v>5</v>
      </c>
      <c r="F634" s="210" t="s">
        <v>7117</v>
      </c>
      <c r="H634" s="211">
        <v>7.5</v>
      </c>
      <c r="I634" s="212"/>
      <c r="L634" s="208"/>
      <c r="M634" s="213"/>
      <c r="N634" s="214"/>
      <c r="O634" s="214"/>
      <c r="P634" s="214"/>
      <c r="Q634" s="214"/>
      <c r="R634" s="214"/>
      <c r="S634" s="214"/>
      <c r="T634" s="215"/>
      <c r="AT634" s="209" t="s">
        <v>304</v>
      </c>
      <c r="AU634" s="209" t="s">
        <v>87</v>
      </c>
      <c r="AV634" s="13" t="s">
        <v>87</v>
      </c>
      <c r="AW634" s="13" t="s">
        <v>38</v>
      </c>
      <c r="AX634" s="13" t="s">
        <v>75</v>
      </c>
      <c r="AY634" s="209" t="s">
        <v>178</v>
      </c>
    </row>
    <row r="635" spans="2:65" s="13" customFormat="1">
      <c r="B635" s="208"/>
      <c r="D635" s="194" t="s">
        <v>304</v>
      </c>
      <c r="E635" s="209" t="s">
        <v>5</v>
      </c>
      <c r="F635" s="210" t="s">
        <v>7118</v>
      </c>
      <c r="H635" s="211">
        <v>2.5</v>
      </c>
      <c r="I635" s="212"/>
      <c r="L635" s="208"/>
      <c r="M635" s="213"/>
      <c r="N635" s="214"/>
      <c r="O635" s="214"/>
      <c r="P635" s="214"/>
      <c r="Q635" s="214"/>
      <c r="R635" s="214"/>
      <c r="S635" s="214"/>
      <c r="T635" s="215"/>
      <c r="AT635" s="209" t="s">
        <v>304</v>
      </c>
      <c r="AU635" s="209" t="s">
        <v>87</v>
      </c>
      <c r="AV635" s="13" t="s">
        <v>87</v>
      </c>
      <c r="AW635" s="13" t="s">
        <v>38</v>
      </c>
      <c r="AX635" s="13" t="s">
        <v>75</v>
      </c>
      <c r="AY635" s="209" t="s">
        <v>178</v>
      </c>
    </row>
    <row r="636" spans="2:65" s="15" customFormat="1">
      <c r="B636" s="224"/>
      <c r="D636" s="194" t="s">
        <v>304</v>
      </c>
      <c r="E636" s="225" t="s">
        <v>5</v>
      </c>
      <c r="F636" s="226" t="s">
        <v>374</v>
      </c>
      <c r="H636" s="227">
        <v>10</v>
      </c>
      <c r="I636" s="228"/>
      <c r="L636" s="224"/>
      <c r="M636" s="229"/>
      <c r="N636" s="230"/>
      <c r="O636" s="230"/>
      <c r="P636" s="230"/>
      <c r="Q636" s="230"/>
      <c r="R636" s="230"/>
      <c r="S636" s="230"/>
      <c r="T636" s="231"/>
      <c r="AT636" s="225" t="s">
        <v>304</v>
      </c>
      <c r="AU636" s="225" t="s">
        <v>87</v>
      </c>
      <c r="AV636" s="15" t="s">
        <v>191</v>
      </c>
      <c r="AW636" s="15" t="s">
        <v>38</v>
      </c>
      <c r="AX636" s="15" t="s">
        <v>75</v>
      </c>
      <c r="AY636" s="225" t="s">
        <v>178</v>
      </c>
    </row>
    <row r="637" spans="2:65" s="14" customFormat="1">
      <c r="B637" s="216"/>
      <c r="D637" s="194" t="s">
        <v>304</v>
      </c>
      <c r="E637" s="217" t="s">
        <v>5</v>
      </c>
      <c r="F637" s="218" t="s">
        <v>309</v>
      </c>
      <c r="H637" s="219">
        <v>28</v>
      </c>
      <c r="I637" s="220"/>
      <c r="L637" s="216"/>
      <c r="M637" s="221"/>
      <c r="N637" s="222"/>
      <c r="O637" s="222"/>
      <c r="P637" s="222"/>
      <c r="Q637" s="222"/>
      <c r="R637" s="222"/>
      <c r="S637" s="222"/>
      <c r="T637" s="223"/>
      <c r="AT637" s="217" t="s">
        <v>304</v>
      </c>
      <c r="AU637" s="217" t="s">
        <v>87</v>
      </c>
      <c r="AV637" s="14" t="s">
        <v>177</v>
      </c>
      <c r="AW637" s="14" t="s">
        <v>38</v>
      </c>
      <c r="AX637" s="14" t="s">
        <v>82</v>
      </c>
      <c r="AY637" s="217" t="s">
        <v>178</v>
      </c>
    </row>
    <row r="638" spans="2:65" s="1" customFormat="1" ht="16.5" customHeight="1">
      <c r="B638" s="181"/>
      <c r="C638" s="182" t="s">
        <v>1594</v>
      </c>
      <c r="D638" s="182" t="s">
        <v>180</v>
      </c>
      <c r="E638" s="183" t="s">
        <v>7119</v>
      </c>
      <c r="F638" s="184" t="s">
        <v>7120</v>
      </c>
      <c r="G638" s="185" t="s">
        <v>315</v>
      </c>
      <c r="H638" s="186">
        <v>13</v>
      </c>
      <c r="I638" s="187"/>
      <c r="J638" s="188">
        <f>ROUND(I638*H638,2)</f>
        <v>0</v>
      </c>
      <c r="K638" s="184" t="s">
        <v>1831</v>
      </c>
      <c r="L638" s="42"/>
      <c r="M638" s="189" t="s">
        <v>5</v>
      </c>
      <c r="N638" s="190" t="s">
        <v>46</v>
      </c>
      <c r="O638" s="43"/>
      <c r="P638" s="191">
        <f>O638*H638</f>
        <v>0</v>
      </c>
      <c r="Q638" s="191">
        <v>3.64E-3</v>
      </c>
      <c r="R638" s="191">
        <f>Q638*H638</f>
        <v>4.7320000000000001E-2</v>
      </c>
      <c r="S638" s="191">
        <v>0</v>
      </c>
      <c r="T638" s="192">
        <f>S638*H638</f>
        <v>0</v>
      </c>
      <c r="AR638" s="25" t="s">
        <v>254</v>
      </c>
      <c r="AT638" s="25" t="s">
        <v>180</v>
      </c>
      <c r="AU638" s="25" t="s">
        <v>87</v>
      </c>
      <c r="AY638" s="25" t="s">
        <v>178</v>
      </c>
      <c r="BE638" s="193">
        <f>IF(N638="základní",J638,0)</f>
        <v>0</v>
      </c>
      <c r="BF638" s="193">
        <f>IF(N638="snížená",J638,0)</f>
        <v>0</v>
      </c>
      <c r="BG638" s="193">
        <f>IF(N638="zákl. přenesená",J638,0)</f>
        <v>0</v>
      </c>
      <c r="BH638" s="193">
        <f>IF(N638="sníž. přenesená",J638,0)</f>
        <v>0</v>
      </c>
      <c r="BI638" s="193">
        <f>IF(N638="nulová",J638,0)</f>
        <v>0</v>
      </c>
      <c r="BJ638" s="25" t="s">
        <v>82</v>
      </c>
      <c r="BK638" s="193">
        <f>ROUND(I638*H638,2)</f>
        <v>0</v>
      </c>
      <c r="BL638" s="25" t="s">
        <v>254</v>
      </c>
      <c r="BM638" s="25" t="s">
        <v>7121</v>
      </c>
    </row>
    <row r="639" spans="2:65" s="1" customFormat="1">
      <c r="B639" s="42"/>
      <c r="D639" s="194" t="s">
        <v>185</v>
      </c>
      <c r="F639" s="195" t="s">
        <v>7122</v>
      </c>
      <c r="I639" s="196"/>
      <c r="L639" s="42"/>
      <c r="M639" s="197"/>
      <c r="N639" s="43"/>
      <c r="O639" s="43"/>
      <c r="P639" s="43"/>
      <c r="Q639" s="43"/>
      <c r="R639" s="43"/>
      <c r="S639" s="43"/>
      <c r="T639" s="71"/>
      <c r="AT639" s="25" t="s">
        <v>185</v>
      </c>
      <c r="AU639" s="25" t="s">
        <v>87</v>
      </c>
    </row>
    <row r="640" spans="2:65" s="12" customFormat="1">
      <c r="B640" s="201"/>
      <c r="D640" s="194" t="s">
        <v>304</v>
      </c>
      <c r="E640" s="202" t="s">
        <v>5</v>
      </c>
      <c r="F640" s="203" t="s">
        <v>7086</v>
      </c>
      <c r="H640" s="202" t="s">
        <v>5</v>
      </c>
      <c r="I640" s="204"/>
      <c r="L640" s="201"/>
      <c r="M640" s="205"/>
      <c r="N640" s="206"/>
      <c r="O640" s="206"/>
      <c r="P640" s="206"/>
      <c r="Q640" s="206"/>
      <c r="R640" s="206"/>
      <c r="S640" s="206"/>
      <c r="T640" s="207"/>
      <c r="AT640" s="202" t="s">
        <v>304</v>
      </c>
      <c r="AU640" s="202" t="s">
        <v>87</v>
      </c>
      <c r="AV640" s="12" t="s">
        <v>82</v>
      </c>
      <c r="AW640" s="12" t="s">
        <v>38</v>
      </c>
      <c r="AX640" s="12" t="s">
        <v>75</v>
      </c>
      <c r="AY640" s="202" t="s">
        <v>178</v>
      </c>
    </row>
    <row r="641" spans="2:51" s="12" customFormat="1">
      <c r="B641" s="201"/>
      <c r="D641" s="194" t="s">
        <v>304</v>
      </c>
      <c r="E641" s="202" t="s">
        <v>5</v>
      </c>
      <c r="F641" s="203" t="s">
        <v>7087</v>
      </c>
      <c r="H641" s="202" t="s">
        <v>5</v>
      </c>
      <c r="I641" s="204"/>
      <c r="L641" s="201"/>
      <c r="M641" s="205"/>
      <c r="N641" s="206"/>
      <c r="O641" s="206"/>
      <c r="P641" s="206"/>
      <c r="Q641" s="206"/>
      <c r="R641" s="206"/>
      <c r="S641" s="206"/>
      <c r="T641" s="207"/>
      <c r="AT641" s="202" t="s">
        <v>304</v>
      </c>
      <c r="AU641" s="202" t="s">
        <v>87</v>
      </c>
      <c r="AV641" s="12" t="s">
        <v>82</v>
      </c>
      <c r="AW641" s="12" t="s">
        <v>38</v>
      </c>
      <c r="AX641" s="12" t="s">
        <v>75</v>
      </c>
      <c r="AY641" s="202" t="s">
        <v>178</v>
      </c>
    </row>
    <row r="642" spans="2:51" s="13" customFormat="1">
      <c r="B642" s="208"/>
      <c r="D642" s="194" t="s">
        <v>304</v>
      </c>
      <c r="E642" s="209" t="s">
        <v>5</v>
      </c>
      <c r="F642" s="210" t="s">
        <v>6927</v>
      </c>
      <c r="H642" s="211">
        <v>5</v>
      </c>
      <c r="I642" s="212"/>
      <c r="L642" s="208"/>
      <c r="M642" s="213"/>
      <c r="N642" s="214"/>
      <c r="O642" s="214"/>
      <c r="P642" s="214"/>
      <c r="Q642" s="214"/>
      <c r="R642" s="214"/>
      <c r="S642" s="214"/>
      <c r="T642" s="215"/>
      <c r="AT642" s="209" t="s">
        <v>304</v>
      </c>
      <c r="AU642" s="209" t="s">
        <v>87</v>
      </c>
      <c r="AV642" s="13" t="s">
        <v>87</v>
      </c>
      <c r="AW642" s="13" t="s">
        <v>38</v>
      </c>
      <c r="AX642" s="13" t="s">
        <v>75</v>
      </c>
      <c r="AY642" s="209" t="s">
        <v>178</v>
      </c>
    </row>
    <row r="643" spans="2:51" s="13" customFormat="1">
      <c r="B643" s="208"/>
      <c r="D643" s="194" t="s">
        <v>304</v>
      </c>
      <c r="E643" s="209" t="s">
        <v>5</v>
      </c>
      <c r="F643" s="210" t="s">
        <v>75</v>
      </c>
      <c r="H643" s="211">
        <v>0</v>
      </c>
      <c r="I643" s="212"/>
      <c r="L643" s="208"/>
      <c r="M643" s="213"/>
      <c r="N643" s="214"/>
      <c r="O643" s="214"/>
      <c r="P643" s="214"/>
      <c r="Q643" s="214"/>
      <c r="R643" s="214"/>
      <c r="S643" s="214"/>
      <c r="T643" s="215"/>
      <c r="AT643" s="209" t="s">
        <v>304</v>
      </c>
      <c r="AU643" s="209" t="s">
        <v>87</v>
      </c>
      <c r="AV643" s="13" t="s">
        <v>87</v>
      </c>
      <c r="AW643" s="13" t="s">
        <v>38</v>
      </c>
      <c r="AX643" s="13" t="s">
        <v>75</v>
      </c>
      <c r="AY643" s="209" t="s">
        <v>178</v>
      </c>
    </row>
    <row r="644" spans="2:51" s="13" customFormat="1">
      <c r="B644" s="208"/>
      <c r="D644" s="194" t="s">
        <v>304</v>
      </c>
      <c r="E644" s="209" t="s">
        <v>5</v>
      </c>
      <c r="F644" s="210" t="s">
        <v>75</v>
      </c>
      <c r="H644" s="211">
        <v>0</v>
      </c>
      <c r="I644" s="212"/>
      <c r="L644" s="208"/>
      <c r="M644" s="213"/>
      <c r="N644" s="214"/>
      <c r="O644" s="214"/>
      <c r="P644" s="214"/>
      <c r="Q644" s="214"/>
      <c r="R644" s="214"/>
      <c r="S644" s="214"/>
      <c r="T644" s="215"/>
      <c r="AT644" s="209" t="s">
        <v>304</v>
      </c>
      <c r="AU644" s="209" t="s">
        <v>87</v>
      </c>
      <c r="AV644" s="13" t="s">
        <v>87</v>
      </c>
      <c r="AW644" s="13" t="s">
        <v>38</v>
      </c>
      <c r="AX644" s="13" t="s">
        <v>75</v>
      </c>
      <c r="AY644" s="209" t="s">
        <v>178</v>
      </c>
    </row>
    <row r="645" spans="2:51" s="12" customFormat="1">
      <c r="B645" s="201"/>
      <c r="D645" s="194" t="s">
        <v>304</v>
      </c>
      <c r="E645" s="202" t="s">
        <v>5</v>
      </c>
      <c r="F645" s="203" t="s">
        <v>7090</v>
      </c>
      <c r="H645" s="202" t="s">
        <v>5</v>
      </c>
      <c r="I645" s="204"/>
      <c r="L645" s="201"/>
      <c r="M645" s="205"/>
      <c r="N645" s="206"/>
      <c r="O645" s="206"/>
      <c r="P645" s="206"/>
      <c r="Q645" s="206"/>
      <c r="R645" s="206"/>
      <c r="S645" s="206"/>
      <c r="T645" s="207"/>
      <c r="AT645" s="202" t="s">
        <v>304</v>
      </c>
      <c r="AU645" s="202" t="s">
        <v>87</v>
      </c>
      <c r="AV645" s="12" t="s">
        <v>82</v>
      </c>
      <c r="AW645" s="12" t="s">
        <v>38</v>
      </c>
      <c r="AX645" s="12" t="s">
        <v>75</v>
      </c>
      <c r="AY645" s="202" t="s">
        <v>178</v>
      </c>
    </row>
    <row r="646" spans="2:51" s="13" customFormat="1">
      <c r="B646" s="208"/>
      <c r="D646" s="194" t="s">
        <v>304</v>
      </c>
      <c r="E646" s="209" t="s">
        <v>5</v>
      </c>
      <c r="F646" s="210" t="s">
        <v>75</v>
      </c>
      <c r="H646" s="211">
        <v>0</v>
      </c>
      <c r="I646" s="212"/>
      <c r="L646" s="208"/>
      <c r="M646" s="213"/>
      <c r="N646" s="214"/>
      <c r="O646" s="214"/>
      <c r="P646" s="214"/>
      <c r="Q646" s="214"/>
      <c r="R646" s="214"/>
      <c r="S646" s="214"/>
      <c r="T646" s="215"/>
      <c r="AT646" s="209" t="s">
        <v>304</v>
      </c>
      <c r="AU646" s="209" t="s">
        <v>87</v>
      </c>
      <c r="AV646" s="13" t="s">
        <v>87</v>
      </c>
      <c r="AW646" s="13" t="s">
        <v>38</v>
      </c>
      <c r="AX646" s="13" t="s">
        <v>75</v>
      </c>
      <c r="AY646" s="209" t="s">
        <v>178</v>
      </c>
    </row>
    <row r="647" spans="2:51" s="13" customFormat="1">
      <c r="B647" s="208"/>
      <c r="D647" s="194" t="s">
        <v>304</v>
      </c>
      <c r="E647" s="209" t="s">
        <v>5</v>
      </c>
      <c r="F647" s="210" t="s">
        <v>75</v>
      </c>
      <c r="H647" s="211">
        <v>0</v>
      </c>
      <c r="I647" s="212"/>
      <c r="L647" s="208"/>
      <c r="M647" s="213"/>
      <c r="N647" s="214"/>
      <c r="O647" s="214"/>
      <c r="P647" s="214"/>
      <c r="Q647" s="214"/>
      <c r="R647" s="214"/>
      <c r="S647" s="214"/>
      <c r="T647" s="215"/>
      <c r="AT647" s="209" t="s">
        <v>304</v>
      </c>
      <c r="AU647" s="209" t="s">
        <v>87</v>
      </c>
      <c r="AV647" s="13" t="s">
        <v>87</v>
      </c>
      <c r="AW647" s="13" t="s">
        <v>38</v>
      </c>
      <c r="AX647" s="13" t="s">
        <v>75</v>
      </c>
      <c r="AY647" s="209" t="s">
        <v>178</v>
      </c>
    </row>
    <row r="648" spans="2:51" s="13" customFormat="1">
      <c r="B648" s="208"/>
      <c r="D648" s="194" t="s">
        <v>304</v>
      </c>
      <c r="E648" s="209" t="s">
        <v>5</v>
      </c>
      <c r="F648" s="210" t="s">
        <v>75</v>
      </c>
      <c r="H648" s="211">
        <v>0</v>
      </c>
      <c r="I648" s="212"/>
      <c r="L648" s="208"/>
      <c r="M648" s="213"/>
      <c r="N648" s="214"/>
      <c r="O648" s="214"/>
      <c r="P648" s="214"/>
      <c r="Q648" s="214"/>
      <c r="R648" s="214"/>
      <c r="S648" s="214"/>
      <c r="T648" s="215"/>
      <c r="AT648" s="209" t="s">
        <v>304</v>
      </c>
      <c r="AU648" s="209" t="s">
        <v>87</v>
      </c>
      <c r="AV648" s="13" t="s">
        <v>87</v>
      </c>
      <c r="AW648" s="13" t="s">
        <v>38</v>
      </c>
      <c r="AX648" s="13" t="s">
        <v>75</v>
      </c>
      <c r="AY648" s="209" t="s">
        <v>178</v>
      </c>
    </row>
    <row r="649" spans="2:51" s="15" customFormat="1">
      <c r="B649" s="224"/>
      <c r="D649" s="194" t="s">
        <v>304</v>
      </c>
      <c r="E649" s="225" t="s">
        <v>5</v>
      </c>
      <c r="F649" s="226" t="s">
        <v>374</v>
      </c>
      <c r="H649" s="227">
        <v>5</v>
      </c>
      <c r="I649" s="228"/>
      <c r="L649" s="224"/>
      <c r="M649" s="229"/>
      <c r="N649" s="230"/>
      <c r="O649" s="230"/>
      <c r="P649" s="230"/>
      <c r="Q649" s="230"/>
      <c r="R649" s="230"/>
      <c r="S649" s="230"/>
      <c r="T649" s="231"/>
      <c r="AT649" s="225" t="s">
        <v>304</v>
      </c>
      <c r="AU649" s="225" t="s">
        <v>87</v>
      </c>
      <c r="AV649" s="15" t="s">
        <v>191</v>
      </c>
      <c r="AW649" s="15" t="s">
        <v>38</v>
      </c>
      <c r="AX649" s="15" t="s">
        <v>75</v>
      </c>
      <c r="AY649" s="225" t="s">
        <v>178</v>
      </c>
    </row>
    <row r="650" spans="2:51" s="12" customFormat="1">
      <c r="B650" s="201"/>
      <c r="D650" s="194" t="s">
        <v>304</v>
      </c>
      <c r="E650" s="202" t="s">
        <v>5</v>
      </c>
      <c r="F650" s="203" t="s">
        <v>7038</v>
      </c>
      <c r="H650" s="202" t="s">
        <v>5</v>
      </c>
      <c r="I650" s="204"/>
      <c r="L650" s="201"/>
      <c r="M650" s="205"/>
      <c r="N650" s="206"/>
      <c r="O650" s="206"/>
      <c r="P650" s="206"/>
      <c r="Q650" s="206"/>
      <c r="R650" s="206"/>
      <c r="S650" s="206"/>
      <c r="T650" s="207"/>
      <c r="AT650" s="202" t="s">
        <v>304</v>
      </c>
      <c r="AU650" s="202" t="s">
        <v>87</v>
      </c>
      <c r="AV650" s="12" t="s">
        <v>82</v>
      </c>
      <c r="AW650" s="12" t="s">
        <v>38</v>
      </c>
      <c r="AX650" s="12" t="s">
        <v>75</v>
      </c>
      <c r="AY650" s="202" t="s">
        <v>178</v>
      </c>
    </row>
    <row r="651" spans="2:51" s="12" customFormat="1">
      <c r="B651" s="201"/>
      <c r="D651" s="194" t="s">
        <v>304</v>
      </c>
      <c r="E651" s="202" t="s">
        <v>5</v>
      </c>
      <c r="F651" s="203" t="s">
        <v>7087</v>
      </c>
      <c r="H651" s="202" t="s">
        <v>5</v>
      </c>
      <c r="I651" s="204"/>
      <c r="L651" s="201"/>
      <c r="M651" s="205"/>
      <c r="N651" s="206"/>
      <c r="O651" s="206"/>
      <c r="P651" s="206"/>
      <c r="Q651" s="206"/>
      <c r="R651" s="206"/>
      <c r="S651" s="206"/>
      <c r="T651" s="207"/>
      <c r="AT651" s="202" t="s">
        <v>304</v>
      </c>
      <c r="AU651" s="202" t="s">
        <v>87</v>
      </c>
      <c r="AV651" s="12" t="s">
        <v>82</v>
      </c>
      <c r="AW651" s="12" t="s">
        <v>38</v>
      </c>
      <c r="AX651" s="12" t="s">
        <v>75</v>
      </c>
      <c r="AY651" s="202" t="s">
        <v>178</v>
      </c>
    </row>
    <row r="652" spans="2:51" s="13" customFormat="1">
      <c r="B652" s="208"/>
      <c r="D652" s="194" t="s">
        <v>304</v>
      </c>
      <c r="E652" s="209" t="s">
        <v>5</v>
      </c>
      <c r="F652" s="210" t="s">
        <v>75</v>
      </c>
      <c r="H652" s="211">
        <v>0</v>
      </c>
      <c r="I652" s="212"/>
      <c r="L652" s="208"/>
      <c r="M652" s="213"/>
      <c r="N652" s="214"/>
      <c r="O652" s="214"/>
      <c r="P652" s="214"/>
      <c r="Q652" s="214"/>
      <c r="R652" s="214"/>
      <c r="S652" s="214"/>
      <c r="T652" s="215"/>
      <c r="AT652" s="209" t="s">
        <v>304</v>
      </c>
      <c r="AU652" s="209" t="s">
        <v>87</v>
      </c>
      <c r="AV652" s="13" t="s">
        <v>87</v>
      </c>
      <c r="AW652" s="13" t="s">
        <v>38</v>
      </c>
      <c r="AX652" s="13" t="s">
        <v>75</v>
      </c>
      <c r="AY652" s="209" t="s">
        <v>178</v>
      </c>
    </row>
    <row r="653" spans="2:51" s="13" customFormat="1">
      <c r="B653" s="208"/>
      <c r="D653" s="194" t="s">
        <v>304</v>
      </c>
      <c r="E653" s="209" t="s">
        <v>5</v>
      </c>
      <c r="F653" s="210" t="s">
        <v>7123</v>
      </c>
      <c r="H653" s="211">
        <v>5.5</v>
      </c>
      <c r="I653" s="212"/>
      <c r="L653" s="208"/>
      <c r="M653" s="213"/>
      <c r="N653" s="214"/>
      <c r="O653" s="214"/>
      <c r="P653" s="214"/>
      <c r="Q653" s="214"/>
      <c r="R653" s="214"/>
      <c r="S653" s="214"/>
      <c r="T653" s="215"/>
      <c r="AT653" s="209" t="s">
        <v>304</v>
      </c>
      <c r="AU653" s="209" t="s">
        <v>87</v>
      </c>
      <c r="AV653" s="13" t="s">
        <v>87</v>
      </c>
      <c r="AW653" s="13" t="s">
        <v>38</v>
      </c>
      <c r="AX653" s="13" t="s">
        <v>75</v>
      </c>
      <c r="AY653" s="209" t="s">
        <v>178</v>
      </c>
    </row>
    <row r="654" spans="2:51" s="13" customFormat="1">
      <c r="B654" s="208"/>
      <c r="D654" s="194" t="s">
        <v>304</v>
      </c>
      <c r="E654" s="209" t="s">
        <v>5</v>
      </c>
      <c r="F654" s="210" t="s">
        <v>82</v>
      </c>
      <c r="H654" s="211">
        <v>1</v>
      </c>
      <c r="I654" s="212"/>
      <c r="L654" s="208"/>
      <c r="M654" s="213"/>
      <c r="N654" s="214"/>
      <c r="O654" s="214"/>
      <c r="P654" s="214"/>
      <c r="Q654" s="214"/>
      <c r="R654" s="214"/>
      <c r="S654" s="214"/>
      <c r="T654" s="215"/>
      <c r="AT654" s="209" t="s">
        <v>304</v>
      </c>
      <c r="AU654" s="209" t="s">
        <v>87</v>
      </c>
      <c r="AV654" s="13" t="s">
        <v>87</v>
      </c>
      <c r="AW654" s="13" t="s">
        <v>38</v>
      </c>
      <c r="AX654" s="13" t="s">
        <v>75</v>
      </c>
      <c r="AY654" s="209" t="s">
        <v>178</v>
      </c>
    </row>
    <row r="655" spans="2:51" s="15" customFormat="1">
      <c r="B655" s="224"/>
      <c r="D655" s="194" t="s">
        <v>304</v>
      </c>
      <c r="E655" s="225" t="s">
        <v>5</v>
      </c>
      <c r="F655" s="226" t="s">
        <v>374</v>
      </c>
      <c r="H655" s="227">
        <v>6.5</v>
      </c>
      <c r="I655" s="228"/>
      <c r="L655" s="224"/>
      <c r="M655" s="229"/>
      <c r="N655" s="230"/>
      <c r="O655" s="230"/>
      <c r="P655" s="230"/>
      <c r="Q655" s="230"/>
      <c r="R655" s="230"/>
      <c r="S655" s="230"/>
      <c r="T655" s="231"/>
      <c r="AT655" s="225" t="s">
        <v>304</v>
      </c>
      <c r="AU655" s="225" t="s">
        <v>87</v>
      </c>
      <c r="AV655" s="15" t="s">
        <v>191</v>
      </c>
      <c r="AW655" s="15" t="s">
        <v>38</v>
      </c>
      <c r="AX655" s="15" t="s">
        <v>75</v>
      </c>
      <c r="AY655" s="225" t="s">
        <v>178</v>
      </c>
    </row>
    <row r="656" spans="2:51" s="12" customFormat="1">
      <c r="B656" s="201"/>
      <c r="D656" s="194" t="s">
        <v>304</v>
      </c>
      <c r="E656" s="202" t="s">
        <v>5</v>
      </c>
      <c r="F656" s="203" t="s">
        <v>7090</v>
      </c>
      <c r="H656" s="202" t="s">
        <v>5</v>
      </c>
      <c r="I656" s="204"/>
      <c r="L656" s="201"/>
      <c r="M656" s="205"/>
      <c r="N656" s="206"/>
      <c r="O656" s="206"/>
      <c r="P656" s="206"/>
      <c r="Q656" s="206"/>
      <c r="R656" s="206"/>
      <c r="S656" s="206"/>
      <c r="T656" s="207"/>
      <c r="AT656" s="202" t="s">
        <v>304</v>
      </c>
      <c r="AU656" s="202" t="s">
        <v>87</v>
      </c>
      <c r="AV656" s="12" t="s">
        <v>82</v>
      </c>
      <c r="AW656" s="12" t="s">
        <v>38</v>
      </c>
      <c r="AX656" s="12" t="s">
        <v>75</v>
      </c>
      <c r="AY656" s="202" t="s">
        <v>178</v>
      </c>
    </row>
    <row r="657" spans="2:65" s="13" customFormat="1">
      <c r="B657" s="208"/>
      <c r="D657" s="194" t="s">
        <v>304</v>
      </c>
      <c r="E657" s="209" t="s">
        <v>5</v>
      </c>
      <c r="F657" s="210" t="s">
        <v>75</v>
      </c>
      <c r="H657" s="211">
        <v>0</v>
      </c>
      <c r="I657" s="212"/>
      <c r="L657" s="208"/>
      <c r="M657" s="213"/>
      <c r="N657" s="214"/>
      <c r="O657" s="214"/>
      <c r="P657" s="214"/>
      <c r="Q657" s="214"/>
      <c r="R657" s="214"/>
      <c r="S657" s="214"/>
      <c r="T657" s="215"/>
      <c r="AT657" s="209" t="s">
        <v>304</v>
      </c>
      <c r="AU657" s="209" t="s">
        <v>87</v>
      </c>
      <c r="AV657" s="13" t="s">
        <v>87</v>
      </c>
      <c r="AW657" s="13" t="s">
        <v>38</v>
      </c>
      <c r="AX657" s="13" t="s">
        <v>75</v>
      </c>
      <c r="AY657" s="209" t="s">
        <v>178</v>
      </c>
    </row>
    <row r="658" spans="2:65" s="13" customFormat="1">
      <c r="B658" s="208"/>
      <c r="D658" s="194" t="s">
        <v>304</v>
      </c>
      <c r="E658" s="209" t="s">
        <v>5</v>
      </c>
      <c r="F658" s="210" t="s">
        <v>75</v>
      </c>
      <c r="H658" s="211">
        <v>0</v>
      </c>
      <c r="I658" s="212"/>
      <c r="L658" s="208"/>
      <c r="M658" s="213"/>
      <c r="N658" s="214"/>
      <c r="O658" s="214"/>
      <c r="P658" s="214"/>
      <c r="Q658" s="214"/>
      <c r="R658" s="214"/>
      <c r="S658" s="214"/>
      <c r="T658" s="215"/>
      <c r="AT658" s="209" t="s">
        <v>304</v>
      </c>
      <c r="AU658" s="209" t="s">
        <v>87</v>
      </c>
      <c r="AV658" s="13" t="s">
        <v>87</v>
      </c>
      <c r="AW658" s="13" t="s">
        <v>38</v>
      </c>
      <c r="AX658" s="13" t="s">
        <v>75</v>
      </c>
      <c r="AY658" s="209" t="s">
        <v>178</v>
      </c>
    </row>
    <row r="659" spans="2:65" s="13" customFormat="1">
      <c r="B659" s="208"/>
      <c r="D659" s="194" t="s">
        <v>304</v>
      </c>
      <c r="E659" s="209" t="s">
        <v>5</v>
      </c>
      <c r="F659" s="210" t="s">
        <v>7124</v>
      </c>
      <c r="H659" s="211">
        <v>1.5</v>
      </c>
      <c r="I659" s="212"/>
      <c r="L659" s="208"/>
      <c r="M659" s="213"/>
      <c r="N659" s="214"/>
      <c r="O659" s="214"/>
      <c r="P659" s="214"/>
      <c r="Q659" s="214"/>
      <c r="R659" s="214"/>
      <c r="S659" s="214"/>
      <c r="T659" s="215"/>
      <c r="AT659" s="209" t="s">
        <v>304</v>
      </c>
      <c r="AU659" s="209" t="s">
        <v>87</v>
      </c>
      <c r="AV659" s="13" t="s">
        <v>87</v>
      </c>
      <c r="AW659" s="13" t="s">
        <v>38</v>
      </c>
      <c r="AX659" s="13" t="s">
        <v>75</v>
      </c>
      <c r="AY659" s="209" t="s">
        <v>178</v>
      </c>
    </row>
    <row r="660" spans="2:65" s="15" customFormat="1">
      <c r="B660" s="224"/>
      <c r="D660" s="194" t="s">
        <v>304</v>
      </c>
      <c r="E660" s="225" t="s">
        <v>5</v>
      </c>
      <c r="F660" s="226" t="s">
        <v>374</v>
      </c>
      <c r="H660" s="227">
        <v>1.5</v>
      </c>
      <c r="I660" s="228"/>
      <c r="L660" s="224"/>
      <c r="M660" s="229"/>
      <c r="N660" s="230"/>
      <c r="O660" s="230"/>
      <c r="P660" s="230"/>
      <c r="Q660" s="230"/>
      <c r="R660" s="230"/>
      <c r="S660" s="230"/>
      <c r="T660" s="231"/>
      <c r="AT660" s="225" t="s">
        <v>304</v>
      </c>
      <c r="AU660" s="225" t="s">
        <v>87</v>
      </c>
      <c r="AV660" s="15" t="s">
        <v>191</v>
      </c>
      <c r="AW660" s="15" t="s">
        <v>38</v>
      </c>
      <c r="AX660" s="15" t="s">
        <v>75</v>
      </c>
      <c r="AY660" s="225" t="s">
        <v>178</v>
      </c>
    </row>
    <row r="661" spans="2:65" s="14" customFormat="1">
      <c r="B661" s="216"/>
      <c r="D661" s="194" t="s">
        <v>304</v>
      </c>
      <c r="E661" s="217" t="s">
        <v>5</v>
      </c>
      <c r="F661" s="218" t="s">
        <v>309</v>
      </c>
      <c r="H661" s="219">
        <v>13</v>
      </c>
      <c r="I661" s="220"/>
      <c r="L661" s="216"/>
      <c r="M661" s="221"/>
      <c r="N661" s="222"/>
      <c r="O661" s="222"/>
      <c r="P661" s="222"/>
      <c r="Q661" s="222"/>
      <c r="R661" s="222"/>
      <c r="S661" s="222"/>
      <c r="T661" s="223"/>
      <c r="AT661" s="217" t="s">
        <v>304</v>
      </c>
      <c r="AU661" s="217" t="s">
        <v>87</v>
      </c>
      <c r="AV661" s="14" t="s">
        <v>177</v>
      </c>
      <c r="AW661" s="14" t="s">
        <v>38</v>
      </c>
      <c r="AX661" s="14" t="s">
        <v>82</v>
      </c>
      <c r="AY661" s="217" t="s">
        <v>178</v>
      </c>
    </row>
    <row r="662" spans="2:65" s="1" customFormat="1" ht="16.5" customHeight="1">
      <c r="B662" s="181"/>
      <c r="C662" s="182" t="s">
        <v>1599</v>
      </c>
      <c r="D662" s="182" t="s">
        <v>180</v>
      </c>
      <c r="E662" s="183" t="s">
        <v>7125</v>
      </c>
      <c r="F662" s="184" t="s">
        <v>7126</v>
      </c>
      <c r="G662" s="185" t="s">
        <v>315</v>
      </c>
      <c r="H662" s="186">
        <v>32</v>
      </c>
      <c r="I662" s="187"/>
      <c r="J662" s="188">
        <f>ROUND(I662*H662,2)</f>
        <v>0</v>
      </c>
      <c r="K662" s="184" t="s">
        <v>1831</v>
      </c>
      <c r="L662" s="42"/>
      <c r="M662" s="189" t="s">
        <v>5</v>
      </c>
      <c r="N662" s="190" t="s">
        <v>46</v>
      </c>
      <c r="O662" s="43"/>
      <c r="P662" s="191">
        <f>O662*H662</f>
        <v>0</v>
      </c>
      <c r="Q662" s="191">
        <v>6.1000000000000004E-3</v>
      </c>
      <c r="R662" s="191">
        <f>Q662*H662</f>
        <v>0.19520000000000001</v>
      </c>
      <c r="S662" s="191">
        <v>0</v>
      </c>
      <c r="T662" s="192">
        <f>S662*H662</f>
        <v>0</v>
      </c>
      <c r="AR662" s="25" t="s">
        <v>254</v>
      </c>
      <c r="AT662" s="25" t="s">
        <v>180</v>
      </c>
      <c r="AU662" s="25" t="s">
        <v>87</v>
      </c>
      <c r="AY662" s="25" t="s">
        <v>178</v>
      </c>
      <c r="BE662" s="193">
        <f>IF(N662="základní",J662,0)</f>
        <v>0</v>
      </c>
      <c r="BF662" s="193">
        <f>IF(N662="snížená",J662,0)</f>
        <v>0</v>
      </c>
      <c r="BG662" s="193">
        <f>IF(N662="zákl. přenesená",J662,0)</f>
        <v>0</v>
      </c>
      <c r="BH662" s="193">
        <f>IF(N662="sníž. přenesená",J662,0)</f>
        <v>0</v>
      </c>
      <c r="BI662" s="193">
        <f>IF(N662="nulová",J662,0)</f>
        <v>0</v>
      </c>
      <c r="BJ662" s="25" t="s">
        <v>82</v>
      </c>
      <c r="BK662" s="193">
        <f>ROUND(I662*H662,2)</f>
        <v>0</v>
      </c>
      <c r="BL662" s="25" t="s">
        <v>254</v>
      </c>
      <c r="BM662" s="25" t="s">
        <v>7127</v>
      </c>
    </row>
    <row r="663" spans="2:65" s="1" customFormat="1">
      <c r="B663" s="42"/>
      <c r="D663" s="194" t="s">
        <v>185</v>
      </c>
      <c r="F663" s="195" t="s">
        <v>7128</v>
      </c>
      <c r="I663" s="196"/>
      <c r="L663" s="42"/>
      <c r="M663" s="197"/>
      <c r="N663" s="43"/>
      <c r="O663" s="43"/>
      <c r="P663" s="43"/>
      <c r="Q663" s="43"/>
      <c r="R663" s="43"/>
      <c r="S663" s="43"/>
      <c r="T663" s="71"/>
      <c r="AT663" s="25" t="s">
        <v>185</v>
      </c>
      <c r="AU663" s="25" t="s">
        <v>87</v>
      </c>
    </row>
    <row r="664" spans="2:65" s="12" customFormat="1">
      <c r="B664" s="201"/>
      <c r="D664" s="194" t="s">
        <v>304</v>
      </c>
      <c r="E664" s="202" t="s">
        <v>5</v>
      </c>
      <c r="F664" s="203" t="s">
        <v>7038</v>
      </c>
      <c r="H664" s="202" t="s">
        <v>5</v>
      </c>
      <c r="I664" s="204"/>
      <c r="L664" s="201"/>
      <c r="M664" s="205"/>
      <c r="N664" s="206"/>
      <c r="O664" s="206"/>
      <c r="P664" s="206"/>
      <c r="Q664" s="206"/>
      <c r="R664" s="206"/>
      <c r="S664" s="206"/>
      <c r="T664" s="207"/>
      <c r="AT664" s="202" t="s">
        <v>304</v>
      </c>
      <c r="AU664" s="202" t="s">
        <v>87</v>
      </c>
      <c r="AV664" s="12" t="s">
        <v>82</v>
      </c>
      <c r="AW664" s="12" t="s">
        <v>38</v>
      </c>
      <c r="AX664" s="12" t="s">
        <v>75</v>
      </c>
      <c r="AY664" s="202" t="s">
        <v>178</v>
      </c>
    </row>
    <row r="665" spans="2:65" s="12" customFormat="1">
      <c r="B665" s="201"/>
      <c r="D665" s="194" t="s">
        <v>304</v>
      </c>
      <c r="E665" s="202" t="s">
        <v>5</v>
      </c>
      <c r="F665" s="203" t="s">
        <v>7087</v>
      </c>
      <c r="H665" s="202" t="s">
        <v>5</v>
      </c>
      <c r="I665" s="204"/>
      <c r="L665" s="201"/>
      <c r="M665" s="205"/>
      <c r="N665" s="206"/>
      <c r="O665" s="206"/>
      <c r="P665" s="206"/>
      <c r="Q665" s="206"/>
      <c r="R665" s="206"/>
      <c r="S665" s="206"/>
      <c r="T665" s="207"/>
      <c r="AT665" s="202" t="s">
        <v>304</v>
      </c>
      <c r="AU665" s="202" t="s">
        <v>87</v>
      </c>
      <c r="AV665" s="12" t="s">
        <v>82</v>
      </c>
      <c r="AW665" s="12" t="s">
        <v>38</v>
      </c>
      <c r="AX665" s="12" t="s">
        <v>75</v>
      </c>
      <c r="AY665" s="202" t="s">
        <v>178</v>
      </c>
    </row>
    <row r="666" spans="2:65" s="13" customFormat="1">
      <c r="B666" s="208"/>
      <c r="D666" s="194" t="s">
        <v>304</v>
      </c>
      <c r="E666" s="209" t="s">
        <v>5</v>
      </c>
      <c r="F666" s="210" t="s">
        <v>75</v>
      </c>
      <c r="H666" s="211">
        <v>0</v>
      </c>
      <c r="I666" s="212"/>
      <c r="L666" s="208"/>
      <c r="M666" s="213"/>
      <c r="N666" s="214"/>
      <c r="O666" s="214"/>
      <c r="P666" s="214"/>
      <c r="Q666" s="214"/>
      <c r="R666" s="214"/>
      <c r="S666" s="214"/>
      <c r="T666" s="215"/>
      <c r="AT666" s="209" t="s">
        <v>304</v>
      </c>
      <c r="AU666" s="209" t="s">
        <v>87</v>
      </c>
      <c r="AV666" s="13" t="s">
        <v>87</v>
      </c>
      <c r="AW666" s="13" t="s">
        <v>38</v>
      </c>
      <c r="AX666" s="13" t="s">
        <v>75</v>
      </c>
      <c r="AY666" s="209" t="s">
        <v>178</v>
      </c>
    </row>
    <row r="667" spans="2:65" s="13" customFormat="1">
      <c r="B667" s="208"/>
      <c r="D667" s="194" t="s">
        <v>304</v>
      </c>
      <c r="E667" s="209" t="s">
        <v>5</v>
      </c>
      <c r="F667" s="210" t="s">
        <v>75</v>
      </c>
      <c r="H667" s="211">
        <v>0</v>
      </c>
      <c r="I667" s="212"/>
      <c r="L667" s="208"/>
      <c r="M667" s="213"/>
      <c r="N667" s="214"/>
      <c r="O667" s="214"/>
      <c r="P667" s="214"/>
      <c r="Q667" s="214"/>
      <c r="R667" s="214"/>
      <c r="S667" s="214"/>
      <c r="T667" s="215"/>
      <c r="AT667" s="209" t="s">
        <v>304</v>
      </c>
      <c r="AU667" s="209" t="s">
        <v>87</v>
      </c>
      <c r="AV667" s="13" t="s">
        <v>87</v>
      </c>
      <c r="AW667" s="13" t="s">
        <v>38</v>
      </c>
      <c r="AX667" s="13" t="s">
        <v>75</v>
      </c>
      <c r="AY667" s="209" t="s">
        <v>178</v>
      </c>
    </row>
    <row r="668" spans="2:65" s="13" customFormat="1">
      <c r="B668" s="208"/>
      <c r="D668" s="194" t="s">
        <v>304</v>
      </c>
      <c r="E668" s="209" t="s">
        <v>5</v>
      </c>
      <c r="F668" s="210" t="s">
        <v>7129</v>
      </c>
      <c r="H668" s="211">
        <v>29.5</v>
      </c>
      <c r="I668" s="212"/>
      <c r="L668" s="208"/>
      <c r="M668" s="213"/>
      <c r="N668" s="214"/>
      <c r="O668" s="214"/>
      <c r="P668" s="214"/>
      <c r="Q668" s="214"/>
      <c r="R668" s="214"/>
      <c r="S668" s="214"/>
      <c r="T668" s="215"/>
      <c r="AT668" s="209" t="s">
        <v>304</v>
      </c>
      <c r="AU668" s="209" t="s">
        <v>87</v>
      </c>
      <c r="AV668" s="13" t="s">
        <v>87</v>
      </c>
      <c r="AW668" s="13" t="s">
        <v>38</v>
      </c>
      <c r="AX668" s="13" t="s">
        <v>75</v>
      </c>
      <c r="AY668" s="209" t="s">
        <v>178</v>
      </c>
    </row>
    <row r="669" spans="2:65" s="13" customFormat="1">
      <c r="B669" s="208"/>
      <c r="D669" s="194" t="s">
        <v>304</v>
      </c>
      <c r="E669" s="209" t="s">
        <v>5</v>
      </c>
      <c r="F669" s="210" t="s">
        <v>6862</v>
      </c>
      <c r="H669" s="211">
        <v>2.5</v>
      </c>
      <c r="I669" s="212"/>
      <c r="L669" s="208"/>
      <c r="M669" s="213"/>
      <c r="N669" s="214"/>
      <c r="O669" s="214"/>
      <c r="P669" s="214"/>
      <c r="Q669" s="214"/>
      <c r="R669" s="214"/>
      <c r="S669" s="214"/>
      <c r="T669" s="215"/>
      <c r="AT669" s="209" t="s">
        <v>304</v>
      </c>
      <c r="AU669" s="209" t="s">
        <v>87</v>
      </c>
      <c r="AV669" s="13" t="s">
        <v>87</v>
      </c>
      <c r="AW669" s="13" t="s">
        <v>38</v>
      </c>
      <c r="AX669" s="13" t="s">
        <v>75</v>
      </c>
      <c r="AY669" s="209" t="s">
        <v>178</v>
      </c>
    </row>
    <row r="670" spans="2:65" s="14" customFormat="1">
      <c r="B670" s="216"/>
      <c r="D670" s="194" t="s">
        <v>304</v>
      </c>
      <c r="E670" s="217" t="s">
        <v>5</v>
      </c>
      <c r="F670" s="218" t="s">
        <v>309</v>
      </c>
      <c r="H670" s="219">
        <v>32</v>
      </c>
      <c r="I670" s="220"/>
      <c r="L670" s="216"/>
      <c r="M670" s="221"/>
      <c r="N670" s="222"/>
      <c r="O670" s="222"/>
      <c r="P670" s="222"/>
      <c r="Q670" s="222"/>
      <c r="R670" s="222"/>
      <c r="S670" s="222"/>
      <c r="T670" s="223"/>
      <c r="AT670" s="217" t="s">
        <v>304</v>
      </c>
      <c r="AU670" s="217" t="s">
        <v>87</v>
      </c>
      <c r="AV670" s="14" t="s">
        <v>177</v>
      </c>
      <c r="AW670" s="14" t="s">
        <v>38</v>
      </c>
      <c r="AX670" s="14" t="s">
        <v>82</v>
      </c>
      <c r="AY670" s="217" t="s">
        <v>178</v>
      </c>
    </row>
    <row r="671" spans="2:65" s="1" customFormat="1" ht="25.5" customHeight="1">
      <c r="B671" s="181"/>
      <c r="C671" s="182" t="s">
        <v>1603</v>
      </c>
      <c r="D671" s="182" t="s">
        <v>180</v>
      </c>
      <c r="E671" s="183" t="s">
        <v>7130</v>
      </c>
      <c r="F671" s="184" t="s">
        <v>7131</v>
      </c>
      <c r="G671" s="185" t="s">
        <v>315</v>
      </c>
      <c r="H671" s="186">
        <v>196</v>
      </c>
      <c r="I671" s="187"/>
      <c r="J671" s="188">
        <f>ROUND(I671*H671,2)</f>
        <v>0</v>
      </c>
      <c r="K671" s="184" t="s">
        <v>1831</v>
      </c>
      <c r="L671" s="42"/>
      <c r="M671" s="189" t="s">
        <v>5</v>
      </c>
      <c r="N671" s="190" t="s">
        <v>46</v>
      </c>
      <c r="O671" s="43"/>
      <c r="P671" s="191">
        <f>O671*H671</f>
        <v>0</v>
      </c>
      <c r="Q671" s="191">
        <v>5.0000000000000002E-5</v>
      </c>
      <c r="R671" s="191">
        <f>Q671*H671</f>
        <v>9.7999999999999997E-3</v>
      </c>
      <c r="S671" s="191">
        <v>0</v>
      </c>
      <c r="T671" s="192">
        <f>S671*H671</f>
        <v>0</v>
      </c>
      <c r="AR671" s="25" t="s">
        <v>254</v>
      </c>
      <c r="AT671" s="25" t="s">
        <v>180</v>
      </c>
      <c r="AU671" s="25" t="s">
        <v>87</v>
      </c>
      <c r="AY671" s="25" t="s">
        <v>178</v>
      </c>
      <c r="BE671" s="193">
        <f>IF(N671="základní",J671,0)</f>
        <v>0</v>
      </c>
      <c r="BF671" s="193">
        <f>IF(N671="snížená",J671,0)</f>
        <v>0</v>
      </c>
      <c r="BG671" s="193">
        <f>IF(N671="zákl. přenesená",J671,0)</f>
        <v>0</v>
      </c>
      <c r="BH671" s="193">
        <f>IF(N671="sníž. přenesená",J671,0)</f>
        <v>0</v>
      </c>
      <c r="BI671" s="193">
        <f>IF(N671="nulová",J671,0)</f>
        <v>0</v>
      </c>
      <c r="BJ671" s="25" t="s">
        <v>82</v>
      </c>
      <c r="BK671" s="193">
        <f>ROUND(I671*H671,2)</f>
        <v>0</v>
      </c>
      <c r="BL671" s="25" t="s">
        <v>254</v>
      </c>
      <c r="BM671" s="25" t="s">
        <v>7132</v>
      </c>
    </row>
    <row r="672" spans="2:65" s="1" customFormat="1" ht="27">
      <c r="B672" s="42"/>
      <c r="D672" s="194" t="s">
        <v>185</v>
      </c>
      <c r="F672" s="195" t="s">
        <v>7133</v>
      </c>
      <c r="I672" s="196"/>
      <c r="L672" s="42"/>
      <c r="M672" s="197"/>
      <c r="N672" s="43"/>
      <c r="O672" s="43"/>
      <c r="P672" s="43"/>
      <c r="Q672" s="43"/>
      <c r="R672" s="43"/>
      <c r="S672" s="43"/>
      <c r="T672" s="71"/>
      <c r="AT672" s="25" t="s">
        <v>185</v>
      </c>
      <c r="AU672" s="25" t="s">
        <v>87</v>
      </c>
    </row>
    <row r="673" spans="2:65" s="1" customFormat="1" ht="25.5" customHeight="1">
      <c r="B673" s="181"/>
      <c r="C673" s="182" t="s">
        <v>1608</v>
      </c>
      <c r="D673" s="182" t="s">
        <v>180</v>
      </c>
      <c r="E673" s="183" t="s">
        <v>7134</v>
      </c>
      <c r="F673" s="184" t="s">
        <v>7135</v>
      </c>
      <c r="G673" s="185" t="s">
        <v>315</v>
      </c>
      <c r="H673" s="186">
        <v>139.5</v>
      </c>
      <c r="I673" s="187"/>
      <c r="J673" s="188">
        <f>ROUND(I673*H673,2)</f>
        <v>0</v>
      </c>
      <c r="K673" s="184" t="s">
        <v>1831</v>
      </c>
      <c r="L673" s="42"/>
      <c r="M673" s="189" t="s">
        <v>5</v>
      </c>
      <c r="N673" s="190" t="s">
        <v>46</v>
      </c>
      <c r="O673" s="43"/>
      <c r="P673" s="191">
        <f>O673*H673</f>
        <v>0</v>
      </c>
      <c r="Q673" s="191">
        <v>6.9999999999999994E-5</v>
      </c>
      <c r="R673" s="191">
        <f>Q673*H673</f>
        <v>9.7649999999999994E-3</v>
      </c>
      <c r="S673" s="191">
        <v>0</v>
      </c>
      <c r="T673" s="192">
        <f>S673*H673</f>
        <v>0</v>
      </c>
      <c r="AR673" s="25" t="s">
        <v>254</v>
      </c>
      <c r="AT673" s="25" t="s">
        <v>180</v>
      </c>
      <c r="AU673" s="25" t="s">
        <v>87</v>
      </c>
      <c r="AY673" s="25" t="s">
        <v>178</v>
      </c>
      <c r="BE673" s="193">
        <f>IF(N673="základní",J673,0)</f>
        <v>0</v>
      </c>
      <c r="BF673" s="193">
        <f>IF(N673="snížená",J673,0)</f>
        <v>0</v>
      </c>
      <c r="BG673" s="193">
        <f>IF(N673="zákl. přenesená",J673,0)</f>
        <v>0</v>
      </c>
      <c r="BH673" s="193">
        <f>IF(N673="sníž. přenesená",J673,0)</f>
        <v>0</v>
      </c>
      <c r="BI673" s="193">
        <f>IF(N673="nulová",J673,0)</f>
        <v>0</v>
      </c>
      <c r="BJ673" s="25" t="s">
        <v>82</v>
      </c>
      <c r="BK673" s="193">
        <f>ROUND(I673*H673,2)</f>
        <v>0</v>
      </c>
      <c r="BL673" s="25" t="s">
        <v>254</v>
      </c>
      <c r="BM673" s="25" t="s">
        <v>7136</v>
      </c>
    </row>
    <row r="674" spans="2:65" s="1" customFormat="1" ht="40.5">
      <c r="B674" s="42"/>
      <c r="D674" s="194" t="s">
        <v>185</v>
      </c>
      <c r="F674" s="195" t="s">
        <v>7137</v>
      </c>
      <c r="I674" s="196"/>
      <c r="L674" s="42"/>
      <c r="M674" s="197"/>
      <c r="N674" s="43"/>
      <c r="O674" s="43"/>
      <c r="P674" s="43"/>
      <c r="Q674" s="43"/>
      <c r="R674" s="43"/>
      <c r="S674" s="43"/>
      <c r="T674" s="71"/>
      <c r="AT674" s="25" t="s">
        <v>185</v>
      </c>
      <c r="AU674" s="25" t="s">
        <v>87</v>
      </c>
    </row>
    <row r="675" spans="2:65" s="13" customFormat="1">
      <c r="B675" s="208"/>
      <c r="D675" s="194" t="s">
        <v>304</v>
      </c>
      <c r="E675" s="209" t="s">
        <v>5</v>
      </c>
      <c r="F675" s="210" t="s">
        <v>7138</v>
      </c>
      <c r="H675" s="211">
        <v>139.5</v>
      </c>
      <c r="I675" s="212"/>
      <c r="L675" s="208"/>
      <c r="M675" s="213"/>
      <c r="N675" s="214"/>
      <c r="O675" s="214"/>
      <c r="P675" s="214"/>
      <c r="Q675" s="214"/>
      <c r="R675" s="214"/>
      <c r="S675" s="214"/>
      <c r="T675" s="215"/>
      <c r="AT675" s="209" t="s">
        <v>304</v>
      </c>
      <c r="AU675" s="209" t="s">
        <v>87</v>
      </c>
      <c r="AV675" s="13" t="s">
        <v>87</v>
      </c>
      <c r="AW675" s="13" t="s">
        <v>38</v>
      </c>
      <c r="AX675" s="13" t="s">
        <v>82</v>
      </c>
      <c r="AY675" s="209" t="s">
        <v>178</v>
      </c>
    </row>
    <row r="676" spans="2:65" s="1" customFormat="1" ht="25.5" customHeight="1">
      <c r="B676" s="181"/>
      <c r="C676" s="182" t="s">
        <v>1616</v>
      </c>
      <c r="D676" s="182" t="s">
        <v>180</v>
      </c>
      <c r="E676" s="183" t="s">
        <v>7139</v>
      </c>
      <c r="F676" s="184" t="s">
        <v>7140</v>
      </c>
      <c r="G676" s="185" t="s">
        <v>315</v>
      </c>
      <c r="H676" s="186">
        <v>5</v>
      </c>
      <c r="I676" s="187"/>
      <c r="J676" s="188">
        <f>ROUND(I676*H676,2)</f>
        <v>0</v>
      </c>
      <c r="K676" s="184" t="s">
        <v>1831</v>
      </c>
      <c r="L676" s="42"/>
      <c r="M676" s="189" t="s">
        <v>5</v>
      </c>
      <c r="N676" s="190" t="s">
        <v>46</v>
      </c>
      <c r="O676" s="43"/>
      <c r="P676" s="191">
        <f>O676*H676</f>
        <v>0</v>
      </c>
      <c r="Q676" s="191">
        <v>8.0000000000000007E-5</v>
      </c>
      <c r="R676" s="191">
        <f>Q676*H676</f>
        <v>4.0000000000000002E-4</v>
      </c>
      <c r="S676" s="191">
        <v>0</v>
      </c>
      <c r="T676" s="192">
        <f>S676*H676</f>
        <v>0</v>
      </c>
      <c r="AR676" s="25" t="s">
        <v>254</v>
      </c>
      <c r="AT676" s="25" t="s">
        <v>180</v>
      </c>
      <c r="AU676" s="25" t="s">
        <v>87</v>
      </c>
      <c r="AY676" s="25" t="s">
        <v>178</v>
      </c>
      <c r="BE676" s="193">
        <f>IF(N676="základní",J676,0)</f>
        <v>0</v>
      </c>
      <c r="BF676" s="193">
        <f>IF(N676="snížená",J676,0)</f>
        <v>0</v>
      </c>
      <c r="BG676" s="193">
        <f>IF(N676="zákl. přenesená",J676,0)</f>
        <v>0</v>
      </c>
      <c r="BH676" s="193">
        <f>IF(N676="sníž. přenesená",J676,0)</f>
        <v>0</v>
      </c>
      <c r="BI676" s="193">
        <f>IF(N676="nulová",J676,0)</f>
        <v>0</v>
      </c>
      <c r="BJ676" s="25" t="s">
        <v>82</v>
      </c>
      <c r="BK676" s="193">
        <f>ROUND(I676*H676,2)</f>
        <v>0</v>
      </c>
      <c r="BL676" s="25" t="s">
        <v>254</v>
      </c>
      <c r="BM676" s="25" t="s">
        <v>7141</v>
      </c>
    </row>
    <row r="677" spans="2:65" s="1" customFormat="1" ht="27">
      <c r="B677" s="42"/>
      <c r="D677" s="194" t="s">
        <v>185</v>
      </c>
      <c r="F677" s="195" t="s">
        <v>7142</v>
      </c>
      <c r="I677" s="196"/>
      <c r="L677" s="42"/>
      <c r="M677" s="197"/>
      <c r="N677" s="43"/>
      <c r="O677" s="43"/>
      <c r="P677" s="43"/>
      <c r="Q677" s="43"/>
      <c r="R677" s="43"/>
      <c r="S677" s="43"/>
      <c r="T677" s="71"/>
      <c r="AT677" s="25" t="s">
        <v>185</v>
      </c>
      <c r="AU677" s="25" t="s">
        <v>87</v>
      </c>
    </row>
    <row r="678" spans="2:65" s="1" customFormat="1" ht="16.5" customHeight="1">
      <c r="B678" s="181"/>
      <c r="C678" s="182" t="s">
        <v>1622</v>
      </c>
      <c r="D678" s="182" t="s">
        <v>180</v>
      </c>
      <c r="E678" s="183" t="s">
        <v>7143</v>
      </c>
      <c r="F678" s="184" t="s">
        <v>7144</v>
      </c>
      <c r="G678" s="185" t="s">
        <v>442</v>
      </c>
      <c r="H678" s="186">
        <v>12</v>
      </c>
      <c r="I678" s="187"/>
      <c r="J678" s="188">
        <f>ROUND(I678*H678,2)</f>
        <v>0</v>
      </c>
      <c r="K678" s="184" t="s">
        <v>1831</v>
      </c>
      <c r="L678" s="42"/>
      <c r="M678" s="189" t="s">
        <v>5</v>
      </c>
      <c r="N678" s="190" t="s">
        <v>46</v>
      </c>
      <c r="O678" s="43"/>
      <c r="P678" s="191">
        <f>O678*H678</f>
        <v>0</v>
      </c>
      <c r="Q678" s="191">
        <v>0</v>
      </c>
      <c r="R678" s="191">
        <f>Q678*H678</f>
        <v>0</v>
      </c>
      <c r="S678" s="191">
        <v>0</v>
      </c>
      <c r="T678" s="192">
        <f>S678*H678</f>
        <v>0</v>
      </c>
      <c r="AR678" s="25" t="s">
        <v>254</v>
      </c>
      <c r="AT678" s="25" t="s">
        <v>180</v>
      </c>
      <c r="AU678" s="25" t="s">
        <v>87</v>
      </c>
      <c r="AY678" s="25" t="s">
        <v>178</v>
      </c>
      <c r="BE678" s="193">
        <f>IF(N678="základní",J678,0)</f>
        <v>0</v>
      </c>
      <c r="BF678" s="193">
        <f>IF(N678="snížená",J678,0)</f>
        <v>0</v>
      </c>
      <c r="BG678" s="193">
        <f>IF(N678="zákl. přenesená",J678,0)</f>
        <v>0</v>
      </c>
      <c r="BH678" s="193">
        <f>IF(N678="sníž. přenesená",J678,0)</f>
        <v>0</v>
      </c>
      <c r="BI678" s="193">
        <f>IF(N678="nulová",J678,0)</f>
        <v>0</v>
      </c>
      <c r="BJ678" s="25" t="s">
        <v>82</v>
      </c>
      <c r="BK678" s="193">
        <f>ROUND(I678*H678,2)</f>
        <v>0</v>
      </c>
      <c r="BL678" s="25" t="s">
        <v>254</v>
      </c>
      <c r="BM678" s="25" t="s">
        <v>7145</v>
      </c>
    </row>
    <row r="679" spans="2:65" s="1" customFormat="1">
      <c r="B679" s="42"/>
      <c r="D679" s="194" t="s">
        <v>185</v>
      </c>
      <c r="F679" s="195" t="s">
        <v>7146</v>
      </c>
      <c r="I679" s="196"/>
      <c r="L679" s="42"/>
      <c r="M679" s="197"/>
      <c r="N679" s="43"/>
      <c r="O679" s="43"/>
      <c r="P679" s="43"/>
      <c r="Q679" s="43"/>
      <c r="R679" s="43"/>
      <c r="S679" s="43"/>
      <c r="T679" s="71"/>
      <c r="AT679" s="25" t="s">
        <v>185</v>
      </c>
      <c r="AU679" s="25" t="s">
        <v>87</v>
      </c>
    </row>
    <row r="680" spans="2:65" s="13" customFormat="1">
      <c r="B680" s="208"/>
      <c r="D680" s="194" t="s">
        <v>304</v>
      </c>
      <c r="E680" s="209" t="s">
        <v>5</v>
      </c>
      <c r="F680" s="210" t="s">
        <v>7147</v>
      </c>
      <c r="H680" s="211">
        <v>12</v>
      </c>
      <c r="I680" s="212"/>
      <c r="L680" s="208"/>
      <c r="M680" s="213"/>
      <c r="N680" s="214"/>
      <c r="O680" s="214"/>
      <c r="P680" s="214"/>
      <c r="Q680" s="214"/>
      <c r="R680" s="214"/>
      <c r="S680" s="214"/>
      <c r="T680" s="215"/>
      <c r="AT680" s="209" t="s">
        <v>304</v>
      </c>
      <c r="AU680" s="209" t="s">
        <v>87</v>
      </c>
      <c r="AV680" s="13" t="s">
        <v>87</v>
      </c>
      <c r="AW680" s="13" t="s">
        <v>38</v>
      </c>
      <c r="AX680" s="13" t="s">
        <v>82</v>
      </c>
      <c r="AY680" s="209" t="s">
        <v>178</v>
      </c>
    </row>
    <row r="681" spans="2:65" s="1" customFormat="1" ht="16.5" customHeight="1">
      <c r="B681" s="181"/>
      <c r="C681" s="182" t="s">
        <v>1630</v>
      </c>
      <c r="D681" s="182" t="s">
        <v>180</v>
      </c>
      <c r="E681" s="183" t="s">
        <v>7148</v>
      </c>
      <c r="F681" s="184" t="s">
        <v>7149</v>
      </c>
      <c r="G681" s="185" t="s">
        <v>442</v>
      </c>
      <c r="H681" s="186">
        <v>2</v>
      </c>
      <c r="I681" s="187"/>
      <c r="J681" s="188">
        <f>ROUND(I681*H681,2)</f>
        <v>0</v>
      </c>
      <c r="K681" s="184" t="s">
        <v>1831</v>
      </c>
      <c r="L681" s="42"/>
      <c r="M681" s="189" t="s">
        <v>5</v>
      </c>
      <c r="N681" s="190" t="s">
        <v>46</v>
      </c>
      <c r="O681" s="43"/>
      <c r="P681" s="191">
        <f>O681*H681</f>
        <v>0</v>
      </c>
      <c r="Q681" s="191">
        <v>5.5300000000000002E-3</v>
      </c>
      <c r="R681" s="191">
        <f>Q681*H681</f>
        <v>1.106E-2</v>
      </c>
      <c r="S681" s="191">
        <v>0</v>
      </c>
      <c r="T681" s="192">
        <f>S681*H681</f>
        <v>0</v>
      </c>
      <c r="AR681" s="25" t="s">
        <v>254</v>
      </c>
      <c r="AT681" s="25" t="s">
        <v>180</v>
      </c>
      <c r="AU681" s="25" t="s">
        <v>87</v>
      </c>
      <c r="AY681" s="25" t="s">
        <v>178</v>
      </c>
      <c r="BE681" s="193">
        <f>IF(N681="základní",J681,0)</f>
        <v>0</v>
      </c>
      <c r="BF681" s="193">
        <f>IF(N681="snížená",J681,0)</f>
        <v>0</v>
      </c>
      <c r="BG681" s="193">
        <f>IF(N681="zákl. přenesená",J681,0)</f>
        <v>0</v>
      </c>
      <c r="BH681" s="193">
        <f>IF(N681="sníž. přenesená",J681,0)</f>
        <v>0</v>
      </c>
      <c r="BI681" s="193">
        <f>IF(N681="nulová",J681,0)</f>
        <v>0</v>
      </c>
      <c r="BJ681" s="25" t="s">
        <v>82</v>
      </c>
      <c r="BK681" s="193">
        <f>ROUND(I681*H681,2)</f>
        <v>0</v>
      </c>
      <c r="BL681" s="25" t="s">
        <v>254</v>
      </c>
      <c r="BM681" s="25" t="s">
        <v>7150</v>
      </c>
    </row>
    <row r="682" spans="2:65" s="1" customFormat="1">
      <c r="B682" s="42"/>
      <c r="D682" s="194" t="s">
        <v>185</v>
      </c>
      <c r="F682" s="195" t="s">
        <v>7151</v>
      </c>
      <c r="I682" s="196"/>
      <c r="L682" s="42"/>
      <c r="M682" s="197"/>
      <c r="N682" s="43"/>
      <c r="O682" s="43"/>
      <c r="P682" s="43"/>
      <c r="Q682" s="43"/>
      <c r="R682" s="43"/>
      <c r="S682" s="43"/>
      <c r="T682" s="71"/>
      <c r="AT682" s="25" t="s">
        <v>185</v>
      </c>
      <c r="AU682" s="25" t="s">
        <v>87</v>
      </c>
    </row>
    <row r="683" spans="2:65" s="1" customFormat="1" ht="16.5" customHeight="1">
      <c r="B683" s="181"/>
      <c r="C683" s="235" t="s">
        <v>1638</v>
      </c>
      <c r="D683" s="235" t="s">
        <v>1620</v>
      </c>
      <c r="E683" s="236" t="s">
        <v>7152</v>
      </c>
      <c r="F683" s="237" t="s">
        <v>7153</v>
      </c>
      <c r="G683" s="238" t="s">
        <v>315</v>
      </c>
      <c r="H683" s="239">
        <v>1</v>
      </c>
      <c r="I683" s="240"/>
      <c r="J683" s="241">
        <f>ROUND(I683*H683,2)</f>
        <v>0</v>
      </c>
      <c r="K683" s="237" t="s">
        <v>5</v>
      </c>
      <c r="L683" s="242"/>
      <c r="M683" s="243" t="s">
        <v>5</v>
      </c>
      <c r="N683" s="244" t="s">
        <v>46</v>
      </c>
      <c r="O683" s="43"/>
      <c r="P683" s="191">
        <f>O683*H683</f>
        <v>0</v>
      </c>
      <c r="Q683" s="191">
        <v>2.0590000000000001E-2</v>
      </c>
      <c r="R683" s="191">
        <f>Q683*H683</f>
        <v>2.0590000000000001E-2</v>
      </c>
      <c r="S683" s="191">
        <v>0</v>
      </c>
      <c r="T683" s="192">
        <f>S683*H683</f>
        <v>0</v>
      </c>
      <c r="AR683" s="25" t="s">
        <v>527</v>
      </c>
      <c r="AT683" s="25" t="s">
        <v>1620</v>
      </c>
      <c r="AU683" s="25" t="s">
        <v>87</v>
      </c>
      <c r="AY683" s="25" t="s">
        <v>178</v>
      </c>
      <c r="BE683" s="193">
        <f>IF(N683="základní",J683,0)</f>
        <v>0</v>
      </c>
      <c r="BF683" s="193">
        <f>IF(N683="snížená",J683,0)</f>
        <v>0</v>
      </c>
      <c r="BG683" s="193">
        <f>IF(N683="zákl. přenesená",J683,0)</f>
        <v>0</v>
      </c>
      <c r="BH683" s="193">
        <f>IF(N683="sníž. přenesená",J683,0)</f>
        <v>0</v>
      </c>
      <c r="BI683" s="193">
        <f>IF(N683="nulová",J683,0)</f>
        <v>0</v>
      </c>
      <c r="BJ683" s="25" t="s">
        <v>82</v>
      </c>
      <c r="BK683" s="193">
        <f>ROUND(I683*H683,2)</f>
        <v>0</v>
      </c>
      <c r="BL683" s="25" t="s">
        <v>254</v>
      </c>
      <c r="BM683" s="25" t="s">
        <v>7154</v>
      </c>
    </row>
    <row r="684" spans="2:65" s="1" customFormat="1">
      <c r="B684" s="42"/>
      <c r="D684" s="194" t="s">
        <v>185</v>
      </c>
      <c r="F684" s="195" t="s">
        <v>7155</v>
      </c>
      <c r="I684" s="196"/>
      <c r="L684" s="42"/>
      <c r="M684" s="197"/>
      <c r="N684" s="43"/>
      <c r="O684" s="43"/>
      <c r="P684" s="43"/>
      <c r="Q684" s="43"/>
      <c r="R684" s="43"/>
      <c r="S684" s="43"/>
      <c r="T684" s="71"/>
      <c r="AT684" s="25" t="s">
        <v>185</v>
      </c>
      <c r="AU684" s="25" t="s">
        <v>87</v>
      </c>
    </row>
    <row r="685" spans="2:65" s="1" customFormat="1" ht="16.5" customHeight="1">
      <c r="B685" s="181"/>
      <c r="C685" s="235" t="s">
        <v>1642</v>
      </c>
      <c r="D685" s="235" t="s">
        <v>1620</v>
      </c>
      <c r="E685" s="236" t="s">
        <v>7156</v>
      </c>
      <c r="F685" s="237" t="s">
        <v>7157</v>
      </c>
      <c r="G685" s="238" t="s">
        <v>315</v>
      </c>
      <c r="H685" s="239">
        <v>1</v>
      </c>
      <c r="I685" s="240"/>
      <c r="J685" s="241">
        <f>ROUND(I685*H685,2)</f>
        <v>0</v>
      </c>
      <c r="K685" s="237" t="s">
        <v>5</v>
      </c>
      <c r="L685" s="242"/>
      <c r="M685" s="243" t="s">
        <v>5</v>
      </c>
      <c r="N685" s="244" t="s">
        <v>46</v>
      </c>
      <c r="O685" s="43"/>
      <c r="P685" s="191">
        <f>O685*H685</f>
        <v>0</v>
      </c>
      <c r="Q685" s="191">
        <v>2.0590000000000001E-2</v>
      </c>
      <c r="R685" s="191">
        <f>Q685*H685</f>
        <v>2.0590000000000001E-2</v>
      </c>
      <c r="S685" s="191">
        <v>0</v>
      </c>
      <c r="T685" s="192">
        <f>S685*H685</f>
        <v>0</v>
      </c>
      <c r="AR685" s="25" t="s">
        <v>527</v>
      </c>
      <c r="AT685" s="25" t="s">
        <v>1620</v>
      </c>
      <c r="AU685" s="25" t="s">
        <v>87</v>
      </c>
      <c r="AY685" s="25" t="s">
        <v>178</v>
      </c>
      <c r="BE685" s="193">
        <f>IF(N685="základní",J685,0)</f>
        <v>0</v>
      </c>
      <c r="BF685" s="193">
        <f>IF(N685="snížená",J685,0)</f>
        <v>0</v>
      </c>
      <c r="BG685" s="193">
        <f>IF(N685="zákl. přenesená",J685,0)</f>
        <v>0</v>
      </c>
      <c r="BH685" s="193">
        <f>IF(N685="sníž. přenesená",J685,0)</f>
        <v>0</v>
      </c>
      <c r="BI685" s="193">
        <f>IF(N685="nulová",J685,0)</f>
        <v>0</v>
      </c>
      <c r="BJ685" s="25" t="s">
        <v>82</v>
      </c>
      <c r="BK685" s="193">
        <f>ROUND(I685*H685,2)</f>
        <v>0</v>
      </c>
      <c r="BL685" s="25" t="s">
        <v>254</v>
      </c>
      <c r="BM685" s="25" t="s">
        <v>7158</v>
      </c>
    </row>
    <row r="686" spans="2:65" s="1" customFormat="1">
      <c r="B686" s="42"/>
      <c r="D686" s="194" t="s">
        <v>185</v>
      </c>
      <c r="F686" s="195" t="s">
        <v>7155</v>
      </c>
      <c r="I686" s="196"/>
      <c r="L686" s="42"/>
      <c r="M686" s="197"/>
      <c r="N686" s="43"/>
      <c r="O686" s="43"/>
      <c r="P686" s="43"/>
      <c r="Q686" s="43"/>
      <c r="R686" s="43"/>
      <c r="S686" s="43"/>
      <c r="T686" s="71"/>
      <c r="AT686" s="25" t="s">
        <v>185</v>
      </c>
      <c r="AU686" s="25" t="s">
        <v>87</v>
      </c>
    </row>
    <row r="687" spans="2:65" s="1" customFormat="1" ht="16.5" customHeight="1">
      <c r="B687" s="181"/>
      <c r="C687" s="182" t="s">
        <v>1647</v>
      </c>
      <c r="D687" s="182" t="s">
        <v>180</v>
      </c>
      <c r="E687" s="183" t="s">
        <v>7159</v>
      </c>
      <c r="F687" s="184" t="s">
        <v>7160</v>
      </c>
      <c r="G687" s="185" t="s">
        <v>442</v>
      </c>
      <c r="H687" s="186">
        <v>52</v>
      </c>
      <c r="I687" s="187"/>
      <c r="J687" s="188">
        <f>ROUND(I687*H687,2)</f>
        <v>0</v>
      </c>
      <c r="K687" s="184" t="s">
        <v>1831</v>
      </c>
      <c r="L687" s="42"/>
      <c r="M687" s="189" t="s">
        <v>5</v>
      </c>
      <c r="N687" s="190" t="s">
        <v>46</v>
      </c>
      <c r="O687" s="43"/>
      <c r="P687" s="191">
        <f>O687*H687</f>
        <v>0</v>
      </c>
      <c r="Q687" s="191">
        <v>1.2999999999999999E-4</v>
      </c>
      <c r="R687" s="191">
        <f>Q687*H687</f>
        <v>6.7599999999999995E-3</v>
      </c>
      <c r="S687" s="191">
        <v>0</v>
      </c>
      <c r="T687" s="192">
        <f>S687*H687</f>
        <v>0</v>
      </c>
      <c r="AR687" s="25" t="s">
        <v>254</v>
      </c>
      <c r="AT687" s="25" t="s">
        <v>180</v>
      </c>
      <c r="AU687" s="25" t="s">
        <v>87</v>
      </c>
      <c r="AY687" s="25" t="s">
        <v>178</v>
      </c>
      <c r="BE687" s="193">
        <f>IF(N687="základní",J687,0)</f>
        <v>0</v>
      </c>
      <c r="BF687" s="193">
        <f>IF(N687="snížená",J687,0)</f>
        <v>0</v>
      </c>
      <c r="BG687" s="193">
        <f>IF(N687="zákl. přenesená",J687,0)</f>
        <v>0</v>
      </c>
      <c r="BH687" s="193">
        <f>IF(N687="sníž. přenesená",J687,0)</f>
        <v>0</v>
      </c>
      <c r="BI687" s="193">
        <f>IF(N687="nulová",J687,0)</f>
        <v>0</v>
      </c>
      <c r="BJ687" s="25" t="s">
        <v>82</v>
      </c>
      <c r="BK687" s="193">
        <f>ROUND(I687*H687,2)</f>
        <v>0</v>
      </c>
      <c r="BL687" s="25" t="s">
        <v>254</v>
      </c>
      <c r="BM687" s="25" t="s">
        <v>7161</v>
      </c>
    </row>
    <row r="688" spans="2:65" s="1" customFormat="1">
      <c r="B688" s="42"/>
      <c r="D688" s="194" t="s">
        <v>185</v>
      </c>
      <c r="F688" s="195" t="s">
        <v>7162</v>
      </c>
      <c r="I688" s="196"/>
      <c r="L688" s="42"/>
      <c r="M688" s="197"/>
      <c r="N688" s="43"/>
      <c r="O688" s="43"/>
      <c r="P688" s="43"/>
      <c r="Q688" s="43"/>
      <c r="R688" s="43"/>
      <c r="S688" s="43"/>
      <c r="T688" s="71"/>
      <c r="AT688" s="25" t="s">
        <v>185</v>
      </c>
      <c r="AU688" s="25" t="s">
        <v>87</v>
      </c>
    </row>
    <row r="689" spans="2:65" s="13" customFormat="1">
      <c r="B689" s="208"/>
      <c r="D689" s="194" t="s">
        <v>304</v>
      </c>
      <c r="E689" s="209" t="s">
        <v>5</v>
      </c>
      <c r="F689" s="210" t="s">
        <v>7163</v>
      </c>
      <c r="H689" s="211">
        <v>32</v>
      </c>
      <c r="I689" s="212"/>
      <c r="L689" s="208"/>
      <c r="M689" s="213"/>
      <c r="N689" s="214"/>
      <c r="O689" s="214"/>
      <c r="P689" s="214"/>
      <c r="Q689" s="214"/>
      <c r="R689" s="214"/>
      <c r="S689" s="214"/>
      <c r="T689" s="215"/>
      <c r="AT689" s="209" t="s">
        <v>304</v>
      </c>
      <c r="AU689" s="209" t="s">
        <v>87</v>
      </c>
      <c r="AV689" s="13" t="s">
        <v>87</v>
      </c>
      <c r="AW689" s="13" t="s">
        <v>38</v>
      </c>
      <c r="AX689" s="13" t="s">
        <v>75</v>
      </c>
      <c r="AY689" s="209" t="s">
        <v>178</v>
      </c>
    </row>
    <row r="690" spans="2:65" s="13" customFormat="1">
      <c r="B690" s="208"/>
      <c r="D690" s="194" t="s">
        <v>304</v>
      </c>
      <c r="E690" s="209" t="s">
        <v>5</v>
      </c>
      <c r="F690" s="210" t="s">
        <v>7164</v>
      </c>
      <c r="H690" s="211">
        <v>20</v>
      </c>
      <c r="I690" s="212"/>
      <c r="L690" s="208"/>
      <c r="M690" s="213"/>
      <c r="N690" s="214"/>
      <c r="O690" s="214"/>
      <c r="P690" s="214"/>
      <c r="Q690" s="214"/>
      <c r="R690" s="214"/>
      <c r="S690" s="214"/>
      <c r="T690" s="215"/>
      <c r="AT690" s="209" t="s">
        <v>304</v>
      </c>
      <c r="AU690" s="209" t="s">
        <v>87</v>
      </c>
      <c r="AV690" s="13" t="s">
        <v>87</v>
      </c>
      <c r="AW690" s="13" t="s">
        <v>38</v>
      </c>
      <c r="AX690" s="13" t="s">
        <v>75</v>
      </c>
      <c r="AY690" s="209" t="s">
        <v>178</v>
      </c>
    </row>
    <row r="691" spans="2:65" s="14" customFormat="1">
      <c r="B691" s="216"/>
      <c r="D691" s="194" t="s">
        <v>304</v>
      </c>
      <c r="E691" s="217" t="s">
        <v>5</v>
      </c>
      <c r="F691" s="218" t="s">
        <v>309</v>
      </c>
      <c r="H691" s="219">
        <v>52</v>
      </c>
      <c r="I691" s="220"/>
      <c r="L691" s="216"/>
      <c r="M691" s="221"/>
      <c r="N691" s="222"/>
      <c r="O691" s="222"/>
      <c r="P691" s="222"/>
      <c r="Q691" s="222"/>
      <c r="R691" s="222"/>
      <c r="S691" s="222"/>
      <c r="T691" s="223"/>
      <c r="AT691" s="217" t="s">
        <v>304</v>
      </c>
      <c r="AU691" s="217" t="s">
        <v>87</v>
      </c>
      <c r="AV691" s="14" t="s">
        <v>177</v>
      </c>
      <c r="AW691" s="14" t="s">
        <v>38</v>
      </c>
      <c r="AX691" s="14" t="s">
        <v>82</v>
      </c>
      <c r="AY691" s="217" t="s">
        <v>178</v>
      </c>
    </row>
    <row r="692" spans="2:65" s="1" customFormat="1" ht="16.5" customHeight="1">
      <c r="B692" s="181"/>
      <c r="C692" s="182" t="s">
        <v>1654</v>
      </c>
      <c r="D692" s="182" t="s">
        <v>180</v>
      </c>
      <c r="E692" s="183" t="s">
        <v>7165</v>
      </c>
      <c r="F692" s="184" t="s">
        <v>7166</v>
      </c>
      <c r="G692" s="185" t="s">
        <v>4614</v>
      </c>
      <c r="H692" s="186">
        <v>4</v>
      </c>
      <c r="I692" s="187"/>
      <c r="J692" s="188">
        <f>ROUND(I692*H692,2)</f>
        <v>0</v>
      </c>
      <c r="K692" s="184" t="s">
        <v>1831</v>
      </c>
      <c r="L692" s="42"/>
      <c r="M692" s="189" t="s">
        <v>5</v>
      </c>
      <c r="N692" s="190" t="s">
        <v>46</v>
      </c>
      <c r="O692" s="43"/>
      <c r="P692" s="191">
        <f>O692*H692</f>
        <v>0</v>
      </c>
      <c r="Q692" s="191">
        <v>2.5000000000000001E-4</v>
      </c>
      <c r="R692" s="191">
        <f>Q692*H692</f>
        <v>1E-3</v>
      </c>
      <c r="S692" s="191">
        <v>0</v>
      </c>
      <c r="T692" s="192">
        <f>S692*H692</f>
        <v>0</v>
      </c>
      <c r="AR692" s="25" t="s">
        <v>254</v>
      </c>
      <c r="AT692" s="25" t="s">
        <v>180</v>
      </c>
      <c r="AU692" s="25" t="s">
        <v>87</v>
      </c>
      <c r="AY692" s="25" t="s">
        <v>178</v>
      </c>
      <c r="BE692" s="193">
        <f>IF(N692="základní",J692,0)</f>
        <v>0</v>
      </c>
      <c r="BF692" s="193">
        <f>IF(N692="snížená",J692,0)</f>
        <v>0</v>
      </c>
      <c r="BG692" s="193">
        <f>IF(N692="zákl. přenesená",J692,0)</f>
        <v>0</v>
      </c>
      <c r="BH692" s="193">
        <f>IF(N692="sníž. přenesená",J692,0)</f>
        <v>0</v>
      </c>
      <c r="BI692" s="193">
        <f>IF(N692="nulová",J692,0)</f>
        <v>0</v>
      </c>
      <c r="BJ692" s="25" t="s">
        <v>82</v>
      </c>
      <c r="BK692" s="193">
        <f>ROUND(I692*H692,2)</f>
        <v>0</v>
      </c>
      <c r="BL692" s="25" t="s">
        <v>254</v>
      </c>
      <c r="BM692" s="25" t="s">
        <v>7167</v>
      </c>
    </row>
    <row r="693" spans="2:65" s="1" customFormat="1">
      <c r="B693" s="42"/>
      <c r="D693" s="194" t="s">
        <v>185</v>
      </c>
      <c r="F693" s="195" t="s">
        <v>7168</v>
      </c>
      <c r="I693" s="196"/>
      <c r="L693" s="42"/>
      <c r="M693" s="197"/>
      <c r="N693" s="43"/>
      <c r="O693" s="43"/>
      <c r="P693" s="43"/>
      <c r="Q693" s="43"/>
      <c r="R693" s="43"/>
      <c r="S693" s="43"/>
      <c r="T693" s="71"/>
      <c r="AT693" s="25" t="s">
        <v>185</v>
      </c>
      <c r="AU693" s="25" t="s">
        <v>87</v>
      </c>
    </row>
    <row r="694" spans="2:65" s="13" customFormat="1">
      <c r="B694" s="208"/>
      <c r="D694" s="194" t="s">
        <v>304</v>
      </c>
      <c r="E694" s="209" t="s">
        <v>5</v>
      </c>
      <c r="F694" s="210" t="s">
        <v>5930</v>
      </c>
      <c r="H694" s="211">
        <v>4</v>
      </c>
      <c r="I694" s="212"/>
      <c r="L694" s="208"/>
      <c r="M694" s="213"/>
      <c r="N694" s="214"/>
      <c r="O694" s="214"/>
      <c r="P694" s="214"/>
      <c r="Q694" s="214"/>
      <c r="R694" s="214"/>
      <c r="S694" s="214"/>
      <c r="T694" s="215"/>
      <c r="AT694" s="209" t="s">
        <v>304</v>
      </c>
      <c r="AU694" s="209" t="s">
        <v>87</v>
      </c>
      <c r="AV694" s="13" t="s">
        <v>87</v>
      </c>
      <c r="AW694" s="13" t="s">
        <v>38</v>
      </c>
      <c r="AX694" s="13" t="s">
        <v>82</v>
      </c>
      <c r="AY694" s="209" t="s">
        <v>178</v>
      </c>
    </row>
    <row r="695" spans="2:65" s="1" customFormat="1" ht="16.5" customHeight="1">
      <c r="B695" s="181"/>
      <c r="C695" s="182" t="s">
        <v>1667</v>
      </c>
      <c r="D695" s="182" t="s">
        <v>180</v>
      </c>
      <c r="E695" s="183" t="s">
        <v>7169</v>
      </c>
      <c r="F695" s="184" t="s">
        <v>7170</v>
      </c>
      <c r="G695" s="185" t="s">
        <v>257</v>
      </c>
      <c r="H695" s="186">
        <v>2</v>
      </c>
      <c r="I695" s="187"/>
      <c r="J695" s="188">
        <f>ROUND(I695*H695,2)</f>
        <v>0</v>
      </c>
      <c r="K695" s="184" t="s">
        <v>1831</v>
      </c>
      <c r="L695" s="42"/>
      <c r="M695" s="189" t="s">
        <v>5</v>
      </c>
      <c r="N695" s="190" t="s">
        <v>46</v>
      </c>
      <c r="O695" s="43"/>
      <c r="P695" s="191">
        <f>O695*H695</f>
        <v>0</v>
      </c>
      <c r="Q695" s="191">
        <v>5.6999999999999998E-4</v>
      </c>
      <c r="R695" s="191">
        <f>Q695*H695</f>
        <v>1.14E-3</v>
      </c>
      <c r="S695" s="191">
        <v>0</v>
      </c>
      <c r="T695" s="192">
        <f>S695*H695</f>
        <v>0</v>
      </c>
      <c r="AR695" s="25" t="s">
        <v>254</v>
      </c>
      <c r="AT695" s="25" t="s">
        <v>180</v>
      </c>
      <c r="AU695" s="25" t="s">
        <v>87</v>
      </c>
      <c r="AY695" s="25" t="s">
        <v>178</v>
      </c>
      <c r="BE695" s="193">
        <f>IF(N695="základní",J695,0)</f>
        <v>0</v>
      </c>
      <c r="BF695" s="193">
        <f>IF(N695="snížená",J695,0)</f>
        <v>0</v>
      </c>
      <c r="BG695" s="193">
        <f>IF(N695="zákl. přenesená",J695,0)</f>
        <v>0</v>
      </c>
      <c r="BH695" s="193">
        <f>IF(N695="sníž. přenesená",J695,0)</f>
        <v>0</v>
      </c>
      <c r="BI695" s="193">
        <f>IF(N695="nulová",J695,0)</f>
        <v>0</v>
      </c>
      <c r="BJ695" s="25" t="s">
        <v>82</v>
      </c>
      <c r="BK695" s="193">
        <f>ROUND(I695*H695,2)</f>
        <v>0</v>
      </c>
      <c r="BL695" s="25" t="s">
        <v>254</v>
      </c>
      <c r="BM695" s="25" t="s">
        <v>7171</v>
      </c>
    </row>
    <row r="696" spans="2:65" s="1" customFormat="1">
      <c r="B696" s="42"/>
      <c r="D696" s="194" t="s">
        <v>185</v>
      </c>
      <c r="F696" s="195" t="s">
        <v>7172</v>
      </c>
      <c r="I696" s="196"/>
      <c r="L696" s="42"/>
      <c r="M696" s="197"/>
      <c r="N696" s="43"/>
      <c r="O696" s="43"/>
      <c r="P696" s="43"/>
      <c r="Q696" s="43"/>
      <c r="R696" s="43"/>
      <c r="S696" s="43"/>
      <c r="T696" s="71"/>
      <c r="AT696" s="25" t="s">
        <v>185</v>
      </c>
      <c r="AU696" s="25" t="s">
        <v>87</v>
      </c>
    </row>
    <row r="697" spans="2:65" s="1" customFormat="1" ht="16.5" customHeight="1">
      <c r="B697" s="181"/>
      <c r="C697" s="182" t="s">
        <v>1674</v>
      </c>
      <c r="D697" s="182" t="s">
        <v>180</v>
      </c>
      <c r="E697" s="183" t="s">
        <v>7173</v>
      </c>
      <c r="F697" s="184" t="s">
        <v>7174</v>
      </c>
      <c r="G697" s="185" t="s">
        <v>442</v>
      </c>
      <c r="H697" s="186">
        <v>19</v>
      </c>
      <c r="I697" s="187"/>
      <c r="J697" s="188">
        <f>ROUND(I697*H697,2)</f>
        <v>0</v>
      </c>
      <c r="K697" s="184" t="s">
        <v>1831</v>
      </c>
      <c r="L697" s="42"/>
      <c r="M697" s="189" t="s">
        <v>5</v>
      </c>
      <c r="N697" s="190" t="s">
        <v>46</v>
      </c>
      <c r="O697" s="43"/>
      <c r="P697" s="191">
        <f>O697*H697</f>
        <v>0</v>
      </c>
      <c r="Q697" s="191">
        <v>2.2000000000000001E-4</v>
      </c>
      <c r="R697" s="191">
        <f>Q697*H697</f>
        <v>4.1800000000000006E-3</v>
      </c>
      <c r="S697" s="191">
        <v>0</v>
      </c>
      <c r="T697" s="192">
        <f>S697*H697</f>
        <v>0</v>
      </c>
      <c r="AR697" s="25" t="s">
        <v>254</v>
      </c>
      <c r="AT697" s="25" t="s">
        <v>180</v>
      </c>
      <c r="AU697" s="25" t="s">
        <v>87</v>
      </c>
      <c r="AY697" s="25" t="s">
        <v>178</v>
      </c>
      <c r="BE697" s="193">
        <f>IF(N697="základní",J697,0)</f>
        <v>0</v>
      </c>
      <c r="BF697" s="193">
        <f>IF(N697="snížená",J697,0)</f>
        <v>0</v>
      </c>
      <c r="BG697" s="193">
        <f>IF(N697="zákl. přenesená",J697,0)</f>
        <v>0</v>
      </c>
      <c r="BH697" s="193">
        <f>IF(N697="sníž. přenesená",J697,0)</f>
        <v>0</v>
      </c>
      <c r="BI697" s="193">
        <f>IF(N697="nulová",J697,0)</f>
        <v>0</v>
      </c>
      <c r="BJ697" s="25" t="s">
        <v>82</v>
      </c>
      <c r="BK697" s="193">
        <f>ROUND(I697*H697,2)</f>
        <v>0</v>
      </c>
      <c r="BL697" s="25" t="s">
        <v>254</v>
      </c>
      <c r="BM697" s="25" t="s">
        <v>7175</v>
      </c>
    </row>
    <row r="698" spans="2:65" s="1" customFormat="1" ht="162">
      <c r="B698" s="42"/>
      <c r="D698" s="194" t="s">
        <v>185</v>
      </c>
      <c r="F698" s="195" t="s">
        <v>7176</v>
      </c>
      <c r="I698" s="196"/>
      <c r="L698" s="42"/>
      <c r="M698" s="197"/>
      <c r="N698" s="43"/>
      <c r="O698" s="43"/>
      <c r="P698" s="43"/>
      <c r="Q698" s="43"/>
      <c r="R698" s="43"/>
      <c r="S698" s="43"/>
      <c r="T698" s="71"/>
      <c r="AT698" s="25" t="s">
        <v>185</v>
      </c>
      <c r="AU698" s="25" t="s">
        <v>87</v>
      </c>
    </row>
    <row r="699" spans="2:65" s="13" customFormat="1">
      <c r="B699" s="208"/>
      <c r="D699" s="194" t="s">
        <v>304</v>
      </c>
      <c r="E699" s="209" t="s">
        <v>5</v>
      </c>
      <c r="F699" s="210" t="s">
        <v>7177</v>
      </c>
      <c r="H699" s="211">
        <v>19</v>
      </c>
      <c r="I699" s="212"/>
      <c r="L699" s="208"/>
      <c r="M699" s="213"/>
      <c r="N699" s="214"/>
      <c r="O699" s="214"/>
      <c r="P699" s="214"/>
      <c r="Q699" s="214"/>
      <c r="R699" s="214"/>
      <c r="S699" s="214"/>
      <c r="T699" s="215"/>
      <c r="AT699" s="209" t="s">
        <v>304</v>
      </c>
      <c r="AU699" s="209" t="s">
        <v>87</v>
      </c>
      <c r="AV699" s="13" t="s">
        <v>87</v>
      </c>
      <c r="AW699" s="13" t="s">
        <v>38</v>
      </c>
      <c r="AX699" s="13" t="s">
        <v>82</v>
      </c>
      <c r="AY699" s="209" t="s">
        <v>178</v>
      </c>
    </row>
    <row r="700" spans="2:65" s="1" customFormat="1" ht="16.5" customHeight="1">
      <c r="B700" s="181"/>
      <c r="C700" s="182" t="s">
        <v>1679</v>
      </c>
      <c r="D700" s="182" t="s">
        <v>180</v>
      </c>
      <c r="E700" s="183" t="s">
        <v>7178</v>
      </c>
      <c r="F700" s="184" t="s">
        <v>7179</v>
      </c>
      <c r="G700" s="185" t="s">
        <v>442</v>
      </c>
      <c r="H700" s="186">
        <v>8</v>
      </c>
      <c r="I700" s="187"/>
      <c r="J700" s="188">
        <f>ROUND(I700*H700,2)</f>
        <v>0</v>
      </c>
      <c r="K700" s="184" t="s">
        <v>1831</v>
      </c>
      <c r="L700" s="42"/>
      <c r="M700" s="189" t="s">
        <v>5</v>
      </c>
      <c r="N700" s="190" t="s">
        <v>46</v>
      </c>
      <c r="O700" s="43"/>
      <c r="P700" s="191">
        <f>O700*H700</f>
        <v>0</v>
      </c>
      <c r="Q700" s="191">
        <v>2.7E-4</v>
      </c>
      <c r="R700" s="191">
        <f>Q700*H700</f>
        <v>2.16E-3</v>
      </c>
      <c r="S700" s="191">
        <v>0</v>
      </c>
      <c r="T700" s="192">
        <f>S700*H700</f>
        <v>0</v>
      </c>
      <c r="AR700" s="25" t="s">
        <v>254</v>
      </c>
      <c r="AT700" s="25" t="s">
        <v>180</v>
      </c>
      <c r="AU700" s="25" t="s">
        <v>87</v>
      </c>
      <c r="AY700" s="25" t="s">
        <v>178</v>
      </c>
      <c r="BE700" s="193">
        <f>IF(N700="základní",J700,0)</f>
        <v>0</v>
      </c>
      <c r="BF700" s="193">
        <f>IF(N700="snížená",J700,0)</f>
        <v>0</v>
      </c>
      <c r="BG700" s="193">
        <f>IF(N700="zákl. přenesená",J700,0)</f>
        <v>0</v>
      </c>
      <c r="BH700" s="193">
        <f>IF(N700="sníž. přenesená",J700,0)</f>
        <v>0</v>
      </c>
      <c r="BI700" s="193">
        <f>IF(N700="nulová",J700,0)</f>
        <v>0</v>
      </c>
      <c r="BJ700" s="25" t="s">
        <v>82</v>
      </c>
      <c r="BK700" s="193">
        <f>ROUND(I700*H700,2)</f>
        <v>0</v>
      </c>
      <c r="BL700" s="25" t="s">
        <v>254</v>
      </c>
      <c r="BM700" s="25" t="s">
        <v>7180</v>
      </c>
    </row>
    <row r="701" spans="2:65" s="1" customFormat="1" ht="162">
      <c r="B701" s="42"/>
      <c r="D701" s="194" t="s">
        <v>185</v>
      </c>
      <c r="F701" s="195" t="s">
        <v>7181</v>
      </c>
      <c r="I701" s="196"/>
      <c r="L701" s="42"/>
      <c r="M701" s="197"/>
      <c r="N701" s="43"/>
      <c r="O701" s="43"/>
      <c r="P701" s="43"/>
      <c r="Q701" s="43"/>
      <c r="R701" s="43"/>
      <c r="S701" s="43"/>
      <c r="T701" s="71"/>
      <c r="AT701" s="25" t="s">
        <v>185</v>
      </c>
      <c r="AU701" s="25" t="s">
        <v>87</v>
      </c>
    </row>
    <row r="702" spans="2:65" s="13" customFormat="1">
      <c r="B702" s="208"/>
      <c r="D702" s="194" t="s">
        <v>304</v>
      </c>
      <c r="E702" s="209" t="s">
        <v>5</v>
      </c>
      <c r="F702" s="210" t="s">
        <v>7182</v>
      </c>
      <c r="H702" s="211">
        <v>8</v>
      </c>
      <c r="I702" s="212"/>
      <c r="L702" s="208"/>
      <c r="M702" s="213"/>
      <c r="N702" s="214"/>
      <c r="O702" s="214"/>
      <c r="P702" s="214"/>
      <c r="Q702" s="214"/>
      <c r="R702" s="214"/>
      <c r="S702" s="214"/>
      <c r="T702" s="215"/>
      <c r="AT702" s="209" t="s">
        <v>304</v>
      </c>
      <c r="AU702" s="209" t="s">
        <v>87</v>
      </c>
      <c r="AV702" s="13" t="s">
        <v>87</v>
      </c>
      <c r="AW702" s="13" t="s">
        <v>38</v>
      </c>
      <c r="AX702" s="13" t="s">
        <v>82</v>
      </c>
      <c r="AY702" s="209" t="s">
        <v>178</v>
      </c>
    </row>
    <row r="703" spans="2:65" s="1" customFormat="1" ht="16.5" customHeight="1">
      <c r="B703" s="181"/>
      <c r="C703" s="182" t="s">
        <v>1686</v>
      </c>
      <c r="D703" s="182" t="s">
        <v>180</v>
      </c>
      <c r="E703" s="183" t="s">
        <v>7183</v>
      </c>
      <c r="F703" s="184" t="s">
        <v>7184</v>
      </c>
      <c r="G703" s="185" t="s">
        <v>442</v>
      </c>
      <c r="H703" s="186">
        <v>3</v>
      </c>
      <c r="I703" s="187"/>
      <c r="J703" s="188">
        <f>ROUND(I703*H703,2)</f>
        <v>0</v>
      </c>
      <c r="K703" s="184" t="s">
        <v>1831</v>
      </c>
      <c r="L703" s="42"/>
      <c r="M703" s="189" t="s">
        <v>5</v>
      </c>
      <c r="N703" s="190" t="s">
        <v>46</v>
      </c>
      <c r="O703" s="43"/>
      <c r="P703" s="191">
        <f>O703*H703</f>
        <v>0</v>
      </c>
      <c r="Q703" s="191">
        <v>2.0000000000000002E-5</v>
      </c>
      <c r="R703" s="191">
        <f>Q703*H703</f>
        <v>6.0000000000000008E-5</v>
      </c>
      <c r="S703" s="191">
        <v>0</v>
      </c>
      <c r="T703" s="192">
        <f>S703*H703</f>
        <v>0</v>
      </c>
      <c r="AR703" s="25" t="s">
        <v>254</v>
      </c>
      <c r="AT703" s="25" t="s">
        <v>180</v>
      </c>
      <c r="AU703" s="25" t="s">
        <v>87</v>
      </c>
      <c r="AY703" s="25" t="s">
        <v>178</v>
      </c>
      <c r="BE703" s="193">
        <f>IF(N703="základní",J703,0)</f>
        <v>0</v>
      </c>
      <c r="BF703" s="193">
        <f>IF(N703="snížená",J703,0)</f>
        <v>0</v>
      </c>
      <c r="BG703" s="193">
        <f>IF(N703="zákl. přenesená",J703,0)</f>
        <v>0</v>
      </c>
      <c r="BH703" s="193">
        <f>IF(N703="sníž. přenesená",J703,0)</f>
        <v>0</v>
      </c>
      <c r="BI703" s="193">
        <f>IF(N703="nulová",J703,0)</f>
        <v>0</v>
      </c>
      <c r="BJ703" s="25" t="s">
        <v>82</v>
      </c>
      <c r="BK703" s="193">
        <f>ROUND(I703*H703,2)</f>
        <v>0</v>
      </c>
      <c r="BL703" s="25" t="s">
        <v>254</v>
      </c>
      <c r="BM703" s="25" t="s">
        <v>7185</v>
      </c>
    </row>
    <row r="704" spans="2:65" s="1" customFormat="1">
      <c r="B704" s="42"/>
      <c r="D704" s="194" t="s">
        <v>185</v>
      </c>
      <c r="F704" s="195" t="s">
        <v>7186</v>
      </c>
      <c r="I704" s="196"/>
      <c r="L704" s="42"/>
      <c r="M704" s="197"/>
      <c r="N704" s="43"/>
      <c r="O704" s="43"/>
      <c r="P704" s="43"/>
      <c r="Q704" s="43"/>
      <c r="R704" s="43"/>
      <c r="S704" s="43"/>
      <c r="T704" s="71"/>
      <c r="AT704" s="25" t="s">
        <v>185</v>
      </c>
      <c r="AU704" s="25" t="s">
        <v>87</v>
      </c>
    </row>
    <row r="705" spans="2:65" s="13" customFormat="1">
      <c r="B705" s="208"/>
      <c r="D705" s="194" t="s">
        <v>304</v>
      </c>
      <c r="E705" s="209" t="s">
        <v>5</v>
      </c>
      <c r="F705" s="210" t="s">
        <v>1037</v>
      </c>
      <c r="H705" s="211">
        <v>3</v>
      </c>
      <c r="I705" s="212"/>
      <c r="L705" s="208"/>
      <c r="M705" s="213"/>
      <c r="N705" s="214"/>
      <c r="O705" s="214"/>
      <c r="P705" s="214"/>
      <c r="Q705" s="214"/>
      <c r="R705" s="214"/>
      <c r="S705" s="214"/>
      <c r="T705" s="215"/>
      <c r="AT705" s="209" t="s">
        <v>304</v>
      </c>
      <c r="AU705" s="209" t="s">
        <v>87</v>
      </c>
      <c r="AV705" s="13" t="s">
        <v>87</v>
      </c>
      <c r="AW705" s="13" t="s">
        <v>38</v>
      </c>
      <c r="AX705" s="13" t="s">
        <v>82</v>
      </c>
      <c r="AY705" s="209" t="s">
        <v>178</v>
      </c>
    </row>
    <row r="706" spans="2:65" s="1" customFormat="1" ht="16.5" customHeight="1">
      <c r="B706" s="181"/>
      <c r="C706" s="235" t="s">
        <v>1693</v>
      </c>
      <c r="D706" s="235" t="s">
        <v>1620</v>
      </c>
      <c r="E706" s="236" t="s">
        <v>7187</v>
      </c>
      <c r="F706" s="237" t="s">
        <v>7188</v>
      </c>
      <c r="G706" s="238" t="s">
        <v>442</v>
      </c>
      <c r="H706" s="239">
        <v>1</v>
      </c>
      <c r="I706" s="240"/>
      <c r="J706" s="241">
        <f>ROUND(I706*H706,2)</f>
        <v>0</v>
      </c>
      <c r="K706" s="237" t="s">
        <v>5</v>
      </c>
      <c r="L706" s="242"/>
      <c r="M706" s="243" t="s">
        <v>5</v>
      </c>
      <c r="N706" s="244" t="s">
        <v>46</v>
      </c>
      <c r="O706" s="43"/>
      <c r="P706" s="191">
        <f>O706*H706</f>
        <v>0</v>
      </c>
      <c r="Q706" s="191">
        <v>8.0000000000000004E-4</v>
      </c>
      <c r="R706" s="191">
        <f>Q706*H706</f>
        <v>8.0000000000000004E-4</v>
      </c>
      <c r="S706" s="191">
        <v>0</v>
      </c>
      <c r="T706" s="192">
        <f>S706*H706</f>
        <v>0</v>
      </c>
      <c r="AR706" s="25" t="s">
        <v>527</v>
      </c>
      <c r="AT706" s="25" t="s">
        <v>1620</v>
      </c>
      <c r="AU706" s="25" t="s">
        <v>87</v>
      </c>
      <c r="AY706" s="25" t="s">
        <v>178</v>
      </c>
      <c r="BE706" s="193">
        <f>IF(N706="základní",J706,0)</f>
        <v>0</v>
      </c>
      <c r="BF706" s="193">
        <f>IF(N706="snížená",J706,0)</f>
        <v>0</v>
      </c>
      <c r="BG706" s="193">
        <f>IF(N706="zákl. přenesená",J706,0)</f>
        <v>0</v>
      </c>
      <c r="BH706" s="193">
        <f>IF(N706="sníž. přenesená",J706,0)</f>
        <v>0</v>
      </c>
      <c r="BI706" s="193">
        <f>IF(N706="nulová",J706,0)</f>
        <v>0</v>
      </c>
      <c r="BJ706" s="25" t="s">
        <v>82</v>
      </c>
      <c r="BK706" s="193">
        <f>ROUND(I706*H706,2)</f>
        <v>0</v>
      </c>
      <c r="BL706" s="25" t="s">
        <v>254</v>
      </c>
      <c r="BM706" s="25" t="s">
        <v>7189</v>
      </c>
    </row>
    <row r="707" spans="2:65" s="1" customFormat="1" ht="16.5" customHeight="1">
      <c r="B707" s="181"/>
      <c r="C707" s="235" t="s">
        <v>1700</v>
      </c>
      <c r="D707" s="235" t="s">
        <v>1620</v>
      </c>
      <c r="E707" s="236" t="s">
        <v>7190</v>
      </c>
      <c r="F707" s="237" t="s">
        <v>7191</v>
      </c>
      <c r="G707" s="238" t="s">
        <v>442</v>
      </c>
      <c r="H707" s="239">
        <v>2</v>
      </c>
      <c r="I707" s="240"/>
      <c r="J707" s="241">
        <f>ROUND(I707*H707,2)</f>
        <v>0</v>
      </c>
      <c r="K707" s="237" t="s">
        <v>5</v>
      </c>
      <c r="L707" s="242"/>
      <c r="M707" s="243" t="s">
        <v>5</v>
      </c>
      <c r="N707" s="244" t="s">
        <v>46</v>
      </c>
      <c r="O707" s="43"/>
      <c r="P707" s="191">
        <f>O707*H707</f>
        <v>0</v>
      </c>
      <c r="Q707" s="191">
        <v>5.0000000000000001E-4</v>
      </c>
      <c r="R707" s="191">
        <f>Q707*H707</f>
        <v>1E-3</v>
      </c>
      <c r="S707" s="191">
        <v>0</v>
      </c>
      <c r="T707" s="192">
        <f>S707*H707</f>
        <v>0</v>
      </c>
      <c r="AR707" s="25" t="s">
        <v>527</v>
      </c>
      <c r="AT707" s="25" t="s">
        <v>1620</v>
      </c>
      <c r="AU707" s="25" t="s">
        <v>87</v>
      </c>
      <c r="AY707" s="25" t="s">
        <v>178</v>
      </c>
      <c r="BE707" s="193">
        <f>IF(N707="základní",J707,0)</f>
        <v>0</v>
      </c>
      <c r="BF707" s="193">
        <f>IF(N707="snížená",J707,0)</f>
        <v>0</v>
      </c>
      <c r="BG707" s="193">
        <f>IF(N707="zákl. přenesená",J707,0)</f>
        <v>0</v>
      </c>
      <c r="BH707" s="193">
        <f>IF(N707="sníž. přenesená",J707,0)</f>
        <v>0</v>
      </c>
      <c r="BI707" s="193">
        <f>IF(N707="nulová",J707,0)</f>
        <v>0</v>
      </c>
      <c r="BJ707" s="25" t="s">
        <v>82</v>
      </c>
      <c r="BK707" s="193">
        <f>ROUND(I707*H707,2)</f>
        <v>0</v>
      </c>
      <c r="BL707" s="25" t="s">
        <v>254</v>
      </c>
      <c r="BM707" s="25" t="s">
        <v>7192</v>
      </c>
    </row>
    <row r="708" spans="2:65" s="1" customFormat="1">
      <c r="B708" s="42"/>
      <c r="D708" s="194" t="s">
        <v>185</v>
      </c>
      <c r="F708" s="195" t="s">
        <v>7193</v>
      </c>
      <c r="I708" s="196"/>
      <c r="L708" s="42"/>
      <c r="M708" s="197"/>
      <c r="N708" s="43"/>
      <c r="O708" s="43"/>
      <c r="P708" s="43"/>
      <c r="Q708" s="43"/>
      <c r="R708" s="43"/>
      <c r="S708" s="43"/>
      <c r="T708" s="71"/>
      <c r="AT708" s="25" t="s">
        <v>185</v>
      </c>
      <c r="AU708" s="25" t="s">
        <v>87</v>
      </c>
    </row>
    <row r="709" spans="2:65" s="1" customFormat="1" ht="16.5" customHeight="1">
      <c r="B709" s="181"/>
      <c r="C709" s="182" t="s">
        <v>1704</v>
      </c>
      <c r="D709" s="182" t="s">
        <v>180</v>
      </c>
      <c r="E709" s="183" t="s">
        <v>7194</v>
      </c>
      <c r="F709" s="184" t="s">
        <v>7195</v>
      </c>
      <c r="G709" s="185" t="s">
        <v>442</v>
      </c>
      <c r="H709" s="186">
        <v>1</v>
      </c>
      <c r="I709" s="187"/>
      <c r="J709" s="188">
        <f>ROUND(I709*H709,2)</f>
        <v>0</v>
      </c>
      <c r="K709" s="184" t="s">
        <v>1831</v>
      </c>
      <c r="L709" s="42"/>
      <c r="M709" s="189" t="s">
        <v>5</v>
      </c>
      <c r="N709" s="190" t="s">
        <v>46</v>
      </c>
      <c r="O709" s="43"/>
      <c r="P709" s="191">
        <f>O709*H709</f>
        <v>0</v>
      </c>
      <c r="Q709" s="191">
        <v>1.2E-4</v>
      </c>
      <c r="R709" s="191">
        <f>Q709*H709</f>
        <v>1.2E-4</v>
      </c>
      <c r="S709" s="191">
        <v>0</v>
      </c>
      <c r="T709" s="192">
        <f>S709*H709</f>
        <v>0</v>
      </c>
      <c r="AR709" s="25" t="s">
        <v>254</v>
      </c>
      <c r="AT709" s="25" t="s">
        <v>180</v>
      </c>
      <c r="AU709" s="25" t="s">
        <v>87</v>
      </c>
      <c r="AY709" s="25" t="s">
        <v>178</v>
      </c>
      <c r="BE709" s="193">
        <f>IF(N709="základní",J709,0)</f>
        <v>0</v>
      </c>
      <c r="BF709" s="193">
        <f>IF(N709="snížená",J709,0)</f>
        <v>0</v>
      </c>
      <c r="BG709" s="193">
        <f>IF(N709="zákl. přenesená",J709,0)</f>
        <v>0</v>
      </c>
      <c r="BH709" s="193">
        <f>IF(N709="sníž. přenesená",J709,0)</f>
        <v>0</v>
      </c>
      <c r="BI709" s="193">
        <f>IF(N709="nulová",J709,0)</f>
        <v>0</v>
      </c>
      <c r="BJ709" s="25" t="s">
        <v>82</v>
      </c>
      <c r="BK709" s="193">
        <f>ROUND(I709*H709,2)</f>
        <v>0</v>
      </c>
      <c r="BL709" s="25" t="s">
        <v>254</v>
      </c>
      <c r="BM709" s="25" t="s">
        <v>7196</v>
      </c>
    </row>
    <row r="710" spans="2:65" s="1" customFormat="1" ht="94.5">
      <c r="B710" s="42"/>
      <c r="D710" s="194" t="s">
        <v>185</v>
      </c>
      <c r="F710" s="195" t="s">
        <v>7197</v>
      </c>
      <c r="I710" s="196"/>
      <c r="L710" s="42"/>
      <c r="M710" s="197"/>
      <c r="N710" s="43"/>
      <c r="O710" s="43"/>
      <c r="P710" s="43"/>
      <c r="Q710" s="43"/>
      <c r="R710" s="43"/>
      <c r="S710" s="43"/>
      <c r="T710" s="71"/>
      <c r="AT710" s="25" t="s">
        <v>185</v>
      </c>
      <c r="AU710" s="25" t="s">
        <v>87</v>
      </c>
    </row>
    <row r="711" spans="2:65" s="13" customFormat="1">
      <c r="B711" s="208"/>
      <c r="D711" s="194" t="s">
        <v>304</v>
      </c>
      <c r="E711" s="209" t="s">
        <v>5</v>
      </c>
      <c r="F711" s="210" t="s">
        <v>82</v>
      </c>
      <c r="H711" s="211">
        <v>1</v>
      </c>
      <c r="I711" s="212"/>
      <c r="L711" s="208"/>
      <c r="M711" s="213"/>
      <c r="N711" s="214"/>
      <c r="O711" s="214"/>
      <c r="P711" s="214"/>
      <c r="Q711" s="214"/>
      <c r="R711" s="214"/>
      <c r="S711" s="214"/>
      <c r="T711" s="215"/>
      <c r="AT711" s="209" t="s">
        <v>304</v>
      </c>
      <c r="AU711" s="209" t="s">
        <v>87</v>
      </c>
      <c r="AV711" s="13" t="s">
        <v>87</v>
      </c>
      <c r="AW711" s="13" t="s">
        <v>38</v>
      </c>
      <c r="AX711" s="13" t="s">
        <v>82</v>
      </c>
      <c r="AY711" s="209" t="s">
        <v>178</v>
      </c>
    </row>
    <row r="712" spans="2:65" s="1" customFormat="1" ht="16.5" customHeight="1">
      <c r="B712" s="181"/>
      <c r="C712" s="182" t="s">
        <v>1709</v>
      </c>
      <c r="D712" s="182" t="s">
        <v>180</v>
      </c>
      <c r="E712" s="183" t="s">
        <v>7198</v>
      </c>
      <c r="F712" s="184" t="s">
        <v>7199</v>
      </c>
      <c r="G712" s="185" t="s">
        <v>442</v>
      </c>
      <c r="H712" s="186">
        <v>4</v>
      </c>
      <c r="I712" s="187"/>
      <c r="J712" s="188">
        <f>ROUND(I712*H712,2)</f>
        <v>0</v>
      </c>
      <c r="K712" s="184" t="s">
        <v>1831</v>
      </c>
      <c r="L712" s="42"/>
      <c r="M712" s="189" t="s">
        <v>5</v>
      </c>
      <c r="N712" s="190" t="s">
        <v>46</v>
      </c>
      <c r="O712" s="43"/>
      <c r="P712" s="191">
        <f>O712*H712</f>
        <v>0</v>
      </c>
      <c r="Q712" s="191">
        <v>1.7000000000000001E-4</v>
      </c>
      <c r="R712" s="191">
        <f>Q712*H712</f>
        <v>6.8000000000000005E-4</v>
      </c>
      <c r="S712" s="191">
        <v>0</v>
      </c>
      <c r="T712" s="192">
        <f>S712*H712</f>
        <v>0</v>
      </c>
      <c r="AR712" s="25" t="s">
        <v>254</v>
      </c>
      <c r="AT712" s="25" t="s">
        <v>180</v>
      </c>
      <c r="AU712" s="25" t="s">
        <v>87</v>
      </c>
      <c r="AY712" s="25" t="s">
        <v>178</v>
      </c>
      <c r="BE712" s="193">
        <f>IF(N712="základní",J712,0)</f>
        <v>0</v>
      </c>
      <c r="BF712" s="193">
        <f>IF(N712="snížená",J712,0)</f>
        <v>0</v>
      </c>
      <c r="BG712" s="193">
        <f>IF(N712="zákl. přenesená",J712,0)</f>
        <v>0</v>
      </c>
      <c r="BH712" s="193">
        <f>IF(N712="sníž. přenesená",J712,0)</f>
        <v>0</v>
      </c>
      <c r="BI712" s="193">
        <f>IF(N712="nulová",J712,0)</f>
        <v>0</v>
      </c>
      <c r="BJ712" s="25" t="s">
        <v>82</v>
      </c>
      <c r="BK712" s="193">
        <f>ROUND(I712*H712,2)</f>
        <v>0</v>
      </c>
      <c r="BL712" s="25" t="s">
        <v>254</v>
      </c>
      <c r="BM712" s="25" t="s">
        <v>7200</v>
      </c>
    </row>
    <row r="713" spans="2:65" s="1" customFormat="1" ht="94.5">
      <c r="B713" s="42"/>
      <c r="D713" s="194" t="s">
        <v>185</v>
      </c>
      <c r="F713" s="195" t="s">
        <v>7201</v>
      </c>
      <c r="I713" s="196"/>
      <c r="L713" s="42"/>
      <c r="M713" s="197"/>
      <c r="N713" s="43"/>
      <c r="O713" s="43"/>
      <c r="P713" s="43"/>
      <c r="Q713" s="43"/>
      <c r="R713" s="43"/>
      <c r="S713" s="43"/>
      <c r="T713" s="71"/>
      <c r="AT713" s="25" t="s">
        <v>185</v>
      </c>
      <c r="AU713" s="25" t="s">
        <v>87</v>
      </c>
    </row>
    <row r="714" spans="2:65" s="1" customFormat="1" ht="16.5" customHeight="1">
      <c r="B714" s="181"/>
      <c r="C714" s="182" t="s">
        <v>1715</v>
      </c>
      <c r="D714" s="182" t="s">
        <v>180</v>
      </c>
      <c r="E714" s="183" t="s">
        <v>7202</v>
      </c>
      <c r="F714" s="184" t="s">
        <v>7203</v>
      </c>
      <c r="G714" s="185" t="s">
        <v>442</v>
      </c>
      <c r="H714" s="186">
        <v>2</v>
      </c>
      <c r="I714" s="187"/>
      <c r="J714" s="188">
        <f>ROUND(I714*H714,2)</f>
        <v>0</v>
      </c>
      <c r="K714" s="184" t="s">
        <v>1831</v>
      </c>
      <c r="L714" s="42"/>
      <c r="M714" s="189" t="s">
        <v>5</v>
      </c>
      <c r="N714" s="190" t="s">
        <v>46</v>
      </c>
      <c r="O714" s="43"/>
      <c r="P714" s="191">
        <f>O714*H714</f>
        <v>0</v>
      </c>
      <c r="Q714" s="191">
        <v>2.4000000000000001E-4</v>
      </c>
      <c r="R714" s="191">
        <f>Q714*H714</f>
        <v>4.8000000000000001E-4</v>
      </c>
      <c r="S714" s="191">
        <v>0</v>
      </c>
      <c r="T714" s="192">
        <f>S714*H714</f>
        <v>0</v>
      </c>
      <c r="AR714" s="25" t="s">
        <v>254</v>
      </c>
      <c r="AT714" s="25" t="s">
        <v>180</v>
      </c>
      <c r="AU714" s="25" t="s">
        <v>87</v>
      </c>
      <c r="AY714" s="25" t="s">
        <v>178</v>
      </c>
      <c r="BE714" s="193">
        <f>IF(N714="základní",J714,0)</f>
        <v>0</v>
      </c>
      <c r="BF714" s="193">
        <f>IF(N714="snížená",J714,0)</f>
        <v>0</v>
      </c>
      <c r="BG714" s="193">
        <f>IF(N714="zákl. přenesená",J714,0)</f>
        <v>0</v>
      </c>
      <c r="BH714" s="193">
        <f>IF(N714="sníž. přenesená",J714,0)</f>
        <v>0</v>
      </c>
      <c r="BI714" s="193">
        <f>IF(N714="nulová",J714,0)</f>
        <v>0</v>
      </c>
      <c r="BJ714" s="25" t="s">
        <v>82</v>
      </c>
      <c r="BK714" s="193">
        <f>ROUND(I714*H714,2)</f>
        <v>0</v>
      </c>
      <c r="BL714" s="25" t="s">
        <v>254</v>
      </c>
      <c r="BM714" s="25" t="s">
        <v>7204</v>
      </c>
    </row>
    <row r="715" spans="2:65" s="1" customFormat="1" ht="94.5">
      <c r="B715" s="42"/>
      <c r="D715" s="194" t="s">
        <v>185</v>
      </c>
      <c r="F715" s="195" t="s">
        <v>7205</v>
      </c>
      <c r="I715" s="196"/>
      <c r="L715" s="42"/>
      <c r="M715" s="197"/>
      <c r="N715" s="43"/>
      <c r="O715" s="43"/>
      <c r="P715" s="43"/>
      <c r="Q715" s="43"/>
      <c r="R715" s="43"/>
      <c r="S715" s="43"/>
      <c r="T715" s="71"/>
      <c r="AT715" s="25" t="s">
        <v>185</v>
      </c>
      <c r="AU715" s="25" t="s">
        <v>87</v>
      </c>
    </row>
    <row r="716" spans="2:65" s="13" customFormat="1">
      <c r="B716" s="208"/>
      <c r="D716" s="194" t="s">
        <v>304</v>
      </c>
      <c r="E716" s="209" t="s">
        <v>5</v>
      </c>
      <c r="F716" s="210" t="s">
        <v>87</v>
      </c>
      <c r="H716" s="211">
        <v>2</v>
      </c>
      <c r="I716" s="212"/>
      <c r="L716" s="208"/>
      <c r="M716" s="213"/>
      <c r="N716" s="214"/>
      <c r="O716" s="214"/>
      <c r="P716" s="214"/>
      <c r="Q716" s="214"/>
      <c r="R716" s="214"/>
      <c r="S716" s="214"/>
      <c r="T716" s="215"/>
      <c r="AT716" s="209" t="s">
        <v>304</v>
      </c>
      <c r="AU716" s="209" t="s">
        <v>87</v>
      </c>
      <c r="AV716" s="13" t="s">
        <v>87</v>
      </c>
      <c r="AW716" s="13" t="s">
        <v>38</v>
      </c>
      <c r="AX716" s="13" t="s">
        <v>82</v>
      </c>
      <c r="AY716" s="209" t="s">
        <v>178</v>
      </c>
    </row>
    <row r="717" spans="2:65" s="1" customFormat="1" ht="16.5" customHeight="1">
      <c r="B717" s="181"/>
      <c r="C717" s="182" t="s">
        <v>1721</v>
      </c>
      <c r="D717" s="182" t="s">
        <v>180</v>
      </c>
      <c r="E717" s="183" t="s">
        <v>7206</v>
      </c>
      <c r="F717" s="184" t="s">
        <v>7207</v>
      </c>
      <c r="G717" s="185" t="s">
        <v>442</v>
      </c>
      <c r="H717" s="186">
        <v>5</v>
      </c>
      <c r="I717" s="187"/>
      <c r="J717" s="188">
        <f>ROUND(I717*H717,2)</f>
        <v>0</v>
      </c>
      <c r="K717" s="184" t="s">
        <v>1831</v>
      </c>
      <c r="L717" s="42"/>
      <c r="M717" s="189" t="s">
        <v>5</v>
      </c>
      <c r="N717" s="190" t="s">
        <v>46</v>
      </c>
      <c r="O717" s="43"/>
      <c r="P717" s="191">
        <f>O717*H717</f>
        <v>0</v>
      </c>
      <c r="Q717" s="191">
        <v>3.6000000000000002E-4</v>
      </c>
      <c r="R717" s="191">
        <f>Q717*H717</f>
        <v>1.8000000000000002E-3</v>
      </c>
      <c r="S717" s="191">
        <v>0</v>
      </c>
      <c r="T717" s="192">
        <f>S717*H717</f>
        <v>0</v>
      </c>
      <c r="AR717" s="25" t="s">
        <v>254</v>
      </c>
      <c r="AT717" s="25" t="s">
        <v>180</v>
      </c>
      <c r="AU717" s="25" t="s">
        <v>87</v>
      </c>
      <c r="AY717" s="25" t="s">
        <v>178</v>
      </c>
      <c r="BE717" s="193">
        <f>IF(N717="základní",J717,0)</f>
        <v>0</v>
      </c>
      <c r="BF717" s="193">
        <f>IF(N717="snížená",J717,0)</f>
        <v>0</v>
      </c>
      <c r="BG717" s="193">
        <f>IF(N717="zákl. přenesená",J717,0)</f>
        <v>0</v>
      </c>
      <c r="BH717" s="193">
        <f>IF(N717="sníž. přenesená",J717,0)</f>
        <v>0</v>
      </c>
      <c r="BI717" s="193">
        <f>IF(N717="nulová",J717,0)</f>
        <v>0</v>
      </c>
      <c r="BJ717" s="25" t="s">
        <v>82</v>
      </c>
      <c r="BK717" s="193">
        <f>ROUND(I717*H717,2)</f>
        <v>0</v>
      </c>
      <c r="BL717" s="25" t="s">
        <v>254</v>
      </c>
      <c r="BM717" s="25" t="s">
        <v>7208</v>
      </c>
    </row>
    <row r="718" spans="2:65" s="1" customFormat="1" ht="94.5">
      <c r="B718" s="42"/>
      <c r="D718" s="194" t="s">
        <v>185</v>
      </c>
      <c r="F718" s="195" t="s">
        <v>7209</v>
      </c>
      <c r="I718" s="196"/>
      <c r="L718" s="42"/>
      <c r="M718" s="197"/>
      <c r="N718" s="43"/>
      <c r="O718" s="43"/>
      <c r="P718" s="43"/>
      <c r="Q718" s="43"/>
      <c r="R718" s="43"/>
      <c r="S718" s="43"/>
      <c r="T718" s="71"/>
      <c r="AT718" s="25" t="s">
        <v>185</v>
      </c>
      <c r="AU718" s="25" t="s">
        <v>87</v>
      </c>
    </row>
    <row r="719" spans="2:65" s="1" customFormat="1" ht="16.5" customHeight="1">
      <c r="B719" s="181"/>
      <c r="C719" s="182" t="s">
        <v>1728</v>
      </c>
      <c r="D719" s="182" t="s">
        <v>180</v>
      </c>
      <c r="E719" s="183" t="s">
        <v>7210</v>
      </c>
      <c r="F719" s="184" t="s">
        <v>7211</v>
      </c>
      <c r="G719" s="185" t="s">
        <v>442</v>
      </c>
      <c r="H719" s="186">
        <v>1</v>
      </c>
      <c r="I719" s="187"/>
      <c r="J719" s="188">
        <f>ROUND(I719*H719,2)</f>
        <v>0</v>
      </c>
      <c r="K719" s="184" t="s">
        <v>1831</v>
      </c>
      <c r="L719" s="42"/>
      <c r="M719" s="189" t="s">
        <v>5</v>
      </c>
      <c r="N719" s="190" t="s">
        <v>46</v>
      </c>
      <c r="O719" s="43"/>
      <c r="P719" s="191">
        <f>O719*H719</f>
        <v>0</v>
      </c>
      <c r="Q719" s="191">
        <v>5.0000000000000001E-4</v>
      </c>
      <c r="R719" s="191">
        <f>Q719*H719</f>
        <v>5.0000000000000001E-4</v>
      </c>
      <c r="S719" s="191">
        <v>0</v>
      </c>
      <c r="T719" s="192">
        <f>S719*H719</f>
        <v>0</v>
      </c>
      <c r="AR719" s="25" t="s">
        <v>254</v>
      </c>
      <c r="AT719" s="25" t="s">
        <v>180</v>
      </c>
      <c r="AU719" s="25" t="s">
        <v>87</v>
      </c>
      <c r="AY719" s="25" t="s">
        <v>178</v>
      </c>
      <c r="BE719" s="193">
        <f>IF(N719="základní",J719,0)</f>
        <v>0</v>
      </c>
      <c r="BF719" s="193">
        <f>IF(N719="snížená",J719,0)</f>
        <v>0</v>
      </c>
      <c r="BG719" s="193">
        <f>IF(N719="zákl. přenesená",J719,0)</f>
        <v>0</v>
      </c>
      <c r="BH719" s="193">
        <f>IF(N719="sníž. přenesená",J719,0)</f>
        <v>0</v>
      </c>
      <c r="BI719" s="193">
        <f>IF(N719="nulová",J719,0)</f>
        <v>0</v>
      </c>
      <c r="BJ719" s="25" t="s">
        <v>82</v>
      </c>
      <c r="BK719" s="193">
        <f>ROUND(I719*H719,2)</f>
        <v>0</v>
      </c>
      <c r="BL719" s="25" t="s">
        <v>254</v>
      </c>
      <c r="BM719" s="25" t="s">
        <v>7212</v>
      </c>
    </row>
    <row r="720" spans="2:65" s="1" customFormat="1" ht="94.5">
      <c r="B720" s="42"/>
      <c r="D720" s="194" t="s">
        <v>185</v>
      </c>
      <c r="F720" s="195" t="s">
        <v>7213</v>
      </c>
      <c r="I720" s="196"/>
      <c r="L720" s="42"/>
      <c r="M720" s="197"/>
      <c r="N720" s="43"/>
      <c r="O720" s="43"/>
      <c r="P720" s="43"/>
      <c r="Q720" s="43"/>
      <c r="R720" s="43"/>
      <c r="S720" s="43"/>
      <c r="T720" s="71"/>
      <c r="AT720" s="25" t="s">
        <v>185</v>
      </c>
      <c r="AU720" s="25" t="s">
        <v>87</v>
      </c>
    </row>
    <row r="721" spans="2:65" s="13" customFormat="1">
      <c r="B721" s="208"/>
      <c r="D721" s="194" t="s">
        <v>304</v>
      </c>
      <c r="E721" s="209" t="s">
        <v>5</v>
      </c>
      <c r="F721" s="210" t="s">
        <v>82</v>
      </c>
      <c r="H721" s="211">
        <v>1</v>
      </c>
      <c r="I721" s="212"/>
      <c r="L721" s="208"/>
      <c r="M721" s="213"/>
      <c r="N721" s="214"/>
      <c r="O721" s="214"/>
      <c r="P721" s="214"/>
      <c r="Q721" s="214"/>
      <c r="R721" s="214"/>
      <c r="S721" s="214"/>
      <c r="T721" s="215"/>
      <c r="AT721" s="209" t="s">
        <v>304</v>
      </c>
      <c r="AU721" s="209" t="s">
        <v>87</v>
      </c>
      <c r="AV721" s="13" t="s">
        <v>87</v>
      </c>
      <c r="AW721" s="13" t="s">
        <v>38</v>
      </c>
      <c r="AX721" s="13" t="s">
        <v>82</v>
      </c>
      <c r="AY721" s="209" t="s">
        <v>178</v>
      </c>
    </row>
    <row r="722" spans="2:65" s="1" customFormat="1" ht="16.5" customHeight="1">
      <c r="B722" s="181"/>
      <c r="C722" s="182" t="s">
        <v>1734</v>
      </c>
      <c r="D722" s="182" t="s">
        <v>180</v>
      </c>
      <c r="E722" s="183" t="s">
        <v>7214</v>
      </c>
      <c r="F722" s="184" t="s">
        <v>7215</v>
      </c>
      <c r="G722" s="185" t="s">
        <v>442</v>
      </c>
      <c r="H722" s="186">
        <v>1</v>
      </c>
      <c r="I722" s="187"/>
      <c r="J722" s="188">
        <f>ROUND(I722*H722,2)</f>
        <v>0</v>
      </c>
      <c r="K722" s="184" t="s">
        <v>1831</v>
      </c>
      <c r="L722" s="42"/>
      <c r="M722" s="189" t="s">
        <v>5</v>
      </c>
      <c r="N722" s="190" t="s">
        <v>46</v>
      </c>
      <c r="O722" s="43"/>
      <c r="P722" s="191">
        <f>O722*H722</f>
        <v>0</v>
      </c>
      <c r="Q722" s="191">
        <v>7.6000000000000004E-4</v>
      </c>
      <c r="R722" s="191">
        <f>Q722*H722</f>
        <v>7.6000000000000004E-4</v>
      </c>
      <c r="S722" s="191">
        <v>0</v>
      </c>
      <c r="T722" s="192">
        <f>S722*H722</f>
        <v>0</v>
      </c>
      <c r="AR722" s="25" t="s">
        <v>254</v>
      </c>
      <c r="AT722" s="25" t="s">
        <v>180</v>
      </c>
      <c r="AU722" s="25" t="s">
        <v>87</v>
      </c>
      <c r="AY722" s="25" t="s">
        <v>178</v>
      </c>
      <c r="BE722" s="193">
        <f>IF(N722="základní",J722,0)</f>
        <v>0</v>
      </c>
      <c r="BF722" s="193">
        <f>IF(N722="snížená",J722,0)</f>
        <v>0</v>
      </c>
      <c r="BG722" s="193">
        <f>IF(N722="zákl. přenesená",J722,0)</f>
        <v>0</v>
      </c>
      <c r="BH722" s="193">
        <f>IF(N722="sníž. přenesená",J722,0)</f>
        <v>0</v>
      </c>
      <c r="BI722" s="193">
        <f>IF(N722="nulová",J722,0)</f>
        <v>0</v>
      </c>
      <c r="BJ722" s="25" t="s">
        <v>82</v>
      </c>
      <c r="BK722" s="193">
        <f>ROUND(I722*H722,2)</f>
        <v>0</v>
      </c>
      <c r="BL722" s="25" t="s">
        <v>254</v>
      </c>
      <c r="BM722" s="25" t="s">
        <v>7216</v>
      </c>
    </row>
    <row r="723" spans="2:65" s="1" customFormat="1" ht="94.5">
      <c r="B723" s="42"/>
      <c r="D723" s="194" t="s">
        <v>185</v>
      </c>
      <c r="F723" s="195" t="s">
        <v>7217</v>
      </c>
      <c r="I723" s="196"/>
      <c r="L723" s="42"/>
      <c r="M723" s="197"/>
      <c r="N723" s="43"/>
      <c r="O723" s="43"/>
      <c r="P723" s="43"/>
      <c r="Q723" s="43"/>
      <c r="R723" s="43"/>
      <c r="S723" s="43"/>
      <c r="T723" s="71"/>
      <c r="AT723" s="25" t="s">
        <v>185</v>
      </c>
      <c r="AU723" s="25" t="s">
        <v>87</v>
      </c>
    </row>
    <row r="724" spans="2:65" s="13" customFormat="1">
      <c r="B724" s="208"/>
      <c r="D724" s="194" t="s">
        <v>304</v>
      </c>
      <c r="E724" s="209" t="s">
        <v>5</v>
      </c>
      <c r="F724" s="210" t="s">
        <v>82</v>
      </c>
      <c r="H724" s="211">
        <v>1</v>
      </c>
      <c r="I724" s="212"/>
      <c r="L724" s="208"/>
      <c r="M724" s="213"/>
      <c r="N724" s="214"/>
      <c r="O724" s="214"/>
      <c r="P724" s="214"/>
      <c r="Q724" s="214"/>
      <c r="R724" s="214"/>
      <c r="S724" s="214"/>
      <c r="T724" s="215"/>
      <c r="AT724" s="209" t="s">
        <v>304</v>
      </c>
      <c r="AU724" s="209" t="s">
        <v>87</v>
      </c>
      <c r="AV724" s="13" t="s">
        <v>87</v>
      </c>
      <c r="AW724" s="13" t="s">
        <v>38</v>
      </c>
      <c r="AX724" s="13" t="s">
        <v>82</v>
      </c>
      <c r="AY724" s="209" t="s">
        <v>178</v>
      </c>
    </row>
    <row r="725" spans="2:65" s="1" customFormat="1" ht="16.5" customHeight="1">
      <c r="B725" s="181"/>
      <c r="C725" s="182" t="s">
        <v>1743</v>
      </c>
      <c r="D725" s="182" t="s">
        <v>180</v>
      </c>
      <c r="E725" s="183" t="s">
        <v>7218</v>
      </c>
      <c r="F725" s="184" t="s">
        <v>7219</v>
      </c>
      <c r="G725" s="185" t="s">
        <v>442</v>
      </c>
      <c r="H725" s="186">
        <v>1</v>
      </c>
      <c r="I725" s="187"/>
      <c r="J725" s="188">
        <f>ROUND(I725*H725,2)</f>
        <v>0</v>
      </c>
      <c r="K725" s="184" t="s">
        <v>5</v>
      </c>
      <c r="L725" s="42"/>
      <c r="M725" s="189" t="s">
        <v>5</v>
      </c>
      <c r="N725" s="190" t="s">
        <v>46</v>
      </c>
      <c r="O725" s="43"/>
      <c r="P725" s="191">
        <f>O725*H725</f>
        <v>0</v>
      </c>
      <c r="Q725" s="191">
        <v>5.5999999999999995E-4</v>
      </c>
      <c r="R725" s="191">
        <f>Q725*H725</f>
        <v>5.5999999999999995E-4</v>
      </c>
      <c r="S725" s="191">
        <v>0</v>
      </c>
      <c r="T725" s="192">
        <f>S725*H725</f>
        <v>0</v>
      </c>
      <c r="AR725" s="25" t="s">
        <v>254</v>
      </c>
      <c r="AT725" s="25" t="s">
        <v>180</v>
      </c>
      <c r="AU725" s="25" t="s">
        <v>87</v>
      </c>
      <c r="AY725" s="25" t="s">
        <v>178</v>
      </c>
      <c r="BE725" s="193">
        <f>IF(N725="základní",J725,0)</f>
        <v>0</v>
      </c>
      <c r="BF725" s="193">
        <f>IF(N725="snížená",J725,0)</f>
        <v>0</v>
      </c>
      <c r="BG725" s="193">
        <f>IF(N725="zákl. přenesená",J725,0)</f>
        <v>0</v>
      </c>
      <c r="BH725" s="193">
        <f>IF(N725="sníž. přenesená",J725,0)</f>
        <v>0</v>
      </c>
      <c r="BI725" s="193">
        <f>IF(N725="nulová",J725,0)</f>
        <v>0</v>
      </c>
      <c r="BJ725" s="25" t="s">
        <v>82</v>
      </c>
      <c r="BK725" s="193">
        <f>ROUND(I725*H725,2)</f>
        <v>0</v>
      </c>
      <c r="BL725" s="25" t="s">
        <v>254</v>
      </c>
      <c r="BM725" s="25" t="s">
        <v>7220</v>
      </c>
    </row>
    <row r="726" spans="2:65" s="1" customFormat="1">
      <c r="B726" s="42"/>
      <c r="D726" s="194" t="s">
        <v>185</v>
      </c>
      <c r="F726" s="195" t="s">
        <v>7219</v>
      </c>
      <c r="I726" s="196"/>
      <c r="L726" s="42"/>
      <c r="M726" s="197"/>
      <c r="N726" s="43"/>
      <c r="O726" s="43"/>
      <c r="P726" s="43"/>
      <c r="Q726" s="43"/>
      <c r="R726" s="43"/>
      <c r="S726" s="43"/>
      <c r="T726" s="71"/>
      <c r="AT726" s="25" t="s">
        <v>185</v>
      </c>
      <c r="AU726" s="25" t="s">
        <v>87</v>
      </c>
    </row>
    <row r="727" spans="2:65" s="1" customFormat="1" ht="16.5" customHeight="1">
      <c r="B727" s="181"/>
      <c r="C727" s="182" t="s">
        <v>1753</v>
      </c>
      <c r="D727" s="182" t="s">
        <v>180</v>
      </c>
      <c r="E727" s="183" t="s">
        <v>7221</v>
      </c>
      <c r="F727" s="184" t="s">
        <v>7222</v>
      </c>
      <c r="G727" s="185" t="s">
        <v>442</v>
      </c>
      <c r="H727" s="186">
        <v>1</v>
      </c>
      <c r="I727" s="187"/>
      <c r="J727" s="188">
        <f>ROUND(I727*H727,2)</f>
        <v>0</v>
      </c>
      <c r="K727" s="184" t="s">
        <v>5</v>
      </c>
      <c r="L727" s="42"/>
      <c r="M727" s="189" t="s">
        <v>5</v>
      </c>
      <c r="N727" s="190" t="s">
        <v>46</v>
      </c>
      <c r="O727" s="43"/>
      <c r="P727" s="191">
        <f>O727*H727</f>
        <v>0</v>
      </c>
      <c r="Q727" s="191">
        <v>9.1E-4</v>
      </c>
      <c r="R727" s="191">
        <f>Q727*H727</f>
        <v>9.1E-4</v>
      </c>
      <c r="S727" s="191">
        <v>0</v>
      </c>
      <c r="T727" s="192">
        <f>S727*H727</f>
        <v>0</v>
      </c>
      <c r="AR727" s="25" t="s">
        <v>254</v>
      </c>
      <c r="AT727" s="25" t="s">
        <v>180</v>
      </c>
      <c r="AU727" s="25" t="s">
        <v>87</v>
      </c>
      <c r="AY727" s="25" t="s">
        <v>178</v>
      </c>
      <c r="BE727" s="193">
        <f>IF(N727="základní",J727,0)</f>
        <v>0</v>
      </c>
      <c r="BF727" s="193">
        <f>IF(N727="snížená",J727,0)</f>
        <v>0</v>
      </c>
      <c r="BG727" s="193">
        <f>IF(N727="zákl. přenesená",J727,0)</f>
        <v>0</v>
      </c>
      <c r="BH727" s="193">
        <f>IF(N727="sníž. přenesená",J727,0)</f>
        <v>0</v>
      </c>
      <c r="BI727" s="193">
        <f>IF(N727="nulová",J727,0)</f>
        <v>0</v>
      </c>
      <c r="BJ727" s="25" t="s">
        <v>82</v>
      </c>
      <c r="BK727" s="193">
        <f>ROUND(I727*H727,2)</f>
        <v>0</v>
      </c>
      <c r="BL727" s="25" t="s">
        <v>254</v>
      </c>
      <c r="BM727" s="25" t="s">
        <v>7223</v>
      </c>
    </row>
    <row r="728" spans="2:65" s="1" customFormat="1">
      <c r="B728" s="42"/>
      <c r="D728" s="194" t="s">
        <v>185</v>
      </c>
      <c r="F728" s="195" t="s">
        <v>7222</v>
      </c>
      <c r="I728" s="196"/>
      <c r="L728" s="42"/>
      <c r="M728" s="197"/>
      <c r="N728" s="43"/>
      <c r="O728" s="43"/>
      <c r="P728" s="43"/>
      <c r="Q728" s="43"/>
      <c r="R728" s="43"/>
      <c r="S728" s="43"/>
      <c r="T728" s="71"/>
      <c r="AT728" s="25" t="s">
        <v>185</v>
      </c>
      <c r="AU728" s="25" t="s">
        <v>87</v>
      </c>
    </row>
    <row r="729" spans="2:65" s="1" customFormat="1" ht="16.5" customHeight="1">
      <c r="B729" s="181"/>
      <c r="C729" s="182" t="s">
        <v>1778</v>
      </c>
      <c r="D729" s="182" t="s">
        <v>180</v>
      </c>
      <c r="E729" s="183" t="s">
        <v>7224</v>
      </c>
      <c r="F729" s="184" t="s">
        <v>7225</v>
      </c>
      <c r="G729" s="185" t="s">
        <v>442</v>
      </c>
      <c r="H729" s="186">
        <v>3</v>
      </c>
      <c r="I729" s="187"/>
      <c r="J729" s="188">
        <f>ROUND(I729*H729,2)</f>
        <v>0</v>
      </c>
      <c r="K729" s="184" t="s">
        <v>1831</v>
      </c>
      <c r="L729" s="42"/>
      <c r="M729" s="189" t="s">
        <v>5</v>
      </c>
      <c r="N729" s="190" t="s">
        <v>46</v>
      </c>
      <c r="O729" s="43"/>
      <c r="P729" s="191">
        <f>O729*H729</f>
        <v>0</v>
      </c>
      <c r="Q729" s="191">
        <v>4.0999999999999999E-4</v>
      </c>
      <c r="R729" s="191">
        <f>Q729*H729</f>
        <v>1.23E-3</v>
      </c>
      <c r="S729" s="191">
        <v>0</v>
      </c>
      <c r="T729" s="192">
        <f>S729*H729</f>
        <v>0</v>
      </c>
      <c r="AR729" s="25" t="s">
        <v>254</v>
      </c>
      <c r="AT729" s="25" t="s">
        <v>180</v>
      </c>
      <c r="AU729" s="25" t="s">
        <v>87</v>
      </c>
      <c r="AY729" s="25" t="s">
        <v>178</v>
      </c>
      <c r="BE729" s="193">
        <f>IF(N729="základní",J729,0)</f>
        <v>0</v>
      </c>
      <c r="BF729" s="193">
        <f>IF(N729="snížená",J729,0)</f>
        <v>0</v>
      </c>
      <c r="BG729" s="193">
        <f>IF(N729="zákl. přenesená",J729,0)</f>
        <v>0</v>
      </c>
      <c r="BH729" s="193">
        <f>IF(N729="sníž. přenesená",J729,0)</f>
        <v>0</v>
      </c>
      <c r="BI729" s="193">
        <f>IF(N729="nulová",J729,0)</f>
        <v>0</v>
      </c>
      <c r="BJ729" s="25" t="s">
        <v>82</v>
      </c>
      <c r="BK729" s="193">
        <f>ROUND(I729*H729,2)</f>
        <v>0</v>
      </c>
      <c r="BL729" s="25" t="s">
        <v>254</v>
      </c>
      <c r="BM729" s="25" t="s">
        <v>7226</v>
      </c>
    </row>
    <row r="730" spans="2:65" s="1" customFormat="1" ht="243">
      <c r="B730" s="42"/>
      <c r="D730" s="194" t="s">
        <v>185</v>
      </c>
      <c r="F730" s="195" t="s">
        <v>7227</v>
      </c>
      <c r="I730" s="196"/>
      <c r="L730" s="42"/>
      <c r="M730" s="197"/>
      <c r="N730" s="43"/>
      <c r="O730" s="43"/>
      <c r="P730" s="43"/>
      <c r="Q730" s="43"/>
      <c r="R730" s="43"/>
      <c r="S730" s="43"/>
      <c r="T730" s="71"/>
      <c r="AT730" s="25" t="s">
        <v>185</v>
      </c>
      <c r="AU730" s="25" t="s">
        <v>87</v>
      </c>
    </row>
    <row r="731" spans="2:65" s="1" customFormat="1" ht="16.5" customHeight="1">
      <c r="B731" s="181"/>
      <c r="C731" s="182" t="s">
        <v>1785</v>
      </c>
      <c r="D731" s="182" t="s">
        <v>180</v>
      </c>
      <c r="E731" s="183" t="s">
        <v>7228</v>
      </c>
      <c r="F731" s="184" t="s">
        <v>7229</v>
      </c>
      <c r="G731" s="185" t="s">
        <v>442</v>
      </c>
      <c r="H731" s="186">
        <v>4</v>
      </c>
      <c r="I731" s="187"/>
      <c r="J731" s="188">
        <f>ROUND(I731*H731,2)</f>
        <v>0</v>
      </c>
      <c r="K731" s="184" t="s">
        <v>1831</v>
      </c>
      <c r="L731" s="42"/>
      <c r="M731" s="189" t="s">
        <v>5</v>
      </c>
      <c r="N731" s="190" t="s">
        <v>46</v>
      </c>
      <c r="O731" s="43"/>
      <c r="P731" s="191">
        <f>O731*H731</f>
        <v>0</v>
      </c>
      <c r="Q731" s="191">
        <v>2.1000000000000001E-4</v>
      </c>
      <c r="R731" s="191">
        <f>Q731*H731</f>
        <v>8.4000000000000003E-4</v>
      </c>
      <c r="S731" s="191">
        <v>0</v>
      </c>
      <c r="T731" s="192">
        <f>S731*H731</f>
        <v>0</v>
      </c>
      <c r="AR731" s="25" t="s">
        <v>254</v>
      </c>
      <c r="AT731" s="25" t="s">
        <v>180</v>
      </c>
      <c r="AU731" s="25" t="s">
        <v>87</v>
      </c>
      <c r="AY731" s="25" t="s">
        <v>178</v>
      </c>
      <c r="BE731" s="193">
        <f>IF(N731="základní",J731,0)</f>
        <v>0</v>
      </c>
      <c r="BF731" s="193">
        <f>IF(N731="snížená",J731,0)</f>
        <v>0</v>
      </c>
      <c r="BG731" s="193">
        <f>IF(N731="zákl. přenesená",J731,0)</f>
        <v>0</v>
      </c>
      <c r="BH731" s="193">
        <f>IF(N731="sníž. přenesená",J731,0)</f>
        <v>0</v>
      </c>
      <c r="BI731" s="193">
        <f>IF(N731="nulová",J731,0)</f>
        <v>0</v>
      </c>
      <c r="BJ731" s="25" t="s">
        <v>82</v>
      </c>
      <c r="BK731" s="193">
        <f>ROUND(I731*H731,2)</f>
        <v>0</v>
      </c>
      <c r="BL731" s="25" t="s">
        <v>254</v>
      </c>
      <c r="BM731" s="25" t="s">
        <v>7230</v>
      </c>
    </row>
    <row r="732" spans="2:65" s="1" customFormat="1" ht="409.5">
      <c r="B732" s="42"/>
      <c r="D732" s="194" t="s">
        <v>185</v>
      </c>
      <c r="F732" s="195" t="s">
        <v>7231</v>
      </c>
      <c r="I732" s="196"/>
      <c r="L732" s="42"/>
      <c r="M732" s="197"/>
      <c r="N732" s="43"/>
      <c r="O732" s="43"/>
      <c r="P732" s="43"/>
      <c r="Q732" s="43"/>
      <c r="R732" s="43"/>
      <c r="S732" s="43"/>
      <c r="T732" s="71"/>
      <c r="AT732" s="25" t="s">
        <v>185</v>
      </c>
      <c r="AU732" s="25" t="s">
        <v>87</v>
      </c>
    </row>
    <row r="733" spans="2:65" s="13" customFormat="1">
      <c r="B733" s="208"/>
      <c r="D733" s="194" t="s">
        <v>304</v>
      </c>
      <c r="E733" s="209" t="s">
        <v>5</v>
      </c>
      <c r="F733" s="210" t="s">
        <v>177</v>
      </c>
      <c r="H733" s="211">
        <v>4</v>
      </c>
      <c r="I733" s="212"/>
      <c r="L733" s="208"/>
      <c r="M733" s="213"/>
      <c r="N733" s="214"/>
      <c r="O733" s="214"/>
      <c r="P733" s="214"/>
      <c r="Q733" s="214"/>
      <c r="R733" s="214"/>
      <c r="S733" s="214"/>
      <c r="T733" s="215"/>
      <c r="AT733" s="209" t="s">
        <v>304</v>
      </c>
      <c r="AU733" s="209" t="s">
        <v>87</v>
      </c>
      <c r="AV733" s="13" t="s">
        <v>87</v>
      </c>
      <c r="AW733" s="13" t="s">
        <v>38</v>
      </c>
      <c r="AX733" s="13" t="s">
        <v>82</v>
      </c>
      <c r="AY733" s="209" t="s">
        <v>178</v>
      </c>
    </row>
    <row r="734" spans="2:65" s="1" customFormat="1" ht="16.5" customHeight="1">
      <c r="B734" s="181"/>
      <c r="C734" s="182" t="s">
        <v>1792</v>
      </c>
      <c r="D734" s="182" t="s">
        <v>180</v>
      </c>
      <c r="E734" s="183" t="s">
        <v>7232</v>
      </c>
      <c r="F734" s="184" t="s">
        <v>7233</v>
      </c>
      <c r="G734" s="185" t="s">
        <v>442</v>
      </c>
      <c r="H734" s="186">
        <v>7</v>
      </c>
      <c r="I734" s="187"/>
      <c r="J734" s="188">
        <f>ROUND(I734*H734,2)</f>
        <v>0</v>
      </c>
      <c r="K734" s="184" t="s">
        <v>1831</v>
      </c>
      <c r="L734" s="42"/>
      <c r="M734" s="189" t="s">
        <v>5</v>
      </c>
      <c r="N734" s="190" t="s">
        <v>46</v>
      </c>
      <c r="O734" s="43"/>
      <c r="P734" s="191">
        <f>O734*H734</f>
        <v>0</v>
      </c>
      <c r="Q734" s="191">
        <v>3.4000000000000002E-4</v>
      </c>
      <c r="R734" s="191">
        <f>Q734*H734</f>
        <v>2.3800000000000002E-3</v>
      </c>
      <c r="S734" s="191">
        <v>0</v>
      </c>
      <c r="T734" s="192">
        <f>S734*H734</f>
        <v>0</v>
      </c>
      <c r="AR734" s="25" t="s">
        <v>254</v>
      </c>
      <c r="AT734" s="25" t="s">
        <v>180</v>
      </c>
      <c r="AU734" s="25" t="s">
        <v>87</v>
      </c>
      <c r="AY734" s="25" t="s">
        <v>178</v>
      </c>
      <c r="BE734" s="193">
        <f>IF(N734="základní",J734,0)</f>
        <v>0</v>
      </c>
      <c r="BF734" s="193">
        <f>IF(N734="snížená",J734,0)</f>
        <v>0</v>
      </c>
      <c r="BG734" s="193">
        <f>IF(N734="zákl. přenesená",J734,0)</f>
        <v>0</v>
      </c>
      <c r="BH734" s="193">
        <f>IF(N734="sníž. přenesená",J734,0)</f>
        <v>0</v>
      </c>
      <c r="BI734" s="193">
        <f>IF(N734="nulová",J734,0)</f>
        <v>0</v>
      </c>
      <c r="BJ734" s="25" t="s">
        <v>82</v>
      </c>
      <c r="BK734" s="193">
        <f>ROUND(I734*H734,2)</f>
        <v>0</v>
      </c>
      <c r="BL734" s="25" t="s">
        <v>254</v>
      </c>
      <c r="BM734" s="25" t="s">
        <v>7234</v>
      </c>
    </row>
    <row r="735" spans="2:65" s="1" customFormat="1" ht="409.5">
      <c r="B735" s="42"/>
      <c r="D735" s="194" t="s">
        <v>185</v>
      </c>
      <c r="F735" s="195" t="s">
        <v>7235</v>
      </c>
      <c r="I735" s="196"/>
      <c r="L735" s="42"/>
      <c r="M735" s="197"/>
      <c r="N735" s="43"/>
      <c r="O735" s="43"/>
      <c r="P735" s="43"/>
      <c r="Q735" s="43"/>
      <c r="R735" s="43"/>
      <c r="S735" s="43"/>
      <c r="T735" s="71"/>
      <c r="AT735" s="25" t="s">
        <v>185</v>
      </c>
      <c r="AU735" s="25" t="s">
        <v>87</v>
      </c>
    </row>
    <row r="736" spans="2:65" s="13" customFormat="1">
      <c r="B736" s="208"/>
      <c r="D736" s="194" t="s">
        <v>304</v>
      </c>
      <c r="E736" s="209" t="s">
        <v>5</v>
      </c>
      <c r="F736" s="210" t="s">
        <v>7236</v>
      </c>
      <c r="H736" s="211">
        <v>7</v>
      </c>
      <c r="I736" s="212"/>
      <c r="L736" s="208"/>
      <c r="M736" s="213"/>
      <c r="N736" s="214"/>
      <c r="O736" s="214"/>
      <c r="P736" s="214"/>
      <c r="Q736" s="214"/>
      <c r="R736" s="214"/>
      <c r="S736" s="214"/>
      <c r="T736" s="215"/>
      <c r="AT736" s="209" t="s">
        <v>304</v>
      </c>
      <c r="AU736" s="209" t="s">
        <v>87</v>
      </c>
      <c r="AV736" s="13" t="s">
        <v>87</v>
      </c>
      <c r="AW736" s="13" t="s">
        <v>38</v>
      </c>
      <c r="AX736" s="13" t="s">
        <v>82</v>
      </c>
      <c r="AY736" s="209" t="s">
        <v>178</v>
      </c>
    </row>
    <row r="737" spans="2:65" s="1" customFormat="1" ht="16.5" customHeight="1">
      <c r="B737" s="181"/>
      <c r="C737" s="182" t="s">
        <v>1799</v>
      </c>
      <c r="D737" s="182" t="s">
        <v>180</v>
      </c>
      <c r="E737" s="183" t="s">
        <v>7237</v>
      </c>
      <c r="F737" s="184" t="s">
        <v>5948</v>
      </c>
      <c r="G737" s="185" t="s">
        <v>442</v>
      </c>
      <c r="H737" s="186">
        <v>14</v>
      </c>
      <c r="I737" s="187"/>
      <c r="J737" s="188">
        <f>ROUND(I737*H737,2)</f>
        <v>0</v>
      </c>
      <c r="K737" s="184" t="s">
        <v>1831</v>
      </c>
      <c r="L737" s="42"/>
      <c r="M737" s="189" t="s">
        <v>5</v>
      </c>
      <c r="N737" s="190" t="s">
        <v>46</v>
      </c>
      <c r="O737" s="43"/>
      <c r="P737" s="191">
        <f>O737*H737</f>
        <v>0</v>
      </c>
      <c r="Q737" s="191">
        <v>5.0000000000000001E-4</v>
      </c>
      <c r="R737" s="191">
        <f>Q737*H737</f>
        <v>7.0000000000000001E-3</v>
      </c>
      <c r="S737" s="191">
        <v>0</v>
      </c>
      <c r="T737" s="192">
        <f>S737*H737</f>
        <v>0</v>
      </c>
      <c r="AR737" s="25" t="s">
        <v>254</v>
      </c>
      <c r="AT737" s="25" t="s">
        <v>180</v>
      </c>
      <c r="AU737" s="25" t="s">
        <v>87</v>
      </c>
      <c r="AY737" s="25" t="s">
        <v>178</v>
      </c>
      <c r="BE737" s="193">
        <f>IF(N737="základní",J737,0)</f>
        <v>0</v>
      </c>
      <c r="BF737" s="193">
        <f>IF(N737="snížená",J737,0)</f>
        <v>0</v>
      </c>
      <c r="BG737" s="193">
        <f>IF(N737="zákl. přenesená",J737,0)</f>
        <v>0</v>
      </c>
      <c r="BH737" s="193">
        <f>IF(N737="sníž. přenesená",J737,0)</f>
        <v>0</v>
      </c>
      <c r="BI737" s="193">
        <f>IF(N737="nulová",J737,0)</f>
        <v>0</v>
      </c>
      <c r="BJ737" s="25" t="s">
        <v>82</v>
      </c>
      <c r="BK737" s="193">
        <f>ROUND(I737*H737,2)</f>
        <v>0</v>
      </c>
      <c r="BL737" s="25" t="s">
        <v>254</v>
      </c>
      <c r="BM737" s="25" t="s">
        <v>7238</v>
      </c>
    </row>
    <row r="738" spans="2:65" s="1" customFormat="1" ht="409.5">
      <c r="B738" s="42"/>
      <c r="D738" s="194" t="s">
        <v>185</v>
      </c>
      <c r="F738" s="195" t="s">
        <v>7239</v>
      </c>
      <c r="I738" s="196"/>
      <c r="L738" s="42"/>
      <c r="M738" s="197"/>
      <c r="N738" s="43"/>
      <c r="O738" s="43"/>
      <c r="P738" s="43"/>
      <c r="Q738" s="43"/>
      <c r="R738" s="43"/>
      <c r="S738" s="43"/>
      <c r="T738" s="71"/>
      <c r="AT738" s="25" t="s">
        <v>185</v>
      </c>
      <c r="AU738" s="25" t="s">
        <v>87</v>
      </c>
    </row>
    <row r="739" spans="2:65" s="13" customFormat="1">
      <c r="B739" s="208"/>
      <c r="D739" s="194" t="s">
        <v>304</v>
      </c>
      <c r="E739" s="209" t="s">
        <v>5</v>
      </c>
      <c r="F739" s="210" t="s">
        <v>7240</v>
      </c>
      <c r="H739" s="211">
        <v>14</v>
      </c>
      <c r="I739" s="212"/>
      <c r="L739" s="208"/>
      <c r="M739" s="213"/>
      <c r="N739" s="214"/>
      <c r="O739" s="214"/>
      <c r="P739" s="214"/>
      <c r="Q739" s="214"/>
      <c r="R739" s="214"/>
      <c r="S739" s="214"/>
      <c r="T739" s="215"/>
      <c r="AT739" s="209" t="s">
        <v>304</v>
      </c>
      <c r="AU739" s="209" t="s">
        <v>87</v>
      </c>
      <c r="AV739" s="13" t="s">
        <v>87</v>
      </c>
      <c r="AW739" s="13" t="s">
        <v>38</v>
      </c>
      <c r="AX739" s="13" t="s">
        <v>82</v>
      </c>
      <c r="AY739" s="209" t="s">
        <v>178</v>
      </c>
    </row>
    <row r="740" spans="2:65" s="1" customFormat="1" ht="16.5" customHeight="1">
      <c r="B740" s="181"/>
      <c r="C740" s="182" t="s">
        <v>3012</v>
      </c>
      <c r="D740" s="182" t="s">
        <v>180</v>
      </c>
      <c r="E740" s="183" t="s">
        <v>7241</v>
      </c>
      <c r="F740" s="184" t="s">
        <v>7242</v>
      </c>
      <c r="G740" s="185" t="s">
        <v>442</v>
      </c>
      <c r="H740" s="186">
        <v>8</v>
      </c>
      <c r="I740" s="187"/>
      <c r="J740" s="188">
        <f>ROUND(I740*H740,2)</f>
        <v>0</v>
      </c>
      <c r="K740" s="184" t="s">
        <v>1831</v>
      </c>
      <c r="L740" s="42"/>
      <c r="M740" s="189" t="s">
        <v>5</v>
      </c>
      <c r="N740" s="190" t="s">
        <v>46</v>
      </c>
      <c r="O740" s="43"/>
      <c r="P740" s="191">
        <f>O740*H740</f>
        <v>0</v>
      </c>
      <c r="Q740" s="191">
        <v>6.9999999999999999E-4</v>
      </c>
      <c r="R740" s="191">
        <f>Q740*H740</f>
        <v>5.5999999999999999E-3</v>
      </c>
      <c r="S740" s="191">
        <v>0</v>
      </c>
      <c r="T740" s="192">
        <f>S740*H740</f>
        <v>0</v>
      </c>
      <c r="AR740" s="25" t="s">
        <v>254</v>
      </c>
      <c r="AT740" s="25" t="s">
        <v>180</v>
      </c>
      <c r="AU740" s="25" t="s">
        <v>87</v>
      </c>
      <c r="AY740" s="25" t="s">
        <v>178</v>
      </c>
      <c r="BE740" s="193">
        <f>IF(N740="základní",J740,0)</f>
        <v>0</v>
      </c>
      <c r="BF740" s="193">
        <f>IF(N740="snížená",J740,0)</f>
        <v>0</v>
      </c>
      <c r="BG740" s="193">
        <f>IF(N740="zákl. přenesená",J740,0)</f>
        <v>0</v>
      </c>
      <c r="BH740" s="193">
        <f>IF(N740="sníž. přenesená",J740,0)</f>
        <v>0</v>
      </c>
      <c r="BI740" s="193">
        <f>IF(N740="nulová",J740,0)</f>
        <v>0</v>
      </c>
      <c r="BJ740" s="25" t="s">
        <v>82</v>
      </c>
      <c r="BK740" s="193">
        <f>ROUND(I740*H740,2)</f>
        <v>0</v>
      </c>
      <c r="BL740" s="25" t="s">
        <v>254</v>
      </c>
      <c r="BM740" s="25" t="s">
        <v>7243</v>
      </c>
    </row>
    <row r="741" spans="2:65" s="1" customFormat="1" ht="409.5">
      <c r="B741" s="42"/>
      <c r="D741" s="194" t="s">
        <v>185</v>
      </c>
      <c r="F741" s="195" t="s">
        <v>7244</v>
      </c>
      <c r="I741" s="196"/>
      <c r="L741" s="42"/>
      <c r="M741" s="197"/>
      <c r="N741" s="43"/>
      <c r="O741" s="43"/>
      <c r="P741" s="43"/>
      <c r="Q741" s="43"/>
      <c r="R741" s="43"/>
      <c r="S741" s="43"/>
      <c r="T741" s="71"/>
      <c r="AT741" s="25" t="s">
        <v>185</v>
      </c>
      <c r="AU741" s="25" t="s">
        <v>87</v>
      </c>
    </row>
    <row r="742" spans="2:65" s="13" customFormat="1">
      <c r="B742" s="208"/>
      <c r="D742" s="194" t="s">
        <v>304</v>
      </c>
      <c r="E742" s="209" t="s">
        <v>5</v>
      </c>
      <c r="F742" s="210" t="s">
        <v>7245</v>
      </c>
      <c r="H742" s="211">
        <v>8</v>
      </c>
      <c r="I742" s="212"/>
      <c r="L742" s="208"/>
      <c r="M742" s="213"/>
      <c r="N742" s="214"/>
      <c r="O742" s="214"/>
      <c r="P742" s="214"/>
      <c r="Q742" s="214"/>
      <c r="R742" s="214"/>
      <c r="S742" s="214"/>
      <c r="T742" s="215"/>
      <c r="AT742" s="209" t="s">
        <v>304</v>
      </c>
      <c r="AU742" s="209" t="s">
        <v>87</v>
      </c>
      <c r="AV742" s="13" t="s">
        <v>87</v>
      </c>
      <c r="AW742" s="13" t="s">
        <v>38</v>
      </c>
      <c r="AX742" s="13" t="s">
        <v>82</v>
      </c>
      <c r="AY742" s="209" t="s">
        <v>178</v>
      </c>
    </row>
    <row r="743" spans="2:65" s="1" customFormat="1" ht="16.5" customHeight="1">
      <c r="B743" s="181"/>
      <c r="C743" s="182" t="s">
        <v>3017</v>
      </c>
      <c r="D743" s="182" t="s">
        <v>180</v>
      </c>
      <c r="E743" s="183" t="s">
        <v>7246</v>
      </c>
      <c r="F743" s="184" t="s">
        <v>7247</v>
      </c>
      <c r="G743" s="185" t="s">
        <v>442</v>
      </c>
      <c r="H743" s="186">
        <v>4</v>
      </c>
      <c r="I743" s="187"/>
      <c r="J743" s="188">
        <f>ROUND(I743*H743,2)</f>
        <v>0</v>
      </c>
      <c r="K743" s="184" t="s">
        <v>1831</v>
      </c>
      <c r="L743" s="42"/>
      <c r="M743" s="189" t="s">
        <v>5</v>
      </c>
      <c r="N743" s="190" t="s">
        <v>46</v>
      </c>
      <c r="O743" s="43"/>
      <c r="P743" s="191">
        <f>O743*H743</f>
        <v>0</v>
      </c>
      <c r="Q743" s="191">
        <v>1.07E-3</v>
      </c>
      <c r="R743" s="191">
        <f>Q743*H743</f>
        <v>4.28E-3</v>
      </c>
      <c r="S743" s="191">
        <v>0</v>
      </c>
      <c r="T743" s="192">
        <f>S743*H743</f>
        <v>0</v>
      </c>
      <c r="AR743" s="25" t="s">
        <v>254</v>
      </c>
      <c r="AT743" s="25" t="s">
        <v>180</v>
      </c>
      <c r="AU743" s="25" t="s">
        <v>87</v>
      </c>
      <c r="AY743" s="25" t="s">
        <v>178</v>
      </c>
      <c r="BE743" s="193">
        <f>IF(N743="základní",J743,0)</f>
        <v>0</v>
      </c>
      <c r="BF743" s="193">
        <f>IF(N743="snížená",J743,0)</f>
        <v>0</v>
      </c>
      <c r="BG743" s="193">
        <f>IF(N743="zákl. přenesená",J743,0)</f>
        <v>0</v>
      </c>
      <c r="BH743" s="193">
        <f>IF(N743="sníž. přenesená",J743,0)</f>
        <v>0</v>
      </c>
      <c r="BI743" s="193">
        <f>IF(N743="nulová",J743,0)</f>
        <v>0</v>
      </c>
      <c r="BJ743" s="25" t="s">
        <v>82</v>
      </c>
      <c r="BK743" s="193">
        <f>ROUND(I743*H743,2)</f>
        <v>0</v>
      </c>
      <c r="BL743" s="25" t="s">
        <v>254</v>
      </c>
      <c r="BM743" s="25" t="s">
        <v>7248</v>
      </c>
    </row>
    <row r="744" spans="2:65" s="1" customFormat="1" ht="409.5">
      <c r="B744" s="42"/>
      <c r="D744" s="194" t="s">
        <v>185</v>
      </c>
      <c r="F744" s="195" t="s">
        <v>7249</v>
      </c>
      <c r="I744" s="196"/>
      <c r="L744" s="42"/>
      <c r="M744" s="197"/>
      <c r="N744" s="43"/>
      <c r="O744" s="43"/>
      <c r="P744" s="43"/>
      <c r="Q744" s="43"/>
      <c r="R744" s="43"/>
      <c r="S744" s="43"/>
      <c r="T744" s="71"/>
      <c r="AT744" s="25" t="s">
        <v>185</v>
      </c>
      <c r="AU744" s="25" t="s">
        <v>87</v>
      </c>
    </row>
    <row r="745" spans="2:65" s="13" customFormat="1">
      <c r="B745" s="208"/>
      <c r="D745" s="194" t="s">
        <v>304</v>
      </c>
      <c r="E745" s="209" t="s">
        <v>5</v>
      </c>
      <c r="F745" s="210" t="s">
        <v>177</v>
      </c>
      <c r="H745" s="211">
        <v>4</v>
      </c>
      <c r="I745" s="212"/>
      <c r="L745" s="208"/>
      <c r="M745" s="213"/>
      <c r="N745" s="214"/>
      <c r="O745" s="214"/>
      <c r="P745" s="214"/>
      <c r="Q745" s="214"/>
      <c r="R745" s="214"/>
      <c r="S745" s="214"/>
      <c r="T745" s="215"/>
      <c r="AT745" s="209" t="s">
        <v>304</v>
      </c>
      <c r="AU745" s="209" t="s">
        <v>87</v>
      </c>
      <c r="AV745" s="13" t="s">
        <v>87</v>
      </c>
      <c r="AW745" s="13" t="s">
        <v>38</v>
      </c>
      <c r="AX745" s="13" t="s">
        <v>82</v>
      </c>
      <c r="AY745" s="209" t="s">
        <v>178</v>
      </c>
    </row>
    <row r="746" spans="2:65" s="1" customFormat="1" ht="16.5" customHeight="1">
      <c r="B746" s="181"/>
      <c r="C746" s="182" t="s">
        <v>3021</v>
      </c>
      <c r="D746" s="182" t="s">
        <v>180</v>
      </c>
      <c r="E746" s="183" t="s">
        <v>7250</v>
      </c>
      <c r="F746" s="184" t="s">
        <v>5958</v>
      </c>
      <c r="G746" s="185" t="s">
        <v>442</v>
      </c>
      <c r="H746" s="186">
        <v>7</v>
      </c>
      <c r="I746" s="187"/>
      <c r="J746" s="188">
        <f>ROUND(I746*H746,2)</f>
        <v>0</v>
      </c>
      <c r="K746" s="184" t="s">
        <v>1831</v>
      </c>
      <c r="L746" s="42"/>
      <c r="M746" s="189" t="s">
        <v>5</v>
      </c>
      <c r="N746" s="190" t="s">
        <v>46</v>
      </c>
      <c r="O746" s="43"/>
      <c r="P746" s="191">
        <f>O746*H746</f>
        <v>0</v>
      </c>
      <c r="Q746" s="191">
        <v>1.6800000000000001E-3</v>
      </c>
      <c r="R746" s="191">
        <f>Q746*H746</f>
        <v>1.176E-2</v>
      </c>
      <c r="S746" s="191">
        <v>0</v>
      </c>
      <c r="T746" s="192">
        <f>S746*H746</f>
        <v>0</v>
      </c>
      <c r="AR746" s="25" t="s">
        <v>254</v>
      </c>
      <c r="AT746" s="25" t="s">
        <v>180</v>
      </c>
      <c r="AU746" s="25" t="s">
        <v>87</v>
      </c>
      <c r="AY746" s="25" t="s">
        <v>178</v>
      </c>
      <c r="BE746" s="193">
        <f>IF(N746="základní",J746,0)</f>
        <v>0</v>
      </c>
      <c r="BF746" s="193">
        <f>IF(N746="snížená",J746,0)</f>
        <v>0</v>
      </c>
      <c r="BG746" s="193">
        <f>IF(N746="zákl. přenesená",J746,0)</f>
        <v>0</v>
      </c>
      <c r="BH746" s="193">
        <f>IF(N746="sníž. přenesená",J746,0)</f>
        <v>0</v>
      </c>
      <c r="BI746" s="193">
        <f>IF(N746="nulová",J746,0)</f>
        <v>0</v>
      </c>
      <c r="BJ746" s="25" t="s">
        <v>82</v>
      </c>
      <c r="BK746" s="193">
        <f>ROUND(I746*H746,2)</f>
        <v>0</v>
      </c>
      <c r="BL746" s="25" t="s">
        <v>254</v>
      </c>
      <c r="BM746" s="25" t="s">
        <v>7251</v>
      </c>
    </row>
    <row r="747" spans="2:65" s="1" customFormat="1" ht="409.5">
      <c r="B747" s="42"/>
      <c r="D747" s="194" t="s">
        <v>185</v>
      </c>
      <c r="F747" s="195" t="s">
        <v>7252</v>
      </c>
      <c r="I747" s="196"/>
      <c r="L747" s="42"/>
      <c r="M747" s="197"/>
      <c r="N747" s="43"/>
      <c r="O747" s="43"/>
      <c r="P747" s="43"/>
      <c r="Q747" s="43"/>
      <c r="R747" s="43"/>
      <c r="S747" s="43"/>
      <c r="T747" s="71"/>
      <c r="AT747" s="25" t="s">
        <v>185</v>
      </c>
      <c r="AU747" s="25" t="s">
        <v>87</v>
      </c>
    </row>
    <row r="748" spans="2:65" s="13" customFormat="1">
      <c r="B748" s="208"/>
      <c r="D748" s="194" t="s">
        <v>304</v>
      </c>
      <c r="E748" s="209" t="s">
        <v>5</v>
      </c>
      <c r="F748" s="210" t="s">
        <v>7253</v>
      </c>
      <c r="H748" s="211">
        <v>7</v>
      </c>
      <c r="I748" s="212"/>
      <c r="L748" s="208"/>
      <c r="M748" s="213"/>
      <c r="N748" s="214"/>
      <c r="O748" s="214"/>
      <c r="P748" s="214"/>
      <c r="Q748" s="214"/>
      <c r="R748" s="214"/>
      <c r="S748" s="214"/>
      <c r="T748" s="215"/>
      <c r="AT748" s="209" t="s">
        <v>304</v>
      </c>
      <c r="AU748" s="209" t="s">
        <v>87</v>
      </c>
      <c r="AV748" s="13" t="s">
        <v>87</v>
      </c>
      <c r="AW748" s="13" t="s">
        <v>38</v>
      </c>
      <c r="AX748" s="13" t="s">
        <v>82</v>
      </c>
      <c r="AY748" s="209" t="s">
        <v>178</v>
      </c>
    </row>
    <row r="749" spans="2:65" s="1" customFormat="1" ht="16.5" customHeight="1">
      <c r="B749" s="181"/>
      <c r="C749" s="182" t="s">
        <v>3025</v>
      </c>
      <c r="D749" s="182" t="s">
        <v>180</v>
      </c>
      <c r="E749" s="183" t="s">
        <v>7254</v>
      </c>
      <c r="F749" s="184" t="s">
        <v>7255</v>
      </c>
      <c r="G749" s="185" t="s">
        <v>442</v>
      </c>
      <c r="H749" s="186">
        <v>1</v>
      </c>
      <c r="I749" s="187"/>
      <c r="J749" s="188">
        <f>ROUND(I749*H749,2)</f>
        <v>0</v>
      </c>
      <c r="K749" s="184" t="s">
        <v>5</v>
      </c>
      <c r="L749" s="42"/>
      <c r="M749" s="189" t="s">
        <v>5</v>
      </c>
      <c r="N749" s="190" t="s">
        <v>46</v>
      </c>
      <c r="O749" s="43"/>
      <c r="P749" s="191">
        <f>O749*H749</f>
        <v>0</v>
      </c>
      <c r="Q749" s="191">
        <v>5.62E-3</v>
      </c>
      <c r="R749" s="191">
        <f>Q749*H749</f>
        <v>5.62E-3</v>
      </c>
      <c r="S749" s="191">
        <v>0</v>
      </c>
      <c r="T749" s="192">
        <f>S749*H749</f>
        <v>0</v>
      </c>
      <c r="AR749" s="25" t="s">
        <v>254</v>
      </c>
      <c r="AT749" s="25" t="s">
        <v>180</v>
      </c>
      <c r="AU749" s="25" t="s">
        <v>87</v>
      </c>
      <c r="AY749" s="25" t="s">
        <v>178</v>
      </c>
      <c r="BE749" s="193">
        <f>IF(N749="základní",J749,0)</f>
        <v>0</v>
      </c>
      <c r="BF749" s="193">
        <f>IF(N749="snížená",J749,0)</f>
        <v>0</v>
      </c>
      <c r="BG749" s="193">
        <f>IF(N749="zákl. přenesená",J749,0)</f>
        <v>0</v>
      </c>
      <c r="BH749" s="193">
        <f>IF(N749="sníž. přenesená",J749,0)</f>
        <v>0</v>
      </c>
      <c r="BI749" s="193">
        <f>IF(N749="nulová",J749,0)</f>
        <v>0</v>
      </c>
      <c r="BJ749" s="25" t="s">
        <v>82</v>
      </c>
      <c r="BK749" s="193">
        <f>ROUND(I749*H749,2)</f>
        <v>0</v>
      </c>
      <c r="BL749" s="25" t="s">
        <v>254</v>
      </c>
      <c r="BM749" s="25" t="s">
        <v>7256</v>
      </c>
    </row>
    <row r="750" spans="2:65" s="1" customFormat="1" ht="67.5">
      <c r="B750" s="42"/>
      <c r="D750" s="194" t="s">
        <v>185</v>
      </c>
      <c r="F750" s="195" t="s">
        <v>7257</v>
      </c>
      <c r="I750" s="196"/>
      <c r="L750" s="42"/>
      <c r="M750" s="197"/>
      <c r="N750" s="43"/>
      <c r="O750" s="43"/>
      <c r="P750" s="43"/>
      <c r="Q750" s="43"/>
      <c r="R750" s="43"/>
      <c r="S750" s="43"/>
      <c r="T750" s="71"/>
      <c r="AT750" s="25" t="s">
        <v>185</v>
      </c>
      <c r="AU750" s="25" t="s">
        <v>87</v>
      </c>
    </row>
    <row r="751" spans="2:65" s="1" customFormat="1" ht="16.5" customHeight="1">
      <c r="B751" s="181"/>
      <c r="C751" s="182" t="s">
        <v>3029</v>
      </c>
      <c r="D751" s="182" t="s">
        <v>180</v>
      </c>
      <c r="E751" s="183" t="s">
        <v>7258</v>
      </c>
      <c r="F751" s="184" t="s">
        <v>7259</v>
      </c>
      <c r="G751" s="185" t="s">
        <v>442</v>
      </c>
      <c r="H751" s="186">
        <v>3</v>
      </c>
      <c r="I751" s="187"/>
      <c r="J751" s="188">
        <f>ROUND(I751*H751,2)</f>
        <v>0</v>
      </c>
      <c r="K751" s="184" t="s">
        <v>5</v>
      </c>
      <c r="L751" s="42"/>
      <c r="M751" s="189" t="s">
        <v>5</v>
      </c>
      <c r="N751" s="190" t="s">
        <v>46</v>
      </c>
      <c r="O751" s="43"/>
      <c r="P751" s="191">
        <f>O751*H751</f>
        <v>0</v>
      </c>
      <c r="Q751" s="191">
        <v>5.62E-3</v>
      </c>
      <c r="R751" s="191">
        <f>Q751*H751</f>
        <v>1.686E-2</v>
      </c>
      <c r="S751" s="191">
        <v>0</v>
      </c>
      <c r="T751" s="192">
        <f>S751*H751</f>
        <v>0</v>
      </c>
      <c r="AR751" s="25" t="s">
        <v>254</v>
      </c>
      <c r="AT751" s="25" t="s">
        <v>180</v>
      </c>
      <c r="AU751" s="25" t="s">
        <v>87</v>
      </c>
      <c r="AY751" s="25" t="s">
        <v>178</v>
      </c>
      <c r="BE751" s="193">
        <f>IF(N751="základní",J751,0)</f>
        <v>0</v>
      </c>
      <c r="BF751" s="193">
        <f>IF(N751="snížená",J751,0)</f>
        <v>0</v>
      </c>
      <c r="BG751" s="193">
        <f>IF(N751="zákl. přenesená",J751,0)</f>
        <v>0</v>
      </c>
      <c r="BH751" s="193">
        <f>IF(N751="sníž. přenesená",J751,0)</f>
        <v>0</v>
      </c>
      <c r="BI751" s="193">
        <f>IF(N751="nulová",J751,0)</f>
        <v>0</v>
      </c>
      <c r="BJ751" s="25" t="s">
        <v>82</v>
      </c>
      <c r="BK751" s="193">
        <f>ROUND(I751*H751,2)</f>
        <v>0</v>
      </c>
      <c r="BL751" s="25" t="s">
        <v>254</v>
      </c>
      <c r="BM751" s="25" t="s">
        <v>7260</v>
      </c>
    </row>
    <row r="752" spans="2:65" s="1" customFormat="1" ht="67.5">
      <c r="B752" s="42"/>
      <c r="D752" s="194" t="s">
        <v>185</v>
      </c>
      <c r="F752" s="195" t="s">
        <v>7257</v>
      </c>
      <c r="I752" s="196"/>
      <c r="L752" s="42"/>
      <c r="M752" s="197"/>
      <c r="N752" s="43"/>
      <c r="O752" s="43"/>
      <c r="P752" s="43"/>
      <c r="Q752" s="43"/>
      <c r="R752" s="43"/>
      <c r="S752" s="43"/>
      <c r="T752" s="71"/>
      <c r="AT752" s="25" t="s">
        <v>185</v>
      </c>
      <c r="AU752" s="25" t="s">
        <v>87</v>
      </c>
    </row>
    <row r="753" spans="2:65" s="13" customFormat="1">
      <c r="B753" s="208"/>
      <c r="D753" s="194" t="s">
        <v>304</v>
      </c>
      <c r="E753" s="209" t="s">
        <v>5</v>
      </c>
      <c r="F753" s="210" t="s">
        <v>1037</v>
      </c>
      <c r="H753" s="211">
        <v>3</v>
      </c>
      <c r="I753" s="212"/>
      <c r="L753" s="208"/>
      <c r="M753" s="213"/>
      <c r="N753" s="214"/>
      <c r="O753" s="214"/>
      <c r="P753" s="214"/>
      <c r="Q753" s="214"/>
      <c r="R753" s="214"/>
      <c r="S753" s="214"/>
      <c r="T753" s="215"/>
      <c r="AT753" s="209" t="s">
        <v>304</v>
      </c>
      <c r="AU753" s="209" t="s">
        <v>87</v>
      </c>
      <c r="AV753" s="13" t="s">
        <v>87</v>
      </c>
      <c r="AW753" s="13" t="s">
        <v>38</v>
      </c>
      <c r="AX753" s="13" t="s">
        <v>82</v>
      </c>
      <c r="AY753" s="209" t="s">
        <v>178</v>
      </c>
    </row>
    <row r="754" spans="2:65" s="1" customFormat="1" ht="16.5" customHeight="1">
      <c r="B754" s="181"/>
      <c r="C754" s="182" t="s">
        <v>3034</v>
      </c>
      <c r="D754" s="182" t="s">
        <v>180</v>
      </c>
      <c r="E754" s="183" t="s">
        <v>7261</v>
      </c>
      <c r="F754" s="184" t="s">
        <v>7262</v>
      </c>
      <c r="G754" s="185" t="s">
        <v>442</v>
      </c>
      <c r="H754" s="186">
        <v>1</v>
      </c>
      <c r="I754" s="187"/>
      <c r="J754" s="188">
        <f>ROUND(I754*H754,2)</f>
        <v>0</v>
      </c>
      <c r="K754" s="184" t="s">
        <v>5</v>
      </c>
      <c r="L754" s="42"/>
      <c r="M754" s="189" t="s">
        <v>5</v>
      </c>
      <c r="N754" s="190" t="s">
        <v>46</v>
      </c>
      <c r="O754" s="43"/>
      <c r="P754" s="191">
        <f>O754*H754</f>
        <v>0</v>
      </c>
      <c r="Q754" s="191">
        <v>5.62E-3</v>
      </c>
      <c r="R754" s="191">
        <f>Q754*H754</f>
        <v>5.62E-3</v>
      </c>
      <c r="S754" s="191">
        <v>0</v>
      </c>
      <c r="T754" s="192">
        <f>S754*H754</f>
        <v>0</v>
      </c>
      <c r="AR754" s="25" t="s">
        <v>254</v>
      </c>
      <c r="AT754" s="25" t="s">
        <v>180</v>
      </c>
      <c r="AU754" s="25" t="s">
        <v>87</v>
      </c>
      <c r="AY754" s="25" t="s">
        <v>178</v>
      </c>
      <c r="BE754" s="193">
        <f>IF(N754="základní",J754,0)</f>
        <v>0</v>
      </c>
      <c r="BF754" s="193">
        <f>IF(N754="snížená",J754,0)</f>
        <v>0</v>
      </c>
      <c r="BG754" s="193">
        <f>IF(N754="zákl. přenesená",J754,0)</f>
        <v>0</v>
      </c>
      <c r="BH754" s="193">
        <f>IF(N754="sníž. přenesená",J754,0)</f>
        <v>0</v>
      </c>
      <c r="BI754" s="193">
        <f>IF(N754="nulová",J754,0)</f>
        <v>0</v>
      </c>
      <c r="BJ754" s="25" t="s">
        <v>82</v>
      </c>
      <c r="BK754" s="193">
        <f>ROUND(I754*H754,2)</f>
        <v>0</v>
      </c>
      <c r="BL754" s="25" t="s">
        <v>254</v>
      </c>
      <c r="BM754" s="25" t="s">
        <v>7263</v>
      </c>
    </row>
    <row r="755" spans="2:65" s="1" customFormat="1">
      <c r="B755" s="42"/>
      <c r="D755" s="194" t="s">
        <v>185</v>
      </c>
      <c r="F755" s="195" t="s">
        <v>7264</v>
      </c>
      <c r="I755" s="196"/>
      <c r="L755" s="42"/>
      <c r="M755" s="197"/>
      <c r="N755" s="43"/>
      <c r="O755" s="43"/>
      <c r="P755" s="43"/>
      <c r="Q755" s="43"/>
      <c r="R755" s="43"/>
      <c r="S755" s="43"/>
      <c r="T755" s="71"/>
      <c r="AT755" s="25" t="s">
        <v>185</v>
      </c>
      <c r="AU755" s="25" t="s">
        <v>87</v>
      </c>
    </row>
    <row r="756" spans="2:65" s="1" customFormat="1" ht="16.5" customHeight="1">
      <c r="B756" s="181"/>
      <c r="C756" s="182" t="s">
        <v>3038</v>
      </c>
      <c r="D756" s="182" t="s">
        <v>180</v>
      </c>
      <c r="E756" s="183" t="s">
        <v>7265</v>
      </c>
      <c r="F756" s="184" t="s">
        <v>7266</v>
      </c>
      <c r="G756" s="185" t="s">
        <v>442</v>
      </c>
      <c r="H756" s="186">
        <v>1</v>
      </c>
      <c r="I756" s="187"/>
      <c r="J756" s="188">
        <f>ROUND(I756*H756,2)</f>
        <v>0</v>
      </c>
      <c r="K756" s="184" t="s">
        <v>1831</v>
      </c>
      <c r="L756" s="42"/>
      <c r="M756" s="189" t="s">
        <v>5</v>
      </c>
      <c r="N756" s="190" t="s">
        <v>46</v>
      </c>
      <c r="O756" s="43"/>
      <c r="P756" s="191">
        <f>O756*H756</f>
        <v>0</v>
      </c>
      <c r="Q756" s="191">
        <v>1.6000000000000001E-4</v>
      </c>
      <c r="R756" s="191">
        <f>Q756*H756</f>
        <v>1.6000000000000001E-4</v>
      </c>
      <c r="S756" s="191">
        <v>0</v>
      </c>
      <c r="T756" s="192">
        <f>S756*H756</f>
        <v>0</v>
      </c>
      <c r="AR756" s="25" t="s">
        <v>254</v>
      </c>
      <c r="AT756" s="25" t="s">
        <v>180</v>
      </c>
      <c r="AU756" s="25" t="s">
        <v>87</v>
      </c>
      <c r="AY756" s="25" t="s">
        <v>178</v>
      </c>
      <c r="BE756" s="193">
        <f>IF(N756="základní",J756,0)</f>
        <v>0</v>
      </c>
      <c r="BF756" s="193">
        <f>IF(N756="snížená",J756,0)</f>
        <v>0</v>
      </c>
      <c r="BG756" s="193">
        <f>IF(N756="zákl. přenesená",J756,0)</f>
        <v>0</v>
      </c>
      <c r="BH756" s="193">
        <f>IF(N756="sníž. přenesená",J756,0)</f>
        <v>0</v>
      </c>
      <c r="BI756" s="193">
        <f>IF(N756="nulová",J756,0)</f>
        <v>0</v>
      </c>
      <c r="BJ756" s="25" t="s">
        <v>82</v>
      </c>
      <c r="BK756" s="193">
        <f>ROUND(I756*H756,2)</f>
        <v>0</v>
      </c>
      <c r="BL756" s="25" t="s">
        <v>254</v>
      </c>
      <c r="BM756" s="25" t="s">
        <v>7267</v>
      </c>
    </row>
    <row r="757" spans="2:65" s="1" customFormat="1">
      <c r="B757" s="42"/>
      <c r="D757" s="194" t="s">
        <v>185</v>
      </c>
      <c r="F757" s="195" t="s">
        <v>7268</v>
      </c>
      <c r="I757" s="196"/>
      <c r="L757" s="42"/>
      <c r="M757" s="197"/>
      <c r="N757" s="43"/>
      <c r="O757" s="43"/>
      <c r="P757" s="43"/>
      <c r="Q757" s="43"/>
      <c r="R757" s="43"/>
      <c r="S757" s="43"/>
      <c r="T757" s="71"/>
      <c r="AT757" s="25" t="s">
        <v>185</v>
      </c>
      <c r="AU757" s="25" t="s">
        <v>87</v>
      </c>
    </row>
    <row r="758" spans="2:65" s="1" customFormat="1" ht="16.5" customHeight="1">
      <c r="B758" s="181"/>
      <c r="C758" s="182" t="s">
        <v>3044</v>
      </c>
      <c r="D758" s="182" t="s">
        <v>180</v>
      </c>
      <c r="E758" s="183" t="s">
        <v>7269</v>
      </c>
      <c r="F758" s="184" t="s">
        <v>7270</v>
      </c>
      <c r="G758" s="185" t="s">
        <v>442</v>
      </c>
      <c r="H758" s="186">
        <v>1</v>
      </c>
      <c r="I758" s="187"/>
      <c r="J758" s="188">
        <f>ROUND(I758*H758,2)</f>
        <v>0</v>
      </c>
      <c r="K758" s="184" t="s">
        <v>1831</v>
      </c>
      <c r="L758" s="42"/>
      <c r="M758" s="189" t="s">
        <v>5</v>
      </c>
      <c r="N758" s="190" t="s">
        <v>46</v>
      </c>
      <c r="O758" s="43"/>
      <c r="P758" s="191">
        <f>O758*H758</f>
        <v>0</v>
      </c>
      <c r="Q758" s="191">
        <v>8.4999999999999995E-4</v>
      </c>
      <c r="R758" s="191">
        <f>Q758*H758</f>
        <v>8.4999999999999995E-4</v>
      </c>
      <c r="S758" s="191">
        <v>0</v>
      </c>
      <c r="T758" s="192">
        <f>S758*H758</f>
        <v>0</v>
      </c>
      <c r="AR758" s="25" t="s">
        <v>254</v>
      </c>
      <c r="AT758" s="25" t="s">
        <v>180</v>
      </c>
      <c r="AU758" s="25" t="s">
        <v>87</v>
      </c>
      <c r="AY758" s="25" t="s">
        <v>178</v>
      </c>
      <c r="BE758" s="193">
        <f>IF(N758="základní",J758,0)</f>
        <v>0</v>
      </c>
      <c r="BF758" s="193">
        <f>IF(N758="snížená",J758,0)</f>
        <v>0</v>
      </c>
      <c r="BG758" s="193">
        <f>IF(N758="zákl. přenesená",J758,0)</f>
        <v>0</v>
      </c>
      <c r="BH758" s="193">
        <f>IF(N758="sníž. přenesená",J758,0)</f>
        <v>0</v>
      </c>
      <c r="BI758" s="193">
        <f>IF(N758="nulová",J758,0)</f>
        <v>0</v>
      </c>
      <c r="BJ758" s="25" t="s">
        <v>82</v>
      </c>
      <c r="BK758" s="193">
        <f>ROUND(I758*H758,2)</f>
        <v>0</v>
      </c>
      <c r="BL758" s="25" t="s">
        <v>254</v>
      </c>
      <c r="BM758" s="25" t="s">
        <v>7271</v>
      </c>
    </row>
    <row r="759" spans="2:65" s="1" customFormat="1">
      <c r="B759" s="42"/>
      <c r="D759" s="194" t="s">
        <v>185</v>
      </c>
      <c r="F759" s="195" t="s">
        <v>7272</v>
      </c>
      <c r="I759" s="196"/>
      <c r="L759" s="42"/>
      <c r="M759" s="197"/>
      <c r="N759" s="43"/>
      <c r="O759" s="43"/>
      <c r="P759" s="43"/>
      <c r="Q759" s="43"/>
      <c r="R759" s="43"/>
      <c r="S759" s="43"/>
      <c r="T759" s="71"/>
      <c r="AT759" s="25" t="s">
        <v>185</v>
      </c>
      <c r="AU759" s="25" t="s">
        <v>87</v>
      </c>
    </row>
    <row r="760" spans="2:65" s="1" customFormat="1" ht="16.5" customHeight="1">
      <c r="B760" s="181"/>
      <c r="C760" s="182" t="s">
        <v>3065</v>
      </c>
      <c r="D760" s="182" t="s">
        <v>180</v>
      </c>
      <c r="E760" s="183" t="s">
        <v>7273</v>
      </c>
      <c r="F760" s="184" t="s">
        <v>7274</v>
      </c>
      <c r="G760" s="185" t="s">
        <v>183</v>
      </c>
      <c r="H760" s="186">
        <v>1</v>
      </c>
      <c r="I760" s="187"/>
      <c r="J760" s="188">
        <f>ROUND(I760*H760,2)</f>
        <v>0</v>
      </c>
      <c r="K760" s="184" t="s">
        <v>5</v>
      </c>
      <c r="L760" s="42"/>
      <c r="M760" s="189" t="s">
        <v>5</v>
      </c>
      <c r="N760" s="190" t="s">
        <v>46</v>
      </c>
      <c r="O760" s="43"/>
      <c r="P760" s="191">
        <f>O760*H760</f>
        <v>0</v>
      </c>
      <c r="Q760" s="191">
        <v>0</v>
      </c>
      <c r="R760" s="191">
        <f>Q760*H760</f>
        <v>0</v>
      </c>
      <c r="S760" s="191">
        <v>0</v>
      </c>
      <c r="T760" s="192">
        <f>S760*H760</f>
        <v>0</v>
      </c>
      <c r="AR760" s="25" t="s">
        <v>254</v>
      </c>
      <c r="AT760" s="25" t="s">
        <v>180</v>
      </c>
      <c r="AU760" s="25" t="s">
        <v>87</v>
      </c>
      <c r="AY760" s="25" t="s">
        <v>178</v>
      </c>
      <c r="BE760" s="193">
        <f>IF(N760="základní",J760,0)</f>
        <v>0</v>
      </c>
      <c r="BF760" s="193">
        <f>IF(N760="snížená",J760,0)</f>
        <v>0</v>
      </c>
      <c r="BG760" s="193">
        <f>IF(N760="zákl. přenesená",J760,0)</f>
        <v>0</v>
      </c>
      <c r="BH760" s="193">
        <f>IF(N760="sníž. přenesená",J760,0)</f>
        <v>0</v>
      </c>
      <c r="BI760" s="193">
        <f>IF(N760="nulová",J760,0)</f>
        <v>0</v>
      </c>
      <c r="BJ760" s="25" t="s">
        <v>82</v>
      </c>
      <c r="BK760" s="193">
        <f>ROUND(I760*H760,2)</f>
        <v>0</v>
      </c>
      <c r="BL760" s="25" t="s">
        <v>254</v>
      </c>
      <c r="BM760" s="25" t="s">
        <v>7275</v>
      </c>
    </row>
    <row r="761" spans="2:65" s="1" customFormat="1">
      <c r="B761" s="42"/>
      <c r="D761" s="194" t="s">
        <v>185</v>
      </c>
      <c r="F761" s="195" t="s">
        <v>7274</v>
      </c>
      <c r="I761" s="196"/>
      <c r="L761" s="42"/>
      <c r="M761" s="197"/>
      <c r="N761" s="43"/>
      <c r="O761" s="43"/>
      <c r="P761" s="43"/>
      <c r="Q761" s="43"/>
      <c r="R761" s="43"/>
      <c r="S761" s="43"/>
      <c r="T761" s="71"/>
      <c r="AT761" s="25" t="s">
        <v>185</v>
      </c>
      <c r="AU761" s="25" t="s">
        <v>87</v>
      </c>
    </row>
    <row r="762" spans="2:65" s="13" customFormat="1">
      <c r="B762" s="208"/>
      <c r="D762" s="194" t="s">
        <v>304</v>
      </c>
      <c r="F762" s="210" t="s">
        <v>7276</v>
      </c>
      <c r="H762" s="211">
        <v>1</v>
      </c>
      <c r="I762" s="212"/>
      <c r="L762" s="208"/>
      <c r="M762" s="213"/>
      <c r="N762" s="214"/>
      <c r="O762" s="214"/>
      <c r="P762" s="214"/>
      <c r="Q762" s="214"/>
      <c r="R762" s="214"/>
      <c r="S762" s="214"/>
      <c r="T762" s="215"/>
      <c r="AT762" s="209" t="s">
        <v>304</v>
      </c>
      <c r="AU762" s="209" t="s">
        <v>87</v>
      </c>
      <c r="AV762" s="13" t="s">
        <v>87</v>
      </c>
      <c r="AW762" s="13" t="s">
        <v>6</v>
      </c>
      <c r="AX762" s="13" t="s">
        <v>82</v>
      </c>
      <c r="AY762" s="209" t="s">
        <v>178</v>
      </c>
    </row>
    <row r="763" spans="2:65" s="1" customFormat="1" ht="16.5" customHeight="1">
      <c r="B763" s="181"/>
      <c r="C763" s="182" t="s">
        <v>3081</v>
      </c>
      <c r="D763" s="182" t="s">
        <v>180</v>
      </c>
      <c r="E763" s="183" t="s">
        <v>7277</v>
      </c>
      <c r="F763" s="184" t="s">
        <v>7278</v>
      </c>
      <c r="G763" s="185" t="s">
        <v>442</v>
      </c>
      <c r="H763" s="186">
        <v>1</v>
      </c>
      <c r="I763" s="187"/>
      <c r="J763" s="188">
        <f>ROUND(I763*H763,2)</f>
        <v>0</v>
      </c>
      <c r="K763" s="184" t="s">
        <v>1831</v>
      </c>
      <c r="L763" s="42"/>
      <c r="M763" s="189" t="s">
        <v>5</v>
      </c>
      <c r="N763" s="190" t="s">
        <v>46</v>
      </c>
      <c r="O763" s="43"/>
      <c r="P763" s="191">
        <f>O763*H763</f>
        <v>0</v>
      </c>
      <c r="Q763" s="191">
        <v>2.0000000000000002E-5</v>
      </c>
      <c r="R763" s="191">
        <f>Q763*H763</f>
        <v>2.0000000000000002E-5</v>
      </c>
      <c r="S763" s="191">
        <v>0</v>
      </c>
      <c r="T763" s="192">
        <f>S763*H763</f>
        <v>0</v>
      </c>
      <c r="AR763" s="25" t="s">
        <v>254</v>
      </c>
      <c r="AT763" s="25" t="s">
        <v>180</v>
      </c>
      <c r="AU763" s="25" t="s">
        <v>87</v>
      </c>
      <c r="AY763" s="25" t="s">
        <v>178</v>
      </c>
      <c r="BE763" s="193">
        <f>IF(N763="základní",J763,0)</f>
        <v>0</v>
      </c>
      <c r="BF763" s="193">
        <f>IF(N763="snížená",J763,0)</f>
        <v>0</v>
      </c>
      <c r="BG763" s="193">
        <f>IF(N763="zákl. přenesená",J763,0)</f>
        <v>0</v>
      </c>
      <c r="BH763" s="193">
        <f>IF(N763="sníž. přenesená",J763,0)</f>
        <v>0</v>
      </c>
      <c r="BI763" s="193">
        <f>IF(N763="nulová",J763,0)</f>
        <v>0</v>
      </c>
      <c r="BJ763" s="25" t="s">
        <v>82</v>
      </c>
      <c r="BK763" s="193">
        <f>ROUND(I763*H763,2)</f>
        <v>0</v>
      </c>
      <c r="BL763" s="25" t="s">
        <v>254</v>
      </c>
      <c r="BM763" s="25" t="s">
        <v>7279</v>
      </c>
    </row>
    <row r="764" spans="2:65" s="1" customFormat="1">
      <c r="B764" s="42"/>
      <c r="D764" s="194" t="s">
        <v>185</v>
      </c>
      <c r="F764" s="195" t="s">
        <v>7280</v>
      </c>
      <c r="I764" s="196"/>
      <c r="L764" s="42"/>
      <c r="M764" s="197"/>
      <c r="N764" s="43"/>
      <c r="O764" s="43"/>
      <c r="P764" s="43"/>
      <c r="Q764" s="43"/>
      <c r="R764" s="43"/>
      <c r="S764" s="43"/>
      <c r="T764" s="71"/>
      <c r="AT764" s="25" t="s">
        <v>185</v>
      </c>
      <c r="AU764" s="25" t="s">
        <v>87</v>
      </c>
    </row>
    <row r="765" spans="2:65" s="1" customFormat="1" ht="16.5" customHeight="1">
      <c r="B765" s="181"/>
      <c r="C765" s="235" t="s">
        <v>3087</v>
      </c>
      <c r="D765" s="235" t="s">
        <v>1620</v>
      </c>
      <c r="E765" s="236" t="s">
        <v>7281</v>
      </c>
      <c r="F765" s="237" t="s">
        <v>7282</v>
      </c>
      <c r="G765" s="238" t="s">
        <v>442</v>
      </c>
      <c r="H765" s="239">
        <v>1</v>
      </c>
      <c r="I765" s="240"/>
      <c r="J765" s="241">
        <f>ROUND(I765*H765,2)</f>
        <v>0</v>
      </c>
      <c r="K765" s="237" t="s">
        <v>5</v>
      </c>
      <c r="L765" s="242"/>
      <c r="M765" s="243" t="s">
        <v>5</v>
      </c>
      <c r="N765" s="244" t="s">
        <v>46</v>
      </c>
      <c r="O765" s="43"/>
      <c r="P765" s="191">
        <f>O765*H765</f>
        <v>0</v>
      </c>
      <c r="Q765" s="191">
        <v>0</v>
      </c>
      <c r="R765" s="191">
        <f>Q765*H765</f>
        <v>0</v>
      </c>
      <c r="S765" s="191">
        <v>0</v>
      </c>
      <c r="T765" s="192">
        <f>S765*H765</f>
        <v>0</v>
      </c>
      <c r="AR765" s="25" t="s">
        <v>527</v>
      </c>
      <c r="AT765" s="25" t="s">
        <v>1620</v>
      </c>
      <c r="AU765" s="25" t="s">
        <v>87</v>
      </c>
      <c r="AY765" s="25" t="s">
        <v>178</v>
      </c>
      <c r="BE765" s="193">
        <f>IF(N765="základní",J765,0)</f>
        <v>0</v>
      </c>
      <c r="BF765" s="193">
        <f>IF(N765="snížená",J765,0)</f>
        <v>0</v>
      </c>
      <c r="BG765" s="193">
        <f>IF(N765="zákl. přenesená",J765,0)</f>
        <v>0</v>
      </c>
      <c r="BH765" s="193">
        <f>IF(N765="sníž. přenesená",J765,0)</f>
        <v>0</v>
      </c>
      <c r="BI765" s="193">
        <f>IF(N765="nulová",J765,0)</f>
        <v>0</v>
      </c>
      <c r="BJ765" s="25" t="s">
        <v>82</v>
      </c>
      <c r="BK765" s="193">
        <f>ROUND(I765*H765,2)</f>
        <v>0</v>
      </c>
      <c r="BL765" s="25" t="s">
        <v>254</v>
      </c>
      <c r="BM765" s="25" t="s">
        <v>7283</v>
      </c>
    </row>
    <row r="766" spans="2:65" s="1" customFormat="1" ht="81">
      <c r="B766" s="42"/>
      <c r="D766" s="194" t="s">
        <v>185</v>
      </c>
      <c r="F766" s="195" t="s">
        <v>7284</v>
      </c>
      <c r="I766" s="196"/>
      <c r="L766" s="42"/>
      <c r="M766" s="197"/>
      <c r="N766" s="43"/>
      <c r="O766" s="43"/>
      <c r="P766" s="43"/>
      <c r="Q766" s="43"/>
      <c r="R766" s="43"/>
      <c r="S766" s="43"/>
      <c r="T766" s="71"/>
      <c r="AT766" s="25" t="s">
        <v>185</v>
      </c>
      <c r="AU766" s="25" t="s">
        <v>87</v>
      </c>
    </row>
    <row r="767" spans="2:65" s="1" customFormat="1" ht="16.5" customHeight="1">
      <c r="B767" s="181"/>
      <c r="C767" s="182" t="s">
        <v>3095</v>
      </c>
      <c r="D767" s="182" t="s">
        <v>180</v>
      </c>
      <c r="E767" s="183" t="s">
        <v>7285</v>
      </c>
      <c r="F767" s="184" t="s">
        <v>7286</v>
      </c>
      <c r="G767" s="185" t="s">
        <v>442</v>
      </c>
      <c r="H767" s="186">
        <v>2</v>
      </c>
      <c r="I767" s="187"/>
      <c r="J767" s="188">
        <f>ROUND(I767*H767,2)</f>
        <v>0</v>
      </c>
      <c r="K767" s="184" t="s">
        <v>1831</v>
      </c>
      <c r="L767" s="42"/>
      <c r="M767" s="189" t="s">
        <v>5</v>
      </c>
      <c r="N767" s="190" t="s">
        <v>46</v>
      </c>
      <c r="O767" s="43"/>
      <c r="P767" s="191">
        <f>O767*H767</f>
        <v>0</v>
      </c>
      <c r="Q767" s="191">
        <v>2.0000000000000002E-5</v>
      </c>
      <c r="R767" s="191">
        <f>Q767*H767</f>
        <v>4.0000000000000003E-5</v>
      </c>
      <c r="S767" s="191">
        <v>0</v>
      </c>
      <c r="T767" s="192">
        <f>S767*H767</f>
        <v>0</v>
      </c>
      <c r="AR767" s="25" t="s">
        <v>254</v>
      </c>
      <c r="AT767" s="25" t="s">
        <v>180</v>
      </c>
      <c r="AU767" s="25" t="s">
        <v>87</v>
      </c>
      <c r="AY767" s="25" t="s">
        <v>178</v>
      </c>
      <c r="BE767" s="193">
        <f>IF(N767="základní",J767,0)</f>
        <v>0</v>
      </c>
      <c r="BF767" s="193">
        <f>IF(N767="snížená",J767,0)</f>
        <v>0</v>
      </c>
      <c r="BG767" s="193">
        <f>IF(N767="zákl. přenesená",J767,0)</f>
        <v>0</v>
      </c>
      <c r="BH767" s="193">
        <f>IF(N767="sníž. přenesená",J767,0)</f>
        <v>0</v>
      </c>
      <c r="BI767" s="193">
        <f>IF(N767="nulová",J767,0)</f>
        <v>0</v>
      </c>
      <c r="BJ767" s="25" t="s">
        <v>82</v>
      </c>
      <c r="BK767" s="193">
        <f>ROUND(I767*H767,2)</f>
        <v>0</v>
      </c>
      <c r="BL767" s="25" t="s">
        <v>254</v>
      </c>
      <c r="BM767" s="25" t="s">
        <v>7287</v>
      </c>
    </row>
    <row r="768" spans="2:65" s="1" customFormat="1">
      <c r="B768" s="42"/>
      <c r="D768" s="194" t="s">
        <v>185</v>
      </c>
      <c r="F768" s="195" t="s">
        <v>7288</v>
      </c>
      <c r="I768" s="196"/>
      <c r="L768" s="42"/>
      <c r="M768" s="197"/>
      <c r="N768" s="43"/>
      <c r="O768" s="43"/>
      <c r="P768" s="43"/>
      <c r="Q768" s="43"/>
      <c r="R768" s="43"/>
      <c r="S768" s="43"/>
      <c r="T768" s="71"/>
      <c r="AT768" s="25" t="s">
        <v>185</v>
      </c>
      <c r="AU768" s="25" t="s">
        <v>87</v>
      </c>
    </row>
    <row r="769" spans="2:65" s="1" customFormat="1" ht="16.5" customHeight="1">
      <c r="B769" s="181"/>
      <c r="C769" s="235" t="s">
        <v>3109</v>
      </c>
      <c r="D769" s="235" t="s">
        <v>1620</v>
      </c>
      <c r="E769" s="236" t="s">
        <v>7289</v>
      </c>
      <c r="F769" s="237" t="s">
        <v>7290</v>
      </c>
      <c r="G769" s="238" t="s">
        <v>442</v>
      </c>
      <c r="H769" s="239">
        <v>1</v>
      </c>
      <c r="I769" s="240"/>
      <c r="J769" s="241">
        <f>ROUND(I769*H769,2)</f>
        <v>0</v>
      </c>
      <c r="K769" s="237" t="s">
        <v>5</v>
      </c>
      <c r="L769" s="242"/>
      <c r="M769" s="243" t="s">
        <v>5</v>
      </c>
      <c r="N769" s="244" t="s">
        <v>46</v>
      </c>
      <c r="O769" s="43"/>
      <c r="P769" s="191">
        <f>O769*H769</f>
        <v>0</v>
      </c>
      <c r="Q769" s="191">
        <v>0</v>
      </c>
      <c r="R769" s="191">
        <f>Q769*H769</f>
        <v>0</v>
      </c>
      <c r="S769" s="191">
        <v>0</v>
      </c>
      <c r="T769" s="192">
        <f>S769*H769</f>
        <v>0</v>
      </c>
      <c r="AR769" s="25" t="s">
        <v>527</v>
      </c>
      <c r="AT769" s="25" t="s">
        <v>1620</v>
      </c>
      <c r="AU769" s="25" t="s">
        <v>87</v>
      </c>
      <c r="AY769" s="25" t="s">
        <v>178</v>
      </c>
      <c r="BE769" s="193">
        <f>IF(N769="základní",J769,0)</f>
        <v>0</v>
      </c>
      <c r="BF769" s="193">
        <f>IF(N769="snížená",J769,0)</f>
        <v>0</v>
      </c>
      <c r="BG769" s="193">
        <f>IF(N769="zákl. přenesená",J769,0)</f>
        <v>0</v>
      </c>
      <c r="BH769" s="193">
        <f>IF(N769="sníž. přenesená",J769,0)</f>
        <v>0</v>
      </c>
      <c r="BI769" s="193">
        <f>IF(N769="nulová",J769,0)</f>
        <v>0</v>
      </c>
      <c r="BJ769" s="25" t="s">
        <v>82</v>
      </c>
      <c r="BK769" s="193">
        <f>ROUND(I769*H769,2)</f>
        <v>0</v>
      </c>
      <c r="BL769" s="25" t="s">
        <v>254</v>
      </c>
      <c r="BM769" s="25" t="s">
        <v>7291</v>
      </c>
    </row>
    <row r="770" spans="2:65" s="1" customFormat="1" ht="81">
      <c r="B770" s="42"/>
      <c r="D770" s="194" t="s">
        <v>185</v>
      </c>
      <c r="F770" s="195" t="s">
        <v>7292</v>
      </c>
      <c r="I770" s="196"/>
      <c r="L770" s="42"/>
      <c r="M770" s="197"/>
      <c r="N770" s="43"/>
      <c r="O770" s="43"/>
      <c r="P770" s="43"/>
      <c r="Q770" s="43"/>
      <c r="R770" s="43"/>
      <c r="S770" s="43"/>
      <c r="T770" s="71"/>
      <c r="AT770" s="25" t="s">
        <v>185</v>
      </c>
      <c r="AU770" s="25" t="s">
        <v>87</v>
      </c>
    </row>
    <row r="771" spans="2:65" s="1" customFormat="1" ht="16.5" customHeight="1">
      <c r="B771" s="181"/>
      <c r="C771" s="235" t="s">
        <v>3119</v>
      </c>
      <c r="D771" s="235" t="s">
        <v>1620</v>
      </c>
      <c r="E771" s="236" t="s">
        <v>7293</v>
      </c>
      <c r="F771" s="237" t="s">
        <v>7294</v>
      </c>
      <c r="G771" s="238" t="s">
        <v>442</v>
      </c>
      <c r="H771" s="239">
        <v>1</v>
      </c>
      <c r="I771" s="240"/>
      <c r="J771" s="241">
        <f>ROUND(I771*H771,2)</f>
        <v>0</v>
      </c>
      <c r="K771" s="237" t="s">
        <v>5</v>
      </c>
      <c r="L771" s="242"/>
      <c r="M771" s="243" t="s">
        <v>5</v>
      </c>
      <c r="N771" s="244" t="s">
        <v>46</v>
      </c>
      <c r="O771" s="43"/>
      <c r="P771" s="191">
        <f>O771*H771</f>
        <v>0</v>
      </c>
      <c r="Q771" s="191">
        <v>0</v>
      </c>
      <c r="R771" s="191">
        <f>Q771*H771</f>
        <v>0</v>
      </c>
      <c r="S771" s="191">
        <v>0</v>
      </c>
      <c r="T771" s="192">
        <f>S771*H771</f>
        <v>0</v>
      </c>
      <c r="AR771" s="25" t="s">
        <v>527</v>
      </c>
      <c r="AT771" s="25" t="s">
        <v>1620</v>
      </c>
      <c r="AU771" s="25" t="s">
        <v>87</v>
      </c>
      <c r="AY771" s="25" t="s">
        <v>178</v>
      </c>
      <c r="BE771" s="193">
        <f>IF(N771="základní",J771,0)</f>
        <v>0</v>
      </c>
      <c r="BF771" s="193">
        <f>IF(N771="snížená",J771,0)</f>
        <v>0</v>
      </c>
      <c r="BG771" s="193">
        <f>IF(N771="zákl. přenesená",J771,0)</f>
        <v>0</v>
      </c>
      <c r="BH771" s="193">
        <f>IF(N771="sníž. přenesená",J771,0)</f>
        <v>0</v>
      </c>
      <c r="BI771" s="193">
        <f>IF(N771="nulová",J771,0)</f>
        <v>0</v>
      </c>
      <c r="BJ771" s="25" t="s">
        <v>82</v>
      </c>
      <c r="BK771" s="193">
        <f>ROUND(I771*H771,2)</f>
        <v>0</v>
      </c>
      <c r="BL771" s="25" t="s">
        <v>254</v>
      </c>
      <c r="BM771" s="25" t="s">
        <v>7295</v>
      </c>
    </row>
    <row r="772" spans="2:65" s="1" customFormat="1" ht="121.5">
      <c r="B772" s="42"/>
      <c r="D772" s="194" t="s">
        <v>185</v>
      </c>
      <c r="F772" s="195" t="s">
        <v>7296</v>
      </c>
      <c r="I772" s="196"/>
      <c r="L772" s="42"/>
      <c r="M772" s="197"/>
      <c r="N772" s="43"/>
      <c r="O772" s="43"/>
      <c r="P772" s="43"/>
      <c r="Q772" s="43"/>
      <c r="R772" s="43"/>
      <c r="S772" s="43"/>
      <c r="T772" s="71"/>
      <c r="AT772" s="25" t="s">
        <v>185</v>
      </c>
      <c r="AU772" s="25" t="s">
        <v>87</v>
      </c>
    </row>
    <row r="773" spans="2:65" s="1" customFormat="1" ht="16.5" customHeight="1">
      <c r="B773" s="181"/>
      <c r="C773" s="182" t="s">
        <v>3124</v>
      </c>
      <c r="D773" s="182" t="s">
        <v>180</v>
      </c>
      <c r="E773" s="183" t="s">
        <v>7297</v>
      </c>
      <c r="F773" s="184" t="s">
        <v>7298</v>
      </c>
      <c r="G773" s="185" t="s">
        <v>257</v>
      </c>
      <c r="H773" s="186">
        <v>3</v>
      </c>
      <c r="I773" s="187"/>
      <c r="J773" s="188">
        <f>ROUND(I773*H773,2)</f>
        <v>0</v>
      </c>
      <c r="K773" s="184" t="s">
        <v>1831</v>
      </c>
      <c r="L773" s="42"/>
      <c r="M773" s="189" t="s">
        <v>5</v>
      </c>
      <c r="N773" s="190" t="s">
        <v>46</v>
      </c>
      <c r="O773" s="43"/>
      <c r="P773" s="191">
        <f>O773*H773</f>
        <v>0</v>
      </c>
      <c r="Q773" s="191">
        <v>2.9139999999999999E-2</v>
      </c>
      <c r="R773" s="191">
        <f>Q773*H773</f>
        <v>8.7419999999999998E-2</v>
      </c>
      <c r="S773" s="191">
        <v>0</v>
      </c>
      <c r="T773" s="192">
        <f>S773*H773</f>
        <v>0</v>
      </c>
      <c r="AR773" s="25" t="s">
        <v>254</v>
      </c>
      <c r="AT773" s="25" t="s">
        <v>180</v>
      </c>
      <c r="AU773" s="25" t="s">
        <v>87</v>
      </c>
      <c r="AY773" s="25" t="s">
        <v>178</v>
      </c>
      <c r="BE773" s="193">
        <f>IF(N773="základní",J773,0)</f>
        <v>0</v>
      </c>
      <c r="BF773" s="193">
        <f>IF(N773="snížená",J773,0)</f>
        <v>0</v>
      </c>
      <c r="BG773" s="193">
        <f>IF(N773="zákl. přenesená",J773,0)</f>
        <v>0</v>
      </c>
      <c r="BH773" s="193">
        <f>IF(N773="sníž. přenesená",J773,0)</f>
        <v>0</v>
      </c>
      <c r="BI773" s="193">
        <f>IF(N773="nulová",J773,0)</f>
        <v>0</v>
      </c>
      <c r="BJ773" s="25" t="s">
        <v>82</v>
      </c>
      <c r="BK773" s="193">
        <f>ROUND(I773*H773,2)</f>
        <v>0</v>
      </c>
      <c r="BL773" s="25" t="s">
        <v>254</v>
      </c>
      <c r="BM773" s="25" t="s">
        <v>7299</v>
      </c>
    </row>
    <row r="774" spans="2:65" s="1" customFormat="1" ht="27">
      <c r="B774" s="42"/>
      <c r="D774" s="194" t="s">
        <v>185</v>
      </c>
      <c r="F774" s="195" t="s">
        <v>7300</v>
      </c>
      <c r="I774" s="196"/>
      <c r="L774" s="42"/>
      <c r="M774" s="197"/>
      <c r="N774" s="43"/>
      <c r="O774" s="43"/>
      <c r="P774" s="43"/>
      <c r="Q774" s="43"/>
      <c r="R774" s="43"/>
      <c r="S774" s="43"/>
      <c r="T774" s="71"/>
      <c r="AT774" s="25" t="s">
        <v>185</v>
      </c>
      <c r="AU774" s="25" t="s">
        <v>87</v>
      </c>
    </row>
    <row r="775" spans="2:65" s="1" customFormat="1" ht="25.5" customHeight="1">
      <c r="B775" s="181"/>
      <c r="C775" s="182" t="s">
        <v>3128</v>
      </c>
      <c r="D775" s="182" t="s">
        <v>180</v>
      </c>
      <c r="E775" s="183" t="s">
        <v>7301</v>
      </c>
      <c r="F775" s="184" t="s">
        <v>7302</v>
      </c>
      <c r="G775" s="185" t="s">
        <v>442</v>
      </c>
      <c r="H775" s="186">
        <v>2</v>
      </c>
      <c r="I775" s="187"/>
      <c r="J775" s="188">
        <f>ROUND(I775*H775,2)</f>
        <v>0</v>
      </c>
      <c r="K775" s="184" t="s">
        <v>1831</v>
      </c>
      <c r="L775" s="42"/>
      <c r="M775" s="189" t="s">
        <v>5</v>
      </c>
      <c r="N775" s="190" t="s">
        <v>46</v>
      </c>
      <c r="O775" s="43"/>
      <c r="P775" s="191">
        <f>O775*H775</f>
        <v>0</v>
      </c>
      <c r="Q775" s="191">
        <v>3.2799999999999999E-3</v>
      </c>
      <c r="R775" s="191">
        <f>Q775*H775</f>
        <v>6.5599999999999999E-3</v>
      </c>
      <c r="S775" s="191">
        <v>0</v>
      </c>
      <c r="T775" s="192">
        <f>S775*H775</f>
        <v>0</v>
      </c>
      <c r="AR775" s="25" t="s">
        <v>254</v>
      </c>
      <c r="AT775" s="25" t="s">
        <v>180</v>
      </c>
      <c r="AU775" s="25" t="s">
        <v>87</v>
      </c>
      <c r="AY775" s="25" t="s">
        <v>178</v>
      </c>
      <c r="BE775" s="193">
        <f>IF(N775="základní",J775,0)</f>
        <v>0</v>
      </c>
      <c r="BF775" s="193">
        <f>IF(N775="snížená",J775,0)</f>
        <v>0</v>
      </c>
      <c r="BG775" s="193">
        <f>IF(N775="zákl. přenesená",J775,0)</f>
        <v>0</v>
      </c>
      <c r="BH775" s="193">
        <f>IF(N775="sníž. přenesená",J775,0)</f>
        <v>0</v>
      </c>
      <c r="BI775" s="193">
        <f>IF(N775="nulová",J775,0)</f>
        <v>0</v>
      </c>
      <c r="BJ775" s="25" t="s">
        <v>82</v>
      </c>
      <c r="BK775" s="193">
        <f>ROUND(I775*H775,2)</f>
        <v>0</v>
      </c>
      <c r="BL775" s="25" t="s">
        <v>254</v>
      </c>
      <c r="BM775" s="25" t="s">
        <v>7303</v>
      </c>
    </row>
    <row r="776" spans="2:65" s="1" customFormat="1" ht="27">
      <c r="B776" s="42"/>
      <c r="D776" s="194" t="s">
        <v>185</v>
      </c>
      <c r="F776" s="195" t="s">
        <v>7304</v>
      </c>
      <c r="I776" s="196"/>
      <c r="L776" s="42"/>
      <c r="M776" s="197"/>
      <c r="N776" s="43"/>
      <c r="O776" s="43"/>
      <c r="P776" s="43"/>
      <c r="Q776" s="43"/>
      <c r="R776" s="43"/>
      <c r="S776" s="43"/>
      <c r="T776" s="71"/>
      <c r="AT776" s="25" t="s">
        <v>185</v>
      </c>
      <c r="AU776" s="25" t="s">
        <v>87</v>
      </c>
    </row>
    <row r="777" spans="2:65" s="1" customFormat="1" ht="16.5" customHeight="1">
      <c r="B777" s="181"/>
      <c r="C777" s="182" t="s">
        <v>3134</v>
      </c>
      <c r="D777" s="182" t="s">
        <v>180</v>
      </c>
      <c r="E777" s="183" t="s">
        <v>7305</v>
      </c>
      <c r="F777" s="184" t="s">
        <v>7306</v>
      </c>
      <c r="G777" s="185" t="s">
        <v>315</v>
      </c>
      <c r="H777" s="186">
        <v>443</v>
      </c>
      <c r="I777" s="187"/>
      <c r="J777" s="188">
        <f>ROUND(I777*H777,2)</f>
        <v>0</v>
      </c>
      <c r="K777" s="184" t="s">
        <v>1831</v>
      </c>
      <c r="L777" s="42"/>
      <c r="M777" s="189" t="s">
        <v>5</v>
      </c>
      <c r="N777" s="190" t="s">
        <v>46</v>
      </c>
      <c r="O777" s="43"/>
      <c r="P777" s="191">
        <f>O777*H777</f>
        <v>0</v>
      </c>
      <c r="Q777" s="191">
        <v>1.89796E-4</v>
      </c>
      <c r="R777" s="191">
        <f>Q777*H777</f>
        <v>8.4079628000000003E-2</v>
      </c>
      <c r="S777" s="191">
        <v>0</v>
      </c>
      <c r="T777" s="192">
        <f>S777*H777</f>
        <v>0</v>
      </c>
      <c r="AR777" s="25" t="s">
        <v>254</v>
      </c>
      <c r="AT777" s="25" t="s">
        <v>180</v>
      </c>
      <c r="AU777" s="25" t="s">
        <v>87</v>
      </c>
      <c r="AY777" s="25" t="s">
        <v>178</v>
      </c>
      <c r="BE777" s="193">
        <f>IF(N777="základní",J777,0)</f>
        <v>0</v>
      </c>
      <c r="BF777" s="193">
        <f>IF(N777="snížená",J777,0)</f>
        <v>0</v>
      </c>
      <c r="BG777" s="193">
        <f>IF(N777="zákl. přenesená",J777,0)</f>
        <v>0</v>
      </c>
      <c r="BH777" s="193">
        <f>IF(N777="sníž. přenesená",J777,0)</f>
        <v>0</v>
      </c>
      <c r="BI777" s="193">
        <f>IF(N777="nulová",J777,0)</f>
        <v>0</v>
      </c>
      <c r="BJ777" s="25" t="s">
        <v>82</v>
      </c>
      <c r="BK777" s="193">
        <f>ROUND(I777*H777,2)</f>
        <v>0</v>
      </c>
      <c r="BL777" s="25" t="s">
        <v>254</v>
      </c>
      <c r="BM777" s="25" t="s">
        <v>7307</v>
      </c>
    </row>
    <row r="778" spans="2:65" s="1" customFormat="1" ht="27">
      <c r="B778" s="42"/>
      <c r="D778" s="194" t="s">
        <v>185</v>
      </c>
      <c r="F778" s="195" t="s">
        <v>7308</v>
      </c>
      <c r="I778" s="196"/>
      <c r="L778" s="42"/>
      <c r="M778" s="197"/>
      <c r="N778" s="43"/>
      <c r="O778" s="43"/>
      <c r="P778" s="43"/>
      <c r="Q778" s="43"/>
      <c r="R778" s="43"/>
      <c r="S778" s="43"/>
      <c r="T778" s="71"/>
      <c r="AT778" s="25" t="s">
        <v>185</v>
      </c>
      <c r="AU778" s="25" t="s">
        <v>87</v>
      </c>
    </row>
    <row r="779" spans="2:65" s="13" customFormat="1">
      <c r="B779" s="208"/>
      <c r="D779" s="194" t="s">
        <v>304</v>
      </c>
      <c r="E779" s="209" t="s">
        <v>5</v>
      </c>
      <c r="F779" s="210" t="s">
        <v>7309</v>
      </c>
      <c r="H779" s="211">
        <v>443</v>
      </c>
      <c r="I779" s="212"/>
      <c r="L779" s="208"/>
      <c r="M779" s="213"/>
      <c r="N779" s="214"/>
      <c r="O779" s="214"/>
      <c r="P779" s="214"/>
      <c r="Q779" s="214"/>
      <c r="R779" s="214"/>
      <c r="S779" s="214"/>
      <c r="T779" s="215"/>
      <c r="AT779" s="209" t="s">
        <v>304</v>
      </c>
      <c r="AU779" s="209" t="s">
        <v>87</v>
      </c>
      <c r="AV779" s="13" t="s">
        <v>87</v>
      </c>
      <c r="AW779" s="13" t="s">
        <v>38</v>
      </c>
      <c r="AX779" s="13" t="s">
        <v>75</v>
      </c>
      <c r="AY779" s="209" t="s">
        <v>178</v>
      </c>
    </row>
    <row r="780" spans="2:65" s="1" customFormat="1" ht="16.5" customHeight="1">
      <c r="B780" s="181"/>
      <c r="C780" s="182" t="s">
        <v>3139</v>
      </c>
      <c r="D780" s="182" t="s">
        <v>180</v>
      </c>
      <c r="E780" s="183" t="s">
        <v>7310</v>
      </c>
      <c r="F780" s="184" t="s">
        <v>7311</v>
      </c>
      <c r="G780" s="185" t="s">
        <v>315</v>
      </c>
      <c r="H780" s="186">
        <v>17</v>
      </c>
      <c r="I780" s="187"/>
      <c r="J780" s="188">
        <f>ROUND(I780*H780,2)</f>
        <v>0</v>
      </c>
      <c r="K780" s="184" t="s">
        <v>1831</v>
      </c>
      <c r="L780" s="42"/>
      <c r="M780" s="189" t="s">
        <v>5</v>
      </c>
      <c r="N780" s="190" t="s">
        <v>46</v>
      </c>
      <c r="O780" s="43"/>
      <c r="P780" s="191">
        <f>O780*H780</f>
        <v>0</v>
      </c>
      <c r="Q780" s="191">
        <v>3.5E-4</v>
      </c>
      <c r="R780" s="191">
        <f>Q780*H780</f>
        <v>5.9499999999999996E-3</v>
      </c>
      <c r="S780" s="191">
        <v>0</v>
      </c>
      <c r="T780" s="192">
        <f>S780*H780</f>
        <v>0</v>
      </c>
      <c r="AR780" s="25" t="s">
        <v>254</v>
      </c>
      <c r="AT780" s="25" t="s">
        <v>180</v>
      </c>
      <c r="AU780" s="25" t="s">
        <v>87</v>
      </c>
      <c r="AY780" s="25" t="s">
        <v>178</v>
      </c>
      <c r="BE780" s="193">
        <f>IF(N780="základní",J780,0)</f>
        <v>0</v>
      </c>
      <c r="BF780" s="193">
        <f>IF(N780="snížená",J780,0)</f>
        <v>0</v>
      </c>
      <c r="BG780" s="193">
        <f>IF(N780="zákl. přenesená",J780,0)</f>
        <v>0</v>
      </c>
      <c r="BH780" s="193">
        <f>IF(N780="sníž. přenesená",J780,0)</f>
        <v>0</v>
      </c>
      <c r="BI780" s="193">
        <f>IF(N780="nulová",J780,0)</f>
        <v>0</v>
      </c>
      <c r="BJ780" s="25" t="s">
        <v>82</v>
      </c>
      <c r="BK780" s="193">
        <f>ROUND(I780*H780,2)</f>
        <v>0</v>
      </c>
      <c r="BL780" s="25" t="s">
        <v>254</v>
      </c>
      <c r="BM780" s="25" t="s">
        <v>7312</v>
      </c>
    </row>
    <row r="781" spans="2:65" s="1" customFormat="1" ht="27">
      <c r="B781" s="42"/>
      <c r="D781" s="194" t="s">
        <v>185</v>
      </c>
      <c r="F781" s="195" t="s">
        <v>7313</v>
      </c>
      <c r="I781" s="196"/>
      <c r="L781" s="42"/>
      <c r="M781" s="197"/>
      <c r="N781" s="43"/>
      <c r="O781" s="43"/>
      <c r="P781" s="43"/>
      <c r="Q781" s="43"/>
      <c r="R781" s="43"/>
      <c r="S781" s="43"/>
      <c r="T781" s="71"/>
      <c r="AT781" s="25" t="s">
        <v>185</v>
      </c>
      <c r="AU781" s="25" t="s">
        <v>87</v>
      </c>
    </row>
    <row r="782" spans="2:65" s="1" customFormat="1" ht="16.5" customHeight="1">
      <c r="B782" s="181"/>
      <c r="C782" s="182" t="s">
        <v>3146</v>
      </c>
      <c r="D782" s="182" t="s">
        <v>180</v>
      </c>
      <c r="E782" s="183" t="s">
        <v>7314</v>
      </c>
      <c r="F782" s="184" t="s">
        <v>7315</v>
      </c>
      <c r="G782" s="185" t="s">
        <v>315</v>
      </c>
      <c r="H782" s="186">
        <v>443</v>
      </c>
      <c r="I782" s="187"/>
      <c r="J782" s="188">
        <f>ROUND(I782*H782,2)</f>
        <v>0</v>
      </c>
      <c r="K782" s="184" t="s">
        <v>1831</v>
      </c>
      <c r="L782" s="42"/>
      <c r="M782" s="189" t="s">
        <v>5</v>
      </c>
      <c r="N782" s="190" t="s">
        <v>46</v>
      </c>
      <c r="O782" s="43"/>
      <c r="P782" s="191">
        <f>O782*H782</f>
        <v>0</v>
      </c>
      <c r="Q782" s="191">
        <v>1.0000000000000001E-5</v>
      </c>
      <c r="R782" s="191">
        <f>Q782*H782</f>
        <v>4.4300000000000008E-3</v>
      </c>
      <c r="S782" s="191">
        <v>0</v>
      </c>
      <c r="T782" s="192">
        <f>S782*H782</f>
        <v>0</v>
      </c>
      <c r="AR782" s="25" t="s">
        <v>254</v>
      </c>
      <c r="AT782" s="25" t="s">
        <v>180</v>
      </c>
      <c r="AU782" s="25" t="s">
        <v>87</v>
      </c>
      <c r="AY782" s="25" t="s">
        <v>178</v>
      </c>
      <c r="BE782" s="193">
        <f>IF(N782="základní",J782,0)</f>
        <v>0</v>
      </c>
      <c r="BF782" s="193">
        <f>IF(N782="snížená",J782,0)</f>
        <v>0</v>
      </c>
      <c r="BG782" s="193">
        <f>IF(N782="zákl. přenesená",J782,0)</f>
        <v>0</v>
      </c>
      <c r="BH782" s="193">
        <f>IF(N782="sníž. přenesená",J782,0)</f>
        <v>0</v>
      </c>
      <c r="BI782" s="193">
        <f>IF(N782="nulová",J782,0)</f>
        <v>0</v>
      </c>
      <c r="BJ782" s="25" t="s">
        <v>82</v>
      </c>
      <c r="BK782" s="193">
        <f>ROUND(I782*H782,2)</f>
        <v>0</v>
      </c>
      <c r="BL782" s="25" t="s">
        <v>254</v>
      </c>
      <c r="BM782" s="25" t="s">
        <v>7316</v>
      </c>
    </row>
    <row r="783" spans="2:65" s="1" customFormat="1" ht="27">
      <c r="B783" s="42"/>
      <c r="D783" s="194" t="s">
        <v>185</v>
      </c>
      <c r="F783" s="195" t="s">
        <v>7317</v>
      </c>
      <c r="I783" s="196"/>
      <c r="L783" s="42"/>
      <c r="M783" s="197"/>
      <c r="N783" s="43"/>
      <c r="O783" s="43"/>
      <c r="P783" s="43"/>
      <c r="Q783" s="43"/>
      <c r="R783" s="43"/>
      <c r="S783" s="43"/>
      <c r="T783" s="71"/>
      <c r="AT783" s="25" t="s">
        <v>185</v>
      </c>
      <c r="AU783" s="25" t="s">
        <v>87</v>
      </c>
    </row>
    <row r="784" spans="2:65" s="1" customFormat="1" ht="16.5" customHeight="1">
      <c r="B784" s="181"/>
      <c r="C784" s="182" t="s">
        <v>3189</v>
      </c>
      <c r="D784" s="182" t="s">
        <v>180</v>
      </c>
      <c r="E784" s="183" t="s">
        <v>7318</v>
      </c>
      <c r="F784" s="184" t="s">
        <v>7319</v>
      </c>
      <c r="G784" s="185" t="s">
        <v>315</v>
      </c>
      <c r="H784" s="186">
        <v>17</v>
      </c>
      <c r="I784" s="187"/>
      <c r="J784" s="188">
        <f>ROUND(I784*H784,2)</f>
        <v>0</v>
      </c>
      <c r="K784" s="184" t="s">
        <v>1831</v>
      </c>
      <c r="L784" s="42"/>
      <c r="M784" s="189" t="s">
        <v>5</v>
      </c>
      <c r="N784" s="190" t="s">
        <v>46</v>
      </c>
      <c r="O784" s="43"/>
      <c r="P784" s="191">
        <f>O784*H784</f>
        <v>0</v>
      </c>
      <c r="Q784" s="191">
        <v>1.0000000000000001E-5</v>
      </c>
      <c r="R784" s="191">
        <f>Q784*H784</f>
        <v>1.7000000000000001E-4</v>
      </c>
      <c r="S784" s="191">
        <v>0</v>
      </c>
      <c r="T784" s="192">
        <f>S784*H784</f>
        <v>0</v>
      </c>
      <c r="AR784" s="25" t="s">
        <v>254</v>
      </c>
      <c r="AT784" s="25" t="s">
        <v>180</v>
      </c>
      <c r="AU784" s="25" t="s">
        <v>87</v>
      </c>
      <c r="AY784" s="25" t="s">
        <v>178</v>
      </c>
      <c r="BE784" s="193">
        <f>IF(N784="základní",J784,0)</f>
        <v>0</v>
      </c>
      <c r="BF784" s="193">
        <f>IF(N784="snížená",J784,0)</f>
        <v>0</v>
      </c>
      <c r="BG784" s="193">
        <f>IF(N784="zákl. přenesená",J784,0)</f>
        <v>0</v>
      </c>
      <c r="BH784" s="193">
        <f>IF(N784="sníž. přenesená",J784,0)</f>
        <v>0</v>
      </c>
      <c r="BI784" s="193">
        <f>IF(N784="nulová",J784,0)</f>
        <v>0</v>
      </c>
      <c r="BJ784" s="25" t="s">
        <v>82</v>
      </c>
      <c r="BK784" s="193">
        <f>ROUND(I784*H784,2)</f>
        <v>0</v>
      </c>
      <c r="BL784" s="25" t="s">
        <v>254</v>
      </c>
      <c r="BM784" s="25" t="s">
        <v>7320</v>
      </c>
    </row>
    <row r="785" spans="2:65" s="1" customFormat="1" ht="27">
      <c r="B785" s="42"/>
      <c r="D785" s="194" t="s">
        <v>185</v>
      </c>
      <c r="F785" s="195" t="s">
        <v>7321</v>
      </c>
      <c r="I785" s="196"/>
      <c r="L785" s="42"/>
      <c r="M785" s="197"/>
      <c r="N785" s="43"/>
      <c r="O785" s="43"/>
      <c r="P785" s="43"/>
      <c r="Q785" s="43"/>
      <c r="R785" s="43"/>
      <c r="S785" s="43"/>
      <c r="T785" s="71"/>
      <c r="AT785" s="25" t="s">
        <v>185</v>
      </c>
      <c r="AU785" s="25" t="s">
        <v>87</v>
      </c>
    </row>
    <row r="786" spans="2:65" s="1" customFormat="1" ht="16.5" customHeight="1">
      <c r="B786" s="181"/>
      <c r="C786" s="182" t="s">
        <v>3194</v>
      </c>
      <c r="D786" s="182" t="s">
        <v>180</v>
      </c>
      <c r="E786" s="183" t="s">
        <v>7322</v>
      </c>
      <c r="F786" s="184" t="s">
        <v>7323</v>
      </c>
      <c r="G786" s="185" t="s">
        <v>183</v>
      </c>
      <c r="H786" s="186">
        <v>1</v>
      </c>
      <c r="I786" s="187"/>
      <c r="J786" s="188">
        <f>ROUND(I786*H786,2)</f>
        <v>0</v>
      </c>
      <c r="K786" s="184" t="s">
        <v>5</v>
      </c>
      <c r="L786" s="42"/>
      <c r="M786" s="189" t="s">
        <v>5</v>
      </c>
      <c r="N786" s="190" t="s">
        <v>46</v>
      </c>
      <c r="O786" s="43"/>
      <c r="P786" s="191">
        <f>O786*H786</f>
        <v>0</v>
      </c>
      <c r="Q786" s="191">
        <v>0</v>
      </c>
      <c r="R786" s="191">
        <f>Q786*H786</f>
        <v>0</v>
      </c>
      <c r="S786" s="191">
        <v>0</v>
      </c>
      <c r="T786" s="192">
        <f>S786*H786</f>
        <v>0</v>
      </c>
      <c r="AR786" s="25" t="s">
        <v>254</v>
      </c>
      <c r="AT786" s="25" t="s">
        <v>180</v>
      </c>
      <c r="AU786" s="25" t="s">
        <v>87</v>
      </c>
      <c r="AY786" s="25" t="s">
        <v>178</v>
      </c>
      <c r="BE786" s="193">
        <f>IF(N786="základní",J786,0)</f>
        <v>0</v>
      </c>
      <c r="BF786" s="193">
        <f>IF(N786="snížená",J786,0)</f>
        <v>0</v>
      </c>
      <c r="BG786" s="193">
        <f>IF(N786="zákl. přenesená",J786,0)</f>
        <v>0</v>
      </c>
      <c r="BH786" s="193">
        <f>IF(N786="sníž. přenesená",J786,0)</f>
        <v>0</v>
      </c>
      <c r="BI786" s="193">
        <f>IF(N786="nulová",J786,0)</f>
        <v>0</v>
      </c>
      <c r="BJ786" s="25" t="s">
        <v>82</v>
      </c>
      <c r="BK786" s="193">
        <f>ROUND(I786*H786,2)</f>
        <v>0</v>
      </c>
      <c r="BL786" s="25" t="s">
        <v>254</v>
      </c>
      <c r="BM786" s="25" t="s">
        <v>7324</v>
      </c>
    </row>
    <row r="787" spans="2:65" s="1" customFormat="1" ht="16.5" customHeight="1">
      <c r="B787" s="181"/>
      <c r="C787" s="182" t="s">
        <v>3200</v>
      </c>
      <c r="D787" s="182" t="s">
        <v>180</v>
      </c>
      <c r="E787" s="183" t="s">
        <v>7325</v>
      </c>
      <c r="F787" s="184" t="s">
        <v>7326</v>
      </c>
      <c r="G787" s="185" t="s">
        <v>6116</v>
      </c>
      <c r="H787" s="186">
        <v>150</v>
      </c>
      <c r="I787" s="187"/>
      <c r="J787" s="188">
        <f>ROUND(I787*H787,2)</f>
        <v>0</v>
      </c>
      <c r="K787" s="184" t="s">
        <v>5</v>
      </c>
      <c r="L787" s="42"/>
      <c r="M787" s="189" t="s">
        <v>5</v>
      </c>
      <c r="N787" s="190" t="s">
        <v>46</v>
      </c>
      <c r="O787" s="43"/>
      <c r="P787" s="191">
        <f>O787*H787</f>
        <v>0</v>
      </c>
      <c r="Q787" s="191">
        <v>0</v>
      </c>
      <c r="R787" s="191">
        <f>Q787*H787</f>
        <v>0</v>
      </c>
      <c r="S787" s="191">
        <v>0</v>
      </c>
      <c r="T787" s="192">
        <f>S787*H787</f>
        <v>0</v>
      </c>
      <c r="AR787" s="25" t="s">
        <v>254</v>
      </c>
      <c r="AT787" s="25" t="s">
        <v>180</v>
      </c>
      <c r="AU787" s="25" t="s">
        <v>87</v>
      </c>
      <c r="AY787" s="25" t="s">
        <v>178</v>
      </c>
      <c r="BE787" s="193">
        <f>IF(N787="základní",J787,0)</f>
        <v>0</v>
      </c>
      <c r="BF787" s="193">
        <f>IF(N787="snížená",J787,0)</f>
        <v>0</v>
      </c>
      <c r="BG787" s="193">
        <f>IF(N787="zákl. přenesená",J787,0)</f>
        <v>0</v>
      </c>
      <c r="BH787" s="193">
        <f>IF(N787="sníž. přenesená",J787,0)</f>
        <v>0</v>
      </c>
      <c r="BI787" s="193">
        <f>IF(N787="nulová",J787,0)</f>
        <v>0</v>
      </c>
      <c r="BJ787" s="25" t="s">
        <v>82</v>
      </c>
      <c r="BK787" s="193">
        <f>ROUND(I787*H787,2)</f>
        <v>0</v>
      </c>
      <c r="BL787" s="25" t="s">
        <v>254</v>
      </c>
      <c r="BM787" s="25" t="s">
        <v>7327</v>
      </c>
    </row>
    <row r="788" spans="2:65" s="1" customFormat="1" ht="54">
      <c r="B788" s="42"/>
      <c r="D788" s="194" t="s">
        <v>185</v>
      </c>
      <c r="F788" s="195" t="s">
        <v>7328</v>
      </c>
      <c r="I788" s="196"/>
      <c r="L788" s="42"/>
      <c r="M788" s="197"/>
      <c r="N788" s="43"/>
      <c r="O788" s="43"/>
      <c r="P788" s="43"/>
      <c r="Q788" s="43"/>
      <c r="R788" s="43"/>
      <c r="S788" s="43"/>
      <c r="T788" s="71"/>
      <c r="AT788" s="25" t="s">
        <v>185</v>
      </c>
      <c r="AU788" s="25" t="s">
        <v>87</v>
      </c>
    </row>
    <row r="789" spans="2:65" s="1" customFormat="1" ht="16.5" customHeight="1">
      <c r="B789" s="181"/>
      <c r="C789" s="235" t="s">
        <v>3204</v>
      </c>
      <c r="D789" s="235" t="s">
        <v>1620</v>
      </c>
      <c r="E789" s="236" t="s">
        <v>7329</v>
      </c>
      <c r="F789" s="237" t="s">
        <v>7330</v>
      </c>
      <c r="G789" s="238" t="s">
        <v>183</v>
      </c>
      <c r="H789" s="239">
        <v>1</v>
      </c>
      <c r="I789" s="240"/>
      <c r="J789" s="241">
        <f>ROUND(I789*H789,2)</f>
        <v>0</v>
      </c>
      <c r="K789" s="237" t="s">
        <v>5</v>
      </c>
      <c r="L789" s="242"/>
      <c r="M789" s="243" t="s">
        <v>5</v>
      </c>
      <c r="N789" s="244" t="s">
        <v>46</v>
      </c>
      <c r="O789" s="43"/>
      <c r="P789" s="191">
        <f>O789*H789</f>
        <v>0</v>
      </c>
      <c r="Q789" s="191">
        <v>0</v>
      </c>
      <c r="R789" s="191">
        <f>Q789*H789</f>
        <v>0</v>
      </c>
      <c r="S789" s="191">
        <v>0</v>
      </c>
      <c r="T789" s="192">
        <f>S789*H789</f>
        <v>0</v>
      </c>
      <c r="AR789" s="25" t="s">
        <v>527</v>
      </c>
      <c r="AT789" s="25" t="s">
        <v>1620</v>
      </c>
      <c r="AU789" s="25" t="s">
        <v>87</v>
      </c>
      <c r="AY789" s="25" t="s">
        <v>178</v>
      </c>
      <c r="BE789" s="193">
        <f>IF(N789="základní",J789,0)</f>
        <v>0</v>
      </c>
      <c r="BF789" s="193">
        <f>IF(N789="snížená",J789,0)</f>
        <v>0</v>
      </c>
      <c r="BG789" s="193">
        <f>IF(N789="zákl. přenesená",J789,0)</f>
        <v>0</v>
      </c>
      <c r="BH789" s="193">
        <f>IF(N789="sníž. přenesená",J789,0)</f>
        <v>0</v>
      </c>
      <c r="BI789" s="193">
        <f>IF(N789="nulová",J789,0)</f>
        <v>0</v>
      </c>
      <c r="BJ789" s="25" t="s">
        <v>82</v>
      </c>
      <c r="BK789" s="193">
        <f>ROUND(I789*H789,2)</f>
        <v>0</v>
      </c>
      <c r="BL789" s="25" t="s">
        <v>254</v>
      </c>
      <c r="BM789" s="25" t="s">
        <v>7331</v>
      </c>
    </row>
    <row r="790" spans="2:65" s="1" customFormat="1" ht="16.5" customHeight="1">
      <c r="B790" s="181"/>
      <c r="C790" s="182" t="s">
        <v>3208</v>
      </c>
      <c r="D790" s="182" t="s">
        <v>180</v>
      </c>
      <c r="E790" s="183" t="s">
        <v>7332</v>
      </c>
      <c r="F790" s="184" t="s">
        <v>7333</v>
      </c>
      <c r="G790" s="185" t="s">
        <v>365</v>
      </c>
      <c r="H790" s="186">
        <v>1.3740000000000001</v>
      </c>
      <c r="I790" s="187"/>
      <c r="J790" s="188">
        <f>ROUND(I790*H790,2)</f>
        <v>0</v>
      </c>
      <c r="K790" s="184" t="s">
        <v>1831</v>
      </c>
      <c r="L790" s="42"/>
      <c r="M790" s="189" t="s">
        <v>5</v>
      </c>
      <c r="N790" s="190" t="s">
        <v>46</v>
      </c>
      <c r="O790" s="43"/>
      <c r="P790" s="191">
        <f>O790*H790</f>
        <v>0</v>
      </c>
      <c r="Q790" s="191">
        <v>0</v>
      </c>
      <c r="R790" s="191">
        <f>Q790*H790</f>
        <v>0</v>
      </c>
      <c r="S790" s="191">
        <v>0</v>
      </c>
      <c r="T790" s="192">
        <f>S790*H790</f>
        <v>0</v>
      </c>
      <c r="AR790" s="25" t="s">
        <v>254</v>
      </c>
      <c r="AT790" s="25" t="s">
        <v>180</v>
      </c>
      <c r="AU790" s="25" t="s">
        <v>87</v>
      </c>
      <c r="AY790" s="25" t="s">
        <v>178</v>
      </c>
      <c r="BE790" s="193">
        <f>IF(N790="základní",J790,0)</f>
        <v>0</v>
      </c>
      <c r="BF790" s="193">
        <f>IF(N790="snížená",J790,0)</f>
        <v>0</v>
      </c>
      <c r="BG790" s="193">
        <f>IF(N790="zákl. přenesená",J790,0)</f>
        <v>0</v>
      </c>
      <c r="BH790" s="193">
        <f>IF(N790="sníž. přenesená",J790,0)</f>
        <v>0</v>
      </c>
      <c r="BI790" s="193">
        <f>IF(N790="nulová",J790,0)</f>
        <v>0</v>
      </c>
      <c r="BJ790" s="25" t="s">
        <v>82</v>
      </c>
      <c r="BK790" s="193">
        <f>ROUND(I790*H790,2)</f>
        <v>0</v>
      </c>
      <c r="BL790" s="25" t="s">
        <v>254</v>
      </c>
      <c r="BM790" s="25" t="s">
        <v>7334</v>
      </c>
    </row>
    <row r="791" spans="2:65" s="1" customFormat="1" ht="27">
      <c r="B791" s="42"/>
      <c r="D791" s="194" t="s">
        <v>185</v>
      </c>
      <c r="F791" s="195" t="s">
        <v>7335</v>
      </c>
      <c r="I791" s="196"/>
      <c r="L791" s="42"/>
      <c r="M791" s="197"/>
      <c r="N791" s="43"/>
      <c r="O791" s="43"/>
      <c r="P791" s="43"/>
      <c r="Q791" s="43"/>
      <c r="R791" s="43"/>
      <c r="S791" s="43"/>
      <c r="T791" s="71"/>
      <c r="AT791" s="25" t="s">
        <v>185</v>
      </c>
      <c r="AU791" s="25" t="s">
        <v>87</v>
      </c>
    </row>
    <row r="792" spans="2:65" s="1" customFormat="1" ht="16.5" customHeight="1">
      <c r="B792" s="181"/>
      <c r="C792" s="182" t="s">
        <v>3212</v>
      </c>
      <c r="D792" s="182" t="s">
        <v>180</v>
      </c>
      <c r="E792" s="183" t="s">
        <v>7336</v>
      </c>
      <c r="F792" s="184" t="s">
        <v>7337</v>
      </c>
      <c r="G792" s="185" t="s">
        <v>365</v>
      </c>
      <c r="H792" s="186">
        <v>1.3740000000000001</v>
      </c>
      <c r="I792" s="187"/>
      <c r="J792" s="188">
        <f>ROUND(I792*H792,2)</f>
        <v>0</v>
      </c>
      <c r="K792" s="184" t="s">
        <v>1831</v>
      </c>
      <c r="L792" s="42"/>
      <c r="M792" s="189" t="s">
        <v>5</v>
      </c>
      <c r="N792" s="190" t="s">
        <v>46</v>
      </c>
      <c r="O792" s="43"/>
      <c r="P792" s="191">
        <f>O792*H792</f>
        <v>0</v>
      </c>
      <c r="Q792" s="191">
        <v>0</v>
      </c>
      <c r="R792" s="191">
        <f>Q792*H792</f>
        <v>0</v>
      </c>
      <c r="S792" s="191">
        <v>0</v>
      </c>
      <c r="T792" s="192">
        <f>S792*H792</f>
        <v>0</v>
      </c>
      <c r="AR792" s="25" t="s">
        <v>254</v>
      </c>
      <c r="AT792" s="25" t="s">
        <v>180</v>
      </c>
      <c r="AU792" s="25" t="s">
        <v>87</v>
      </c>
      <c r="AY792" s="25" t="s">
        <v>178</v>
      </c>
      <c r="BE792" s="193">
        <f>IF(N792="základní",J792,0)</f>
        <v>0</v>
      </c>
      <c r="BF792" s="193">
        <f>IF(N792="snížená",J792,0)</f>
        <v>0</v>
      </c>
      <c r="BG792" s="193">
        <f>IF(N792="zákl. přenesená",J792,0)</f>
        <v>0</v>
      </c>
      <c r="BH792" s="193">
        <f>IF(N792="sníž. přenesená",J792,0)</f>
        <v>0</v>
      </c>
      <c r="BI792" s="193">
        <f>IF(N792="nulová",J792,0)</f>
        <v>0</v>
      </c>
      <c r="BJ792" s="25" t="s">
        <v>82</v>
      </c>
      <c r="BK792" s="193">
        <f>ROUND(I792*H792,2)</f>
        <v>0</v>
      </c>
      <c r="BL792" s="25" t="s">
        <v>254</v>
      </c>
      <c r="BM792" s="25" t="s">
        <v>7338</v>
      </c>
    </row>
    <row r="793" spans="2:65" s="1" customFormat="1" ht="27">
      <c r="B793" s="42"/>
      <c r="D793" s="194" t="s">
        <v>185</v>
      </c>
      <c r="F793" s="195" t="s">
        <v>7339</v>
      </c>
      <c r="I793" s="196"/>
      <c r="L793" s="42"/>
      <c r="M793" s="197"/>
      <c r="N793" s="43"/>
      <c r="O793" s="43"/>
      <c r="P793" s="43"/>
      <c r="Q793" s="43"/>
      <c r="R793" s="43"/>
      <c r="S793" s="43"/>
      <c r="T793" s="71"/>
      <c r="AT793" s="25" t="s">
        <v>185</v>
      </c>
      <c r="AU793" s="25" t="s">
        <v>87</v>
      </c>
    </row>
    <row r="794" spans="2:65" s="1" customFormat="1" ht="25.5" customHeight="1">
      <c r="B794" s="181"/>
      <c r="C794" s="182" t="s">
        <v>3216</v>
      </c>
      <c r="D794" s="182" t="s">
        <v>180</v>
      </c>
      <c r="E794" s="183" t="s">
        <v>7340</v>
      </c>
      <c r="F794" s="184" t="s">
        <v>7341</v>
      </c>
      <c r="G794" s="185" t="s">
        <v>365</v>
      </c>
      <c r="H794" s="186">
        <v>0.998</v>
      </c>
      <c r="I794" s="187"/>
      <c r="J794" s="188">
        <f>ROUND(I794*H794,2)</f>
        <v>0</v>
      </c>
      <c r="K794" s="184" t="s">
        <v>1831</v>
      </c>
      <c r="L794" s="42"/>
      <c r="M794" s="189" t="s">
        <v>5</v>
      </c>
      <c r="N794" s="190" t="s">
        <v>46</v>
      </c>
      <c r="O794" s="43"/>
      <c r="P794" s="191">
        <f>O794*H794</f>
        <v>0</v>
      </c>
      <c r="Q794" s="191">
        <v>0</v>
      </c>
      <c r="R794" s="191">
        <f>Q794*H794</f>
        <v>0</v>
      </c>
      <c r="S794" s="191">
        <v>0</v>
      </c>
      <c r="T794" s="192">
        <f>S794*H794</f>
        <v>0</v>
      </c>
      <c r="AR794" s="25" t="s">
        <v>254</v>
      </c>
      <c r="AT794" s="25" t="s">
        <v>180</v>
      </c>
      <c r="AU794" s="25" t="s">
        <v>87</v>
      </c>
      <c r="AY794" s="25" t="s">
        <v>178</v>
      </c>
      <c r="BE794" s="193">
        <f>IF(N794="základní",J794,0)</f>
        <v>0</v>
      </c>
      <c r="BF794" s="193">
        <f>IF(N794="snížená",J794,0)</f>
        <v>0</v>
      </c>
      <c r="BG794" s="193">
        <f>IF(N794="zákl. přenesená",J794,0)</f>
        <v>0</v>
      </c>
      <c r="BH794" s="193">
        <f>IF(N794="sníž. přenesená",J794,0)</f>
        <v>0</v>
      </c>
      <c r="BI794" s="193">
        <f>IF(N794="nulová",J794,0)</f>
        <v>0</v>
      </c>
      <c r="BJ794" s="25" t="s">
        <v>82</v>
      </c>
      <c r="BK794" s="193">
        <f>ROUND(I794*H794,2)</f>
        <v>0</v>
      </c>
      <c r="BL794" s="25" t="s">
        <v>254</v>
      </c>
      <c r="BM794" s="25" t="s">
        <v>7342</v>
      </c>
    </row>
    <row r="795" spans="2:65" s="1" customFormat="1" ht="27">
      <c r="B795" s="42"/>
      <c r="D795" s="194" t="s">
        <v>185</v>
      </c>
      <c r="F795" s="195" t="s">
        <v>7343</v>
      </c>
      <c r="I795" s="196"/>
      <c r="L795" s="42"/>
      <c r="M795" s="197"/>
      <c r="N795" s="43"/>
      <c r="O795" s="43"/>
      <c r="P795" s="43"/>
      <c r="Q795" s="43"/>
      <c r="R795" s="43"/>
      <c r="S795" s="43"/>
      <c r="T795" s="71"/>
      <c r="AT795" s="25" t="s">
        <v>185</v>
      </c>
      <c r="AU795" s="25" t="s">
        <v>87</v>
      </c>
    </row>
    <row r="796" spans="2:65" s="1" customFormat="1" ht="16.5" customHeight="1">
      <c r="B796" s="181"/>
      <c r="C796" s="182" t="s">
        <v>3220</v>
      </c>
      <c r="D796" s="182" t="s">
        <v>180</v>
      </c>
      <c r="E796" s="183" t="s">
        <v>7344</v>
      </c>
      <c r="F796" s="184" t="s">
        <v>7345</v>
      </c>
      <c r="G796" s="185" t="s">
        <v>183</v>
      </c>
      <c r="H796" s="186">
        <v>1</v>
      </c>
      <c r="I796" s="187"/>
      <c r="J796" s="188">
        <f>ROUND(I796*H796,2)</f>
        <v>0</v>
      </c>
      <c r="K796" s="184" t="s">
        <v>5</v>
      </c>
      <c r="L796" s="42"/>
      <c r="M796" s="189" t="s">
        <v>5</v>
      </c>
      <c r="N796" s="190" t="s">
        <v>46</v>
      </c>
      <c r="O796" s="43"/>
      <c r="P796" s="191">
        <f>O796*H796</f>
        <v>0</v>
      </c>
      <c r="Q796" s="191">
        <v>0</v>
      </c>
      <c r="R796" s="191">
        <f>Q796*H796</f>
        <v>0</v>
      </c>
      <c r="S796" s="191">
        <v>0</v>
      </c>
      <c r="T796" s="192">
        <f>S796*H796</f>
        <v>0</v>
      </c>
      <c r="AR796" s="25" t="s">
        <v>177</v>
      </c>
      <c r="AT796" s="25" t="s">
        <v>180</v>
      </c>
      <c r="AU796" s="25" t="s">
        <v>87</v>
      </c>
      <c r="AY796" s="25" t="s">
        <v>178</v>
      </c>
      <c r="BE796" s="193">
        <f>IF(N796="základní",J796,0)</f>
        <v>0</v>
      </c>
      <c r="BF796" s="193">
        <f>IF(N796="snížená",J796,0)</f>
        <v>0</v>
      </c>
      <c r="BG796" s="193">
        <f>IF(N796="zákl. přenesená",J796,0)</f>
        <v>0</v>
      </c>
      <c r="BH796" s="193">
        <f>IF(N796="sníž. přenesená",J796,0)</f>
        <v>0</v>
      </c>
      <c r="BI796" s="193">
        <f>IF(N796="nulová",J796,0)</f>
        <v>0</v>
      </c>
      <c r="BJ796" s="25" t="s">
        <v>82</v>
      </c>
      <c r="BK796" s="193">
        <f>ROUND(I796*H796,2)</f>
        <v>0</v>
      </c>
      <c r="BL796" s="25" t="s">
        <v>177</v>
      </c>
      <c r="BM796" s="25" t="s">
        <v>7346</v>
      </c>
    </row>
    <row r="797" spans="2:65" s="1" customFormat="1" ht="27">
      <c r="B797" s="42"/>
      <c r="D797" s="194" t="s">
        <v>185</v>
      </c>
      <c r="F797" s="195" t="s">
        <v>7347</v>
      </c>
      <c r="I797" s="196"/>
      <c r="L797" s="42"/>
      <c r="M797" s="197"/>
      <c r="N797" s="43"/>
      <c r="O797" s="43"/>
      <c r="P797" s="43"/>
      <c r="Q797" s="43"/>
      <c r="R797" s="43"/>
      <c r="S797" s="43"/>
      <c r="T797" s="71"/>
      <c r="AT797" s="25" t="s">
        <v>185</v>
      </c>
      <c r="AU797" s="25" t="s">
        <v>87</v>
      </c>
    </row>
    <row r="798" spans="2:65" s="11" customFormat="1" ht="29.85" customHeight="1">
      <c r="B798" s="168"/>
      <c r="D798" s="169" t="s">
        <v>74</v>
      </c>
      <c r="E798" s="179" t="s">
        <v>7348</v>
      </c>
      <c r="F798" s="179" t="s">
        <v>7349</v>
      </c>
      <c r="I798" s="171"/>
      <c r="J798" s="180">
        <f>BK798</f>
        <v>0</v>
      </c>
      <c r="L798" s="168"/>
      <c r="M798" s="173"/>
      <c r="N798" s="174"/>
      <c r="O798" s="174"/>
      <c r="P798" s="175">
        <f>SUM(P799:P817)</f>
        <v>0</v>
      </c>
      <c r="Q798" s="174"/>
      <c r="R798" s="175">
        <f>SUM(R799:R817)</f>
        <v>0</v>
      </c>
      <c r="S798" s="174"/>
      <c r="T798" s="176">
        <f>SUM(T799:T817)</f>
        <v>0</v>
      </c>
      <c r="AR798" s="169" t="s">
        <v>87</v>
      </c>
      <c r="AT798" s="177" t="s">
        <v>74</v>
      </c>
      <c r="AU798" s="177" t="s">
        <v>82</v>
      </c>
      <c r="AY798" s="169" t="s">
        <v>178</v>
      </c>
      <c r="BK798" s="178">
        <f>SUM(BK799:BK817)</f>
        <v>0</v>
      </c>
    </row>
    <row r="799" spans="2:65" s="1" customFormat="1" ht="16.5" customHeight="1">
      <c r="B799" s="181"/>
      <c r="C799" s="235" t="s">
        <v>3224</v>
      </c>
      <c r="D799" s="235" t="s">
        <v>1620</v>
      </c>
      <c r="E799" s="236" t="s">
        <v>7350</v>
      </c>
      <c r="F799" s="237" t="s">
        <v>7351</v>
      </c>
      <c r="G799" s="238" t="s">
        <v>442</v>
      </c>
      <c r="H799" s="239">
        <v>1</v>
      </c>
      <c r="I799" s="240"/>
      <c r="J799" s="241">
        <f>ROUND(I799*H799,2)</f>
        <v>0</v>
      </c>
      <c r="K799" s="237" t="s">
        <v>5</v>
      </c>
      <c r="L799" s="242"/>
      <c r="M799" s="243" t="s">
        <v>5</v>
      </c>
      <c r="N799" s="244" t="s">
        <v>46</v>
      </c>
      <c r="O799" s="43"/>
      <c r="P799" s="191">
        <f>O799*H799</f>
        <v>0</v>
      </c>
      <c r="Q799" s="191">
        <v>0</v>
      </c>
      <c r="R799" s="191">
        <f>Q799*H799</f>
        <v>0</v>
      </c>
      <c r="S799" s="191">
        <v>0</v>
      </c>
      <c r="T799" s="192">
        <f>S799*H799</f>
        <v>0</v>
      </c>
      <c r="AR799" s="25" t="s">
        <v>527</v>
      </c>
      <c r="AT799" s="25" t="s">
        <v>1620</v>
      </c>
      <c r="AU799" s="25" t="s">
        <v>87</v>
      </c>
      <c r="AY799" s="25" t="s">
        <v>178</v>
      </c>
      <c r="BE799" s="193">
        <f>IF(N799="základní",J799,0)</f>
        <v>0</v>
      </c>
      <c r="BF799" s="193">
        <f>IF(N799="snížená",J799,0)</f>
        <v>0</v>
      </c>
      <c r="BG799" s="193">
        <f>IF(N799="zákl. přenesená",J799,0)</f>
        <v>0</v>
      </c>
      <c r="BH799" s="193">
        <f>IF(N799="sníž. přenesená",J799,0)</f>
        <v>0</v>
      </c>
      <c r="BI799" s="193">
        <f>IF(N799="nulová",J799,0)</f>
        <v>0</v>
      </c>
      <c r="BJ799" s="25" t="s">
        <v>82</v>
      </c>
      <c r="BK799" s="193">
        <f>ROUND(I799*H799,2)</f>
        <v>0</v>
      </c>
      <c r="BL799" s="25" t="s">
        <v>254</v>
      </c>
      <c r="BM799" s="25" t="s">
        <v>7352</v>
      </c>
    </row>
    <row r="800" spans="2:65" s="1" customFormat="1">
      <c r="B800" s="42"/>
      <c r="D800" s="194" t="s">
        <v>185</v>
      </c>
      <c r="F800" s="195" t="s">
        <v>7353</v>
      </c>
      <c r="I800" s="196"/>
      <c r="L800" s="42"/>
      <c r="M800" s="197"/>
      <c r="N800" s="43"/>
      <c r="O800" s="43"/>
      <c r="P800" s="43"/>
      <c r="Q800" s="43"/>
      <c r="R800" s="43"/>
      <c r="S800" s="43"/>
      <c r="T800" s="71"/>
      <c r="AT800" s="25" t="s">
        <v>185</v>
      </c>
      <c r="AU800" s="25" t="s">
        <v>87</v>
      </c>
    </row>
    <row r="801" spans="2:65" s="1" customFormat="1" ht="16.5" customHeight="1">
      <c r="B801" s="181"/>
      <c r="C801" s="235" t="s">
        <v>3228</v>
      </c>
      <c r="D801" s="235" t="s">
        <v>1620</v>
      </c>
      <c r="E801" s="236" t="s">
        <v>7354</v>
      </c>
      <c r="F801" s="237" t="s">
        <v>7355</v>
      </c>
      <c r="G801" s="238" t="s">
        <v>442</v>
      </c>
      <c r="H801" s="239">
        <v>1</v>
      </c>
      <c r="I801" s="240"/>
      <c r="J801" s="241">
        <f>ROUND(I801*H801,2)</f>
        <v>0</v>
      </c>
      <c r="K801" s="237" t="s">
        <v>5</v>
      </c>
      <c r="L801" s="242"/>
      <c r="M801" s="243" t="s">
        <v>5</v>
      </c>
      <c r="N801" s="244" t="s">
        <v>46</v>
      </c>
      <c r="O801" s="43"/>
      <c r="P801" s="191">
        <f>O801*H801</f>
        <v>0</v>
      </c>
      <c r="Q801" s="191">
        <v>0</v>
      </c>
      <c r="R801" s="191">
        <f>Q801*H801</f>
        <v>0</v>
      </c>
      <c r="S801" s="191">
        <v>0</v>
      </c>
      <c r="T801" s="192">
        <f>S801*H801</f>
        <v>0</v>
      </c>
      <c r="AR801" s="25" t="s">
        <v>527</v>
      </c>
      <c r="AT801" s="25" t="s">
        <v>1620</v>
      </c>
      <c r="AU801" s="25" t="s">
        <v>87</v>
      </c>
      <c r="AY801" s="25" t="s">
        <v>178</v>
      </c>
      <c r="BE801" s="193">
        <f>IF(N801="základní",J801,0)</f>
        <v>0</v>
      </c>
      <c r="BF801" s="193">
        <f>IF(N801="snížená",J801,0)</f>
        <v>0</v>
      </c>
      <c r="BG801" s="193">
        <f>IF(N801="zákl. přenesená",J801,0)</f>
        <v>0</v>
      </c>
      <c r="BH801" s="193">
        <f>IF(N801="sníž. přenesená",J801,0)</f>
        <v>0</v>
      </c>
      <c r="BI801" s="193">
        <f>IF(N801="nulová",J801,0)</f>
        <v>0</v>
      </c>
      <c r="BJ801" s="25" t="s">
        <v>82</v>
      </c>
      <c r="BK801" s="193">
        <f>ROUND(I801*H801,2)</f>
        <v>0</v>
      </c>
      <c r="BL801" s="25" t="s">
        <v>254</v>
      </c>
      <c r="BM801" s="25" t="s">
        <v>7356</v>
      </c>
    </row>
    <row r="802" spans="2:65" s="1" customFormat="1" ht="108">
      <c r="B802" s="42"/>
      <c r="D802" s="194" t="s">
        <v>185</v>
      </c>
      <c r="F802" s="195" t="s">
        <v>7357</v>
      </c>
      <c r="I802" s="196"/>
      <c r="L802" s="42"/>
      <c r="M802" s="197"/>
      <c r="N802" s="43"/>
      <c r="O802" s="43"/>
      <c r="P802" s="43"/>
      <c r="Q802" s="43"/>
      <c r="R802" s="43"/>
      <c r="S802" s="43"/>
      <c r="T802" s="71"/>
      <c r="AT802" s="25" t="s">
        <v>185</v>
      </c>
      <c r="AU802" s="25" t="s">
        <v>87</v>
      </c>
    </row>
    <row r="803" spans="2:65" s="1" customFormat="1" ht="16.5" customHeight="1">
      <c r="B803" s="181"/>
      <c r="C803" s="235" t="s">
        <v>3232</v>
      </c>
      <c r="D803" s="235" t="s">
        <v>1620</v>
      </c>
      <c r="E803" s="236" t="s">
        <v>7358</v>
      </c>
      <c r="F803" s="237" t="s">
        <v>7359</v>
      </c>
      <c r="G803" s="238" t="s">
        <v>442</v>
      </c>
      <c r="H803" s="239">
        <v>1</v>
      </c>
      <c r="I803" s="240"/>
      <c r="J803" s="241">
        <f>ROUND(I803*H803,2)</f>
        <v>0</v>
      </c>
      <c r="K803" s="237" t="s">
        <v>5</v>
      </c>
      <c r="L803" s="242"/>
      <c r="M803" s="243" t="s">
        <v>5</v>
      </c>
      <c r="N803" s="244" t="s">
        <v>46</v>
      </c>
      <c r="O803" s="43"/>
      <c r="P803" s="191">
        <f>O803*H803</f>
        <v>0</v>
      </c>
      <c r="Q803" s="191">
        <v>0</v>
      </c>
      <c r="R803" s="191">
        <f>Q803*H803</f>
        <v>0</v>
      </c>
      <c r="S803" s="191">
        <v>0</v>
      </c>
      <c r="T803" s="192">
        <f>S803*H803</f>
        <v>0</v>
      </c>
      <c r="AR803" s="25" t="s">
        <v>527</v>
      </c>
      <c r="AT803" s="25" t="s">
        <v>1620</v>
      </c>
      <c r="AU803" s="25" t="s">
        <v>87</v>
      </c>
      <c r="AY803" s="25" t="s">
        <v>178</v>
      </c>
      <c r="BE803" s="193">
        <f>IF(N803="základní",J803,0)</f>
        <v>0</v>
      </c>
      <c r="BF803" s="193">
        <f>IF(N803="snížená",J803,0)</f>
        <v>0</v>
      </c>
      <c r="BG803" s="193">
        <f>IF(N803="zákl. přenesená",J803,0)</f>
        <v>0</v>
      </c>
      <c r="BH803" s="193">
        <f>IF(N803="sníž. přenesená",J803,0)</f>
        <v>0</v>
      </c>
      <c r="BI803" s="193">
        <f>IF(N803="nulová",J803,0)</f>
        <v>0</v>
      </c>
      <c r="BJ803" s="25" t="s">
        <v>82</v>
      </c>
      <c r="BK803" s="193">
        <f>ROUND(I803*H803,2)</f>
        <v>0</v>
      </c>
      <c r="BL803" s="25" t="s">
        <v>254</v>
      </c>
      <c r="BM803" s="25" t="s">
        <v>7360</v>
      </c>
    </row>
    <row r="804" spans="2:65" s="1" customFormat="1">
      <c r="B804" s="42"/>
      <c r="D804" s="194" t="s">
        <v>185</v>
      </c>
      <c r="F804" s="195" t="s">
        <v>7361</v>
      </c>
      <c r="I804" s="196"/>
      <c r="L804" s="42"/>
      <c r="M804" s="197"/>
      <c r="N804" s="43"/>
      <c r="O804" s="43"/>
      <c r="P804" s="43"/>
      <c r="Q804" s="43"/>
      <c r="R804" s="43"/>
      <c r="S804" s="43"/>
      <c r="T804" s="71"/>
      <c r="AT804" s="25" t="s">
        <v>185</v>
      </c>
      <c r="AU804" s="25" t="s">
        <v>87</v>
      </c>
    </row>
    <row r="805" spans="2:65" s="1" customFormat="1" ht="16.5" customHeight="1">
      <c r="B805" s="181"/>
      <c r="C805" s="235" t="s">
        <v>3237</v>
      </c>
      <c r="D805" s="235" t="s">
        <v>1620</v>
      </c>
      <c r="E805" s="236" t="s">
        <v>7362</v>
      </c>
      <c r="F805" s="237" t="s">
        <v>7363</v>
      </c>
      <c r="G805" s="238" t="s">
        <v>257</v>
      </c>
      <c r="H805" s="239">
        <v>1</v>
      </c>
      <c r="I805" s="240"/>
      <c r="J805" s="241">
        <f>ROUND(I805*H805,2)</f>
        <v>0</v>
      </c>
      <c r="K805" s="237" t="s">
        <v>5</v>
      </c>
      <c r="L805" s="242"/>
      <c r="M805" s="243" t="s">
        <v>5</v>
      </c>
      <c r="N805" s="244" t="s">
        <v>46</v>
      </c>
      <c r="O805" s="43"/>
      <c r="P805" s="191">
        <f>O805*H805</f>
        <v>0</v>
      </c>
      <c r="Q805" s="191">
        <v>0</v>
      </c>
      <c r="R805" s="191">
        <f>Q805*H805</f>
        <v>0</v>
      </c>
      <c r="S805" s="191">
        <v>0</v>
      </c>
      <c r="T805" s="192">
        <f>S805*H805</f>
        <v>0</v>
      </c>
      <c r="AR805" s="25" t="s">
        <v>527</v>
      </c>
      <c r="AT805" s="25" t="s">
        <v>1620</v>
      </c>
      <c r="AU805" s="25" t="s">
        <v>87</v>
      </c>
      <c r="AY805" s="25" t="s">
        <v>178</v>
      </c>
      <c r="BE805" s="193">
        <f>IF(N805="základní",J805,0)</f>
        <v>0</v>
      </c>
      <c r="BF805" s="193">
        <f>IF(N805="snížená",J805,0)</f>
        <v>0</v>
      </c>
      <c r="BG805" s="193">
        <f>IF(N805="zákl. přenesená",J805,0)</f>
        <v>0</v>
      </c>
      <c r="BH805" s="193">
        <f>IF(N805="sníž. přenesená",J805,0)</f>
        <v>0</v>
      </c>
      <c r="BI805" s="193">
        <f>IF(N805="nulová",J805,0)</f>
        <v>0</v>
      </c>
      <c r="BJ805" s="25" t="s">
        <v>82</v>
      </c>
      <c r="BK805" s="193">
        <f>ROUND(I805*H805,2)</f>
        <v>0</v>
      </c>
      <c r="BL805" s="25" t="s">
        <v>254</v>
      </c>
      <c r="BM805" s="25" t="s">
        <v>7364</v>
      </c>
    </row>
    <row r="806" spans="2:65" s="1" customFormat="1" ht="121.5">
      <c r="B806" s="42"/>
      <c r="D806" s="194" t="s">
        <v>185</v>
      </c>
      <c r="F806" s="195" t="s">
        <v>7365</v>
      </c>
      <c r="I806" s="196"/>
      <c r="L806" s="42"/>
      <c r="M806" s="197"/>
      <c r="N806" s="43"/>
      <c r="O806" s="43"/>
      <c r="P806" s="43"/>
      <c r="Q806" s="43"/>
      <c r="R806" s="43"/>
      <c r="S806" s="43"/>
      <c r="T806" s="71"/>
      <c r="AT806" s="25" t="s">
        <v>185</v>
      </c>
      <c r="AU806" s="25" t="s">
        <v>87</v>
      </c>
    </row>
    <row r="807" spans="2:65" s="1" customFormat="1" ht="16.5" customHeight="1">
      <c r="B807" s="181"/>
      <c r="C807" s="235" t="s">
        <v>3242</v>
      </c>
      <c r="D807" s="235" t="s">
        <v>1620</v>
      </c>
      <c r="E807" s="236" t="s">
        <v>7366</v>
      </c>
      <c r="F807" s="237" t="s">
        <v>7367</v>
      </c>
      <c r="G807" s="238" t="s">
        <v>257</v>
      </c>
      <c r="H807" s="239">
        <v>1</v>
      </c>
      <c r="I807" s="240"/>
      <c r="J807" s="241">
        <f>ROUND(I807*H807,2)</f>
        <v>0</v>
      </c>
      <c r="K807" s="237" t="s">
        <v>5</v>
      </c>
      <c r="L807" s="242"/>
      <c r="M807" s="243" t="s">
        <v>5</v>
      </c>
      <c r="N807" s="244" t="s">
        <v>46</v>
      </c>
      <c r="O807" s="43"/>
      <c r="P807" s="191">
        <f>O807*H807</f>
        <v>0</v>
      </c>
      <c r="Q807" s="191">
        <v>0</v>
      </c>
      <c r="R807" s="191">
        <f>Q807*H807</f>
        <v>0</v>
      </c>
      <c r="S807" s="191">
        <v>0</v>
      </c>
      <c r="T807" s="192">
        <f>S807*H807</f>
        <v>0</v>
      </c>
      <c r="AR807" s="25" t="s">
        <v>527</v>
      </c>
      <c r="AT807" s="25" t="s">
        <v>1620</v>
      </c>
      <c r="AU807" s="25" t="s">
        <v>87</v>
      </c>
      <c r="AY807" s="25" t="s">
        <v>178</v>
      </c>
      <c r="BE807" s="193">
        <f>IF(N807="základní",J807,0)</f>
        <v>0</v>
      </c>
      <c r="BF807" s="193">
        <f>IF(N807="snížená",J807,0)</f>
        <v>0</v>
      </c>
      <c r="BG807" s="193">
        <f>IF(N807="zákl. přenesená",J807,0)</f>
        <v>0</v>
      </c>
      <c r="BH807" s="193">
        <f>IF(N807="sníž. přenesená",J807,0)</f>
        <v>0</v>
      </c>
      <c r="BI807" s="193">
        <f>IF(N807="nulová",J807,0)</f>
        <v>0</v>
      </c>
      <c r="BJ807" s="25" t="s">
        <v>82</v>
      </c>
      <c r="BK807" s="193">
        <f>ROUND(I807*H807,2)</f>
        <v>0</v>
      </c>
      <c r="BL807" s="25" t="s">
        <v>254</v>
      </c>
      <c r="BM807" s="25" t="s">
        <v>7368</v>
      </c>
    </row>
    <row r="808" spans="2:65" s="1" customFormat="1" ht="67.5">
      <c r="B808" s="42"/>
      <c r="D808" s="194" t="s">
        <v>185</v>
      </c>
      <c r="F808" s="195" t="s">
        <v>7369</v>
      </c>
      <c r="I808" s="196"/>
      <c r="L808" s="42"/>
      <c r="M808" s="197"/>
      <c r="N808" s="43"/>
      <c r="O808" s="43"/>
      <c r="P808" s="43"/>
      <c r="Q808" s="43"/>
      <c r="R808" s="43"/>
      <c r="S808" s="43"/>
      <c r="T808" s="71"/>
      <c r="AT808" s="25" t="s">
        <v>185</v>
      </c>
      <c r="AU808" s="25" t="s">
        <v>87</v>
      </c>
    </row>
    <row r="809" spans="2:65" s="1" customFormat="1" ht="16.5" customHeight="1">
      <c r="B809" s="181"/>
      <c r="C809" s="235" t="s">
        <v>3245</v>
      </c>
      <c r="D809" s="235" t="s">
        <v>1620</v>
      </c>
      <c r="E809" s="236" t="s">
        <v>7370</v>
      </c>
      <c r="F809" s="237" t="s">
        <v>7371</v>
      </c>
      <c r="G809" s="238" t="s">
        <v>442</v>
      </c>
      <c r="H809" s="239">
        <v>1</v>
      </c>
      <c r="I809" s="240"/>
      <c r="J809" s="241">
        <f>ROUND(I809*H809,2)</f>
        <v>0</v>
      </c>
      <c r="K809" s="237" t="s">
        <v>5</v>
      </c>
      <c r="L809" s="242"/>
      <c r="M809" s="243" t="s">
        <v>5</v>
      </c>
      <c r="N809" s="244" t="s">
        <v>46</v>
      </c>
      <c r="O809" s="43"/>
      <c r="P809" s="191">
        <f>O809*H809</f>
        <v>0</v>
      </c>
      <c r="Q809" s="191">
        <v>0</v>
      </c>
      <c r="R809" s="191">
        <f>Q809*H809</f>
        <v>0</v>
      </c>
      <c r="S809" s="191">
        <v>0</v>
      </c>
      <c r="T809" s="192">
        <f>S809*H809</f>
        <v>0</v>
      </c>
      <c r="AR809" s="25" t="s">
        <v>527</v>
      </c>
      <c r="AT809" s="25" t="s">
        <v>1620</v>
      </c>
      <c r="AU809" s="25" t="s">
        <v>87</v>
      </c>
      <c r="AY809" s="25" t="s">
        <v>178</v>
      </c>
      <c r="BE809" s="193">
        <f>IF(N809="základní",J809,0)</f>
        <v>0</v>
      </c>
      <c r="BF809" s="193">
        <f>IF(N809="snížená",J809,0)</f>
        <v>0</v>
      </c>
      <c r="BG809" s="193">
        <f>IF(N809="zákl. přenesená",J809,0)</f>
        <v>0</v>
      </c>
      <c r="BH809" s="193">
        <f>IF(N809="sníž. přenesená",J809,0)</f>
        <v>0</v>
      </c>
      <c r="BI809" s="193">
        <f>IF(N809="nulová",J809,0)</f>
        <v>0</v>
      </c>
      <c r="BJ809" s="25" t="s">
        <v>82</v>
      </c>
      <c r="BK809" s="193">
        <f>ROUND(I809*H809,2)</f>
        <v>0</v>
      </c>
      <c r="BL809" s="25" t="s">
        <v>254</v>
      </c>
      <c r="BM809" s="25" t="s">
        <v>7372</v>
      </c>
    </row>
    <row r="810" spans="2:65" s="1" customFormat="1">
      <c r="B810" s="42"/>
      <c r="D810" s="194" t="s">
        <v>185</v>
      </c>
      <c r="F810" s="195" t="s">
        <v>7373</v>
      </c>
      <c r="I810" s="196"/>
      <c r="L810" s="42"/>
      <c r="M810" s="197"/>
      <c r="N810" s="43"/>
      <c r="O810" s="43"/>
      <c r="P810" s="43"/>
      <c r="Q810" s="43"/>
      <c r="R810" s="43"/>
      <c r="S810" s="43"/>
      <c r="T810" s="71"/>
      <c r="AT810" s="25" t="s">
        <v>185</v>
      </c>
      <c r="AU810" s="25" t="s">
        <v>87</v>
      </c>
    </row>
    <row r="811" spans="2:65" s="1" customFormat="1" ht="16.5" customHeight="1">
      <c r="B811" s="181"/>
      <c r="C811" s="235" t="s">
        <v>3248</v>
      </c>
      <c r="D811" s="235" t="s">
        <v>1620</v>
      </c>
      <c r="E811" s="236" t="s">
        <v>7374</v>
      </c>
      <c r="F811" s="237" t="s">
        <v>7375</v>
      </c>
      <c r="G811" s="238" t="s">
        <v>442</v>
      </c>
      <c r="H811" s="239">
        <v>1</v>
      </c>
      <c r="I811" s="240"/>
      <c r="J811" s="241">
        <f>ROUND(I811*H811,2)</f>
        <v>0</v>
      </c>
      <c r="K811" s="237" t="s">
        <v>5</v>
      </c>
      <c r="L811" s="242"/>
      <c r="M811" s="243" t="s">
        <v>5</v>
      </c>
      <c r="N811" s="244" t="s">
        <v>46</v>
      </c>
      <c r="O811" s="43"/>
      <c r="P811" s="191">
        <f>O811*H811</f>
        <v>0</v>
      </c>
      <c r="Q811" s="191">
        <v>0</v>
      </c>
      <c r="R811" s="191">
        <f>Q811*H811</f>
        <v>0</v>
      </c>
      <c r="S811" s="191">
        <v>0</v>
      </c>
      <c r="T811" s="192">
        <f>S811*H811</f>
        <v>0</v>
      </c>
      <c r="AR811" s="25" t="s">
        <v>527</v>
      </c>
      <c r="AT811" s="25" t="s">
        <v>1620</v>
      </c>
      <c r="AU811" s="25" t="s">
        <v>87</v>
      </c>
      <c r="AY811" s="25" t="s">
        <v>178</v>
      </c>
      <c r="BE811" s="193">
        <f>IF(N811="základní",J811,0)</f>
        <v>0</v>
      </c>
      <c r="BF811" s="193">
        <f>IF(N811="snížená",J811,0)</f>
        <v>0</v>
      </c>
      <c r="BG811" s="193">
        <f>IF(N811="zákl. přenesená",J811,0)</f>
        <v>0</v>
      </c>
      <c r="BH811" s="193">
        <f>IF(N811="sníž. přenesená",J811,0)</f>
        <v>0</v>
      </c>
      <c r="BI811" s="193">
        <f>IF(N811="nulová",J811,0)</f>
        <v>0</v>
      </c>
      <c r="BJ811" s="25" t="s">
        <v>82</v>
      </c>
      <c r="BK811" s="193">
        <f>ROUND(I811*H811,2)</f>
        <v>0</v>
      </c>
      <c r="BL811" s="25" t="s">
        <v>254</v>
      </c>
      <c r="BM811" s="25" t="s">
        <v>7376</v>
      </c>
    </row>
    <row r="812" spans="2:65" s="1" customFormat="1">
      <c r="B812" s="42"/>
      <c r="D812" s="194" t="s">
        <v>185</v>
      </c>
      <c r="F812" s="195" t="s">
        <v>7377</v>
      </c>
      <c r="I812" s="196"/>
      <c r="L812" s="42"/>
      <c r="M812" s="197"/>
      <c r="N812" s="43"/>
      <c r="O812" s="43"/>
      <c r="P812" s="43"/>
      <c r="Q812" s="43"/>
      <c r="R812" s="43"/>
      <c r="S812" s="43"/>
      <c r="T812" s="71"/>
      <c r="AT812" s="25" t="s">
        <v>185</v>
      </c>
      <c r="AU812" s="25" t="s">
        <v>87</v>
      </c>
    </row>
    <row r="813" spans="2:65" s="1" customFormat="1" ht="16.5" customHeight="1">
      <c r="B813" s="181"/>
      <c r="C813" s="235" t="s">
        <v>3251</v>
      </c>
      <c r="D813" s="235" t="s">
        <v>1620</v>
      </c>
      <c r="E813" s="236" t="s">
        <v>7378</v>
      </c>
      <c r="F813" s="237" t="s">
        <v>7379</v>
      </c>
      <c r="G813" s="238" t="s">
        <v>442</v>
      </c>
      <c r="H813" s="239">
        <v>1</v>
      </c>
      <c r="I813" s="240"/>
      <c r="J813" s="241">
        <f>ROUND(I813*H813,2)</f>
        <v>0</v>
      </c>
      <c r="K813" s="237" t="s">
        <v>5</v>
      </c>
      <c r="L813" s="242"/>
      <c r="M813" s="243" t="s">
        <v>5</v>
      </c>
      <c r="N813" s="244" t="s">
        <v>46</v>
      </c>
      <c r="O813" s="43"/>
      <c r="P813" s="191">
        <f>O813*H813</f>
        <v>0</v>
      </c>
      <c r="Q813" s="191">
        <v>0</v>
      </c>
      <c r="R813" s="191">
        <f>Q813*H813</f>
        <v>0</v>
      </c>
      <c r="S813" s="191">
        <v>0</v>
      </c>
      <c r="T813" s="192">
        <f>S813*H813</f>
        <v>0</v>
      </c>
      <c r="AR813" s="25" t="s">
        <v>527</v>
      </c>
      <c r="AT813" s="25" t="s">
        <v>1620</v>
      </c>
      <c r="AU813" s="25" t="s">
        <v>87</v>
      </c>
      <c r="AY813" s="25" t="s">
        <v>178</v>
      </c>
      <c r="BE813" s="193">
        <f>IF(N813="základní",J813,0)</f>
        <v>0</v>
      </c>
      <c r="BF813" s="193">
        <f>IF(N813="snížená",J813,0)</f>
        <v>0</v>
      </c>
      <c r="BG813" s="193">
        <f>IF(N813="zákl. přenesená",J813,0)</f>
        <v>0</v>
      </c>
      <c r="BH813" s="193">
        <f>IF(N813="sníž. přenesená",J813,0)</f>
        <v>0</v>
      </c>
      <c r="BI813" s="193">
        <f>IF(N813="nulová",J813,0)</f>
        <v>0</v>
      </c>
      <c r="BJ813" s="25" t="s">
        <v>82</v>
      </c>
      <c r="BK813" s="193">
        <f>ROUND(I813*H813,2)</f>
        <v>0</v>
      </c>
      <c r="BL813" s="25" t="s">
        <v>254</v>
      </c>
      <c r="BM813" s="25" t="s">
        <v>7380</v>
      </c>
    </row>
    <row r="814" spans="2:65" s="1" customFormat="1" ht="40.5">
      <c r="B814" s="42"/>
      <c r="D814" s="194" t="s">
        <v>185</v>
      </c>
      <c r="F814" s="195" t="s">
        <v>7381</v>
      </c>
      <c r="I814" s="196"/>
      <c r="L814" s="42"/>
      <c r="M814" s="197"/>
      <c r="N814" s="43"/>
      <c r="O814" s="43"/>
      <c r="P814" s="43"/>
      <c r="Q814" s="43"/>
      <c r="R814" s="43"/>
      <c r="S814" s="43"/>
      <c r="T814" s="71"/>
      <c r="AT814" s="25" t="s">
        <v>185</v>
      </c>
      <c r="AU814" s="25" t="s">
        <v>87</v>
      </c>
    </row>
    <row r="815" spans="2:65" s="1" customFormat="1" ht="16.5" customHeight="1">
      <c r="B815" s="181"/>
      <c r="C815" s="235" t="s">
        <v>3255</v>
      </c>
      <c r="D815" s="235" t="s">
        <v>1620</v>
      </c>
      <c r="E815" s="236" t="s">
        <v>7382</v>
      </c>
      <c r="F815" s="237" t="s">
        <v>7383</v>
      </c>
      <c r="G815" s="238" t="s">
        <v>183</v>
      </c>
      <c r="H815" s="239">
        <v>1</v>
      </c>
      <c r="I815" s="240"/>
      <c r="J815" s="241">
        <f>ROUND(I815*H815,2)</f>
        <v>0</v>
      </c>
      <c r="K815" s="237" t="s">
        <v>5</v>
      </c>
      <c r="L815" s="242"/>
      <c r="M815" s="243" t="s">
        <v>5</v>
      </c>
      <c r="N815" s="244" t="s">
        <v>46</v>
      </c>
      <c r="O815" s="43"/>
      <c r="P815" s="191">
        <f>O815*H815</f>
        <v>0</v>
      </c>
      <c r="Q815" s="191">
        <v>0</v>
      </c>
      <c r="R815" s="191">
        <f>Q815*H815</f>
        <v>0</v>
      </c>
      <c r="S815" s="191">
        <v>0</v>
      </c>
      <c r="T815" s="192">
        <f>S815*H815</f>
        <v>0</v>
      </c>
      <c r="AR815" s="25" t="s">
        <v>527</v>
      </c>
      <c r="AT815" s="25" t="s">
        <v>1620</v>
      </c>
      <c r="AU815" s="25" t="s">
        <v>87</v>
      </c>
      <c r="AY815" s="25" t="s">
        <v>178</v>
      </c>
      <c r="BE815" s="193">
        <f>IF(N815="základní",J815,0)</f>
        <v>0</v>
      </c>
      <c r="BF815" s="193">
        <f>IF(N815="snížená",J815,0)</f>
        <v>0</v>
      </c>
      <c r="BG815" s="193">
        <f>IF(N815="zákl. přenesená",J815,0)</f>
        <v>0</v>
      </c>
      <c r="BH815" s="193">
        <f>IF(N815="sníž. přenesená",J815,0)</f>
        <v>0</v>
      </c>
      <c r="BI815" s="193">
        <f>IF(N815="nulová",J815,0)</f>
        <v>0</v>
      </c>
      <c r="BJ815" s="25" t="s">
        <v>82</v>
      </c>
      <c r="BK815" s="193">
        <f>ROUND(I815*H815,2)</f>
        <v>0</v>
      </c>
      <c r="BL815" s="25" t="s">
        <v>254</v>
      </c>
      <c r="BM815" s="25" t="s">
        <v>7384</v>
      </c>
    </row>
    <row r="816" spans="2:65" s="1" customFormat="1" ht="16.5" customHeight="1">
      <c r="B816" s="181"/>
      <c r="C816" s="182" t="s">
        <v>3259</v>
      </c>
      <c r="D816" s="182" t="s">
        <v>180</v>
      </c>
      <c r="E816" s="183" t="s">
        <v>7385</v>
      </c>
      <c r="F816" s="184" t="s">
        <v>7386</v>
      </c>
      <c r="G816" s="185" t="s">
        <v>6116</v>
      </c>
      <c r="H816" s="186">
        <v>20</v>
      </c>
      <c r="I816" s="187"/>
      <c r="J816" s="188">
        <f>ROUND(I816*H816,2)</f>
        <v>0</v>
      </c>
      <c r="K816" s="184" t="s">
        <v>5</v>
      </c>
      <c r="L816" s="42"/>
      <c r="M816" s="189" t="s">
        <v>5</v>
      </c>
      <c r="N816" s="190" t="s">
        <v>46</v>
      </c>
      <c r="O816" s="43"/>
      <c r="P816" s="191">
        <f>O816*H816</f>
        <v>0</v>
      </c>
      <c r="Q816" s="191">
        <v>0</v>
      </c>
      <c r="R816" s="191">
        <f>Q816*H816</f>
        <v>0</v>
      </c>
      <c r="S816" s="191">
        <v>0</v>
      </c>
      <c r="T816" s="192">
        <f>S816*H816</f>
        <v>0</v>
      </c>
      <c r="AR816" s="25" t="s">
        <v>254</v>
      </c>
      <c r="AT816" s="25" t="s">
        <v>180</v>
      </c>
      <c r="AU816" s="25" t="s">
        <v>87</v>
      </c>
      <c r="AY816" s="25" t="s">
        <v>178</v>
      </c>
      <c r="BE816" s="193">
        <f>IF(N816="základní",J816,0)</f>
        <v>0</v>
      </c>
      <c r="BF816" s="193">
        <f>IF(N816="snížená",J816,0)</f>
        <v>0</v>
      </c>
      <c r="BG816" s="193">
        <f>IF(N816="zákl. přenesená",J816,0)</f>
        <v>0</v>
      </c>
      <c r="BH816" s="193">
        <f>IF(N816="sníž. přenesená",J816,0)</f>
        <v>0</v>
      </c>
      <c r="BI816" s="193">
        <f>IF(N816="nulová",J816,0)</f>
        <v>0</v>
      </c>
      <c r="BJ816" s="25" t="s">
        <v>82</v>
      </c>
      <c r="BK816" s="193">
        <f>ROUND(I816*H816,2)</f>
        <v>0</v>
      </c>
      <c r="BL816" s="25" t="s">
        <v>254</v>
      </c>
      <c r="BM816" s="25" t="s">
        <v>7387</v>
      </c>
    </row>
    <row r="817" spans="2:65" s="1" customFormat="1">
      <c r="B817" s="42"/>
      <c r="D817" s="194" t="s">
        <v>185</v>
      </c>
      <c r="F817" s="195" t="s">
        <v>7386</v>
      </c>
      <c r="I817" s="196"/>
      <c r="L817" s="42"/>
      <c r="M817" s="197"/>
      <c r="N817" s="43"/>
      <c r="O817" s="43"/>
      <c r="P817" s="43"/>
      <c r="Q817" s="43"/>
      <c r="R817" s="43"/>
      <c r="S817" s="43"/>
      <c r="T817" s="71"/>
      <c r="AT817" s="25" t="s">
        <v>185</v>
      </c>
      <c r="AU817" s="25" t="s">
        <v>87</v>
      </c>
    </row>
    <row r="818" spans="2:65" s="11" customFormat="1" ht="29.85" customHeight="1">
      <c r="B818" s="168"/>
      <c r="D818" s="169" t="s">
        <v>74</v>
      </c>
      <c r="E818" s="179" t="s">
        <v>1536</v>
      </c>
      <c r="F818" s="179" t="s">
        <v>7388</v>
      </c>
      <c r="I818" s="171"/>
      <c r="J818" s="180">
        <f>BK818</f>
        <v>0</v>
      </c>
      <c r="L818" s="168"/>
      <c r="M818" s="173"/>
      <c r="N818" s="174"/>
      <c r="O818" s="174"/>
      <c r="P818" s="175">
        <f>SUM(P819:P825)</f>
        <v>0</v>
      </c>
      <c r="Q818" s="174"/>
      <c r="R818" s="175">
        <f>SUM(R819:R825)</f>
        <v>3.09E-2</v>
      </c>
      <c r="S818" s="174"/>
      <c r="T818" s="176">
        <f>SUM(T819:T825)</f>
        <v>0</v>
      </c>
      <c r="AR818" s="169" t="s">
        <v>87</v>
      </c>
      <c r="AT818" s="177" t="s">
        <v>74</v>
      </c>
      <c r="AU818" s="177" t="s">
        <v>82</v>
      </c>
      <c r="AY818" s="169" t="s">
        <v>178</v>
      </c>
      <c r="BK818" s="178">
        <f>SUM(BK819:BK825)</f>
        <v>0</v>
      </c>
    </row>
    <row r="819" spans="2:65" s="1" customFormat="1" ht="16.5" customHeight="1">
      <c r="B819" s="181"/>
      <c r="C819" s="182" t="s">
        <v>3263</v>
      </c>
      <c r="D819" s="182" t="s">
        <v>180</v>
      </c>
      <c r="E819" s="183" t="s">
        <v>7389</v>
      </c>
      <c r="F819" s="184" t="s">
        <v>7390</v>
      </c>
      <c r="G819" s="185" t="s">
        <v>257</v>
      </c>
      <c r="H819" s="186">
        <v>1</v>
      </c>
      <c r="I819" s="187"/>
      <c r="J819" s="188">
        <f>ROUND(I819*H819,2)</f>
        <v>0</v>
      </c>
      <c r="K819" s="184" t="s">
        <v>5</v>
      </c>
      <c r="L819" s="42"/>
      <c r="M819" s="189" t="s">
        <v>5</v>
      </c>
      <c r="N819" s="190" t="s">
        <v>46</v>
      </c>
      <c r="O819" s="43"/>
      <c r="P819" s="191">
        <f>O819*H819</f>
        <v>0</v>
      </c>
      <c r="Q819" s="191">
        <v>3.09E-2</v>
      </c>
      <c r="R819" s="191">
        <f>Q819*H819</f>
        <v>3.09E-2</v>
      </c>
      <c r="S819" s="191">
        <v>0</v>
      </c>
      <c r="T819" s="192">
        <f>S819*H819</f>
        <v>0</v>
      </c>
      <c r="AR819" s="25" t="s">
        <v>254</v>
      </c>
      <c r="AT819" s="25" t="s">
        <v>180</v>
      </c>
      <c r="AU819" s="25" t="s">
        <v>87</v>
      </c>
      <c r="AY819" s="25" t="s">
        <v>178</v>
      </c>
      <c r="BE819" s="193">
        <f>IF(N819="základní",J819,0)</f>
        <v>0</v>
      </c>
      <c r="BF819" s="193">
        <f>IF(N819="snížená",J819,0)</f>
        <v>0</v>
      </c>
      <c r="BG819" s="193">
        <f>IF(N819="zákl. přenesená",J819,0)</f>
        <v>0</v>
      </c>
      <c r="BH819" s="193">
        <f>IF(N819="sníž. přenesená",J819,0)</f>
        <v>0</v>
      </c>
      <c r="BI819" s="193">
        <f>IF(N819="nulová",J819,0)</f>
        <v>0</v>
      </c>
      <c r="BJ819" s="25" t="s">
        <v>82</v>
      </c>
      <c r="BK819" s="193">
        <f>ROUND(I819*H819,2)</f>
        <v>0</v>
      </c>
      <c r="BL819" s="25" t="s">
        <v>254</v>
      </c>
      <c r="BM819" s="25" t="s">
        <v>7391</v>
      </c>
    </row>
    <row r="820" spans="2:65" s="1" customFormat="1" ht="16.5" customHeight="1">
      <c r="B820" s="181"/>
      <c r="C820" s="235" t="s">
        <v>3271</v>
      </c>
      <c r="D820" s="235" t="s">
        <v>1620</v>
      </c>
      <c r="E820" s="236" t="s">
        <v>7392</v>
      </c>
      <c r="F820" s="237" t="s">
        <v>7393</v>
      </c>
      <c r="G820" s="238" t="s">
        <v>257</v>
      </c>
      <c r="H820" s="239">
        <v>1</v>
      </c>
      <c r="I820" s="240"/>
      <c r="J820" s="241">
        <f>ROUND(I820*H820,2)</f>
        <v>0</v>
      </c>
      <c r="K820" s="237" t="s">
        <v>5</v>
      </c>
      <c r="L820" s="242"/>
      <c r="M820" s="243" t="s">
        <v>5</v>
      </c>
      <c r="N820" s="244" t="s">
        <v>46</v>
      </c>
      <c r="O820" s="43"/>
      <c r="P820" s="191">
        <f>O820*H820</f>
        <v>0</v>
      </c>
      <c r="Q820" s="191">
        <v>0</v>
      </c>
      <c r="R820" s="191">
        <f>Q820*H820</f>
        <v>0</v>
      </c>
      <c r="S820" s="191">
        <v>0</v>
      </c>
      <c r="T820" s="192">
        <f>S820*H820</f>
        <v>0</v>
      </c>
      <c r="AR820" s="25" t="s">
        <v>527</v>
      </c>
      <c r="AT820" s="25" t="s">
        <v>1620</v>
      </c>
      <c r="AU820" s="25" t="s">
        <v>87</v>
      </c>
      <c r="AY820" s="25" t="s">
        <v>178</v>
      </c>
      <c r="BE820" s="193">
        <f>IF(N820="základní",J820,0)</f>
        <v>0</v>
      </c>
      <c r="BF820" s="193">
        <f>IF(N820="snížená",J820,0)</f>
        <v>0</v>
      </c>
      <c r="BG820" s="193">
        <f>IF(N820="zákl. přenesená",J820,0)</f>
        <v>0</v>
      </c>
      <c r="BH820" s="193">
        <f>IF(N820="sníž. přenesená",J820,0)</f>
        <v>0</v>
      </c>
      <c r="BI820" s="193">
        <f>IF(N820="nulová",J820,0)</f>
        <v>0</v>
      </c>
      <c r="BJ820" s="25" t="s">
        <v>82</v>
      </c>
      <c r="BK820" s="193">
        <f>ROUND(I820*H820,2)</f>
        <v>0</v>
      </c>
      <c r="BL820" s="25" t="s">
        <v>254</v>
      </c>
      <c r="BM820" s="25" t="s">
        <v>7394</v>
      </c>
    </row>
    <row r="821" spans="2:65" s="1" customFormat="1" ht="162">
      <c r="B821" s="42"/>
      <c r="D821" s="194" t="s">
        <v>185</v>
      </c>
      <c r="F821" s="195" t="s">
        <v>7395</v>
      </c>
      <c r="I821" s="196"/>
      <c r="L821" s="42"/>
      <c r="M821" s="197"/>
      <c r="N821" s="43"/>
      <c r="O821" s="43"/>
      <c r="P821" s="43"/>
      <c r="Q821" s="43"/>
      <c r="R821" s="43"/>
      <c r="S821" s="43"/>
      <c r="T821" s="71"/>
      <c r="AT821" s="25" t="s">
        <v>185</v>
      </c>
      <c r="AU821" s="25" t="s">
        <v>87</v>
      </c>
    </row>
    <row r="822" spans="2:65" s="1" customFormat="1" ht="16.5" customHeight="1">
      <c r="B822" s="181"/>
      <c r="C822" s="182" t="s">
        <v>3275</v>
      </c>
      <c r="D822" s="182" t="s">
        <v>180</v>
      </c>
      <c r="E822" s="183" t="s">
        <v>7396</v>
      </c>
      <c r="F822" s="184" t="s">
        <v>7397</v>
      </c>
      <c r="G822" s="185" t="s">
        <v>365</v>
      </c>
      <c r="H822" s="186">
        <v>3.1E-2</v>
      </c>
      <c r="I822" s="187"/>
      <c r="J822" s="188">
        <f>ROUND(I822*H822,2)</f>
        <v>0</v>
      </c>
      <c r="K822" s="184" t="s">
        <v>1831</v>
      </c>
      <c r="L822" s="42"/>
      <c r="M822" s="189" t="s">
        <v>5</v>
      </c>
      <c r="N822" s="190" t="s">
        <v>46</v>
      </c>
      <c r="O822" s="43"/>
      <c r="P822" s="191">
        <f>O822*H822</f>
        <v>0</v>
      </c>
      <c r="Q822" s="191">
        <v>0</v>
      </c>
      <c r="R822" s="191">
        <f>Q822*H822</f>
        <v>0</v>
      </c>
      <c r="S822" s="191">
        <v>0</v>
      </c>
      <c r="T822" s="192">
        <f>S822*H822</f>
        <v>0</v>
      </c>
      <c r="AR822" s="25" t="s">
        <v>254</v>
      </c>
      <c r="AT822" s="25" t="s">
        <v>180</v>
      </c>
      <c r="AU822" s="25" t="s">
        <v>87</v>
      </c>
      <c r="AY822" s="25" t="s">
        <v>178</v>
      </c>
      <c r="BE822" s="193">
        <f>IF(N822="základní",J822,0)</f>
        <v>0</v>
      </c>
      <c r="BF822" s="193">
        <f>IF(N822="snížená",J822,0)</f>
        <v>0</v>
      </c>
      <c r="BG822" s="193">
        <f>IF(N822="zákl. přenesená",J822,0)</f>
        <v>0</v>
      </c>
      <c r="BH822" s="193">
        <f>IF(N822="sníž. přenesená",J822,0)</f>
        <v>0</v>
      </c>
      <c r="BI822" s="193">
        <f>IF(N822="nulová",J822,0)</f>
        <v>0</v>
      </c>
      <c r="BJ822" s="25" t="s">
        <v>82</v>
      </c>
      <c r="BK822" s="193">
        <f>ROUND(I822*H822,2)</f>
        <v>0</v>
      </c>
      <c r="BL822" s="25" t="s">
        <v>254</v>
      </c>
      <c r="BM822" s="25" t="s">
        <v>7398</v>
      </c>
    </row>
    <row r="823" spans="2:65" s="1" customFormat="1" ht="27">
      <c r="B823" s="42"/>
      <c r="D823" s="194" t="s">
        <v>185</v>
      </c>
      <c r="F823" s="195" t="s">
        <v>7399</v>
      </c>
      <c r="I823" s="196"/>
      <c r="L823" s="42"/>
      <c r="M823" s="197"/>
      <c r="N823" s="43"/>
      <c r="O823" s="43"/>
      <c r="P823" s="43"/>
      <c r="Q823" s="43"/>
      <c r="R823" s="43"/>
      <c r="S823" s="43"/>
      <c r="T823" s="71"/>
      <c r="AT823" s="25" t="s">
        <v>185</v>
      </c>
      <c r="AU823" s="25" t="s">
        <v>87</v>
      </c>
    </row>
    <row r="824" spans="2:65" s="1" customFormat="1" ht="16.5" customHeight="1">
      <c r="B824" s="181"/>
      <c r="C824" s="182" t="s">
        <v>3278</v>
      </c>
      <c r="D824" s="182" t="s">
        <v>180</v>
      </c>
      <c r="E824" s="183" t="s">
        <v>7400</v>
      </c>
      <c r="F824" s="184" t="s">
        <v>7401</v>
      </c>
      <c r="G824" s="185" t="s">
        <v>365</v>
      </c>
      <c r="H824" s="186">
        <v>3.1E-2</v>
      </c>
      <c r="I824" s="187"/>
      <c r="J824" s="188">
        <f>ROUND(I824*H824,2)</f>
        <v>0</v>
      </c>
      <c r="K824" s="184" t="s">
        <v>1831</v>
      </c>
      <c r="L824" s="42"/>
      <c r="M824" s="189" t="s">
        <v>5</v>
      </c>
      <c r="N824" s="190" t="s">
        <v>46</v>
      </c>
      <c r="O824" s="43"/>
      <c r="P824" s="191">
        <f>O824*H824</f>
        <v>0</v>
      </c>
      <c r="Q824" s="191">
        <v>0</v>
      </c>
      <c r="R824" s="191">
        <f>Q824*H824</f>
        <v>0</v>
      </c>
      <c r="S824" s="191">
        <v>0</v>
      </c>
      <c r="T824" s="192">
        <f>S824*H824</f>
        <v>0</v>
      </c>
      <c r="AR824" s="25" t="s">
        <v>254</v>
      </c>
      <c r="AT824" s="25" t="s">
        <v>180</v>
      </c>
      <c r="AU824" s="25" t="s">
        <v>87</v>
      </c>
      <c r="AY824" s="25" t="s">
        <v>178</v>
      </c>
      <c r="BE824" s="193">
        <f>IF(N824="základní",J824,0)</f>
        <v>0</v>
      </c>
      <c r="BF824" s="193">
        <f>IF(N824="snížená",J824,0)</f>
        <v>0</v>
      </c>
      <c r="BG824" s="193">
        <f>IF(N824="zákl. přenesená",J824,0)</f>
        <v>0</v>
      </c>
      <c r="BH824" s="193">
        <f>IF(N824="sníž. přenesená",J824,0)</f>
        <v>0</v>
      </c>
      <c r="BI824" s="193">
        <f>IF(N824="nulová",J824,0)</f>
        <v>0</v>
      </c>
      <c r="BJ824" s="25" t="s">
        <v>82</v>
      </c>
      <c r="BK824" s="193">
        <f>ROUND(I824*H824,2)</f>
        <v>0</v>
      </c>
      <c r="BL824" s="25" t="s">
        <v>254</v>
      </c>
      <c r="BM824" s="25" t="s">
        <v>7402</v>
      </c>
    </row>
    <row r="825" spans="2:65" s="1" customFormat="1" ht="27">
      <c r="B825" s="42"/>
      <c r="D825" s="194" t="s">
        <v>185</v>
      </c>
      <c r="F825" s="195" t="s">
        <v>7403</v>
      </c>
      <c r="I825" s="196"/>
      <c r="L825" s="42"/>
      <c r="M825" s="197"/>
      <c r="N825" s="43"/>
      <c r="O825" s="43"/>
      <c r="P825" s="43"/>
      <c r="Q825" s="43"/>
      <c r="R825" s="43"/>
      <c r="S825" s="43"/>
      <c r="T825" s="71"/>
      <c r="AT825" s="25" t="s">
        <v>185</v>
      </c>
      <c r="AU825" s="25" t="s">
        <v>87</v>
      </c>
    </row>
    <row r="826" spans="2:65" s="11" customFormat="1" ht="29.85" customHeight="1">
      <c r="B826" s="168"/>
      <c r="D826" s="169" t="s">
        <v>74</v>
      </c>
      <c r="E826" s="179" t="s">
        <v>1542</v>
      </c>
      <c r="F826" s="179" t="s">
        <v>7404</v>
      </c>
      <c r="I826" s="171"/>
      <c r="J826" s="180">
        <f>BK826</f>
        <v>0</v>
      </c>
      <c r="L826" s="168"/>
      <c r="M826" s="173"/>
      <c r="N826" s="174"/>
      <c r="O826" s="174"/>
      <c r="P826" s="175">
        <f>SUM(P827:P896)</f>
        <v>0</v>
      </c>
      <c r="Q826" s="174"/>
      <c r="R826" s="175">
        <f>SUM(R827:R896)</f>
        <v>0.55839329999999998</v>
      </c>
      <c r="S826" s="174"/>
      <c r="T826" s="176">
        <f>SUM(T827:T896)</f>
        <v>0</v>
      </c>
      <c r="AR826" s="169" t="s">
        <v>87</v>
      </c>
      <c r="AT826" s="177" t="s">
        <v>74</v>
      </c>
      <c r="AU826" s="177" t="s">
        <v>82</v>
      </c>
      <c r="AY826" s="169" t="s">
        <v>178</v>
      </c>
      <c r="BK826" s="178">
        <f>SUM(BK827:BK896)</f>
        <v>0</v>
      </c>
    </row>
    <row r="827" spans="2:65" s="1" customFormat="1" ht="16.5" customHeight="1">
      <c r="B827" s="181"/>
      <c r="C827" s="182" t="s">
        <v>3282</v>
      </c>
      <c r="D827" s="182" t="s">
        <v>180</v>
      </c>
      <c r="E827" s="183" t="s">
        <v>7405</v>
      </c>
      <c r="F827" s="184" t="s">
        <v>7406</v>
      </c>
      <c r="G827" s="185" t="s">
        <v>442</v>
      </c>
      <c r="H827" s="186">
        <v>9</v>
      </c>
      <c r="I827" s="187"/>
      <c r="J827" s="188">
        <f>ROUND(I827*H827,2)</f>
        <v>0</v>
      </c>
      <c r="K827" s="184" t="s">
        <v>1831</v>
      </c>
      <c r="L827" s="42"/>
      <c r="M827" s="189" t="s">
        <v>5</v>
      </c>
      <c r="N827" s="190" t="s">
        <v>46</v>
      </c>
      <c r="O827" s="43"/>
      <c r="P827" s="191">
        <f>O827*H827</f>
        <v>0</v>
      </c>
      <c r="Q827" s="191">
        <v>2.4199999999999998E-3</v>
      </c>
      <c r="R827" s="191">
        <f>Q827*H827</f>
        <v>2.1779999999999997E-2</v>
      </c>
      <c r="S827" s="191">
        <v>0</v>
      </c>
      <c r="T827" s="192">
        <f>S827*H827</f>
        <v>0</v>
      </c>
      <c r="AR827" s="25" t="s">
        <v>254</v>
      </c>
      <c r="AT827" s="25" t="s">
        <v>180</v>
      </c>
      <c r="AU827" s="25" t="s">
        <v>87</v>
      </c>
      <c r="AY827" s="25" t="s">
        <v>178</v>
      </c>
      <c r="BE827" s="193">
        <f>IF(N827="základní",J827,0)</f>
        <v>0</v>
      </c>
      <c r="BF827" s="193">
        <f>IF(N827="snížená",J827,0)</f>
        <v>0</v>
      </c>
      <c r="BG827" s="193">
        <f>IF(N827="zákl. přenesená",J827,0)</f>
        <v>0</v>
      </c>
      <c r="BH827" s="193">
        <f>IF(N827="sníž. přenesená",J827,0)</f>
        <v>0</v>
      </c>
      <c r="BI827" s="193">
        <f>IF(N827="nulová",J827,0)</f>
        <v>0</v>
      </c>
      <c r="BJ827" s="25" t="s">
        <v>82</v>
      </c>
      <c r="BK827" s="193">
        <f>ROUND(I827*H827,2)</f>
        <v>0</v>
      </c>
      <c r="BL827" s="25" t="s">
        <v>254</v>
      </c>
      <c r="BM827" s="25" t="s">
        <v>7407</v>
      </c>
    </row>
    <row r="828" spans="2:65" s="1" customFormat="1">
      <c r="B828" s="42"/>
      <c r="D828" s="194" t="s">
        <v>185</v>
      </c>
      <c r="F828" s="195" t="s">
        <v>7408</v>
      </c>
      <c r="I828" s="196"/>
      <c r="L828" s="42"/>
      <c r="M828" s="197"/>
      <c r="N828" s="43"/>
      <c r="O828" s="43"/>
      <c r="P828" s="43"/>
      <c r="Q828" s="43"/>
      <c r="R828" s="43"/>
      <c r="S828" s="43"/>
      <c r="T828" s="71"/>
      <c r="AT828" s="25" t="s">
        <v>185</v>
      </c>
      <c r="AU828" s="25" t="s">
        <v>87</v>
      </c>
    </row>
    <row r="829" spans="2:65" s="13" customFormat="1">
      <c r="B829" s="208"/>
      <c r="D829" s="194" t="s">
        <v>304</v>
      </c>
      <c r="E829" s="209" t="s">
        <v>5</v>
      </c>
      <c r="F829" s="210" t="s">
        <v>7409</v>
      </c>
      <c r="H829" s="211">
        <v>9</v>
      </c>
      <c r="I829" s="212"/>
      <c r="L829" s="208"/>
      <c r="M829" s="213"/>
      <c r="N829" s="214"/>
      <c r="O829" s="214"/>
      <c r="P829" s="214"/>
      <c r="Q829" s="214"/>
      <c r="R829" s="214"/>
      <c r="S829" s="214"/>
      <c r="T829" s="215"/>
      <c r="AT829" s="209" t="s">
        <v>304</v>
      </c>
      <c r="AU829" s="209" t="s">
        <v>87</v>
      </c>
      <c r="AV829" s="13" t="s">
        <v>87</v>
      </c>
      <c r="AW829" s="13" t="s">
        <v>38</v>
      </c>
      <c r="AX829" s="13" t="s">
        <v>82</v>
      </c>
      <c r="AY829" s="209" t="s">
        <v>178</v>
      </c>
    </row>
    <row r="830" spans="2:65" s="1" customFormat="1" ht="16.5" customHeight="1">
      <c r="B830" s="181"/>
      <c r="C830" s="235" t="s">
        <v>3284</v>
      </c>
      <c r="D830" s="235" t="s">
        <v>1620</v>
      </c>
      <c r="E830" s="236" t="s">
        <v>7410</v>
      </c>
      <c r="F830" s="237" t="s">
        <v>7411</v>
      </c>
      <c r="G830" s="238" t="s">
        <v>442</v>
      </c>
      <c r="H830" s="239">
        <v>8</v>
      </c>
      <c r="I830" s="240"/>
      <c r="J830" s="241">
        <f>ROUND(I830*H830,2)</f>
        <v>0</v>
      </c>
      <c r="K830" s="237" t="s">
        <v>1831</v>
      </c>
      <c r="L830" s="242"/>
      <c r="M830" s="243" t="s">
        <v>5</v>
      </c>
      <c r="N830" s="244" t="s">
        <v>46</v>
      </c>
      <c r="O830" s="43"/>
      <c r="P830" s="191">
        <f>O830*H830</f>
        <v>0</v>
      </c>
      <c r="Q830" s="191">
        <v>1.4500000000000001E-2</v>
      </c>
      <c r="R830" s="191">
        <f>Q830*H830</f>
        <v>0.11600000000000001</v>
      </c>
      <c r="S830" s="191">
        <v>0</v>
      </c>
      <c r="T830" s="192">
        <f>S830*H830</f>
        <v>0</v>
      </c>
      <c r="AR830" s="25" t="s">
        <v>527</v>
      </c>
      <c r="AT830" s="25" t="s">
        <v>1620</v>
      </c>
      <c r="AU830" s="25" t="s">
        <v>87</v>
      </c>
      <c r="AY830" s="25" t="s">
        <v>178</v>
      </c>
      <c r="BE830" s="193">
        <f>IF(N830="základní",J830,0)</f>
        <v>0</v>
      </c>
      <c r="BF830" s="193">
        <f>IF(N830="snížená",J830,0)</f>
        <v>0</v>
      </c>
      <c r="BG830" s="193">
        <f>IF(N830="zákl. přenesená",J830,0)</f>
        <v>0</v>
      </c>
      <c r="BH830" s="193">
        <f>IF(N830="sníž. přenesená",J830,0)</f>
        <v>0</v>
      </c>
      <c r="BI830" s="193">
        <f>IF(N830="nulová",J830,0)</f>
        <v>0</v>
      </c>
      <c r="BJ830" s="25" t="s">
        <v>82</v>
      </c>
      <c r="BK830" s="193">
        <f>ROUND(I830*H830,2)</f>
        <v>0</v>
      </c>
      <c r="BL830" s="25" t="s">
        <v>254</v>
      </c>
      <c r="BM830" s="25" t="s">
        <v>7412</v>
      </c>
    </row>
    <row r="831" spans="2:65" s="1" customFormat="1">
      <c r="B831" s="42"/>
      <c r="D831" s="194" t="s">
        <v>185</v>
      </c>
      <c r="F831" s="195" t="s">
        <v>7413</v>
      </c>
      <c r="I831" s="196"/>
      <c r="L831" s="42"/>
      <c r="M831" s="197"/>
      <c r="N831" s="43"/>
      <c r="O831" s="43"/>
      <c r="P831" s="43"/>
      <c r="Q831" s="43"/>
      <c r="R831" s="43"/>
      <c r="S831" s="43"/>
      <c r="T831" s="71"/>
      <c r="AT831" s="25" t="s">
        <v>185</v>
      </c>
      <c r="AU831" s="25" t="s">
        <v>87</v>
      </c>
    </row>
    <row r="832" spans="2:65" s="1" customFormat="1" ht="25.5" customHeight="1">
      <c r="B832" s="181"/>
      <c r="C832" s="235" t="s">
        <v>3289</v>
      </c>
      <c r="D832" s="235" t="s">
        <v>1620</v>
      </c>
      <c r="E832" s="236" t="s">
        <v>7414</v>
      </c>
      <c r="F832" s="237" t="s">
        <v>7415</v>
      </c>
      <c r="G832" s="238" t="s">
        <v>442</v>
      </c>
      <c r="H832" s="239">
        <v>1</v>
      </c>
      <c r="I832" s="240"/>
      <c r="J832" s="241">
        <f>ROUND(I832*H832,2)</f>
        <v>0</v>
      </c>
      <c r="K832" s="237" t="s">
        <v>5</v>
      </c>
      <c r="L832" s="242"/>
      <c r="M832" s="243" t="s">
        <v>5</v>
      </c>
      <c r="N832" s="244" t="s">
        <v>46</v>
      </c>
      <c r="O832" s="43"/>
      <c r="P832" s="191">
        <f>O832*H832</f>
        <v>0</v>
      </c>
      <c r="Q832" s="191">
        <v>1.4500000000000001E-2</v>
      </c>
      <c r="R832" s="191">
        <f>Q832*H832</f>
        <v>1.4500000000000001E-2</v>
      </c>
      <c r="S832" s="191">
        <v>0</v>
      </c>
      <c r="T832" s="192">
        <f>S832*H832</f>
        <v>0</v>
      </c>
      <c r="AR832" s="25" t="s">
        <v>527</v>
      </c>
      <c r="AT832" s="25" t="s">
        <v>1620</v>
      </c>
      <c r="AU832" s="25" t="s">
        <v>87</v>
      </c>
      <c r="AY832" s="25" t="s">
        <v>178</v>
      </c>
      <c r="BE832" s="193">
        <f>IF(N832="základní",J832,0)</f>
        <v>0</v>
      </c>
      <c r="BF832" s="193">
        <f>IF(N832="snížená",J832,0)</f>
        <v>0</v>
      </c>
      <c r="BG832" s="193">
        <f>IF(N832="zákl. přenesená",J832,0)</f>
        <v>0</v>
      </c>
      <c r="BH832" s="193">
        <f>IF(N832="sníž. přenesená",J832,0)</f>
        <v>0</v>
      </c>
      <c r="BI832" s="193">
        <f>IF(N832="nulová",J832,0)</f>
        <v>0</v>
      </c>
      <c r="BJ832" s="25" t="s">
        <v>82</v>
      </c>
      <c r="BK832" s="193">
        <f>ROUND(I832*H832,2)</f>
        <v>0</v>
      </c>
      <c r="BL832" s="25" t="s">
        <v>254</v>
      </c>
      <c r="BM832" s="25" t="s">
        <v>7416</v>
      </c>
    </row>
    <row r="833" spans="2:65" s="1" customFormat="1">
      <c r="B833" s="42"/>
      <c r="D833" s="194" t="s">
        <v>185</v>
      </c>
      <c r="F833" s="195" t="s">
        <v>7417</v>
      </c>
      <c r="I833" s="196"/>
      <c r="L833" s="42"/>
      <c r="M833" s="197"/>
      <c r="N833" s="43"/>
      <c r="O833" s="43"/>
      <c r="P833" s="43"/>
      <c r="Q833" s="43"/>
      <c r="R833" s="43"/>
      <c r="S833" s="43"/>
      <c r="T833" s="71"/>
      <c r="AT833" s="25" t="s">
        <v>185</v>
      </c>
      <c r="AU833" s="25" t="s">
        <v>87</v>
      </c>
    </row>
    <row r="834" spans="2:65" s="1" customFormat="1" ht="16.5" customHeight="1">
      <c r="B834" s="181"/>
      <c r="C834" s="182" t="s">
        <v>3291</v>
      </c>
      <c r="D834" s="182" t="s">
        <v>180</v>
      </c>
      <c r="E834" s="183" t="s">
        <v>7418</v>
      </c>
      <c r="F834" s="184" t="s">
        <v>7419</v>
      </c>
      <c r="G834" s="185" t="s">
        <v>442</v>
      </c>
      <c r="H834" s="186">
        <v>3</v>
      </c>
      <c r="I834" s="187"/>
      <c r="J834" s="188">
        <f>ROUND(I834*H834,2)</f>
        <v>0</v>
      </c>
      <c r="K834" s="184" t="s">
        <v>1831</v>
      </c>
      <c r="L834" s="42"/>
      <c r="M834" s="189" t="s">
        <v>5</v>
      </c>
      <c r="N834" s="190" t="s">
        <v>46</v>
      </c>
      <c r="O834" s="43"/>
      <c r="P834" s="191">
        <f>O834*H834</f>
        <v>0</v>
      </c>
      <c r="Q834" s="191">
        <v>8.0000000000000007E-5</v>
      </c>
      <c r="R834" s="191">
        <f>Q834*H834</f>
        <v>2.4000000000000003E-4</v>
      </c>
      <c r="S834" s="191">
        <v>0</v>
      </c>
      <c r="T834" s="192">
        <f>S834*H834</f>
        <v>0</v>
      </c>
      <c r="AR834" s="25" t="s">
        <v>254</v>
      </c>
      <c r="AT834" s="25" t="s">
        <v>180</v>
      </c>
      <c r="AU834" s="25" t="s">
        <v>87</v>
      </c>
      <c r="AY834" s="25" t="s">
        <v>178</v>
      </c>
      <c r="BE834" s="193">
        <f>IF(N834="základní",J834,0)</f>
        <v>0</v>
      </c>
      <c r="BF834" s="193">
        <f>IF(N834="snížená",J834,0)</f>
        <v>0</v>
      </c>
      <c r="BG834" s="193">
        <f>IF(N834="zákl. přenesená",J834,0)</f>
        <v>0</v>
      </c>
      <c r="BH834" s="193">
        <f>IF(N834="sníž. přenesená",J834,0)</f>
        <v>0</v>
      </c>
      <c r="BI834" s="193">
        <f>IF(N834="nulová",J834,0)</f>
        <v>0</v>
      </c>
      <c r="BJ834" s="25" t="s">
        <v>82</v>
      </c>
      <c r="BK834" s="193">
        <f>ROUND(I834*H834,2)</f>
        <v>0</v>
      </c>
      <c r="BL834" s="25" t="s">
        <v>254</v>
      </c>
      <c r="BM834" s="25" t="s">
        <v>7420</v>
      </c>
    </row>
    <row r="835" spans="2:65" s="1" customFormat="1">
      <c r="B835" s="42"/>
      <c r="D835" s="194" t="s">
        <v>185</v>
      </c>
      <c r="F835" s="195" t="s">
        <v>7421</v>
      </c>
      <c r="I835" s="196"/>
      <c r="L835" s="42"/>
      <c r="M835" s="197"/>
      <c r="N835" s="43"/>
      <c r="O835" s="43"/>
      <c r="P835" s="43"/>
      <c r="Q835" s="43"/>
      <c r="R835" s="43"/>
      <c r="S835" s="43"/>
      <c r="T835" s="71"/>
      <c r="AT835" s="25" t="s">
        <v>185</v>
      </c>
      <c r="AU835" s="25" t="s">
        <v>87</v>
      </c>
    </row>
    <row r="836" spans="2:65" s="1" customFormat="1" ht="16.5" customHeight="1">
      <c r="B836" s="181"/>
      <c r="C836" s="235" t="s">
        <v>3295</v>
      </c>
      <c r="D836" s="235" t="s">
        <v>1620</v>
      </c>
      <c r="E836" s="236" t="s">
        <v>7422</v>
      </c>
      <c r="F836" s="237" t="s">
        <v>7423</v>
      </c>
      <c r="G836" s="238" t="s">
        <v>442</v>
      </c>
      <c r="H836" s="239">
        <v>3</v>
      </c>
      <c r="I836" s="240"/>
      <c r="J836" s="241">
        <f>ROUND(I836*H836,2)</f>
        <v>0</v>
      </c>
      <c r="K836" s="237" t="s">
        <v>1831</v>
      </c>
      <c r="L836" s="242"/>
      <c r="M836" s="243" t="s">
        <v>5</v>
      </c>
      <c r="N836" s="244" t="s">
        <v>46</v>
      </c>
      <c r="O836" s="43"/>
      <c r="P836" s="191">
        <f>O836*H836</f>
        <v>0</v>
      </c>
      <c r="Q836" s="191">
        <v>1.0500000000000001E-2</v>
      </c>
      <c r="R836" s="191">
        <f>Q836*H836</f>
        <v>3.15E-2</v>
      </c>
      <c r="S836" s="191">
        <v>0</v>
      </c>
      <c r="T836" s="192">
        <f>S836*H836</f>
        <v>0</v>
      </c>
      <c r="AR836" s="25" t="s">
        <v>527</v>
      </c>
      <c r="AT836" s="25" t="s">
        <v>1620</v>
      </c>
      <c r="AU836" s="25" t="s">
        <v>87</v>
      </c>
      <c r="AY836" s="25" t="s">
        <v>178</v>
      </c>
      <c r="BE836" s="193">
        <f>IF(N836="základní",J836,0)</f>
        <v>0</v>
      </c>
      <c r="BF836" s="193">
        <f>IF(N836="snížená",J836,0)</f>
        <v>0</v>
      </c>
      <c r="BG836" s="193">
        <f>IF(N836="zákl. přenesená",J836,0)</f>
        <v>0</v>
      </c>
      <c r="BH836" s="193">
        <f>IF(N836="sníž. přenesená",J836,0)</f>
        <v>0</v>
      </c>
      <c r="BI836" s="193">
        <f>IF(N836="nulová",J836,0)</f>
        <v>0</v>
      </c>
      <c r="BJ836" s="25" t="s">
        <v>82</v>
      </c>
      <c r="BK836" s="193">
        <f>ROUND(I836*H836,2)</f>
        <v>0</v>
      </c>
      <c r="BL836" s="25" t="s">
        <v>254</v>
      </c>
      <c r="BM836" s="25" t="s">
        <v>7424</v>
      </c>
    </row>
    <row r="837" spans="2:65" s="1" customFormat="1">
      <c r="B837" s="42"/>
      <c r="D837" s="194" t="s">
        <v>185</v>
      </c>
      <c r="F837" s="195" t="s">
        <v>7425</v>
      </c>
      <c r="I837" s="196"/>
      <c r="L837" s="42"/>
      <c r="M837" s="197"/>
      <c r="N837" s="43"/>
      <c r="O837" s="43"/>
      <c r="P837" s="43"/>
      <c r="Q837" s="43"/>
      <c r="R837" s="43"/>
      <c r="S837" s="43"/>
      <c r="T837" s="71"/>
      <c r="AT837" s="25" t="s">
        <v>185</v>
      </c>
      <c r="AU837" s="25" t="s">
        <v>87</v>
      </c>
    </row>
    <row r="838" spans="2:65" s="1" customFormat="1" ht="16.5" customHeight="1">
      <c r="B838" s="181"/>
      <c r="C838" s="235" t="s">
        <v>3299</v>
      </c>
      <c r="D838" s="235" t="s">
        <v>1620</v>
      </c>
      <c r="E838" s="236" t="s">
        <v>7426</v>
      </c>
      <c r="F838" s="237" t="s">
        <v>7427</v>
      </c>
      <c r="G838" s="238" t="s">
        <v>442</v>
      </c>
      <c r="H838" s="239">
        <v>2</v>
      </c>
      <c r="I838" s="240"/>
      <c r="J838" s="241">
        <f>ROUND(I838*H838,2)</f>
        <v>0</v>
      </c>
      <c r="K838" s="237" t="s">
        <v>5</v>
      </c>
      <c r="L838" s="242"/>
      <c r="M838" s="243" t="s">
        <v>5</v>
      </c>
      <c r="N838" s="244" t="s">
        <v>46</v>
      </c>
      <c r="O838" s="43"/>
      <c r="P838" s="191">
        <f>O838*H838</f>
        <v>0</v>
      </c>
      <c r="Q838" s="191">
        <v>8.0000000000000002E-3</v>
      </c>
      <c r="R838" s="191">
        <f>Q838*H838</f>
        <v>1.6E-2</v>
      </c>
      <c r="S838" s="191">
        <v>0</v>
      </c>
      <c r="T838" s="192">
        <f>S838*H838</f>
        <v>0</v>
      </c>
      <c r="AR838" s="25" t="s">
        <v>527</v>
      </c>
      <c r="AT838" s="25" t="s">
        <v>1620</v>
      </c>
      <c r="AU838" s="25" t="s">
        <v>87</v>
      </c>
      <c r="AY838" s="25" t="s">
        <v>178</v>
      </c>
      <c r="BE838" s="193">
        <f>IF(N838="základní",J838,0)</f>
        <v>0</v>
      </c>
      <c r="BF838" s="193">
        <f>IF(N838="snížená",J838,0)</f>
        <v>0</v>
      </c>
      <c r="BG838" s="193">
        <f>IF(N838="zákl. přenesená",J838,0)</f>
        <v>0</v>
      </c>
      <c r="BH838" s="193">
        <f>IF(N838="sníž. přenesená",J838,0)</f>
        <v>0</v>
      </c>
      <c r="BI838" s="193">
        <f>IF(N838="nulová",J838,0)</f>
        <v>0</v>
      </c>
      <c r="BJ838" s="25" t="s">
        <v>82</v>
      </c>
      <c r="BK838" s="193">
        <f>ROUND(I838*H838,2)</f>
        <v>0</v>
      </c>
      <c r="BL838" s="25" t="s">
        <v>254</v>
      </c>
      <c r="BM838" s="25" t="s">
        <v>7428</v>
      </c>
    </row>
    <row r="839" spans="2:65" s="1" customFormat="1">
      <c r="B839" s="42"/>
      <c r="D839" s="194" t="s">
        <v>185</v>
      </c>
      <c r="F839" s="195" t="s">
        <v>7425</v>
      </c>
      <c r="I839" s="196"/>
      <c r="L839" s="42"/>
      <c r="M839" s="197"/>
      <c r="N839" s="43"/>
      <c r="O839" s="43"/>
      <c r="P839" s="43"/>
      <c r="Q839" s="43"/>
      <c r="R839" s="43"/>
      <c r="S839" s="43"/>
      <c r="T839" s="71"/>
      <c r="AT839" s="25" t="s">
        <v>185</v>
      </c>
      <c r="AU839" s="25" t="s">
        <v>87</v>
      </c>
    </row>
    <row r="840" spans="2:65" s="1" customFormat="1" ht="16.5" customHeight="1">
      <c r="B840" s="181"/>
      <c r="C840" s="182" t="s">
        <v>3305</v>
      </c>
      <c r="D840" s="182" t="s">
        <v>180</v>
      </c>
      <c r="E840" s="183" t="s">
        <v>7429</v>
      </c>
      <c r="F840" s="184" t="s">
        <v>7430</v>
      </c>
      <c r="G840" s="185" t="s">
        <v>257</v>
      </c>
      <c r="H840" s="186">
        <v>13</v>
      </c>
      <c r="I840" s="187"/>
      <c r="J840" s="188">
        <f>ROUND(I840*H840,2)</f>
        <v>0</v>
      </c>
      <c r="K840" s="184" t="s">
        <v>1831</v>
      </c>
      <c r="L840" s="42"/>
      <c r="M840" s="189" t="s">
        <v>5</v>
      </c>
      <c r="N840" s="190" t="s">
        <v>46</v>
      </c>
      <c r="O840" s="43"/>
      <c r="P840" s="191">
        <f>O840*H840</f>
        <v>0</v>
      </c>
      <c r="Q840" s="191">
        <v>1.8500000000000001E-3</v>
      </c>
      <c r="R840" s="191">
        <f>Q840*H840</f>
        <v>2.4050000000000002E-2</v>
      </c>
      <c r="S840" s="191">
        <v>0</v>
      </c>
      <c r="T840" s="192">
        <f>S840*H840</f>
        <v>0</v>
      </c>
      <c r="AR840" s="25" t="s">
        <v>254</v>
      </c>
      <c r="AT840" s="25" t="s">
        <v>180</v>
      </c>
      <c r="AU840" s="25" t="s">
        <v>87</v>
      </c>
      <c r="AY840" s="25" t="s">
        <v>178</v>
      </c>
      <c r="BE840" s="193">
        <f>IF(N840="základní",J840,0)</f>
        <v>0</v>
      </c>
      <c r="BF840" s="193">
        <f>IF(N840="snížená",J840,0)</f>
        <v>0</v>
      </c>
      <c r="BG840" s="193">
        <f>IF(N840="zákl. přenesená",J840,0)</f>
        <v>0</v>
      </c>
      <c r="BH840" s="193">
        <f>IF(N840="sníž. přenesená",J840,0)</f>
        <v>0</v>
      </c>
      <c r="BI840" s="193">
        <f>IF(N840="nulová",J840,0)</f>
        <v>0</v>
      </c>
      <c r="BJ840" s="25" t="s">
        <v>82</v>
      </c>
      <c r="BK840" s="193">
        <f>ROUND(I840*H840,2)</f>
        <v>0</v>
      </c>
      <c r="BL840" s="25" t="s">
        <v>254</v>
      </c>
      <c r="BM840" s="25" t="s">
        <v>7431</v>
      </c>
    </row>
    <row r="841" spans="2:65" s="1" customFormat="1">
      <c r="B841" s="42"/>
      <c r="D841" s="194" t="s">
        <v>185</v>
      </c>
      <c r="F841" s="195" t="s">
        <v>7432</v>
      </c>
      <c r="I841" s="196"/>
      <c r="L841" s="42"/>
      <c r="M841" s="197"/>
      <c r="N841" s="43"/>
      <c r="O841" s="43"/>
      <c r="P841" s="43"/>
      <c r="Q841" s="43"/>
      <c r="R841" s="43"/>
      <c r="S841" s="43"/>
      <c r="T841" s="71"/>
      <c r="AT841" s="25" t="s">
        <v>185</v>
      </c>
      <c r="AU841" s="25" t="s">
        <v>87</v>
      </c>
    </row>
    <row r="842" spans="2:65" s="1" customFormat="1" ht="16.5" customHeight="1">
      <c r="B842" s="181"/>
      <c r="C842" s="235" t="s">
        <v>3312</v>
      </c>
      <c r="D842" s="235" t="s">
        <v>1620</v>
      </c>
      <c r="E842" s="236" t="s">
        <v>7433</v>
      </c>
      <c r="F842" s="237" t="s">
        <v>7434</v>
      </c>
      <c r="G842" s="238" t="s">
        <v>442</v>
      </c>
      <c r="H842" s="239">
        <v>13</v>
      </c>
      <c r="I842" s="240"/>
      <c r="J842" s="241">
        <f>ROUND(I842*H842,2)</f>
        <v>0</v>
      </c>
      <c r="K842" s="237" t="s">
        <v>1831</v>
      </c>
      <c r="L842" s="242"/>
      <c r="M842" s="243" t="s">
        <v>5</v>
      </c>
      <c r="N842" s="244" t="s">
        <v>46</v>
      </c>
      <c r="O842" s="43"/>
      <c r="P842" s="191">
        <f>O842*H842</f>
        <v>0</v>
      </c>
      <c r="Q842" s="191">
        <v>1.2E-2</v>
      </c>
      <c r="R842" s="191">
        <f>Q842*H842</f>
        <v>0.156</v>
      </c>
      <c r="S842" s="191">
        <v>0</v>
      </c>
      <c r="T842" s="192">
        <f>S842*H842</f>
        <v>0</v>
      </c>
      <c r="AR842" s="25" t="s">
        <v>527</v>
      </c>
      <c r="AT842" s="25" t="s">
        <v>1620</v>
      </c>
      <c r="AU842" s="25" t="s">
        <v>87</v>
      </c>
      <c r="AY842" s="25" t="s">
        <v>178</v>
      </c>
      <c r="BE842" s="193">
        <f>IF(N842="základní",J842,0)</f>
        <v>0</v>
      </c>
      <c r="BF842" s="193">
        <f>IF(N842="snížená",J842,0)</f>
        <v>0</v>
      </c>
      <c r="BG842" s="193">
        <f>IF(N842="zákl. přenesená",J842,0)</f>
        <v>0</v>
      </c>
      <c r="BH842" s="193">
        <f>IF(N842="sníž. přenesená",J842,0)</f>
        <v>0</v>
      </c>
      <c r="BI842" s="193">
        <f>IF(N842="nulová",J842,0)</f>
        <v>0</v>
      </c>
      <c r="BJ842" s="25" t="s">
        <v>82</v>
      </c>
      <c r="BK842" s="193">
        <f>ROUND(I842*H842,2)</f>
        <v>0</v>
      </c>
      <c r="BL842" s="25" t="s">
        <v>254</v>
      </c>
      <c r="BM842" s="25" t="s">
        <v>7435</v>
      </c>
    </row>
    <row r="843" spans="2:65" s="1" customFormat="1">
      <c r="B843" s="42"/>
      <c r="D843" s="194" t="s">
        <v>185</v>
      </c>
      <c r="F843" s="195" t="s">
        <v>7436</v>
      </c>
      <c r="I843" s="196"/>
      <c r="L843" s="42"/>
      <c r="M843" s="197"/>
      <c r="N843" s="43"/>
      <c r="O843" s="43"/>
      <c r="P843" s="43"/>
      <c r="Q843" s="43"/>
      <c r="R843" s="43"/>
      <c r="S843" s="43"/>
      <c r="T843" s="71"/>
      <c r="AT843" s="25" t="s">
        <v>185</v>
      </c>
      <c r="AU843" s="25" t="s">
        <v>87</v>
      </c>
    </row>
    <row r="844" spans="2:65" s="1" customFormat="1" ht="16.5" customHeight="1">
      <c r="B844" s="181"/>
      <c r="C844" s="182" t="s">
        <v>3319</v>
      </c>
      <c r="D844" s="182" t="s">
        <v>180</v>
      </c>
      <c r="E844" s="183" t="s">
        <v>7437</v>
      </c>
      <c r="F844" s="184" t="s">
        <v>7438</v>
      </c>
      <c r="G844" s="185" t="s">
        <v>442</v>
      </c>
      <c r="H844" s="186">
        <v>13</v>
      </c>
      <c r="I844" s="187"/>
      <c r="J844" s="188">
        <f>ROUND(I844*H844,2)</f>
        <v>0</v>
      </c>
      <c r="K844" s="184" t="s">
        <v>1831</v>
      </c>
      <c r="L844" s="42"/>
      <c r="M844" s="189" t="s">
        <v>5</v>
      </c>
      <c r="N844" s="190" t="s">
        <v>46</v>
      </c>
      <c r="O844" s="43"/>
      <c r="P844" s="191">
        <f>O844*H844</f>
        <v>0</v>
      </c>
      <c r="Q844" s="191">
        <v>4.0000000000000003E-5</v>
      </c>
      <c r="R844" s="191">
        <f>Q844*H844</f>
        <v>5.2000000000000006E-4</v>
      </c>
      <c r="S844" s="191">
        <v>0</v>
      </c>
      <c r="T844" s="192">
        <f>S844*H844</f>
        <v>0</v>
      </c>
      <c r="AR844" s="25" t="s">
        <v>254</v>
      </c>
      <c r="AT844" s="25" t="s">
        <v>180</v>
      </c>
      <c r="AU844" s="25" t="s">
        <v>87</v>
      </c>
      <c r="AY844" s="25" t="s">
        <v>178</v>
      </c>
      <c r="BE844" s="193">
        <f>IF(N844="základní",J844,0)</f>
        <v>0</v>
      </c>
      <c r="BF844" s="193">
        <f>IF(N844="snížená",J844,0)</f>
        <v>0</v>
      </c>
      <c r="BG844" s="193">
        <f>IF(N844="zákl. přenesená",J844,0)</f>
        <v>0</v>
      </c>
      <c r="BH844" s="193">
        <f>IF(N844="sníž. přenesená",J844,0)</f>
        <v>0</v>
      </c>
      <c r="BI844" s="193">
        <f>IF(N844="nulová",J844,0)</f>
        <v>0</v>
      </c>
      <c r="BJ844" s="25" t="s">
        <v>82</v>
      </c>
      <c r="BK844" s="193">
        <f>ROUND(I844*H844,2)</f>
        <v>0</v>
      </c>
      <c r="BL844" s="25" t="s">
        <v>254</v>
      </c>
      <c r="BM844" s="25" t="s">
        <v>7439</v>
      </c>
    </row>
    <row r="845" spans="2:65" s="1" customFormat="1">
      <c r="B845" s="42"/>
      <c r="D845" s="194" t="s">
        <v>185</v>
      </c>
      <c r="F845" s="195" t="s">
        <v>7440</v>
      </c>
      <c r="I845" s="196"/>
      <c r="L845" s="42"/>
      <c r="M845" s="197"/>
      <c r="N845" s="43"/>
      <c r="O845" s="43"/>
      <c r="P845" s="43"/>
      <c r="Q845" s="43"/>
      <c r="R845" s="43"/>
      <c r="S845" s="43"/>
      <c r="T845" s="71"/>
      <c r="AT845" s="25" t="s">
        <v>185</v>
      </c>
      <c r="AU845" s="25" t="s">
        <v>87</v>
      </c>
    </row>
    <row r="846" spans="2:65" s="1" customFormat="1" ht="16.5" customHeight="1">
      <c r="B846" s="181"/>
      <c r="C846" s="235" t="s">
        <v>3324</v>
      </c>
      <c r="D846" s="235" t="s">
        <v>1620</v>
      </c>
      <c r="E846" s="236" t="s">
        <v>7441</v>
      </c>
      <c r="F846" s="237" t="s">
        <v>7442</v>
      </c>
      <c r="G846" s="238" t="s">
        <v>442</v>
      </c>
      <c r="H846" s="239">
        <v>13</v>
      </c>
      <c r="I846" s="240"/>
      <c r="J846" s="241">
        <f>ROUND(I846*H846,2)</f>
        <v>0</v>
      </c>
      <c r="K846" s="237" t="s">
        <v>1831</v>
      </c>
      <c r="L846" s="242"/>
      <c r="M846" s="243" t="s">
        <v>5</v>
      </c>
      <c r="N846" s="244" t="s">
        <v>46</v>
      </c>
      <c r="O846" s="43"/>
      <c r="P846" s="191">
        <f>O846*H846</f>
        <v>0</v>
      </c>
      <c r="Q846" s="191">
        <v>1.8E-3</v>
      </c>
      <c r="R846" s="191">
        <f>Q846*H846</f>
        <v>2.3400000000000001E-2</v>
      </c>
      <c r="S846" s="191">
        <v>0</v>
      </c>
      <c r="T846" s="192">
        <f>S846*H846</f>
        <v>0</v>
      </c>
      <c r="AR846" s="25" t="s">
        <v>527</v>
      </c>
      <c r="AT846" s="25" t="s">
        <v>1620</v>
      </c>
      <c r="AU846" s="25" t="s">
        <v>87</v>
      </c>
      <c r="AY846" s="25" t="s">
        <v>178</v>
      </c>
      <c r="BE846" s="193">
        <f>IF(N846="základní",J846,0)</f>
        <v>0</v>
      </c>
      <c r="BF846" s="193">
        <f>IF(N846="snížená",J846,0)</f>
        <v>0</v>
      </c>
      <c r="BG846" s="193">
        <f>IF(N846="zákl. přenesená",J846,0)</f>
        <v>0</v>
      </c>
      <c r="BH846" s="193">
        <f>IF(N846="sníž. přenesená",J846,0)</f>
        <v>0</v>
      </c>
      <c r="BI846" s="193">
        <f>IF(N846="nulová",J846,0)</f>
        <v>0</v>
      </c>
      <c r="BJ846" s="25" t="s">
        <v>82</v>
      </c>
      <c r="BK846" s="193">
        <f>ROUND(I846*H846,2)</f>
        <v>0</v>
      </c>
      <c r="BL846" s="25" t="s">
        <v>254</v>
      </c>
      <c r="BM846" s="25" t="s">
        <v>7443</v>
      </c>
    </row>
    <row r="847" spans="2:65" s="1" customFormat="1">
      <c r="B847" s="42"/>
      <c r="D847" s="194" t="s">
        <v>185</v>
      </c>
      <c r="F847" s="195" t="s">
        <v>7444</v>
      </c>
      <c r="I847" s="196"/>
      <c r="L847" s="42"/>
      <c r="M847" s="197"/>
      <c r="N847" s="43"/>
      <c r="O847" s="43"/>
      <c r="P847" s="43"/>
      <c r="Q847" s="43"/>
      <c r="R847" s="43"/>
      <c r="S847" s="43"/>
      <c r="T847" s="71"/>
      <c r="AT847" s="25" t="s">
        <v>185</v>
      </c>
      <c r="AU847" s="25" t="s">
        <v>87</v>
      </c>
    </row>
    <row r="848" spans="2:65" s="1" customFormat="1" ht="16.5" customHeight="1">
      <c r="B848" s="181"/>
      <c r="C848" s="182" t="s">
        <v>3339</v>
      </c>
      <c r="D848" s="182" t="s">
        <v>180</v>
      </c>
      <c r="E848" s="183" t="s">
        <v>7445</v>
      </c>
      <c r="F848" s="184" t="s">
        <v>7446</v>
      </c>
      <c r="G848" s="185" t="s">
        <v>442</v>
      </c>
      <c r="H848" s="186">
        <v>13</v>
      </c>
      <c r="I848" s="187"/>
      <c r="J848" s="188">
        <f>ROUND(I848*H848,2)</f>
        <v>0</v>
      </c>
      <c r="K848" s="184" t="s">
        <v>1831</v>
      </c>
      <c r="L848" s="42"/>
      <c r="M848" s="189" t="s">
        <v>5</v>
      </c>
      <c r="N848" s="190" t="s">
        <v>46</v>
      </c>
      <c r="O848" s="43"/>
      <c r="P848" s="191">
        <f>O848*H848</f>
        <v>0</v>
      </c>
      <c r="Q848" s="191">
        <v>1.3999999999999999E-4</v>
      </c>
      <c r="R848" s="191">
        <f>Q848*H848</f>
        <v>1.8199999999999998E-3</v>
      </c>
      <c r="S848" s="191">
        <v>0</v>
      </c>
      <c r="T848" s="192">
        <f>S848*H848</f>
        <v>0</v>
      </c>
      <c r="AR848" s="25" t="s">
        <v>254</v>
      </c>
      <c r="AT848" s="25" t="s">
        <v>180</v>
      </c>
      <c r="AU848" s="25" t="s">
        <v>87</v>
      </c>
      <c r="AY848" s="25" t="s">
        <v>178</v>
      </c>
      <c r="BE848" s="193">
        <f>IF(N848="základní",J848,0)</f>
        <v>0</v>
      </c>
      <c r="BF848" s="193">
        <f>IF(N848="snížená",J848,0)</f>
        <v>0</v>
      </c>
      <c r="BG848" s="193">
        <f>IF(N848="zákl. přenesená",J848,0)</f>
        <v>0</v>
      </c>
      <c r="BH848" s="193">
        <f>IF(N848="sníž. přenesená",J848,0)</f>
        <v>0</v>
      </c>
      <c r="BI848" s="193">
        <f>IF(N848="nulová",J848,0)</f>
        <v>0</v>
      </c>
      <c r="BJ848" s="25" t="s">
        <v>82</v>
      </c>
      <c r="BK848" s="193">
        <f>ROUND(I848*H848,2)</f>
        <v>0</v>
      </c>
      <c r="BL848" s="25" t="s">
        <v>254</v>
      </c>
      <c r="BM848" s="25" t="s">
        <v>7447</v>
      </c>
    </row>
    <row r="849" spans="2:65" s="1" customFormat="1">
      <c r="B849" s="42"/>
      <c r="D849" s="194" t="s">
        <v>185</v>
      </c>
      <c r="F849" s="195" t="s">
        <v>7448</v>
      </c>
      <c r="I849" s="196"/>
      <c r="L849" s="42"/>
      <c r="M849" s="197"/>
      <c r="N849" s="43"/>
      <c r="O849" s="43"/>
      <c r="P849" s="43"/>
      <c r="Q849" s="43"/>
      <c r="R849" s="43"/>
      <c r="S849" s="43"/>
      <c r="T849" s="71"/>
      <c r="AT849" s="25" t="s">
        <v>185</v>
      </c>
      <c r="AU849" s="25" t="s">
        <v>87</v>
      </c>
    </row>
    <row r="850" spans="2:65" s="1" customFormat="1" ht="16.5" customHeight="1">
      <c r="B850" s="181"/>
      <c r="C850" s="235" t="s">
        <v>3343</v>
      </c>
      <c r="D850" s="235" t="s">
        <v>1620</v>
      </c>
      <c r="E850" s="236" t="s">
        <v>7449</v>
      </c>
      <c r="F850" s="237" t="s">
        <v>7450</v>
      </c>
      <c r="G850" s="238" t="s">
        <v>442</v>
      </c>
      <c r="H850" s="239">
        <v>13</v>
      </c>
      <c r="I850" s="240"/>
      <c r="J850" s="241">
        <f>ROUND(I850*H850,2)</f>
        <v>0</v>
      </c>
      <c r="K850" s="237" t="s">
        <v>5</v>
      </c>
      <c r="L850" s="242"/>
      <c r="M850" s="243" t="s">
        <v>5</v>
      </c>
      <c r="N850" s="244" t="s">
        <v>46</v>
      </c>
      <c r="O850" s="43"/>
      <c r="P850" s="191">
        <f>O850*H850</f>
        <v>0</v>
      </c>
      <c r="Q850" s="191">
        <v>3.2000000000000003E-4</v>
      </c>
      <c r="R850" s="191">
        <f>Q850*H850</f>
        <v>4.1600000000000005E-3</v>
      </c>
      <c r="S850" s="191">
        <v>0</v>
      </c>
      <c r="T850" s="192">
        <f>S850*H850</f>
        <v>0</v>
      </c>
      <c r="AR850" s="25" t="s">
        <v>527</v>
      </c>
      <c r="AT850" s="25" t="s">
        <v>1620</v>
      </c>
      <c r="AU850" s="25" t="s">
        <v>87</v>
      </c>
      <c r="AY850" s="25" t="s">
        <v>178</v>
      </c>
      <c r="BE850" s="193">
        <f>IF(N850="základní",J850,0)</f>
        <v>0</v>
      </c>
      <c r="BF850" s="193">
        <f>IF(N850="snížená",J850,0)</f>
        <v>0</v>
      </c>
      <c r="BG850" s="193">
        <f>IF(N850="zákl. přenesená",J850,0)</f>
        <v>0</v>
      </c>
      <c r="BH850" s="193">
        <f>IF(N850="sníž. přenesená",J850,0)</f>
        <v>0</v>
      </c>
      <c r="BI850" s="193">
        <f>IF(N850="nulová",J850,0)</f>
        <v>0</v>
      </c>
      <c r="BJ850" s="25" t="s">
        <v>82</v>
      </c>
      <c r="BK850" s="193">
        <f>ROUND(I850*H850,2)</f>
        <v>0</v>
      </c>
      <c r="BL850" s="25" t="s">
        <v>254</v>
      </c>
      <c r="BM850" s="25" t="s">
        <v>7451</v>
      </c>
    </row>
    <row r="851" spans="2:65" s="1" customFormat="1">
      <c r="B851" s="42"/>
      <c r="D851" s="194" t="s">
        <v>185</v>
      </c>
      <c r="F851" s="195" t="s">
        <v>7452</v>
      </c>
      <c r="I851" s="196"/>
      <c r="L851" s="42"/>
      <c r="M851" s="197"/>
      <c r="N851" s="43"/>
      <c r="O851" s="43"/>
      <c r="P851" s="43"/>
      <c r="Q851" s="43"/>
      <c r="R851" s="43"/>
      <c r="S851" s="43"/>
      <c r="T851" s="71"/>
      <c r="AT851" s="25" t="s">
        <v>185</v>
      </c>
      <c r="AU851" s="25" t="s">
        <v>87</v>
      </c>
    </row>
    <row r="852" spans="2:65" s="1" customFormat="1" ht="16.5" customHeight="1">
      <c r="B852" s="181"/>
      <c r="C852" s="182" t="s">
        <v>3347</v>
      </c>
      <c r="D852" s="182" t="s">
        <v>180</v>
      </c>
      <c r="E852" s="183" t="s">
        <v>7429</v>
      </c>
      <c r="F852" s="184" t="s">
        <v>7430</v>
      </c>
      <c r="G852" s="185" t="s">
        <v>257</v>
      </c>
      <c r="H852" s="186">
        <v>1</v>
      </c>
      <c r="I852" s="187"/>
      <c r="J852" s="188">
        <f>ROUND(I852*H852,2)</f>
        <v>0</v>
      </c>
      <c r="K852" s="184" t="s">
        <v>1831</v>
      </c>
      <c r="L852" s="42"/>
      <c r="M852" s="189" t="s">
        <v>5</v>
      </c>
      <c r="N852" s="190" t="s">
        <v>46</v>
      </c>
      <c r="O852" s="43"/>
      <c r="P852" s="191">
        <f>O852*H852</f>
        <v>0</v>
      </c>
      <c r="Q852" s="191">
        <v>1.8500000000000001E-3</v>
      </c>
      <c r="R852" s="191">
        <f>Q852*H852</f>
        <v>1.8500000000000001E-3</v>
      </c>
      <c r="S852" s="191">
        <v>0</v>
      </c>
      <c r="T852" s="192">
        <f>S852*H852</f>
        <v>0</v>
      </c>
      <c r="AR852" s="25" t="s">
        <v>254</v>
      </c>
      <c r="AT852" s="25" t="s">
        <v>180</v>
      </c>
      <c r="AU852" s="25" t="s">
        <v>87</v>
      </c>
      <c r="AY852" s="25" t="s">
        <v>178</v>
      </c>
      <c r="BE852" s="193">
        <f>IF(N852="základní",J852,0)</f>
        <v>0</v>
      </c>
      <c r="BF852" s="193">
        <f>IF(N852="snížená",J852,0)</f>
        <v>0</v>
      </c>
      <c r="BG852" s="193">
        <f>IF(N852="zákl. přenesená",J852,0)</f>
        <v>0</v>
      </c>
      <c r="BH852" s="193">
        <f>IF(N852="sníž. přenesená",J852,0)</f>
        <v>0</v>
      </c>
      <c r="BI852" s="193">
        <f>IF(N852="nulová",J852,0)</f>
        <v>0</v>
      </c>
      <c r="BJ852" s="25" t="s">
        <v>82</v>
      </c>
      <c r="BK852" s="193">
        <f>ROUND(I852*H852,2)</f>
        <v>0</v>
      </c>
      <c r="BL852" s="25" t="s">
        <v>254</v>
      </c>
      <c r="BM852" s="25" t="s">
        <v>7453</v>
      </c>
    </row>
    <row r="853" spans="2:65" s="1" customFormat="1">
      <c r="B853" s="42"/>
      <c r="D853" s="194" t="s">
        <v>185</v>
      </c>
      <c r="F853" s="195" t="s">
        <v>7432</v>
      </c>
      <c r="I853" s="196"/>
      <c r="L853" s="42"/>
      <c r="M853" s="197"/>
      <c r="N853" s="43"/>
      <c r="O853" s="43"/>
      <c r="P853" s="43"/>
      <c r="Q853" s="43"/>
      <c r="R853" s="43"/>
      <c r="S853" s="43"/>
      <c r="T853" s="71"/>
      <c r="AT853" s="25" t="s">
        <v>185</v>
      </c>
      <c r="AU853" s="25" t="s">
        <v>87</v>
      </c>
    </row>
    <row r="854" spans="2:65" s="1" customFormat="1" ht="16.5" customHeight="1">
      <c r="B854" s="181"/>
      <c r="C854" s="235" t="s">
        <v>3352</v>
      </c>
      <c r="D854" s="235" t="s">
        <v>1620</v>
      </c>
      <c r="E854" s="236" t="s">
        <v>7454</v>
      </c>
      <c r="F854" s="237" t="s">
        <v>7455</v>
      </c>
      <c r="G854" s="238" t="s">
        <v>442</v>
      </c>
      <c r="H854" s="239">
        <v>1</v>
      </c>
      <c r="I854" s="240"/>
      <c r="J854" s="241">
        <f>ROUND(I854*H854,2)</f>
        <v>0</v>
      </c>
      <c r="K854" s="237" t="s">
        <v>1831</v>
      </c>
      <c r="L854" s="242"/>
      <c r="M854" s="243" t="s">
        <v>5</v>
      </c>
      <c r="N854" s="244" t="s">
        <v>46</v>
      </c>
      <c r="O854" s="43"/>
      <c r="P854" s="191">
        <f>O854*H854</f>
        <v>0</v>
      </c>
      <c r="Q854" s="191">
        <v>1.2999999999999999E-2</v>
      </c>
      <c r="R854" s="191">
        <f>Q854*H854</f>
        <v>1.2999999999999999E-2</v>
      </c>
      <c r="S854" s="191">
        <v>0</v>
      </c>
      <c r="T854" s="192">
        <f>S854*H854</f>
        <v>0</v>
      </c>
      <c r="AR854" s="25" t="s">
        <v>527</v>
      </c>
      <c r="AT854" s="25" t="s">
        <v>1620</v>
      </c>
      <c r="AU854" s="25" t="s">
        <v>87</v>
      </c>
      <c r="AY854" s="25" t="s">
        <v>178</v>
      </c>
      <c r="BE854" s="193">
        <f>IF(N854="základní",J854,0)</f>
        <v>0</v>
      </c>
      <c r="BF854" s="193">
        <f>IF(N854="snížená",J854,0)</f>
        <v>0</v>
      </c>
      <c r="BG854" s="193">
        <f>IF(N854="zákl. přenesená",J854,0)</f>
        <v>0</v>
      </c>
      <c r="BH854" s="193">
        <f>IF(N854="sníž. přenesená",J854,0)</f>
        <v>0</v>
      </c>
      <c r="BI854" s="193">
        <f>IF(N854="nulová",J854,0)</f>
        <v>0</v>
      </c>
      <c r="BJ854" s="25" t="s">
        <v>82</v>
      </c>
      <c r="BK854" s="193">
        <f>ROUND(I854*H854,2)</f>
        <v>0</v>
      </c>
      <c r="BL854" s="25" t="s">
        <v>254</v>
      </c>
      <c r="BM854" s="25" t="s">
        <v>7456</v>
      </c>
    </row>
    <row r="855" spans="2:65" s="1" customFormat="1">
      <c r="B855" s="42"/>
      <c r="D855" s="194" t="s">
        <v>185</v>
      </c>
      <c r="F855" s="195" t="s">
        <v>7457</v>
      </c>
      <c r="I855" s="196"/>
      <c r="L855" s="42"/>
      <c r="M855" s="197"/>
      <c r="N855" s="43"/>
      <c r="O855" s="43"/>
      <c r="P855" s="43"/>
      <c r="Q855" s="43"/>
      <c r="R855" s="43"/>
      <c r="S855" s="43"/>
      <c r="T855" s="71"/>
      <c r="AT855" s="25" t="s">
        <v>185</v>
      </c>
      <c r="AU855" s="25" t="s">
        <v>87</v>
      </c>
    </row>
    <row r="856" spans="2:65" s="1" customFormat="1" ht="16.5" customHeight="1">
      <c r="B856" s="181"/>
      <c r="C856" s="182" t="s">
        <v>3356</v>
      </c>
      <c r="D856" s="182" t="s">
        <v>180</v>
      </c>
      <c r="E856" s="183" t="s">
        <v>7437</v>
      </c>
      <c r="F856" s="184" t="s">
        <v>7438</v>
      </c>
      <c r="G856" s="185" t="s">
        <v>442</v>
      </c>
      <c r="H856" s="186">
        <v>1</v>
      </c>
      <c r="I856" s="187"/>
      <c r="J856" s="188">
        <f>ROUND(I856*H856,2)</f>
        <v>0</v>
      </c>
      <c r="K856" s="184" t="s">
        <v>1831</v>
      </c>
      <c r="L856" s="42"/>
      <c r="M856" s="189" t="s">
        <v>5</v>
      </c>
      <c r="N856" s="190" t="s">
        <v>46</v>
      </c>
      <c r="O856" s="43"/>
      <c r="P856" s="191">
        <f>O856*H856</f>
        <v>0</v>
      </c>
      <c r="Q856" s="191">
        <v>4.0000000000000003E-5</v>
      </c>
      <c r="R856" s="191">
        <f>Q856*H856</f>
        <v>4.0000000000000003E-5</v>
      </c>
      <c r="S856" s="191">
        <v>0</v>
      </c>
      <c r="T856" s="192">
        <f>S856*H856</f>
        <v>0</v>
      </c>
      <c r="AR856" s="25" t="s">
        <v>254</v>
      </c>
      <c r="AT856" s="25" t="s">
        <v>180</v>
      </c>
      <c r="AU856" s="25" t="s">
        <v>87</v>
      </c>
      <c r="AY856" s="25" t="s">
        <v>178</v>
      </c>
      <c r="BE856" s="193">
        <f>IF(N856="základní",J856,0)</f>
        <v>0</v>
      </c>
      <c r="BF856" s="193">
        <f>IF(N856="snížená",J856,0)</f>
        <v>0</v>
      </c>
      <c r="BG856" s="193">
        <f>IF(N856="zákl. přenesená",J856,0)</f>
        <v>0</v>
      </c>
      <c r="BH856" s="193">
        <f>IF(N856="sníž. přenesená",J856,0)</f>
        <v>0</v>
      </c>
      <c r="BI856" s="193">
        <f>IF(N856="nulová",J856,0)</f>
        <v>0</v>
      </c>
      <c r="BJ856" s="25" t="s">
        <v>82</v>
      </c>
      <c r="BK856" s="193">
        <f>ROUND(I856*H856,2)</f>
        <v>0</v>
      </c>
      <c r="BL856" s="25" t="s">
        <v>254</v>
      </c>
      <c r="BM856" s="25" t="s">
        <v>7458</v>
      </c>
    </row>
    <row r="857" spans="2:65" s="1" customFormat="1">
      <c r="B857" s="42"/>
      <c r="D857" s="194" t="s">
        <v>185</v>
      </c>
      <c r="F857" s="195" t="s">
        <v>7440</v>
      </c>
      <c r="I857" s="196"/>
      <c r="L857" s="42"/>
      <c r="M857" s="197"/>
      <c r="N857" s="43"/>
      <c r="O857" s="43"/>
      <c r="P857" s="43"/>
      <c r="Q857" s="43"/>
      <c r="R857" s="43"/>
      <c r="S857" s="43"/>
      <c r="T857" s="71"/>
      <c r="AT857" s="25" t="s">
        <v>185</v>
      </c>
      <c r="AU857" s="25" t="s">
        <v>87</v>
      </c>
    </row>
    <row r="858" spans="2:65" s="1" customFormat="1" ht="16.5" customHeight="1">
      <c r="B858" s="181"/>
      <c r="C858" s="235" t="s">
        <v>3360</v>
      </c>
      <c r="D858" s="235" t="s">
        <v>1620</v>
      </c>
      <c r="E858" s="236" t="s">
        <v>7441</v>
      </c>
      <c r="F858" s="237" t="s">
        <v>7442</v>
      </c>
      <c r="G858" s="238" t="s">
        <v>442</v>
      </c>
      <c r="H858" s="239">
        <v>1</v>
      </c>
      <c r="I858" s="240"/>
      <c r="J858" s="241">
        <f>ROUND(I858*H858,2)</f>
        <v>0</v>
      </c>
      <c r="K858" s="237" t="s">
        <v>1831</v>
      </c>
      <c r="L858" s="242"/>
      <c r="M858" s="243" t="s">
        <v>5</v>
      </c>
      <c r="N858" s="244" t="s">
        <v>46</v>
      </c>
      <c r="O858" s="43"/>
      <c r="P858" s="191">
        <f>O858*H858</f>
        <v>0</v>
      </c>
      <c r="Q858" s="191">
        <v>1.8E-3</v>
      </c>
      <c r="R858" s="191">
        <f>Q858*H858</f>
        <v>1.8E-3</v>
      </c>
      <c r="S858" s="191">
        <v>0</v>
      </c>
      <c r="T858" s="192">
        <f>S858*H858</f>
        <v>0</v>
      </c>
      <c r="AR858" s="25" t="s">
        <v>527</v>
      </c>
      <c r="AT858" s="25" t="s">
        <v>1620</v>
      </c>
      <c r="AU858" s="25" t="s">
        <v>87</v>
      </c>
      <c r="AY858" s="25" t="s">
        <v>178</v>
      </c>
      <c r="BE858" s="193">
        <f>IF(N858="základní",J858,0)</f>
        <v>0</v>
      </c>
      <c r="BF858" s="193">
        <f>IF(N858="snížená",J858,0)</f>
        <v>0</v>
      </c>
      <c r="BG858" s="193">
        <f>IF(N858="zákl. přenesená",J858,0)</f>
        <v>0</v>
      </c>
      <c r="BH858" s="193">
        <f>IF(N858="sníž. přenesená",J858,0)</f>
        <v>0</v>
      </c>
      <c r="BI858" s="193">
        <f>IF(N858="nulová",J858,0)</f>
        <v>0</v>
      </c>
      <c r="BJ858" s="25" t="s">
        <v>82</v>
      </c>
      <c r="BK858" s="193">
        <f>ROUND(I858*H858,2)</f>
        <v>0</v>
      </c>
      <c r="BL858" s="25" t="s">
        <v>254</v>
      </c>
      <c r="BM858" s="25" t="s">
        <v>7459</v>
      </c>
    </row>
    <row r="859" spans="2:65" s="1" customFormat="1">
      <c r="B859" s="42"/>
      <c r="D859" s="194" t="s">
        <v>185</v>
      </c>
      <c r="F859" s="195" t="s">
        <v>7444</v>
      </c>
      <c r="I859" s="196"/>
      <c r="L859" s="42"/>
      <c r="M859" s="197"/>
      <c r="N859" s="43"/>
      <c r="O859" s="43"/>
      <c r="P859" s="43"/>
      <c r="Q859" s="43"/>
      <c r="R859" s="43"/>
      <c r="S859" s="43"/>
      <c r="T859" s="71"/>
      <c r="AT859" s="25" t="s">
        <v>185</v>
      </c>
      <c r="AU859" s="25" t="s">
        <v>87</v>
      </c>
    </row>
    <row r="860" spans="2:65" s="1" customFormat="1" ht="16.5" customHeight="1">
      <c r="B860" s="181"/>
      <c r="C860" s="182" t="s">
        <v>3365</v>
      </c>
      <c r="D860" s="182" t="s">
        <v>180</v>
      </c>
      <c r="E860" s="183" t="s">
        <v>7445</v>
      </c>
      <c r="F860" s="184" t="s">
        <v>7446</v>
      </c>
      <c r="G860" s="185" t="s">
        <v>442</v>
      </c>
      <c r="H860" s="186">
        <v>1</v>
      </c>
      <c r="I860" s="187"/>
      <c r="J860" s="188">
        <f>ROUND(I860*H860,2)</f>
        <v>0</v>
      </c>
      <c r="K860" s="184" t="s">
        <v>1831</v>
      </c>
      <c r="L860" s="42"/>
      <c r="M860" s="189" t="s">
        <v>5</v>
      </c>
      <c r="N860" s="190" t="s">
        <v>46</v>
      </c>
      <c r="O860" s="43"/>
      <c r="P860" s="191">
        <f>O860*H860</f>
        <v>0</v>
      </c>
      <c r="Q860" s="191">
        <v>1.3999999999999999E-4</v>
      </c>
      <c r="R860" s="191">
        <f>Q860*H860</f>
        <v>1.3999999999999999E-4</v>
      </c>
      <c r="S860" s="191">
        <v>0</v>
      </c>
      <c r="T860" s="192">
        <f>S860*H860</f>
        <v>0</v>
      </c>
      <c r="AR860" s="25" t="s">
        <v>254</v>
      </c>
      <c r="AT860" s="25" t="s">
        <v>180</v>
      </c>
      <c r="AU860" s="25" t="s">
        <v>87</v>
      </c>
      <c r="AY860" s="25" t="s">
        <v>178</v>
      </c>
      <c r="BE860" s="193">
        <f>IF(N860="základní",J860,0)</f>
        <v>0</v>
      </c>
      <c r="BF860" s="193">
        <f>IF(N860="snížená",J860,0)</f>
        <v>0</v>
      </c>
      <c r="BG860" s="193">
        <f>IF(N860="zákl. přenesená",J860,0)</f>
        <v>0</v>
      </c>
      <c r="BH860" s="193">
        <f>IF(N860="sníž. přenesená",J860,0)</f>
        <v>0</v>
      </c>
      <c r="BI860" s="193">
        <f>IF(N860="nulová",J860,0)</f>
        <v>0</v>
      </c>
      <c r="BJ860" s="25" t="s">
        <v>82</v>
      </c>
      <c r="BK860" s="193">
        <f>ROUND(I860*H860,2)</f>
        <v>0</v>
      </c>
      <c r="BL860" s="25" t="s">
        <v>254</v>
      </c>
      <c r="BM860" s="25" t="s">
        <v>7460</v>
      </c>
    </row>
    <row r="861" spans="2:65" s="1" customFormat="1">
      <c r="B861" s="42"/>
      <c r="D861" s="194" t="s">
        <v>185</v>
      </c>
      <c r="F861" s="195" t="s">
        <v>7448</v>
      </c>
      <c r="I861" s="196"/>
      <c r="L861" s="42"/>
      <c r="M861" s="197"/>
      <c r="N861" s="43"/>
      <c r="O861" s="43"/>
      <c r="P861" s="43"/>
      <c r="Q861" s="43"/>
      <c r="R861" s="43"/>
      <c r="S861" s="43"/>
      <c r="T861" s="71"/>
      <c r="AT861" s="25" t="s">
        <v>185</v>
      </c>
      <c r="AU861" s="25" t="s">
        <v>87</v>
      </c>
    </row>
    <row r="862" spans="2:65" s="1" customFormat="1" ht="16.5" customHeight="1">
      <c r="B862" s="181"/>
      <c r="C862" s="235" t="s">
        <v>3369</v>
      </c>
      <c r="D862" s="235" t="s">
        <v>1620</v>
      </c>
      <c r="E862" s="236" t="s">
        <v>7461</v>
      </c>
      <c r="F862" s="237" t="s">
        <v>7462</v>
      </c>
      <c r="G862" s="238" t="s">
        <v>442</v>
      </c>
      <c r="H862" s="239">
        <v>1</v>
      </c>
      <c r="I862" s="240"/>
      <c r="J862" s="241">
        <f>ROUND(I862*H862,2)</f>
        <v>0</v>
      </c>
      <c r="K862" s="237" t="s">
        <v>5</v>
      </c>
      <c r="L862" s="242"/>
      <c r="M862" s="243" t="s">
        <v>5</v>
      </c>
      <c r="N862" s="244" t="s">
        <v>46</v>
      </c>
      <c r="O862" s="43"/>
      <c r="P862" s="191">
        <f>O862*H862</f>
        <v>0</v>
      </c>
      <c r="Q862" s="191">
        <v>3.1E-4</v>
      </c>
      <c r="R862" s="191">
        <f>Q862*H862</f>
        <v>3.1E-4</v>
      </c>
      <c r="S862" s="191">
        <v>0</v>
      </c>
      <c r="T862" s="192">
        <f>S862*H862</f>
        <v>0</v>
      </c>
      <c r="AR862" s="25" t="s">
        <v>527</v>
      </c>
      <c r="AT862" s="25" t="s">
        <v>1620</v>
      </c>
      <c r="AU862" s="25" t="s">
        <v>87</v>
      </c>
      <c r="AY862" s="25" t="s">
        <v>178</v>
      </c>
      <c r="BE862" s="193">
        <f>IF(N862="základní",J862,0)</f>
        <v>0</v>
      </c>
      <c r="BF862" s="193">
        <f>IF(N862="snížená",J862,0)</f>
        <v>0</v>
      </c>
      <c r="BG862" s="193">
        <f>IF(N862="zákl. přenesená",J862,0)</f>
        <v>0</v>
      </c>
      <c r="BH862" s="193">
        <f>IF(N862="sníž. přenesená",J862,0)</f>
        <v>0</v>
      </c>
      <c r="BI862" s="193">
        <f>IF(N862="nulová",J862,0)</f>
        <v>0</v>
      </c>
      <c r="BJ862" s="25" t="s">
        <v>82</v>
      </c>
      <c r="BK862" s="193">
        <f>ROUND(I862*H862,2)</f>
        <v>0</v>
      </c>
      <c r="BL862" s="25" t="s">
        <v>254</v>
      </c>
      <c r="BM862" s="25" t="s">
        <v>7463</v>
      </c>
    </row>
    <row r="863" spans="2:65" s="1" customFormat="1" ht="27">
      <c r="B863" s="42"/>
      <c r="D863" s="194" t="s">
        <v>185</v>
      </c>
      <c r="F863" s="195" t="s">
        <v>7464</v>
      </c>
      <c r="I863" s="196"/>
      <c r="L863" s="42"/>
      <c r="M863" s="197"/>
      <c r="N863" s="43"/>
      <c r="O863" s="43"/>
      <c r="P863" s="43"/>
      <c r="Q863" s="43"/>
      <c r="R863" s="43"/>
      <c r="S863" s="43"/>
      <c r="T863" s="71"/>
      <c r="AT863" s="25" t="s">
        <v>185</v>
      </c>
      <c r="AU863" s="25" t="s">
        <v>87</v>
      </c>
    </row>
    <row r="864" spans="2:65" s="1" customFormat="1" ht="16.5" customHeight="1">
      <c r="B864" s="181"/>
      <c r="C864" s="235" t="s">
        <v>3375</v>
      </c>
      <c r="D864" s="235" t="s">
        <v>1620</v>
      </c>
      <c r="E864" s="236" t="s">
        <v>7465</v>
      </c>
      <c r="F864" s="237" t="s">
        <v>7466</v>
      </c>
      <c r="G864" s="238" t="s">
        <v>442</v>
      </c>
      <c r="H864" s="239">
        <v>1</v>
      </c>
      <c r="I864" s="240"/>
      <c r="J864" s="241">
        <f>ROUND(I864*H864,2)</f>
        <v>0</v>
      </c>
      <c r="K864" s="237" t="s">
        <v>5</v>
      </c>
      <c r="L864" s="242"/>
      <c r="M864" s="243" t="s">
        <v>5</v>
      </c>
      <c r="N864" s="244" t="s">
        <v>46</v>
      </c>
      <c r="O864" s="43"/>
      <c r="P864" s="191">
        <f>O864*H864</f>
        <v>0</v>
      </c>
      <c r="Q864" s="191">
        <v>3.1E-4</v>
      </c>
      <c r="R864" s="191">
        <f>Q864*H864</f>
        <v>3.1E-4</v>
      </c>
      <c r="S864" s="191">
        <v>0</v>
      </c>
      <c r="T864" s="192">
        <f>S864*H864</f>
        <v>0</v>
      </c>
      <c r="AR864" s="25" t="s">
        <v>527</v>
      </c>
      <c r="AT864" s="25" t="s">
        <v>1620</v>
      </c>
      <c r="AU864" s="25" t="s">
        <v>87</v>
      </c>
      <c r="AY864" s="25" t="s">
        <v>178</v>
      </c>
      <c r="BE864" s="193">
        <f>IF(N864="základní",J864,0)</f>
        <v>0</v>
      </c>
      <c r="BF864" s="193">
        <f>IF(N864="snížená",J864,0)</f>
        <v>0</v>
      </c>
      <c r="BG864" s="193">
        <f>IF(N864="zákl. přenesená",J864,0)</f>
        <v>0</v>
      </c>
      <c r="BH864" s="193">
        <f>IF(N864="sníž. přenesená",J864,0)</f>
        <v>0</v>
      </c>
      <c r="BI864" s="193">
        <f>IF(N864="nulová",J864,0)</f>
        <v>0</v>
      </c>
      <c r="BJ864" s="25" t="s">
        <v>82</v>
      </c>
      <c r="BK864" s="193">
        <f>ROUND(I864*H864,2)</f>
        <v>0</v>
      </c>
      <c r="BL864" s="25" t="s">
        <v>254</v>
      </c>
      <c r="BM864" s="25" t="s">
        <v>7467</v>
      </c>
    </row>
    <row r="865" spans="2:65" s="1" customFormat="1">
      <c r="B865" s="42"/>
      <c r="D865" s="194" t="s">
        <v>185</v>
      </c>
      <c r="F865" s="195" t="s">
        <v>7468</v>
      </c>
      <c r="I865" s="196"/>
      <c r="L865" s="42"/>
      <c r="M865" s="197"/>
      <c r="N865" s="43"/>
      <c r="O865" s="43"/>
      <c r="P865" s="43"/>
      <c r="Q865" s="43"/>
      <c r="R865" s="43"/>
      <c r="S865" s="43"/>
      <c r="T865" s="71"/>
      <c r="AT865" s="25" t="s">
        <v>185</v>
      </c>
      <c r="AU865" s="25" t="s">
        <v>87</v>
      </c>
    </row>
    <row r="866" spans="2:65" s="1" customFormat="1" ht="16.5" customHeight="1">
      <c r="B866" s="181"/>
      <c r="C866" s="182" t="s">
        <v>3380</v>
      </c>
      <c r="D866" s="182" t="s">
        <v>180</v>
      </c>
      <c r="E866" s="183" t="s">
        <v>7469</v>
      </c>
      <c r="F866" s="184" t="s">
        <v>7470</v>
      </c>
      <c r="G866" s="185" t="s">
        <v>257</v>
      </c>
      <c r="H866" s="186">
        <v>4</v>
      </c>
      <c r="I866" s="187"/>
      <c r="J866" s="188">
        <f>ROUND(I866*H866,2)</f>
        <v>0</v>
      </c>
      <c r="K866" s="184" t="s">
        <v>1831</v>
      </c>
      <c r="L866" s="42"/>
      <c r="M866" s="189" t="s">
        <v>5</v>
      </c>
      <c r="N866" s="190" t="s">
        <v>46</v>
      </c>
      <c r="O866" s="43"/>
      <c r="P866" s="191">
        <f>O866*H866</f>
        <v>0</v>
      </c>
      <c r="Q866" s="191">
        <v>5.9000000000000003E-4</v>
      </c>
      <c r="R866" s="191">
        <f>Q866*H866</f>
        <v>2.3600000000000001E-3</v>
      </c>
      <c r="S866" s="191">
        <v>0</v>
      </c>
      <c r="T866" s="192">
        <f>S866*H866</f>
        <v>0</v>
      </c>
      <c r="AR866" s="25" t="s">
        <v>254</v>
      </c>
      <c r="AT866" s="25" t="s">
        <v>180</v>
      </c>
      <c r="AU866" s="25" t="s">
        <v>87</v>
      </c>
      <c r="AY866" s="25" t="s">
        <v>178</v>
      </c>
      <c r="BE866" s="193">
        <f>IF(N866="základní",J866,0)</f>
        <v>0</v>
      </c>
      <c r="BF866" s="193">
        <f>IF(N866="snížená",J866,0)</f>
        <v>0</v>
      </c>
      <c r="BG866" s="193">
        <f>IF(N866="zákl. přenesená",J866,0)</f>
        <v>0</v>
      </c>
      <c r="BH866" s="193">
        <f>IF(N866="sníž. přenesená",J866,0)</f>
        <v>0</v>
      </c>
      <c r="BI866" s="193">
        <f>IF(N866="nulová",J866,0)</f>
        <v>0</v>
      </c>
      <c r="BJ866" s="25" t="s">
        <v>82</v>
      </c>
      <c r="BK866" s="193">
        <f>ROUND(I866*H866,2)</f>
        <v>0</v>
      </c>
      <c r="BL866" s="25" t="s">
        <v>254</v>
      </c>
      <c r="BM866" s="25" t="s">
        <v>7471</v>
      </c>
    </row>
    <row r="867" spans="2:65" s="1" customFormat="1">
      <c r="B867" s="42"/>
      <c r="D867" s="194" t="s">
        <v>185</v>
      </c>
      <c r="F867" s="195" t="s">
        <v>7472</v>
      </c>
      <c r="I867" s="196"/>
      <c r="L867" s="42"/>
      <c r="M867" s="197"/>
      <c r="N867" s="43"/>
      <c r="O867" s="43"/>
      <c r="P867" s="43"/>
      <c r="Q867" s="43"/>
      <c r="R867" s="43"/>
      <c r="S867" s="43"/>
      <c r="T867" s="71"/>
      <c r="AT867" s="25" t="s">
        <v>185</v>
      </c>
      <c r="AU867" s="25" t="s">
        <v>87</v>
      </c>
    </row>
    <row r="868" spans="2:65" s="1" customFormat="1" ht="16.5" customHeight="1">
      <c r="B868" s="181"/>
      <c r="C868" s="235" t="s">
        <v>3386</v>
      </c>
      <c r="D868" s="235" t="s">
        <v>1620</v>
      </c>
      <c r="E868" s="236" t="s">
        <v>7473</v>
      </c>
      <c r="F868" s="237" t="s">
        <v>7474</v>
      </c>
      <c r="G868" s="238" t="s">
        <v>442</v>
      </c>
      <c r="H868" s="239">
        <v>4</v>
      </c>
      <c r="I868" s="240"/>
      <c r="J868" s="241">
        <f>ROUND(I868*H868,2)</f>
        <v>0</v>
      </c>
      <c r="K868" s="237" t="s">
        <v>1831</v>
      </c>
      <c r="L868" s="242"/>
      <c r="M868" s="243" t="s">
        <v>5</v>
      </c>
      <c r="N868" s="244" t="s">
        <v>46</v>
      </c>
      <c r="O868" s="43"/>
      <c r="P868" s="191">
        <f>O868*H868</f>
        <v>0</v>
      </c>
      <c r="Q868" s="191">
        <v>1.4E-2</v>
      </c>
      <c r="R868" s="191">
        <f>Q868*H868</f>
        <v>5.6000000000000001E-2</v>
      </c>
      <c r="S868" s="191">
        <v>0</v>
      </c>
      <c r="T868" s="192">
        <f>S868*H868</f>
        <v>0</v>
      </c>
      <c r="AR868" s="25" t="s">
        <v>527</v>
      </c>
      <c r="AT868" s="25" t="s">
        <v>1620</v>
      </c>
      <c r="AU868" s="25" t="s">
        <v>87</v>
      </c>
      <c r="AY868" s="25" t="s">
        <v>178</v>
      </c>
      <c r="BE868" s="193">
        <f>IF(N868="základní",J868,0)</f>
        <v>0</v>
      </c>
      <c r="BF868" s="193">
        <f>IF(N868="snížená",J868,0)</f>
        <v>0</v>
      </c>
      <c r="BG868" s="193">
        <f>IF(N868="zákl. přenesená",J868,0)</f>
        <v>0</v>
      </c>
      <c r="BH868" s="193">
        <f>IF(N868="sníž. přenesená",J868,0)</f>
        <v>0</v>
      </c>
      <c r="BI868" s="193">
        <f>IF(N868="nulová",J868,0)</f>
        <v>0</v>
      </c>
      <c r="BJ868" s="25" t="s">
        <v>82</v>
      </c>
      <c r="BK868" s="193">
        <f>ROUND(I868*H868,2)</f>
        <v>0</v>
      </c>
      <c r="BL868" s="25" t="s">
        <v>254</v>
      </c>
      <c r="BM868" s="25" t="s">
        <v>7475</v>
      </c>
    </row>
    <row r="869" spans="2:65" s="1" customFormat="1">
      <c r="B869" s="42"/>
      <c r="D869" s="194" t="s">
        <v>185</v>
      </c>
      <c r="F869" s="195" t="s">
        <v>7476</v>
      </c>
      <c r="I869" s="196"/>
      <c r="L869" s="42"/>
      <c r="M869" s="197"/>
      <c r="N869" s="43"/>
      <c r="O869" s="43"/>
      <c r="P869" s="43"/>
      <c r="Q869" s="43"/>
      <c r="R869" s="43"/>
      <c r="S869" s="43"/>
      <c r="T869" s="71"/>
      <c r="AT869" s="25" t="s">
        <v>185</v>
      </c>
      <c r="AU869" s="25" t="s">
        <v>87</v>
      </c>
    </row>
    <row r="870" spans="2:65" s="1" customFormat="1" ht="16.5" customHeight="1">
      <c r="B870" s="181"/>
      <c r="C870" s="182" t="s">
        <v>3390</v>
      </c>
      <c r="D870" s="182" t="s">
        <v>180</v>
      </c>
      <c r="E870" s="183" t="s">
        <v>7477</v>
      </c>
      <c r="F870" s="184" t="s">
        <v>7478</v>
      </c>
      <c r="G870" s="185" t="s">
        <v>442</v>
      </c>
      <c r="H870" s="186">
        <v>4</v>
      </c>
      <c r="I870" s="187"/>
      <c r="J870" s="188">
        <f>ROUND(I870*H870,2)</f>
        <v>0</v>
      </c>
      <c r="K870" s="184" t="s">
        <v>1831</v>
      </c>
      <c r="L870" s="42"/>
      <c r="M870" s="189" t="s">
        <v>5</v>
      </c>
      <c r="N870" s="190" t="s">
        <v>46</v>
      </c>
      <c r="O870" s="43"/>
      <c r="P870" s="191">
        <f>O870*H870</f>
        <v>0</v>
      </c>
      <c r="Q870" s="191">
        <v>9.3000000000000005E-4</v>
      </c>
      <c r="R870" s="191">
        <f>Q870*H870</f>
        <v>3.7200000000000002E-3</v>
      </c>
      <c r="S870" s="191">
        <v>0</v>
      </c>
      <c r="T870" s="192">
        <f>S870*H870</f>
        <v>0</v>
      </c>
      <c r="AR870" s="25" t="s">
        <v>254</v>
      </c>
      <c r="AT870" s="25" t="s">
        <v>180</v>
      </c>
      <c r="AU870" s="25" t="s">
        <v>87</v>
      </c>
      <c r="AY870" s="25" t="s">
        <v>178</v>
      </c>
      <c r="BE870" s="193">
        <f>IF(N870="základní",J870,0)</f>
        <v>0</v>
      </c>
      <c r="BF870" s="193">
        <f>IF(N870="snížená",J870,0)</f>
        <v>0</v>
      </c>
      <c r="BG870" s="193">
        <f>IF(N870="zákl. přenesená",J870,0)</f>
        <v>0</v>
      </c>
      <c r="BH870" s="193">
        <f>IF(N870="sníž. přenesená",J870,0)</f>
        <v>0</v>
      </c>
      <c r="BI870" s="193">
        <f>IF(N870="nulová",J870,0)</f>
        <v>0</v>
      </c>
      <c r="BJ870" s="25" t="s">
        <v>82</v>
      </c>
      <c r="BK870" s="193">
        <f>ROUND(I870*H870,2)</f>
        <v>0</v>
      </c>
      <c r="BL870" s="25" t="s">
        <v>254</v>
      </c>
      <c r="BM870" s="25" t="s">
        <v>7479</v>
      </c>
    </row>
    <row r="871" spans="2:65" s="1" customFormat="1">
      <c r="B871" s="42"/>
      <c r="D871" s="194" t="s">
        <v>185</v>
      </c>
      <c r="F871" s="195" t="s">
        <v>7480</v>
      </c>
      <c r="I871" s="196"/>
      <c r="L871" s="42"/>
      <c r="M871" s="197"/>
      <c r="N871" s="43"/>
      <c r="O871" s="43"/>
      <c r="P871" s="43"/>
      <c r="Q871" s="43"/>
      <c r="R871" s="43"/>
      <c r="S871" s="43"/>
      <c r="T871" s="71"/>
      <c r="AT871" s="25" t="s">
        <v>185</v>
      </c>
      <c r="AU871" s="25" t="s">
        <v>87</v>
      </c>
    </row>
    <row r="872" spans="2:65" s="1" customFormat="1" ht="16.5" customHeight="1">
      <c r="B872" s="181"/>
      <c r="C872" s="235" t="s">
        <v>3394</v>
      </c>
      <c r="D872" s="235" t="s">
        <v>1620</v>
      </c>
      <c r="E872" s="236" t="s">
        <v>7481</v>
      </c>
      <c r="F872" s="237" t="s">
        <v>7482</v>
      </c>
      <c r="G872" s="238" t="s">
        <v>442</v>
      </c>
      <c r="H872" s="239">
        <v>4</v>
      </c>
      <c r="I872" s="240"/>
      <c r="J872" s="241">
        <f>ROUND(I872*H872,2)</f>
        <v>0</v>
      </c>
      <c r="K872" s="237" t="s">
        <v>1831</v>
      </c>
      <c r="L872" s="242"/>
      <c r="M872" s="243" t="s">
        <v>5</v>
      </c>
      <c r="N872" s="244" t="s">
        <v>46</v>
      </c>
      <c r="O872" s="43"/>
      <c r="P872" s="191">
        <f>O872*H872</f>
        <v>0</v>
      </c>
      <c r="Q872" s="191">
        <v>6.0000000000000001E-3</v>
      </c>
      <c r="R872" s="191">
        <f>Q872*H872</f>
        <v>2.4E-2</v>
      </c>
      <c r="S872" s="191">
        <v>0</v>
      </c>
      <c r="T872" s="192">
        <f>S872*H872</f>
        <v>0</v>
      </c>
      <c r="AR872" s="25" t="s">
        <v>527</v>
      </c>
      <c r="AT872" s="25" t="s">
        <v>1620</v>
      </c>
      <c r="AU872" s="25" t="s">
        <v>87</v>
      </c>
      <c r="AY872" s="25" t="s">
        <v>178</v>
      </c>
      <c r="BE872" s="193">
        <f>IF(N872="základní",J872,0)</f>
        <v>0</v>
      </c>
      <c r="BF872" s="193">
        <f>IF(N872="snížená",J872,0)</f>
        <v>0</v>
      </c>
      <c r="BG872" s="193">
        <f>IF(N872="zákl. přenesená",J872,0)</f>
        <v>0</v>
      </c>
      <c r="BH872" s="193">
        <f>IF(N872="sníž. přenesená",J872,0)</f>
        <v>0</v>
      </c>
      <c r="BI872" s="193">
        <f>IF(N872="nulová",J872,0)</f>
        <v>0</v>
      </c>
      <c r="BJ872" s="25" t="s">
        <v>82</v>
      </c>
      <c r="BK872" s="193">
        <f>ROUND(I872*H872,2)</f>
        <v>0</v>
      </c>
      <c r="BL872" s="25" t="s">
        <v>254</v>
      </c>
      <c r="BM872" s="25" t="s">
        <v>7483</v>
      </c>
    </row>
    <row r="873" spans="2:65" s="1" customFormat="1">
      <c r="B873" s="42"/>
      <c r="D873" s="194" t="s">
        <v>185</v>
      </c>
      <c r="F873" s="195" t="s">
        <v>7476</v>
      </c>
      <c r="I873" s="196"/>
      <c r="L873" s="42"/>
      <c r="M873" s="197"/>
      <c r="N873" s="43"/>
      <c r="O873" s="43"/>
      <c r="P873" s="43"/>
      <c r="Q873" s="43"/>
      <c r="R873" s="43"/>
      <c r="S873" s="43"/>
      <c r="T873" s="71"/>
      <c r="AT873" s="25" t="s">
        <v>185</v>
      </c>
      <c r="AU873" s="25" t="s">
        <v>87</v>
      </c>
    </row>
    <row r="874" spans="2:65" s="1" customFormat="1" ht="16.5" customHeight="1">
      <c r="B874" s="181"/>
      <c r="C874" s="182" t="s">
        <v>3399</v>
      </c>
      <c r="D874" s="182" t="s">
        <v>180</v>
      </c>
      <c r="E874" s="183" t="s">
        <v>7484</v>
      </c>
      <c r="F874" s="184" t="s">
        <v>7485</v>
      </c>
      <c r="G874" s="185" t="s">
        <v>442</v>
      </c>
      <c r="H874" s="186">
        <v>4</v>
      </c>
      <c r="I874" s="187"/>
      <c r="J874" s="188">
        <f>ROUND(I874*H874,2)</f>
        <v>0</v>
      </c>
      <c r="K874" s="184" t="s">
        <v>1831</v>
      </c>
      <c r="L874" s="42"/>
      <c r="M874" s="189" t="s">
        <v>5</v>
      </c>
      <c r="N874" s="190" t="s">
        <v>46</v>
      </c>
      <c r="O874" s="43"/>
      <c r="P874" s="191">
        <f>O874*H874</f>
        <v>0</v>
      </c>
      <c r="Q874" s="191">
        <v>1.6000000000000001E-4</v>
      </c>
      <c r="R874" s="191">
        <f>Q874*H874</f>
        <v>6.4000000000000005E-4</v>
      </c>
      <c r="S874" s="191">
        <v>0</v>
      </c>
      <c r="T874" s="192">
        <f>S874*H874</f>
        <v>0</v>
      </c>
      <c r="AR874" s="25" t="s">
        <v>254</v>
      </c>
      <c r="AT874" s="25" t="s">
        <v>180</v>
      </c>
      <c r="AU874" s="25" t="s">
        <v>87</v>
      </c>
      <c r="AY874" s="25" t="s">
        <v>178</v>
      </c>
      <c r="BE874" s="193">
        <f>IF(N874="základní",J874,0)</f>
        <v>0</v>
      </c>
      <c r="BF874" s="193">
        <f>IF(N874="snížená",J874,0)</f>
        <v>0</v>
      </c>
      <c r="BG874" s="193">
        <f>IF(N874="zákl. přenesená",J874,0)</f>
        <v>0</v>
      </c>
      <c r="BH874" s="193">
        <f>IF(N874="sníž. přenesená",J874,0)</f>
        <v>0</v>
      </c>
      <c r="BI874" s="193">
        <f>IF(N874="nulová",J874,0)</f>
        <v>0</v>
      </c>
      <c r="BJ874" s="25" t="s">
        <v>82</v>
      </c>
      <c r="BK874" s="193">
        <f>ROUND(I874*H874,2)</f>
        <v>0</v>
      </c>
      <c r="BL874" s="25" t="s">
        <v>254</v>
      </c>
      <c r="BM874" s="25" t="s">
        <v>7486</v>
      </c>
    </row>
    <row r="875" spans="2:65" s="1" customFormat="1">
      <c r="B875" s="42"/>
      <c r="D875" s="194" t="s">
        <v>185</v>
      </c>
      <c r="F875" s="195" t="s">
        <v>7487</v>
      </c>
      <c r="I875" s="196"/>
      <c r="L875" s="42"/>
      <c r="M875" s="197"/>
      <c r="N875" s="43"/>
      <c r="O875" s="43"/>
      <c r="P875" s="43"/>
      <c r="Q875" s="43"/>
      <c r="R875" s="43"/>
      <c r="S875" s="43"/>
      <c r="T875" s="71"/>
      <c r="AT875" s="25" t="s">
        <v>185</v>
      </c>
      <c r="AU875" s="25" t="s">
        <v>87</v>
      </c>
    </row>
    <row r="876" spans="2:65" s="1" customFormat="1" ht="16.5" customHeight="1">
      <c r="B876" s="181"/>
      <c r="C876" s="235" t="s">
        <v>3405</v>
      </c>
      <c r="D876" s="235" t="s">
        <v>1620</v>
      </c>
      <c r="E876" s="236" t="s">
        <v>7488</v>
      </c>
      <c r="F876" s="237" t="s">
        <v>7489</v>
      </c>
      <c r="G876" s="238" t="s">
        <v>442</v>
      </c>
      <c r="H876" s="239">
        <v>4</v>
      </c>
      <c r="I876" s="240"/>
      <c r="J876" s="241">
        <f>ROUND(I876*H876,2)</f>
        <v>0</v>
      </c>
      <c r="K876" s="237" t="s">
        <v>1831</v>
      </c>
      <c r="L876" s="242"/>
      <c r="M876" s="243" t="s">
        <v>5</v>
      </c>
      <c r="N876" s="244" t="s">
        <v>46</v>
      </c>
      <c r="O876" s="43"/>
      <c r="P876" s="191">
        <f>O876*H876</f>
        <v>0</v>
      </c>
      <c r="Q876" s="191">
        <v>1.09E-3</v>
      </c>
      <c r="R876" s="191">
        <f>Q876*H876</f>
        <v>4.3600000000000002E-3</v>
      </c>
      <c r="S876" s="191">
        <v>0</v>
      </c>
      <c r="T876" s="192">
        <f>S876*H876</f>
        <v>0</v>
      </c>
      <c r="AR876" s="25" t="s">
        <v>527</v>
      </c>
      <c r="AT876" s="25" t="s">
        <v>1620</v>
      </c>
      <c r="AU876" s="25" t="s">
        <v>87</v>
      </c>
      <c r="AY876" s="25" t="s">
        <v>178</v>
      </c>
      <c r="BE876" s="193">
        <f>IF(N876="základní",J876,0)</f>
        <v>0</v>
      </c>
      <c r="BF876" s="193">
        <f>IF(N876="snížená",J876,0)</f>
        <v>0</v>
      </c>
      <c r="BG876" s="193">
        <f>IF(N876="zákl. přenesená",J876,0)</f>
        <v>0</v>
      </c>
      <c r="BH876" s="193">
        <f>IF(N876="sníž. přenesená",J876,0)</f>
        <v>0</v>
      </c>
      <c r="BI876" s="193">
        <f>IF(N876="nulová",J876,0)</f>
        <v>0</v>
      </c>
      <c r="BJ876" s="25" t="s">
        <v>82</v>
      </c>
      <c r="BK876" s="193">
        <f>ROUND(I876*H876,2)</f>
        <v>0</v>
      </c>
      <c r="BL876" s="25" t="s">
        <v>254</v>
      </c>
      <c r="BM876" s="25" t="s">
        <v>7490</v>
      </c>
    </row>
    <row r="877" spans="2:65" s="1" customFormat="1">
      <c r="B877" s="42"/>
      <c r="D877" s="194" t="s">
        <v>185</v>
      </c>
      <c r="F877" s="195" t="s">
        <v>7491</v>
      </c>
      <c r="I877" s="196"/>
      <c r="L877" s="42"/>
      <c r="M877" s="197"/>
      <c r="N877" s="43"/>
      <c r="O877" s="43"/>
      <c r="P877" s="43"/>
      <c r="Q877" s="43"/>
      <c r="R877" s="43"/>
      <c r="S877" s="43"/>
      <c r="T877" s="71"/>
      <c r="AT877" s="25" t="s">
        <v>185</v>
      </c>
      <c r="AU877" s="25" t="s">
        <v>87</v>
      </c>
    </row>
    <row r="878" spans="2:65" s="1" customFormat="1" ht="16.5" customHeight="1">
      <c r="B878" s="181"/>
      <c r="C878" s="182" t="s">
        <v>3409</v>
      </c>
      <c r="D878" s="182" t="s">
        <v>180</v>
      </c>
      <c r="E878" s="183" t="s">
        <v>7492</v>
      </c>
      <c r="F878" s="184" t="s">
        <v>7493</v>
      </c>
      <c r="G878" s="185" t="s">
        <v>442</v>
      </c>
      <c r="H878" s="186">
        <v>1</v>
      </c>
      <c r="I878" s="187"/>
      <c r="J878" s="188">
        <f>ROUND(I878*H878,2)</f>
        <v>0</v>
      </c>
      <c r="K878" s="184" t="s">
        <v>1831</v>
      </c>
      <c r="L878" s="42"/>
      <c r="M878" s="189" t="s">
        <v>5</v>
      </c>
      <c r="N878" s="190" t="s">
        <v>46</v>
      </c>
      <c r="O878" s="43"/>
      <c r="P878" s="191">
        <f>O878*H878</f>
        <v>0</v>
      </c>
      <c r="Q878" s="191">
        <v>0</v>
      </c>
      <c r="R878" s="191">
        <f>Q878*H878</f>
        <v>0</v>
      </c>
      <c r="S878" s="191">
        <v>0</v>
      </c>
      <c r="T878" s="192">
        <f>S878*H878</f>
        <v>0</v>
      </c>
      <c r="AR878" s="25" t="s">
        <v>254</v>
      </c>
      <c r="AT878" s="25" t="s">
        <v>180</v>
      </c>
      <c r="AU878" s="25" t="s">
        <v>87</v>
      </c>
      <c r="AY878" s="25" t="s">
        <v>178</v>
      </c>
      <c r="BE878" s="193">
        <f>IF(N878="základní",J878,0)</f>
        <v>0</v>
      </c>
      <c r="BF878" s="193">
        <f>IF(N878="snížená",J878,0)</f>
        <v>0</v>
      </c>
      <c r="BG878" s="193">
        <f>IF(N878="zákl. přenesená",J878,0)</f>
        <v>0</v>
      </c>
      <c r="BH878" s="193">
        <f>IF(N878="sníž. přenesená",J878,0)</f>
        <v>0</v>
      </c>
      <c r="BI878" s="193">
        <f>IF(N878="nulová",J878,0)</f>
        <v>0</v>
      </c>
      <c r="BJ878" s="25" t="s">
        <v>82</v>
      </c>
      <c r="BK878" s="193">
        <f>ROUND(I878*H878,2)</f>
        <v>0</v>
      </c>
      <c r="BL878" s="25" t="s">
        <v>254</v>
      </c>
      <c r="BM878" s="25" t="s">
        <v>7494</v>
      </c>
    </row>
    <row r="879" spans="2:65" s="1" customFormat="1">
      <c r="B879" s="42"/>
      <c r="D879" s="194" t="s">
        <v>185</v>
      </c>
      <c r="F879" s="195" t="s">
        <v>7495</v>
      </c>
      <c r="I879" s="196"/>
      <c r="L879" s="42"/>
      <c r="M879" s="197"/>
      <c r="N879" s="43"/>
      <c r="O879" s="43"/>
      <c r="P879" s="43"/>
      <c r="Q879" s="43"/>
      <c r="R879" s="43"/>
      <c r="S879" s="43"/>
      <c r="T879" s="71"/>
      <c r="AT879" s="25" t="s">
        <v>185</v>
      </c>
      <c r="AU879" s="25" t="s">
        <v>87</v>
      </c>
    </row>
    <row r="880" spans="2:65" s="1" customFormat="1" ht="16.5" customHeight="1">
      <c r="B880" s="181"/>
      <c r="C880" s="235" t="s">
        <v>3412</v>
      </c>
      <c r="D880" s="235" t="s">
        <v>1620</v>
      </c>
      <c r="E880" s="236" t="s">
        <v>7496</v>
      </c>
      <c r="F880" s="237" t="s">
        <v>7497</v>
      </c>
      <c r="G880" s="238" t="s">
        <v>442</v>
      </c>
      <c r="H880" s="239">
        <v>1</v>
      </c>
      <c r="I880" s="240"/>
      <c r="J880" s="241">
        <f>ROUND(I880*H880,2)</f>
        <v>0</v>
      </c>
      <c r="K880" s="237" t="s">
        <v>1831</v>
      </c>
      <c r="L880" s="242"/>
      <c r="M880" s="243" t="s">
        <v>5</v>
      </c>
      <c r="N880" s="244" t="s">
        <v>46</v>
      </c>
      <c r="O880" s="43"/>
      <c r="P880" s="191">
        <f>O880*H880</f>
        <v>0</v>
      </c>
      <c r="Q880" s="191">
        <v>1.8E-3</v>
      </c>
      <c r="R880" s="191">
        <f>Q880*H880</f>
        <v>1.8E-3</v>
      </c>
      <c r="S880" s="191">
        <v>0</v>
      </c>
      <c r="T880" s="192">
        <f>S880*H880</f>
        <v>0</v>
      </c>
      <c r="AR880" s="25" t="s">
        <v>527</v>
      </c>
      <c r="AT880" s="25" t="s">
        <v>1620</v>
      </c>
      <c r="AU880" s="25" t="s">
        <v>87</v>
      </c>
      <c r="AY880" s="25" t="s">
        <v>178</v>
      </c>
      <c r="BE880" s="193">
        <f>IF(N880="základní",J880,0)</f>
        <v>0</v>
      </c>
      <c r="BF880" s="193">
        <f>IF(N880="snížená",J880,0)</f>
        <v>0</v>
      </c>
      <c r="BG880" s="193">
        <f>IF(N880="zákl. přenesená",J880,0)</f>
        <v>0</v>
      </c>
      <c r="BH880" s="193">
        <f>IF(N880="sníž. přenesená",J880,0)</f>
        <v>0</v>
      </c>
      <c r="BI880" s="193">
        <f>IF(N880="nulová",J880,0)</f>
        <v>0</v>
      </c>
      <c r="BJ880" s="25" t="s">
        <v>82</v>
      </c>
      <c r="BK880" s="193">
        <f>ROUND(I880*H880,2)</f>
        <v>0</v>
      </c>
      <c r="BL880" s="25" t="s">
        <v>254</v>
      </c>
      <c r="BM880" s="25" t="s">
        <v>7498</v>
      </c>
    </row>
    <row r="881" spans="2:65" s="1" customFormat="1">
      <c r="B881" s="42"/>
      <c r="D881" s="194" t="s">
        <v>185</v>
      </c>
      <c r="F881" s="195" t="s">
        <v>7499</v>
      </c>
      <c r="I881" s="196"/>
      <c r="L881" s="42"/>
      <c r="M881" s="197"/>
      <c r="N881" s="43"/>
      <c r="O881" s="43"/>
      <c r="P881" s="43"/>
      <c r="Q881" s="43"/>
      <c r="R881" s="43"/>
      <c r="S881" s="43"/>
      <c r="T881" s="71"/>
      <c r="AT881" s="25" t="s">
        <v>185</v>
      </c>
      <c r="AU881" s="25" t="s">
        <v>87</v>
      </c>
    </row>
    <row r="882" spans="2:65" s="1" customFormat="1" ht="16.5" customHeight="1">
      <c r="B882" s="181"/>
      <c r="C882" s="182" t="s">
        <v>3418</v>
      </c>
      <c r="D882" s="182" t="s">
        <v>180</v>
      </c>
      <c r="E882" s="183" t="s">
        <v>7500</v>
      </c>
      <c r="F882" s="184" t="s">
        <v>7501</v>
      </c>
      <c r="G882" s="185" t="s">
        <v>442</v>
      </c>
      <c r="H882" s="186">
        <v>1</v>
      </c>
      <c r="I882" s="187"/>
      <c r="J882" s="188">
        <f>ROUND(I882*H882,2)</f>
        <v>0</v>
      </c>
      <c r="K882" s="184" t="s">
        <v>1831</v>
      </c>
      <c r="L882" s="42"/>
      <c r="M882" s="189" t="s">
        <v>5</v>
      </c>
      <c r="N882" s="190" t="s">
        <v>46</v>
      </c>
      <c r="O882" s="43"/>
      <c r="P882" s="191">
        <f>O882*H882</f>
        <v>0</v>
      </c>
      <c r="Q882" s="191">
        <v>1.6000000000000001E-4</v>
      </c>
      <c r="R882" s="191">
        <f>Q882*H882</f>
        <v>1.6000000000000001E-4</v>
      </c>
      <c r="S882" s="191">
        <v>0</v>
      </c>
      <c r="T882" s="192">
        <f>S882*H882</f>
        <v>0</v>
      </c>
      <c r="AR882" s="25" t="s">
        <v>254</v>
      </c>
      <c r="AT882" s="25" t="s">
        <v>180</v>
      </c>
      <c r="AU882" s="25" t="s">
        <v>87</v>
      </c>
      <c r="AY882" s="25" t="s">
        <v>178</v>
      </c>
      <c r="BE882" s="193">
        <f>IF(N882="základní",J882,0)</f>
        <v>0</v>
      </c>
      <c r="BF882" s="193">
        <f>IF(N882="snížená",J882,0)</f>
        <v>0</v>
      </c>
      <c r="BG882" s="193">
        <f>IF(N882="zákl. přenesená",J882,0)</f>
        <v>0</v>
      </c>
      <c r="BH882" s="193">
        <f>IF(N882="sníž. přenesená",J882,0)</f>
        <v>0</v>
      </c>
      <c r="BI882" s="193">
        <f>IF(N882="nulová",J882,0)</f>
        <v>0</v>
      </c>
      <c r="BJ882" s="25" t="s">
        <v>82</v>
      </c>
      <c r="BK882" s="193">
        <f>ROUND(I882*H882,2)</f>
        <v>0</v>
      </c>
      <c r="BL882" s="25" t="s">
        <v>254</v>
      </c>
      <c r="BM882" s="25" t="s">
        <v>7502</v>
      </c>
    </row>
    <row r="883" spans="2:65" s="1" customFormat="1" ht="27">
      <c r="B883" s="42"/>
      <c r="D883" s="194" t="s">
        <v>185</v>
      </c>
      <c r="F883" s="195" t="s">
        <v>7503</v>
      </c>
      <c r="I883" s="196"/>
      <c r="L883" s="42"/>
      <c r="M883" s="197"/>
      <c r="N883" s="43"/>
      <c r="O883" s="43"/>
      <c r="P883" s="43"/>
      <c r="Q883" s="43"/>
      <c r="R883" s="43"/>
      <c r="S883" s="43"/>
      <c r="T883" s="71"/>
      <c r="AT883" s="25" t="s">
        <v>185</v>
      </c>
      <c r="AU883" s="25" t="s">
        <v>87</v>
      </c>
    </row>
    <row r="884" spans="2:65" s="1" customFormat="1" ht="16.5" customHeight="1">
      <c r="B884" s="181"/>
      <c r="C884" s="235" t="s">
        <v>3424</v>
      </c>
      <c r="D884" s="235" t="s">
        <v>1620</v>
      </c>
      <c r="E884" s="236" t="s">
        <v>7504</v>
      </c>
      <c r="F884" s="237" t="s">
        <v>7505</v>
      </c>
      <c r="G884" s="238" t="s">
        <v>442</v>
      </c>
      <c r="H884" s="239">
        <v>1</v>
      </c>
      <c r="I884" s="240"/>
      <c r="J884" s="241">
        <f>ROUND(I884*H884,2)</f>
        <v>0</v>
      </c>
      <c r="K884" s="237" t="s">
        <v>1831</v>
      </c>
      <c r="L884" s="242"/>
      <c r="M884" s="243" t="s">
        <v>5</v>
      </c>
      <c r="N884" s="244" t="s">
        <v>46</v>
      </c>
      <c r="O884" s="43"/>
      <c r="P884" s="191">
        <f>O884*H884</f>
        <v>0</v>
      </c>
      <c r="Q884" s="191">
        <v>2.3000000000000001E-4</v>
      </c>
      <c r="R884" s="191">
        <f>Q884*H884</f>
        <v>2.3000000000000001E-4</v>
      </c>
      <c r="S884" s="191">
        <v>0</v>
      </c>
      <c r="T884" s="192">
        <f>S884*H884</f>
        <v>0</v>
      </c>
      <c r="AR884" s="25" t="s">
        <v>527</v>
      </c>
      <c r="AT884" s="25" t="s">
        <v>1620</v>
      </c>
      <c r="AU884" s="25" t="s">
        <v>87</v>
      </c>
      <c r="AY884" s="25" t="s">
        <v>178</v>
      </c>
      <c r="BE884" s="193">
        <f>IF(N884="základní",J884,0)</f>
        <v>0</v>
      </c>
      <c r="BF884" s="193">
        <f>IF(N884="snížená",J884,0)</f>
        <v>0</v>
      </c>
      <c r="BG884" s="193">
        <f>IF(N884="zákl. přenesená",J884,0)</f>
        <v>0</v>
      </c>
      <c r="BH884" s="193">
        <f>IF(N884="sníž. přenesená",J884,0)</f>
        <v>0</v>
      </c>
      <c r="BI884" s="193">
        <f>IF(N884="nulová",J884,0)</f>
        <v>0</v>
      </c>
      <c r="BJ884" s="25" t="s">
        <v>82</v>
      </c>
      <c r="BK884" s="193">
        <f>ROUND(I884*H884,2)</f>
        <v>0</v>
      </c>
      <c r="BL884" s="25" t="s">
        <v>254</v>
      </c>
      <c r="BM884" s="25" t="s">
        <v>7506</v>
      </c>
    </row>
    <row r="885" spans="2:65" s="1" customFormat="1">
      <c r="B885" s="42"/>
      <c r="D885" s="194" t="s">
        <v>185</v>
      </c>
      <c r="F885" s="195" t="s">
        <v>7507</v>
      </c>
      <c r="I885" s="196"/>
      <c r="L885" s="42"/>
      <c r="M885" s="197"/>
      <c r="N885" s="43"/>
      <c r="O885" s="43"/>
      <c r="P885" s="43"/>
      <c r="Q885" s="43"/>
      <c r="R885" s="43"/>
      <c r="S885" s="43"/>
      <c r="T885" s="71"/>
      <c r="AT885" s="25" t="s">
        <v>185</v>
      </c>
      <c r="AU885" s="25" t="s">
        <v>87</v>
      </c>
    </row>
    <row r="886" spans="2:65" s="1" customFormat="1" ht="16.5" customHeight="1">
      <c r="B886" s="181"/>
      <c r="C886" s="182" t="s">
        <v>3430</v>
      </c>
      <c r="D886" s="182" t="s">
        <v>180</v>
      </c>
      <c r="E886" s="183" t="s">
        <v>7508</v>
      </c>
      <c r="F886" s="184" t="s">
        <v>7509</v>
      </c>
      <c r="G886" s="185" t="s">
        <v>257</v>
      </c>
      <c r="H886" s="186">
        <v>33</v>
      </c>
      <c r="I886" s="187"/>
      <c r="J886" s="188">
        <f>ROUND(I886*H886,2)</f>
        <v>0</v>
      </c>
      <c r="K886" s="184" t="s">
        <v>1831</v>
      </c>
      <c r="L886" s="42"/>
      <c r="M886" s="189" t="s">
        <v>5</v>
      </c>
      <c r="N886" s="190" t="s">
        <v>46</v>
      </c>
      <c r="O886" s="43"/>
      <c r="P886" s="191">
        <f>O886*H886</f>
        <v>0</v>
      </c>
      <c r="Q886" s="191">
        <v>3.0009999999999998E-4</v>
      </c>
      <c r="R886" s="191">
        <f>Q886*H886</f>
        <v>9.9032999999999986E-3</v>
      </c>
      <c r="S886" s="191">
        <v>0</v>
      </c>
      <c r="T886" s="192">
        <f>S886*H886</f>
        <v>0</v>
      </c>
      <c r="AR886" s="25" t="s">
        <v>254</v>
      </c>
      <c r="AT886" s="25" t="s">
        <v>180</v>
      </c>
      <c r="AU886" s="25" t="s">
        <v>87</v>
      </c>
      <c r="AY886" s="25" t="s">
        <v>178</v>
      </c>
      <c r="BE886" s="193">
        <f>IF(N886="základní",J886,0)</f>
        <v>0</v>
      </c>
      <c r="BF886" s="193">
        <f>IF(N886="snížená",J886,0)</f>
        <v>0</v>
      </c>
      <c r="BG886" s="193">
        <f>IF(N886="zákl. přenesená",J886,0)</f>
        <v>0</v>
      </c>
      <c r="BH886" s="193">
        <f>IF(N886="sníž. přenesená",J886,0)</f>
        <v>0</v>
      </c>
      <c r="BI886" s="193">
        <f>IF(N886="nulová",J886,0)</f>
        <v>0</v>
      </c>
      <c r="BJ886" s="25" t="s">
        <v>82</v>
      </c>
      <c r="BK886" s="193">
        <f>ROUND(I886*H886,2)</f>
        <v>0</v>
      </c>
      <c r="BL886" s="25" t="s">
        <v>254</v>
      </c>
      <c r="BM886" s="25" t="s">
        <v>7510</v>
      </c>
    </row>
    <row r="887" spans="2:65" s="13" customFormat="1">
      <c r="B887" s="208"/>
      <c r="D887" s="194" t="s">
        <v>304</v>
      </c>
      <c r="E887" s="209" t="s">
        <v>5</v>
      </c>
      <c r="F887" s="210" t="s">
        <v>7511</v>
      </c>
      <c r="H887" s="211">
        <v>33</v>
      </c>
      <c r="I887" s="212"/>
      <c r="L887" s="208"/>
      <c r="M887" s="213"/>
      <c r="N887" s="214"/>
      <c r="O887" s="214"/>
      <c r="P887" s="214"/>
      <c r="Q887" s="214"/>
      <c r="R887" s="214"/>
      <c r="S887" s="214"/>
      <c r="T887" s="215"/>
      <c r="AT887" s="209" t="s">
        <v>304</v>
      </c>
      <c r="AU887" s="209" t="s">
        <v>87</v>
      </c>
      <c r="AV887" s="13" t="s">
        <v>87</v>
      </c>
      <c r="AW887" s="13" t="s">
        <v>38</v>
      </c>
      <c r="AX887" s="13" t="s">
        <v>82</v>
      </c>
      <c r="AY887" s="209" t="s">
        <v>178</v>
      </c>
    </row>
    <row r="888" spans="2:65" s="1" customFormat="1" ht="16.5" customHeight="1">
      <c r="B888" s="181"/>
      <c r="C888" s="182" t="s">
        <v>3435</v>
      </c>
      <c r="D888" s="182" t="s">
        <v>180</v>
      </c>
      <c r="E888" s="183" t="s">
        <v>7512</v>
      </c>
      <c r="F888" s="184" t="s">
        <v>7513</v>
      </c>
      <c r="G888" s="185" t="s">
        <v>257</v>
      </c>
      <c r="H888" s="186">
        <v>20</v>
      </c>
      <c r="I888" s="187"/>
      <c r="J888" s="188">
        <f>ROUND(I888*H888,2)</f>
        <v>0</v>
      </c>
      <c r="K888" s="184" t="s">
        <v>1831</v>
      </c>
      <c r="L888" s="42"/>
      <c r="M888" s="189" t="s">
        <v>5</v>
      </c>
      <c r="N888" s="190" t="s">
        <v>46</v>
      </c>
      <c r="O888" s="43"/>
      <c r="P888" s="191">
        <f>O888*H888</f>
        <v>0</v>
      </c>
      <c r="Q888" s="191">
        <v>9.0000000000000006E-5</v>
      </c>
      <c r="R888" s="191">
        <f>Q888*H888</f>
        <v>1.8000000000000002E-3</v>
      </c>
      <c r="S888" s="191">
        <v>0</v>
      </c>
      <c r="T888" s="192">
        <f>S888*H888</f>
        <v>0</v>
      </c>
      <c r="AR888" s="25" t="s">
        <v>254</v>
      </c>
      <c r="AT888" s="25" t="s">
        <v>180</v>
      </c>
      <c r="AU888" s="25" t="s">
        <v>87</v>
      </c>
      <c r="AY888" s="25" t="s">
        <v>178</v>
      </c>
      <c r="BE888" s="193">
        <f>IF(N888="základní",J888,0)</f>
        <v>0</v>
      </c>
      <c r="BF888" s="193">
        <f>IF(N888="snížená",J888,0)</f>
        <v>0</v>
      </c>
      <c r="BG888" s="193">
        <f>IF(N888="zákl. přenesená",J888,0)</f>
        <v>0</v>
      </c>
      <c r="BH888" s="193">
        <f>IF(N888="sníž. přenesená",J888,0)</f>
        <v>0</v>
      </c>
      <c r="BI888" s="193">
        <f>IF(N888="nulová",J888,0)</f>
        <v>0</v>
      </c>
      <c r="BJ888" s="25" t="s">
        <v>82</v>
      </c>
      <c r="BK888" s="193">
        <f>ROUND(I888*H888,2)</f>
        <v>0</v>
      </c>
      <c r="BL888" s="25" t="s">
        <v>254</v>
      </c>
      <c r="BM888" s="25" t="s">
        <v>7514</v>
      </c>
    </row>
    <row r="889" spans="2:65" s="1" customFormat="1">
      <c r="B889" s="42"/>
      <c r="D889" s="194" t="s">
        <v>185</v>
      </c>
      <c r="F889" s="195" t="s">
        <v>7515</v>
      </c>
      <c r="I889" s="196"/>
      <c r="L889" s="42"/>
      <c r="M889" s="197"/>
      <c r="N889" s="43"/>
      <c r="O889" s="43"/>
      <c r="P889" s="43"/>
      <c r="Q889" s="43"/>
      <c r="R889" s="43"/>
      <c r="S889" s="43"/>
      <c r="T889" s="71"/>
      <c r="AT889" s="25" t="s">
        <v>185</v>
      </c>
      <c r="AU889" s="25" t="s">
        <v>87</v>
      </c>
    </row>
    <row r="890" spans="2:65" s="13" customFormat="1">
      <c r="B890" s="208"/>
      <c r="D890" s="194" t="s">
        <v>304</v>
      </c>
      <c r="E890" s="209" t="s">
        <v>5</v>
      </c>
      <c r="F890" s="210" t="s">
        <v>7516</v>
      </c>
      <c r="H890" s="211">
        <v>20</v>
      </c>
      <c r="I890" s="212"/>
      <c r="L890" s="208"/>
      <c r="M890" s="213"/>
      <c r="N890" s="214"/>
      <c r="O890" s="214"/>
      <c r="P890" s="214"/>
      <c r="Q890" s="214"/>
      <c r="R890" s="214"/>
      <c r="S890" s="214"/>
      <c r="T890" s="215"/>
      <c r="AT890" s="209" t="s">
        <v>304</v>
      </c>
      <c r="AU890" s="209" t="s">
        <v>87</v>
      </c>
      <c r="AV890" s="13" t="s">
        <v>87</v>
      </c>
      <c r="AW890" s="13" t="s">
        <v>38</v>
      </c>
      <c r="AX890" s="13" t="s">
        <v>82</v>
      </c>
      <c r="AY890" s="209" t="s">
        <v>178</v>
      </c>
    </row>
    <row r="891" spans="2:65" s="1" customFormat="1" ht="16.5" customHeight="1">
      <c r="B891" s="181"/>
      <c r="C891" s="235" t="s">
        <v>3440</v>
      </c>
      <c r="D891" s="235" t="s">
        <v>1620</v>
      </c>
      <c r="E891" s="236" t="s">
        <v>7517</v>
      </c>
      <c r="F891" s="237" t="s">
        <v>7518</v>
      </c>
      <c r="G891" s="238" t="s">
        <v>442</v>
      </c>
      <c r="H891" s="239">
        <v>6</v>
      </c>
      <c r="I891" s="240"/>
      <c r="J891" s="241">
        <f>ROUND(I891*H891,2)</f>
        <v>0</v>
      </c>
      <c r="K891" s="237" t="s">
        <v>5</v>
      </c>
      <c r="L891" s="242"/>
      <c r="M891" s="243" t="s">
        <v>5</v>
      </c>
      <c r="N891" s="244" t="s">
        <v>46</v>
      </c>
      <c r="O891" s="43"/>
      <c r="P891" s="191">
        <f>O891*H891</f>
        <v>0</v>
      </c>
      <c r="Q891" s="191">
        <v>1.2999999999999999E-3</v>
      </c>
      <c r="R891" s="191">
        <f>Q891*H891</f>
        <v>7.7999999999999996E-3</v>
      </c>
      <c r="S891" s="191">
        <v>0</v>
      </c>
      <c r="T891" s="192">
        <f>S891*H891</f>
        <v>0</v>
      </c>
      <c r="AR891" s="25" t="s">
        <v>527</v>
      </c>
      <c r="AT891" s="25" t="s">
        <v>1620</v>
      </c>
      <c r="AU891" s="25" t="s">
        <v>87</v>
      </c>
      <c r="AY891" s="25" t="s">
        <v>178</v>
      </c>
      <c r="BE891" s="193">
        <f>IF(N891="základní",J891,0)</f>
        <v>0</v>
      </c>
      <c r="BF891" s="193">
        <f>IF(N891="snížená",J891,0)</f>
        <v>0</v>
      </c>
      <c r="BG891" s="193">
        <f>IF(N891="zákl. přenesená",J891,0)</f>
        <v>0</v>
      </c>
      <c r="BH891" s="193">
        <f>IF(N891="sníž. přenesená",J891,0)</f>
        <v>0</v>
      </c>
      <c r="BI891" s="193">
        <f>IF(N891="nulová",J891,0)</f>
        <v>0</v>
      </c>
      <c r="BJ891" s="25" t="s">
        <v>82</v>
      </c>
      <c r="BK891" s="193">
        <f>ROUND(I891*H891,2)</f>
        <v>0</v>
      </c>
      <c r="BL891" s="25" t="s">
        <v>254</v>
      </c>
      <c r="BM891" s="25" t="s">
        <v>7519</v>
      </c>
    </row>
    <row r="892" spans="2:65" s="1" customFormat="1" ht="16.5" customHeight="1">
      <c r="B892" s="181"/>
      <c r="C892" s="235" t="s">
        <v>3446</v>
      </c>
      <c r="D892" s="235" t="s">
        <v>1620</v>
      </c>
      <c r="E892" s="236" t="s">
        <v>7520</v>
      </c>
      <c r="F892" s="237" t="s">
        <v>7521</v>
      </c>
      <c r="G892" s="238" t="s">
        <v>442</v>
      </c>
      <c r="H892" s="239">
        <v>14</v>
      </c>
      <c r="I892" s="240"/>
      <c r="J892" s="241">
        <f>ROUND(I892*H892,2)</f>
        <v>0</v>
      </c>
      <c r="K892" s="237" t="s">
        <v>5</v>
      </c>
      <c r="L892" s="242"/>
      <c r="M892" s="243" t="s">
        <v>5</v>
      </c>
      <c r="N892" s="244" t="s">
        <v>46</v>
      </c>
      <c r="O892" s="43"/>
      <c r="P892" s="191">
        <f>O892*H892</f>
        <v>0</v>
      </c>
      <c r="Q892" s="191">
        <v>1.2999999999999999E-3</v>
      </c>
      <c r="R892" s="191">
        <f>Q892*H892</f>
        <v>1.8200000000000001E-2</v>
      </c>
      <c r="S892" s="191">
        <v>0</v>
      </c>
      <c r="T892" s="192">
        <f>S892*H892</f>
        <v>0</v>
      </c>
      <c r="AR892" s="25" t="s">
        <v>527</v>
      </c>
      <c r="AT892" s="25" t="s">
        <v>1620</v>
      </c>
      <c r="AU892" s="25" t="s">
        <v>87</v>
      </c>
      <c r="AY892" s="25" t="s">
        <v>178</v>
      </c>
      <c r="BE892" s="193">
        <f>IF(N892="základní",J892,0)</f>
        <v>0</v>
      </c>
      <c r="BF892" s="193">
        <f>IF(N892="snížená",J892,0)</f>
        <v>0</v>
      </c>
      <c r="BG892" s="193">
        <f>IF(N892="zákl. přenesená",J892,0)</f>
        <v>0</v>
      </c>
      <c r="BH892" s="193">
        <f>IF(N892="sníž. přenesená",J892,0)</f>
        <v>0</v>
      </c>
      <c r="BI892" s="193">
        <f>IF(N892="nulová",J892,0)</f>
        <v>0</v>
      </c>
      <c r="BJ892" s="25" t="s">
        <v>82</v>
      </c>
      <c r="BK892" s="193">
        <f>ROUND(I892*H892,2)</f>
        <v>0</v>
      </c>
      <c r="BL892" s="25" t="s">
        <v>254</v>
      </c>
      <c r="BM892" s="25" t="s">
        <v>7522</v>
      </c>
    </row>
    <row r="893" spans="2:65" s="1" customFormat="1" ht="16.5" customHeight="1">
      <c r="B893" s="181"/>
      <c r="C893" s="182" t="s">
        <v>3458</v>
      </c>
      <c r="D893" s="182" t="s">
        <v>180</v>
      </c>
      <c r="E893" s="183" t="s">
        <v>7523</v>
      </c>
      <c r="F893" s="184" t="s">
        <v>7524</v>
      </c>
      <c r="G893" s="185" t="s">
        <v>365</v>
      </c>
      <c r="H893" s="186">
        <v>0.55800000000000005</v>
      </c>
      <c r="I893" s="187"/>
      <c r="J893" s="188">
        <f>ROUND(I893*H893,2)</f>
        <v>0</v>
      </c>
      <c r="K893" s="184" t="s">
        <v>1831</v>
      </c>
      <c r="L893" s="42"/>
      <c r="M893" s="189" t="s">
        <v>5</v>
      </c>
      <c r="N893" s="190" t="s">
        <v>46</v>
      </c>
      <c r="O893" s="43"/>
      <c r="P893" s="191">
        <f>O893*H893</f>
        <v>0</v>
      </c>
      <c r="Q893" s="191">
        <v>0</v>
      </c>
      <c r="R893" s="191">
        <f>Q893*H893</f>
        <v>0</v>
      </c>
      <c r="S893" s="191">
        <v>0</v>
      </c>
      <c r="T893" s="192">
        <f>S893*H893</f>
        <v>0</v>
      </c>
      <c r="AR893" s="25" t="s">
        <v>254</v>
      </c>
      <c r="AT893" s="25" t="s">
        <v>180</v>
      </c>
      <c r="AU893" s="25" t="s">
        <v>87</v>
      </c>
      <c r="AY893" s="25" t="s">
        <v>178</v>
      </c>
      <c r="BE893" s="193">
        <f>IF(N893="základní",J893,0)</f>
        <v>0</v>
      </c>
      <c r="BF893" s="193">
        <f>IF(N893="snížená",J893,0)</f>
        <v>0</v>
      </c>
      <c r="BG893" s="193">
        <f>IF(N893="zákl. přenesená",J893,0)</f>
        <v>0</v>
      </c>
      <c r="BH893" s="193">
        <f>IF(N893="sníž. přenesená",J893,0)</f>
        <v>0</v>
      </c>
      <c r="BI893" s="193">
        <f>IF(N893="nulová",J893,0)</f>
        <v>0</v>
      </c>
      <c r="BJ893" s="25" t="s">
        <v>82</v>
      </c>
      <c r="BK893" s="193">
        <f>ROUND(I893*H893,2)</f>
        <v>0</v>
      </c>
      <c r="BL893" s="25" t="s">
        <v>254</v>
      </c>
      <c r="BM893" s="25" t="s">
        <v>7525</v>
      </c>
    </row>
    <row r="894" spans="2:65" s="1" customFormat="1" ht="27">
      <c r="B894" s="42"/>
      <c r="D894" s="194" t="s">
        <v>185</v>
      </c>
      <c r="F894" s="195" t="s">
        <v>7526</v>
      </c>
      <c r="I894" s="196"/>
      <c r="L894" s="42"/>
      <c r="M894" s="197"/>
      <c r="N894" s="43"/>
      <c r="O894" s="43"/>
      <c r="P894" s="43"/>
      <c r="Q894" s="43"/>
      <c r="R894" s="43"/>
      <c r="S894" s="43"/>
      <c r="T894" s="71"/>
      <c r="AT894" s="25" t="s">
        <v>185</v>
      </c>
      <c r="AU894" s="25" t="s">
        <v>87</v>
      </c>
    </row>
    <row r="895" spans="2:65" s="1" customFormat="1" ht="16.5" customHeight="1">
      <c r="B895" s="181"/>
      <c r="C895" s="182" t="s">
        <v>3465</v>
      </c>
      <c r="D895" s="182" t="s">
        <v>180</v>
      </c>
      <c r="E895" s="183" t="s">
        <v>7527</v>
      </c>
      <c r="F895" s="184" t="s">
        <v>7528</v>
      </c>
      <c r="G895" s="185" t="s">
        <v>365</v>
      </c>
      <c r="H895" s="186">
        <v>0.55800000000000005</v>
      </c>
      <c r="I895" s="187"/>
      <c r="J895" s="188">
        <f>ROUND(I895*H895,2)</f>
        <v>0</v>
      </c>
      <c r="K895" s="184" t="s">
        <v>1831</v>
      </c>
      <c r="L895" s="42"/>
      <c r="M895" s="189" t="s">
        <v>5</v>
      </c>
      <c r="N895" s="190" t="s">
        <v>46</v>
      </c>
      <c r="O895" s="43"/>
      <c r="P895" s="191">
        <f>O895*H895</f>
        <v>0</v>
      </c>
      <c r="Q895" s="191">
        <v>0</v>
      </c>
      <c r="R895" s="191">
        <f>Q895*H895</f>
        <v>0</v>
      </c>
      <c r="S895" s="191">
        <v>0</v>
      </c>
      <c r="T895" s="192">
        <f>S895*H895</f>
        <v>0</v>
      </c>
      <c r="AR895" s="25" t="s">
        <v>254</v>
      </c>
      <c r="AT895" s="25" t="s">
        <v>180</v>
      </c>
      <c r="AU895" s="25" t="s">
        <v>87</v>
      </c>
      <c r="AY895" s="25" t="s">
        <v>178</v>
      </c>
      <c r="BE895" s="193">
        <f>IF(N895="základní",J895,0)</f>
        <v>0</v>
      </c>
      <c r="BF895" s="193">
        <f>IF(N895="snížená",J895,0)</f>
        <v>0</v>
      </c>
      <c r="BG895" s="193">
        <f>IF(N895="zákl. přenesená",J895,0)</f>
        <v>0</v>
      </c>
      <c r="BH895" s="193">
        <f>IF(N895="sníž. přenesená",J895,0)</f>
        <v>0</v>
      </c>
      <c r="BI895" s="193">
        <f>IF(N895="nulová",J895,0)</f>
        <v>0</v>
      </c>
      <c r="BJ895" s="25" t="s">
        <v>82</v>
      </c>
      <c r="BK895" s="193">
        <f>ROUND(I895*H895,2)</f>
        <v>0</v>
      </c>
      <c r="BL895" s="25" t="s">
        <v>254</v>
      </c>
      <c r="BM895" s="25" t="s">
        <v>7529</v>
      </c>
    </row>
    <row r="896" spans="2:65" s="1" customFormat="1" ht="27">
      <c r="B896" s="42"/>
      <c r="D896" s="194" t="s">
        <v>185</v>
      </c>
      <c r="F896" s="195" t="s">
        <v>7530</v>
      </c>
      <c r="I896" s="196"/>
      <c r="L896" s="42"/>
      <c r="M896" s="197"/>
      <c r="N896" s="43"/>
      <c r="O896" s="43"/>
      <c r="P896" s="43"/>
      <c r="Q896" s="43"/>
      <c r="R896" s="43"/>
      <c r="S896" s="43"/>
      <c r="T896" s="71"/>
      <c r="AT896" s="25" t="s">
        <v>185</v>
      </c>
      <c r="AU896" s="25" t="s">
        <v>87</v>
      </c>
    </row>
    <row r="897" spans="2:65" s="11" customFormat="1" ht="29.85" customHeight="1">
      <c r="B897" s="168"/>
      <c r="D897" s="169" t="s">
        <v>74</v>
      </c>
      <c r="E897" s="179" t="s">
        <v>7531</v>
      </c>
      <c r="F897" s="179" t="s">
        <v>7532</v>
      </c>
      <c r="I897" s="171"/>
      <c r="J897" s="180">
        <f>BK897</f>
        <v>0</v>
      </c>
      <c r="L897" s="168"/>
      <c r="M897" s="173"/>
      <c r="N897" s="174"/>
      <c r="O897" s="174"/>
      <c r="P897" s="175">
        <f>SUM(P898:P922)</f>
        <v>0</v>
      </c>
      <c r="Q897" s="174"/>
      <c r="R897" s="175">
        <f>SUM(R898:R922)</f>
        <v>2.9499999999999999E-3</v>
      </c>
      <c r="S897" s="174"/>
      <c r="T897" s="176">
        <f>SUM(T898:T922)</f>
        <v>0</v>
      </c>
      <c r="AR897" s="169" t="s">
        <v>87</v>
      </c>
      <c r="AT897" s="177" t="s">
        <v>74</v>
      </c>
      <c r="AU897" s="177" t="s">
        <v>82</v>
      </c>
      <c r="AY897" s="169" t="s">
        <v>178</v>
      </c>
      <c r="BK897" s="178">
        <f>SUM(BK898:BK922)</f>
        <v>0</v>
      </c>
    </row>
    <row r="898" spans="2:65" s="1" customFormat="1" ht="16.5" customHeight="1">
      <c r="B898" s="181"/>
      <c r="C898" s="182" t="s">
        <v>3476</v>
      </c>
      <c r="D898" s="182" t="s">
        <v>180</v>
      </c>
      <c r="E898" s="183" t="s">
        <v>7533</v>
      </c>
      <c r="F898" s="184" t="s">
        <v>7534</v>
      </c>
      <c r="G898" s="185" t="s">
        <v>257</v>
      </c>
      <c r="H898" s="186">
        <v>1</v>
      </c>
      <c r="I898" s="187"/>
      <c r="J898" s="188">
        <f>ROUND(I898*H898,2)</f>
        <v>0</v>
      </c>
      <c r="K898" s="184" t="s">
        <v>1831</v>
      </c>
      <c r="L898" s="42"/>
      <c r="M898" s="189" t="s">
        <v>5</v>
      </c>
      <c r="N898" s="190" t="s">
        <v>46</v>
      </c>
      <c r="O898" s="43"/>
      <c r="P898" s="191">
        <f>O898*H898</f>
        <v>0</v>
      </c>
      <c r="Q898" s="191">
        <v>8.0000000000000004E-4</v>
      </c>
      <c r="R898" s="191">
        <f>Q898*H898</f>
        <v>8.0000000000000004E-4</v>
      </c>
      <c r="S898" s="191">
        <v>0</v>
      </c>
      <c r="T898" s="192">
        <f>S898*H898</f>
        <v>0</v>
      </c>
      <c r="AR898" s="25" t="s">
        <v>254</v>
      </c>
      <c r="AT898" s="25" t="s">
        <v>180</v>
      </c>
      <c r="AU898" s="25" t="s">
        <v>87</v>
      </c>
      <c r="AY898" s="25" t="s">
        <v>178</v>
      </c>
      <c r="BE898" s="193">
        <f>IF(N898="základní",J898,0)</f>
        <v>0</v>
      </c>
      <c r="BF898" s="193">
        <f>IF(N898="snížená",J898,0)</f>
        <v>0</v>
      </c>
      <c r="BG898" s="193">
        <f>IF(N898="zákl. přenesená",J898,0)</f>
        <v>0</v>
      </c>
      <c r="BH898" s="193">
        <f>IF(N898="sníž. přenesená",J898,0)</f>
        <v>0</v>
      </c>
      <c r="BI898" s="193">
        <f>IF(N898="nulová",J898,0)</f>
        <v>0</v>
      </c>
      <c r="BJ898" s="25" t="s">
        <v>82</v>
      </c>
      <c r="BK898" s="193">
        <f>ROUND(I898*H898,2)</f>
        <v>0</v>
      </c>
      <c r="BL898" s="25" t="s">
        <v>254</v>
      </c>
      <c r="BM898" s="25" t="s">
        <v>7535</v>
      </c>
    </row>
    <row r="899" spans="2:65" s="1" customFormat="1" ht="16.5" customHeight="1">
      <c r="B899" s="181"/>
      <c r="C899" s="182" t="s">
        <v>3481</v>
      </c>
      <c r="D899" s="182" t="s">
        <v>180</v>
      </c>
      <c r="E899" s="183" t="s">
        <v>7536</v>
      </c>
      <c r="F899" s="184" t="s">
        <v>7537</v>
      </c>
      <c r="G899" s="185" t="s">
        <v>257</v>
      </c>
      <c r="H899" s="186">
        <v>1</v>
      </c>
      <c r="I899" s="187"/>
      <c r="J899" s="188">
        <f>ROUND(I899*H899,2)</f>
        <v>0</v>
      </c>
      <c r="K899" s="184" t="s">
        <v>1831</v>
      </c>
      <c r="L899" s="42"/>
      <c r="M899" s="189" t="s">
        <v>5</v>
      </c>
      <c r="N899" s="190" t="s">
        <v>46</v>
      </c>
      <c r="O899" s="43"/>
      <c r="P899" s="191">
        <f>O899*H899</f>
        <v>0</v>
      </c>
      <c r="Q899" s="191">
        <v>1.2999999999999999E-3</v>
      </c>
      <c r="R899" s="191">
        <f>Q899*H899</f>
        <v>1.2999999999999999E-3</v>
      </c>
      <c r="S899" s="191">
        <v>0</v>
      </c>
      <c r="T899" s="192">
        <f>S899*H899</f>
        <v>0</v>
      </c>
      <c r="AR899" s="25" t="s">
        <v>254</v>
      </c>
      <c r="AT899" s="25" t="s">
        <v>180</v>
      </c>
      <c r="AU899" s="25" t="s">
        <v>87</v>
      </c>
      <c r="AY899" s="25" t="s">
        <v>178</v>
      </c>
      <c r="BE899" s="193">
        <f>IF(N899="základní",J899,0)</f>
        <v>0</v>
      </c>
      <c r="BF899" s="193">
        <f>IF(N899="snížená",J899,0)</f>
        <v>0</v>
      </c>
      <c r="BG899" s="193">
        <f>IF(N899="zákl. přenesená",J899,0)</f>
        <v>0</v>
      </c>
      <c r="BH899" s="193">
        <f>IF(N899="sníž. přenesená",J899,0)</f>
        <v>0</v>
      </c>
      <c r="BI899" s="193">
        <f>IF(N899="nulová",J899,0)</f>
        <v>0</v>
      </c>
      <c r="BJ899" s="25" t="s">
        <v>82</v>
      </c>
      <c r="BK899" s="193">
        <f>ROUND(I899*H899,2)</f>
        <v>0</v>
      </c>
      <c r="BL899" s="25" t="s">
        <v>254</v>
      </c>
      <c r="BM899" s="25" t="s">
        <v>7538</v>
      </c>
    </row>
    <row r="900" spans="2:65" s="1" customFormat="1" ht="25.5" customHeight="1">
      <c r="B900" s="181"/>
      <c r="C900" s="182" t="s">
        <v>3486</v>
      </c>
      <c r="D900" s="182" t="s">
        <v>180</v>
      </c>
      <c r="E900" s="183" t="s">
        <v>7539</v>
      </c>
      <c r="F900" s="184" t="s">
        <v>7540</v>
      </c>
      <c r="G900" s="185" t="s">
        <v>257</v>
      </c>
      <c r="H900" s="186">
        <v>1</v>
      </c>
      <c r="I900" s="187"/>
      <c r="J900" s="188">
        <f>ROUND(I900*H900,2)</f>
        <v>0</v>
      </c>
      <c r="K900" s="184" t="s">
        <v>1831</v>
      </c>
      <c r="L900" s="42"/>
      <c r="M900" s="189" t="s">
        <v>5</v>
      </c>
      <c r="N900" s="190" t="s">
        <v>46</v>
      </c>
      <c r="O900" s="43"/>
      <c r="P900" s="191">
        <f>O900*H900</f>
        <v>0</v>
      </c>
      <c r="Q900" s="191">
        <v>8.4999999999999995E-4</v>
      </c>
      <c r="R900" s="191">
        <f>Q900*H900</f>
        <v>8.4999999999999995E-4</v>
      </c>
      <c r="S900" s="191">
        <v>0</v>
      </c>
      <c r="T900" s="192">
        <f>S900*H900</f>
        <v>0</v>
      </c>
      <c r="AR900" s="25" t="s">
        <v>254</v>
      </c>
      <c r="AT900" s="25" t="s">
        <v>180</v>
      </c>
      <c r="AU900" s="25" t="s">
        <v>87</v>
      </c>
      <c r="AY900" s="25" t="s">
        <v>178</v>
      </c>
      <c r="BE900" s="193">
        <f>IF(N900="základní",J900,0)</f>
        <v>0</v>
      </c>
      <c r="BF900" s="193">
        <f>IF(N900="snížená",J900,0)</f>
        <v>0</v>
      </c>
      <c r="BG900" s="193">
        <f>IF(N900="zákl. přenesená",J900,0)</f>
        <v>0</v>
      </c>
      <c r="BH900" s="193">
        <f>IF(N900="sníž. přenesená",J900,0)</f>
        <v>0</v>
      </c>
      <c r="BI900" s="193">
        <f>IF(N900="nulová",J900,0)</f>
        <v>0</v>
      </c>
      <c r="BJ900" s="25" t="s">
        <v>82</v>
      </c>
      <c r="BK900" s="193">
        <f>ROUND(I900*H900,2)</f>
        <v>0</v>
      </c>
      <c r="BL900" s="25" t="s">
        <v>254</v>
      </c>
      <c r="BM900" s="25" t="s">
        <v>7541</v>
      </c>
    </row>
    <row r="901" spans="2:65" s="1" customFormat="1" ht="16.5" customHeight="1">
      <c r="B901" s="181"/>
      <c r="C901" s="182" t="s">
        <v>3492</v>
      </c>
      <c r="D901" s="182" t="s">
        <v>180</v>
      </c>
      <c r="E901" s="183" t="s">
        <v>7542</v>
      </c>
      <c r="F901" s="184" t="s">
        <v>7543</v>
      </c>
      <c r="G901" s="185" t="s">
        <v>183</v>
      </c>
      <c r="H901" s="186">
        <v>1</v>
      </c>
      <c r="I901" s="187"/>
      <c r="J901" s="188">
        <f>ROUND(I901*H901,2)</f>
        <v>0</v>
      </c>
      <c r="K901" s="184" t="s">
        <v>5</v>
      </c>
      <c r="L901" s="42"/>
      <c r="M901" s="189" t="s">
        <v>5</v>
      </c>
      <c r="N901" s="190" t="s">
        <v>46</v>
      </c>
      <c r="O901" s="43"/>
      <c r="P901" s="191">
        <f>O901*H901</f>
        <v>0</v>
      </c>
      <c r="Q901" s="191">
        <v>0</v>
      </c>
      <c r="R901" s="191">
        <f>Q901*H901</f>
        <v>0</v>
      </c>
      <c r="S901" s="191">
        <v>0</v>
      </c>
      <c r="T901" s="192">
        <f>S901*H901</f>
        <v>0</v>
      </c>
      <c r="AR901" s="25" t="s">
        <v>254</v>
      </c>
      <c r="AT901" s="25" t="s">
        <v>180</v>
      </c>
      <c r="AU901" s="25" t="s">
        <v>87</v>
      </c>
      <c r="AY901" s="25" t="s">
        <v>178</v>
      </c>
      <c r="BE901" s="193">
        <f>IF(N901="základní",J901,0)</f>
        <v>0</v>
      </c>
      <c r="BF901" s="193">
        <f>IF(N901="snížená",J901,0)</f>
        <v>0</v>
      </c>
      <c r="BG901" s="193">
        <f>IF(N901="zákl. přenesená",J901,0)</f>
        <v>0</v>
      </c>
      <c r="BH901" s="193">
        <f>IF(N901="sníž. přenesená",J901,0)</f>
        <v>0</v>
      </c>
      <c r="BI901" s="193">
        <f>IF(N901="nulová",J901,0)</f>
        <v>0</v>
      </c>
      <c r="BJ901" s="25" t="s">
        <v>82</v>
      </c>
      <c r="BK901" s="193">
        <f>ROUND(I901*H901,2)</f>
        <v>0</v>
      </c>
      <c r="BL901" s="25" t="s">
        <v>254</v>
      </c>
      <c r="BM901" s="25" t="s">
        <v>7544</v>
      </c>
    </row>
    <row r="902" spans="2:65" s="1" customFormat="1">
      <c r="B902" s="42"/>
      <c r="D902" s="194" t="s">
        <v>185</v>
      </c>
      <c r="F902" s="195" t="s">
        <v>7545</v>
      </c>
      <c r="I902" s="196"/>
      <c r="L902" s="42"/>
      <c r="M902" s="197"/>
      <c r="N902" s="43"/>
      <c r="O902" s="43"/>
      <c r="P902" s="43"/>
      <c r="Q902" s="43"/>
      <c r="R902" s="43"/>
      <c r="S902" s="43"/>
      <c r="T902" s="71"/>
      <c r="AT902" s="25" t="s">
        <v>185</v>
      </c>
      <c r="AU902" s="25" t="s">
        <v>87</v>
      </c>
    </row>
    <row r="903" spans="2:65" s="1" customFormat="1" ht="16.5" customHeight="1">
      <c r="B903" s="181"/>
      <c r="C903" s="235" t="s">
        <v>3496</v>
      </c>
      <c r="D903" s="235" t="s">
        <v>1620</v>
      </c>
      <c r="E903" s="236" t="s">
        <v>7546</v>
      </c>
      <c r="F903" s="237" t="s">
        <v>7547</v>
      </c>
      <c r="G903" s="238" t="s">
        <v>442</v>
      </c>
      <c r="H903" s="239">
        <v>24</v>
      </c>
      <c r="I903" s="240"/>
      <c r="J903" s="241">
        <f>ROUND(I903*H903,2)</f>
        <v>0</v>
      </c>
      <c r="K903" s="237" t="s">
        <v>5</v>
      </c>
      <c r="L903" s="242"/>
      <c r="M903" s="243" t="s">
        <v>5</v>
      </c>
      <c r="N903" s="244" t="s">
        <v>46</v>
      </c>
      <c r="O903" s="43"/>
      <c r="P903" s="191">
        <f>O903*H903</f>
        <v>0</v>
      </c>
      <c r="Q903" s="191">
        <v>0</v>
      </c>
      <c r="R903" s="191">
        <f>Q903*H903</f>
        <v>0</v>
      </c>
      <c r="S903" s="191">
        <v>0</v>
      </c>
      <c r="T903" s="192">
        <f>S903*H903</f>
        <v>0</v>
      </c>
      <c r="AR903" s="25" t="s">
        <v>527</v>
      </c>
      <c r="AT903" s="25" t="s">
        <v>1620</v>
      </c>
      <c r="AU903" s="25" t="s">
        <v>87</v>
      </c>
      <c r="AY903" s="25" t="s">
        <v>178</v>
      </c>
      <c r="BE903" s="193">
        <f>IF(N903="základní",J903,0)</f>
        <v>0</v>
      </c>
      <c r="BF903" s="193">
        <f>IF(N903="snížená",J903,0)</f>
        <v>0</v>
      </c>
      <c r="BG903" s="193">
        <f>IF(N903="zákl. přenesená",J903,0)</f>
        <v>0</v>
      </c>
      <c r="BH903" s="193">
        <f>IF(N903="sníž. přenesená",J903,0)</f>
        <v>0</v>
      </c>
      <c r="BI903" s="193">
        <f>IF(N903="nulová",J903,0)</f>
        <v>0</v>
      </c>
      <c r="BJ903" s="25" t="s">
        <v>82</v>
      </c>
      <c r="BK903" s="193">
        <f>ROUND(I903*H903,2)</f>
        <v>0</v>
      </c>
      <c r="BL903" s="25" t="s">
        <v>254</v>
      </c>
      <c r="BM903" s="25" t="s">
        <v>7548</v>
      </c>
    </row>
    <row r="904" spans="2:65" s="1" customFormat="1" ht="27">
      <c r="B904" s="42"/>
      <c r="D904" s="194" t="s">
        <v>185</v>
      </c>
      <c r="F904" s="195" t="s">
        <v>7549</v>
      </c>
      <c r="I904" s="196"/>
      <c r="L904" s="42"/>
      <c r="M904" s="197"/>
      <c r="N904" s="43"/>
      <c r="O904" s="43"/>
      <c r="P904" s="43"/>
      <c r="Q904" s="43"/>
      <c r="R904" s="43"/>
      <c r="S904" s="43"/>
      <c r="T904" s="71"/>
      <c r="AT904" s="25" t="s">
        <v>185</v>
      </c>
      <c r="AU904" s="25" t="s">
        <v>87</v>
      </c>
    </row>
    <row r="905" spans="2:65" s="13" customFormat="1">
      <c r="B905" s="208"/>
      <c r="D905" s="194" t="s">
        <v>304</v>
      </c>
      <c r="E905" s="209" t="s">
        <v>5</v>
      </c>
      <c r="F905" s="210" t="s">
        <v>7550</v>
      </c>
      <c r="H905" s="211">
        <v>24</v>
      </c>
      <c r="I905" s="212"/>
      <c r="L905" s="208"/>
      <c r="M905" s="213"/>
      <c r="N905" s="214"/>
      <c r="O905" s="214"/>
      <c r="P905" s="214"/>
      <c r="Q905" s="214"/>
      <c r="R905" s="214"/>
      <c r="S905" s="214"/>
      <c r="T905" s="215"/>
      <c r="AT905" s="209" t="s">
        <v>304</v>
      </c>
      <c r="AU905" s="209" t="s">
        <v>87</v>
      </c>
      <c r="AV905" s="13" t="s">
        <v>87</v>
      </c>
      <c r="AW905" s="13" t="s">
        <v>38</v>
      </c>
      <c r="AX905" s="13" t="s">
        <v>82</v>
      </c>
      <c r="AY905" s="209" t="s">
        <v>178</v>
      </c>
    </row>
    <row r="906" spans="2:65" s="1" customFormat="1" ht="16.5" customHeight="1">
      <c r="B906" s="181"/>
      <c r="C906" s="235" t="s">
        <v>3501</v>
      </c>
      <c r="D906" s="235" t="s">
        <v>1620</v>
      </c>
      <c r="E906" s="236" t="s">
        <v>7551</v>
      </c>
      <c r="F906" s="237" t="s">
        <v>7552</v>
      </c>
      <c r="G906" s="238" t="s">
        <v>442</v>
      </c>
      <c r="H906" s="239">
        <v>9</v>
      </c>
      <c r="I906" s="240"/>
      <c r="J906" s="241">
        <f>ROUND(I906*H906,2)</f>
        <v>0</v>
      </c>
      <c r="K906" s="237" t="s">
        <v>5</v>
      </c>
      <c r="L906" s="242"/>
      <c r="M906" s="243" t="s">
        <v>5</v>
      </c>
      <c r="N906" s="244" t="s">
        <v>46</v>
      </c>
      <c r="O906" s="43"/>
      <c r="P906" s="191">
        <f>O906*H906</f>
        <v>0</v>
      </c>
      <c r="Q906" s="191">
        <v>0</v>
      </c>
      <c r="R906" s="191">
        <f>Q906*H906</f>
        <v>0</v>
      </c>
      <c r="S906" s="191">
        <v>0</v>
      </c>
      <c r="T906" s="192">
        <f>S906*H906</f>
        <v>0</v>
      </c>
      <c r="AR906" s="25" t="s">
        <v>527</v>
      </c>
      <c r="AT906" s="25" t="s">
        <v>1620</v>
      </c>
      <c r="AU906" s="25" t="s">
        <v>87</v>
      </c>
      <c r="AY906" s="25" t="s">
        <v>178</v>
      </c>
      <c r="BE906" s="193">
        <f>IF(N906="základní",J906,0)</f>
        <v>0</v>
      </c>
      <c r="BF906" s="193">
        <f>IF(N906="snížená",J906,0)</f>
        <v>0</v>
      </c>
      <c r="BG906" s="193">
        <f>IF(N906="zákl. přenesená",J906,0)</f>
        <v>0</v>
      </c>
      <c r="BH906" s="193">
        <f>IF(N906="sníž. přenesená",J906,0)</f>
        <v>0</v>
      </c>
      <c r="BI906" s="193">
        <f>IF(N906="nulová",J906,0)</f>
        <v>0</v>
      </c>
      <c r="BJ906" s="25" t="s">
        <v>82</v>
      </c>
      <c r="BK906" s="193">
        <f>ROUND(I906*H906,2)</f>
        <v>0</v>
      </c>
      <c r="BL906" s="25" t="s">
        <v>254</v>
      </c>
      <c r="BM906" s="25" t="s">
        <v>7553</v>
      </c>
    </row>
    <row r="907" spans="2:65" s="1" customFormat="1" ht="27">
      <c r="B907" s="42"/>
      <c r="D907" s="194" t="s">
        <v>185</v>
      </c>
      <c r="F907" s="195" t="s">
        <v>7554</v>
      </c>
      <c r="I907" s="196"/>
      <c r="L907" s="42"/>
      <c r="M907" s="197"/>
      <c r="N907" s="43"/>
      <c r="O907" s="43"/>
      <c r="P907" s="43"/>
      <c r="Q907" s="43"/>
      <c r="R907" s="43"/>
      <c r="S907" s="43"/>
      <c r="T907" s="71"/>
      <c r="AT907" s="25" t="s">
        <v>185</v>
      </c>
      <c r="AU907" s="25" t="s">
        <v>87</v>
      </c>
    </row>
    <row r="908" spans="2:65" s="13" customFormat="1">
      <c r="B908" s="208"/>
      <c r="D908" s="194" t="s">
        <v>304</v>
      </c>
      <c r="E908" s="209" t="s">
        <v>5</v>
      </c>
      <c r="F908" s="210" t="s">
        <v>7555</v>
      </c>
      <c r="H908" s="211">
        <v>9</v>
      </c>
      <c r="I908" s="212"/>
      <c r="L908" s="208"/>
      <c r="M908" s="213"/>
      <c r="N908" s="214"/>
      <c r="O908" s="214"/>
      <c r="P908" s="214"/>
      <c r="Q908" s="214"/>
      <c r="R908" s="214"/>
      <c r="S908" s="214"/>
      <c r="T908" s="215"/>
      <c r="AT908" s="209" t="s">
        <v>304</v>
      </c>
      <c r="AU908" s="209" t="s">
        <v>87</v>
      </c>
      <c r="AV908" s="13" t="s">
        <v>87</v>
      </c>
      <c r="AW908" s="13" t="s">
        <v>38</v>
      </c>
      <c r="AX908" s="13" t="s">
        <v>82</v>
      </c>
      <c r="AY908" s="209" t="s">
        <v>178</v>
      </c>
    </row>
    <row r="909" spans="2:65" s="1" customFormat="1" ht="16.5" customHeight="1">
      <c r="B909" s="181"/>
      <c r="C909" s="235" t="s">
        <v>3506</v>
      </c>
      <c r="D909" s="235" t="s">
        <v>1620</v>
      </c>
      <c r="E909" s="236" t="s">
        <v>7556</v>
      </c>
      <c r="F909" s="237" t="s">
        <v>7557</v>
      </c>
      <c r="G909" s="238" t="s">
        <v>442</v>
      </c>
      <c r="H909" s="239">
        <v>18</v>
      </c>
      <c r="I909" s="240"/>
      <c r="J909" s="241">
        <f>ROUND(I909*H909,2)</f>
        <v>0</v>
      </c>
      <c r="K909" s="237" t="s">
        <v>5</v>
      </c>
      <c r="L909" s="242"/>
      <c r="M909" s="243" t="s">
        <v>5</v>
      </c>
      <c r="N909" s="244" t="s">
        <v>46</v>
      </c>
      <c r="O909" s="43"/>
      <c r="P909" s="191">
        <f>O909*H909</f>
        <v>0</v>
      </c>
      <c r="Q909" s="191">
        <v>0</v>
      </c>
      <c r="R909" s="191">
        <f>Q909*H909</f>
        <v>0</v>
      </c>
      <c r="S909" s="191">
        <v>0</v>
      </c>
      <c r="T909" s="192">
        <f>S909*H909</f>
        <v>0</v>
      </c>
      <c r="AR909" s="25" t="s">
        <v>527</v>
      </c>
      <c r="AT909" s="25" t="s">
        <v>1620</v>
      </c>
      <c r="AU909" s="25" t="s">
        <v>87</v>
      </c>
      <c r="AY909" s="25" t="s">
        <v>178</v>
      </c>
      <c r="BE909" s="193">
        <f>IF(N909="základní",J909,0)</f>
        <v>0</v>
      </c>
      <c r="BF909" s="193">
        <f>IF(N909="snížená",J909,0)</f>
        <v>0</v>
      </c>
      <c r="BG909" s="193">
        <f>IF(N909="zákl. přenesená",J909,0)</f>
        <v>0</v>
      </c>
      <c r="BH909" s="193">
        <f>IF(N909="sníž. přenesená",J909,0)</f>
        <v>0</v>
      </c>
      <c r="BI909" s="193">
        <f>IF(N909="nulová",J909,0)</f>
        <v>0</v>
      </c>
      <c r="BJ909" s="25" t="s">
        <v>82</v>
      </c>
      <c r="BK909" s="193">
        <f>ROUND(I909*H909,2)</f>
        <v>0</v>
      </c>
      <c r="BL909" s="25" t="s">
        <v>254</v>
      </c>
      <c r="BM909" s="25" t="s">
        <v>7558</v>
      </c>
    </row>
    <row r="910" spans="2:65" s="1" customFormat="1">
      <c r="B910" s="42"/>
      <c r="D910" s="194" t="s">
        <v>185</v>
      </c>
      <c r="F910" s="195" t="s">
        <v>7559</v>
      </c>
      <c r="I910" s="196"/>
      <c r="L910" s="42"/>
      <c r="M910" s="197"/>
      <c r="N910" s="43"/>
      <c r="O910" s="43"/>
      <c r="P910" s="43"/>
      <c r="Q910" s="43"/>
      <c r="R910" s="43"/>
      <c r="S910" s="43"/>
      <c r="T910" s="71"/>
      <c r="AT910" s="25" t="s">
        <v>185</v>
      </c>
      <c r="AU910" s="25" t="s">
        <v>87</v>
      </c>
    </row>
    <row r="911" spans="2:65" s="13" customFormat="1">
      <c r="B911" s="208"/>
      <c r="D911" s="194" t="s">
        <v>304</v>
      </c>
      <c r="E911" s="209" t="s">
        <v>5</v>
      </c>
      <c r="F911" s="210" t="s">
        <v>7560</v>
      </c>
      <c r="H911" s="211">
        <v>18</v>
      </c>
      <c r="I911" s="212"/>
      <c r="L911" s="208"/>
      <c r="M911" s="213"/>
      <c r="N911" s="214"/>
      <c r="O911" s="214"/>
      <c r="P911" s="214"/>
      <c r="Q911" s="214"/>
      <c r="R911" s="214"/>
      <c r="S911" s="214"/>
      <c r="T911" s="215"/>
      <c r="AT911" s="209" t="s">
        <v>304</v>
      </c>
      <c r="AU911" s="209" t="s">
        <v>87</v>
      </c>
      <c r="AV911" s="13" t="s">
        <v>87</v>
      </c>
      <c r="AW911" s="13" t="s">
        <v>38</v>
      </c>
      <c r="AX911" s="13" t="s">
        <v>82</v>
      </c>
      <c r="AY911" s="209" t="s">
        <v>178</v>
      </c>
    </row>
    <row r="912" spans="2:65" s="1" customFormat="1" ht="25.5" customHeight="1">
      <c r="B912" s="181"/>
      <c r="C912" s="235" t="s">
        <v>3519</v>
      </c>
      <c r="D912" s="235" t="s">
        <v>1620</v>
      </c>
      <c r="E912" s="236" t="s">
        <v>7561</v>
      </c>
      <c r="F912" s="237" t="s">
        <v>7562</v>
      </c>
      <c r="G912" s="238" t="s">
        <v>442</v>
      </c>
      <c r="H912" s="239">
        <v>13</v>
      </c>
      <c r="I912" s="240"/>
      <c r="J912" s="241">
        <f>ROUND(I912*H912,2)</f>
        <v>0</v>
      </c>
      <c r="K912" s="237" t="s">
        <v>5</v>
      </c>
      <c r="L912" s="242"/>
      <c r="M912" s="243" t="s">
        <v>5</v>
      </c>
      <c r="N912" s="244" t="s">
        <v>46</v>
      </c>
      <c r="O912" s="43"/>
      <c r="P912" s="191">
        <f>O912*H912</f>
        <v>0</v>
      </c>
      <c r="Q912" s="191">
        <v>0</v>
      </c>
      <c r="R912" s="191">
        <f>Q912*H912</f>
        <v>0</v>
      </c>
      <c r="S912" s="191">
        <v>0</v>
      </c>
      <c r="T912" s="192">
        <f>S912*H912</f>
        <v>0</v>
      </c>
      <c r="AR912" s="25" t="s">
        <v>527</v>
      </c>
      <c r="AT912" s="25" t="s">
        <v>1620</v>
      </c>
      <c r="AU912" s="25" t="s">
        <v>87</v>
      </c>
      <c r="AY912" s="25" t="s">
        <v>178</v>
      </c>
      <c r="BE912" s="193">
        <f>IF(N912="základní",J912,0)</f>
        <v>0</v>
      </c>
      <c r="BF912" s="193">
        <f>IF(N912="snížená",J912,0)</f>
        <v>0</v>
      </c>
      <c r="BG912" s="193">
        <f>IF(N912="zákl. přenesená",J912,0)</f>
        <v>0</v>
      </c>
      <c r="BH912" s="193">
        <f>IF(N912="sníž. přenesená",J912,0)</f>
        <v>0</v>
      </c>
      <c r="BI912" s="193">
        <f>IF(N912="nulová",J912,0)</f>
        <v>0</v>
      </c>
      <c r="BJ912" s="25" t="s">
        <v>82</v>
      </c>
      <c r="BK912" s="193">
        <f>ROUND(I912*H912,2)</f>
        <v>0</v>
      </c>
      <c r="BL912" s="25" t="s">
        <v>254</v>
      </c>
      <c r="BM912" s="25" t="s">
        <v>7563</v>
      </c>
    </row>
    <row r="913" spans="2:65" s="1" customFormat="1">
      <c r="B913" s="42"/>
      <c r="D913" s="194" t="s">
        <v>185</v>
      </c>
      <c r="F913" s="195" t="s">
        <v>7562</v>
      </c>
      <c r="I913" s="196"/>
      <c r="L913" s="42"/>
      <c r="M913" s="197"/>
      <c r="N913" s="43"/>
      <c r="O913" s="43"/>
      <c r="P913" s="43"/>
      <c r="Q913" s="43"/>
      <c r="R913" s="43"/>
      <c r="S913" s="43"/>
      <c r="T913" s="71"/>
      <c r="AT913" s="25" t="s">
        <v>185</v>
      </c>
      <c r="AU913" s="25" t="s">
        <v>87</v>
      </c>
    </row>
    <row r="914" spans="2:65" s="13" customFormat="1">
      <c r="B914" s="208"/>
      <c r="D914" s="194" t="s">
        <v>304</v>
      </c>
      <c r="E914" s="209" t="s">
        <v>5</v>
      </c>
      <c r="F914" s="210" t="s">
        <v>7564</v>
      </c>
      <c r="H914" s="211">
        <v>13</v>
      </c>
      <c r="I914" s="212"/>
      <c r="L914" s="208"/>
      <c r="M914" s="213"/>
      <c r="N914" s="214"/>
      <c r="O914" s="214"/>
      <c r="P914" s="214"/>
      <c r="Q914" s="214"/>
      <c r="R914" s="214"/>
      <c r="S914" s="214"/>
      <c r="T914" s="215"/>
      <c r="AT914" s="209" t="s">
        <v>304</v>
      </c>
      <c r="AU914" s="209" t="s">
        <v>87</v>
      </c>
      <c r="AV914" s="13" t="s">
        <v>87</v>
      </c>
      <c r="AW914" s="13" t="s">
        <v>38</v>
      </c>
      <c r="AX914" s="13" t="s">
        <v>82</v>
      </c>
      <c r="AY914" s="209" t="s">
        <v>178</v>
      </c>
    </row>
    <row r="915" spans="2:65" s="1" customFormat="1" ht="16.5" customHeight="1">
      <c r="B915" s="181"/>
      <c r="C915" s="235" t="s">
        <v>3523</v>
      </c>
      <c r="D915" s="235" t="s">
        <v>1620</v>
      </c>
      <c r="E915" s="236" t="s">
        <v>7565</v>
      </c>
      <c r="F915" s="237" t="s">
        <v>7566</v>
      </c>
      <c r="G915" s="238" t="s">
        <v>442</v>
      </c>
      <c r="H915" s="239">
        <v>12</v>
      </c>
      <c r="I915" s="240"/>
      <c r="J915" s="241">
        <f>ROUND(I915*H915,2)</f>
        <v>0</v>
      </c>
      <c r="K915" s="237" t="s">
        <v>5</v>
      </c>
      <c r="L915" s="242"/>
      <c r="M915" s="243" t="s">
        <v>5</v>
      </c>
      <c r="N915" s="244" t="s">
        <v>46</v>
      </c>
      <c r="O915" s="43"/>
      <c r="P915" s="191">
        <f>O915*H915</f>
        <v>0</v>
      </c>
      <c r="Q915" s="191">
        <v>0</v>
      </c>
      <c r="R915" s="191">
        <f>Q915*H915</f>
        <v>0</v>
      </c>
      <c r="S915" s="191">
        <v>0</v>
      </c>
      <c r="T915" s="192">
        <f>S915*H915</f>
        <v>0</v>
      </c>
      <c r="AR915" s="25" t="s">
        <v>527</v>
      </c>
      <c r="AT915" s="25" t="s">
        <v>1620</v>
      </c>
      <c r="AU915" s="25" t="s">
        <v>87</v>
      </c>
      <c r="AY915" s="25" t="s">
        <v>178</v>
      </c>
      <c r="BE915" s="193">
        <f>IF(N915="základní",J915,0)</f>
        <v>0</v>
      </c>
      <c r="BF915" s="193">
        <f>IF(N915="snížená",J915,0)</f>
        <v>0</v>
      </c>
      <c r="BG915" s="193">
        <f>IF(N915="zákl. přenesená",J915,0)</f>
        <v>0</v>
      </c>
      <c r="BH915" s="193">
        <f>IF(N915="sníž. přenesená",J915,0)</f>
        <v>0</v>
      </c>
      <c r="BI915" s="193">
        <f>IF(N915="nulová",J915,0)</f>
        <v>0</v>
      </c>
      <c r="BJ915" s="25" t="s">
        <v>82</v>
      </c>
      <c r="BK915" s="193">
        <f>ROUND(I915*H915,2)</f>
        <v>0</v>
      </c>
      <c r="BL915" s="25" t="s">
        <v>254</v>
      </c>
      <c r="BM915" s="25" t="s">
        <v>7567</v>
      </c>
    </row>
    <row r="916" spans="2:65" s="1" customFormat="1" ht="27">
      <c r="B916" s="42"/>
      <c r="D916" s="194" t="s">
        <v>185</v>
      </c>
      <c r="F916" s="195" t="s">
        <v>7568</v>
      </c>
      <c r="I916" s="196"/>
      <c r="L916" s="42"/>
      <c r="M916" s="197"/>
      <c r="N916" s="43"/>
      <c r="O916" s="43"/>
      <c r="P916" s="43"/>
      <c r="Q916" s="43"/>
      <c r="R916" s="43"/>
      <c r="S916" s="43"/>
      <c r="T916" s="71"/>
      <c r="AT916" s="25" t="s">
        <v>185</v>
      </c>
      <c r="AU916" s="25" t="s">
        <v>87</v>
      </c>
    </row>
    <row r="917" spans="2:65" s="13" customFormat="1">
      <c r="B917" s="208"/>
      <c r="D917" s="194" t="s">
        <v>304</v>
      </c>
      <c r="E917" s="209" t="s">
        <v>5</v>
      </c>
      <c r="F917" s="210" t="s">
        <v>7569</v>
      </c>
      <c r="H917" s="211">
        <v>12</v>
      </c>
      <c r="I917" s="212"/>
      <c r="L917" s="208"/>
      <c r="M917" s="213"/>
      <c r="N917" s="214"/>
      <c r="O917" s="214"/>
      <c r="P917" s="214"/>
      <c r="Q917" s="214"/>
      <c r="R917" s="214"/>
      <c r="S917" s="214"/>
      <c r="T917" s="215"/>
      <c r="AT917" s="209" t="s">
        <v>304</v>
      </c>
      <c r="AU917" s="209" t="s">
        <v>87</v>
      </c>
      <c r="AV917" s="13" t="s">
        <v>87</v>
      </c>
      <c r="AW917" s="13" t="s">
        <v>38</v>
      </c>
      <c r="AX917" s="13" t="s">
        <v>82</v>
      </c>
      <c r="AY917" s="209" t="s">
        <v>178</v>
      </c>
    </row>
    <row r="918" spans="2:65" s="1" customFormat="1" ht="16.5" customHeight="1">
      <c r="B918" s="181"/>
      <c r="C918" s="235" t="s">
        <v>3527</v>
      </c>
      <c r="D918" s="235" t="s">
        <v>1620</v>
      </c>
      <c r="E918" s="236" t="s">
        <v>7570</v>
      </c>
      <c r="F918" s="237" t="s">
        <v>7571</v>
      </c>
      <c r="G918" s="238" t="s">
        <v>442</v>
      </c>
      <c r="H918" s="239">
        <v>1</v>
      </c>
      <c r="I918" s="240"/>
      <c r="J918" s="241">
        <f>ROUND(I918*H918,2)</f>
        <v>0</v>
      </c>
      <c r="K918" s="237" t="s">
        <v>5</v>
      </c>
      <c r="L918" s="242"/>
      <c r="M918" s="243" t="s">
        <v>5</v>
      </c>
      <c r="N918" s="244" t="s">
        <v>46</v>
      </c>
      <c r="O918" s="43"/>
      <c r="P918" s="191">
        <f>O918*H918</f>
        <v>0</v>
      </c>
      <c r="Q918" s="191">
        <v>0</v>
      </c>
      <c r="R918" s="191">
        <f>Q918*H918</f>
        <v>0</v>
      </c>
      <c r="S918" s="191">
        <v>0</v>
      </c>
      <c r="T918" s="192">
        <f>S918*H918</f>
        <v>0</v>
      </c>
      <c r="AR918" s="25" t="s">
        <v>527</v>
      </c>
      <c r="AT918" s="25" t="s">
        <v>1620</v>
      </c>
      <c r="AU918" s="25" t="s">
        <v>87</v>
      </c>
      <c r="AY918" s="25" t="s">
        <v>178</v>
      </c>
      <c r="BE918" s="193">
        <f>IF(N918="základní",J918,0)</f>
        <v>0</v>
      </c>
      <c r="BF918" s="193">
        <f>IF(N918="snížená",J918,0)</f>
        <v>0</v>
      </c>
      <c r="BG918" s="193">
        <f>IF(N918="zákl. přenesená",J918,0)</f>
        <v>0</v>
      </c>
      <c r="BH918" s="193">
        <f>IF(N918="sníž. přenesená",J918,0)</f>
        <v>0</v>
      </c>
      <c r="BI918" s="193">
        <f>IF(N918="nulová",J918,0)</f>
        <v>0</v>
      </c>
      <c r="BJ918" s="25" t="s">
        <v>82</v>
      </c>
      <c r="BK918" s="193">
        <f>ROUND(I918*H918,2)</f>
        <v>0</v>
      </c>
      <c r="BL918" s="25" t="s">
        <v>254</v>
      </c>
      <c r="BM918" s="25" t="s">
        <v>7572</v>
      </c>
    </row>
    <row r="919" spans="2:65" s="1" customFormat="1" ht="27">
      <c r="B919" s="42"/>
      <c r="D919" s="194" t="s">
        <v>185</v>
      </c>
      <c r="F919" s="195" t="s">
        <v>7573</v>
      </c>
      <c r="I919" s="196"/>
      <c r="L919" s="42"/>
      <c r="M919" s="197"/>
      <c r="N919" s="43"/>
      <c r="O919" s="43"/>
      <c r="P919" s="43"/>
      <c r="Q919" s="43"/>
      <c r="R919" s="43"/>
      <c r="S919" s="43"/>
      <c r="T919" s="71"/>
      <c r="AT919" s="25" t="s">
        <v>185</v>
      </c>
      <c r="AU919" s="25" t="s">
        <v>87</v>
      </c>
    </row>
    <row r="920" spans="2:65" s="1" customFormat="1" ht="16.5" customHeight="1">
      <c r="B920" s="181"/>
      <c r="C920" s="235" t="s">
        <v>3531</v>
      </c>
      <c r="D920" s="235" t="s">
        <v>1620</v>
      </c>
      <c r="E920" s="236" t="s">
        <v>7574</v>
      </c>
      <c r="F920" s="237" t="s">
        <v>7575</v>
      </c>
      <c r="G920" s="238" t="s">
        <v>442</v>
      </c>
      <c r="H920" s="239">
        <v>52</v>
      </c>
      <c r="I920" s="240"/>
      <c r="J920" s="241">
        <f>ROUND(I920*H920,2)</f>
        <v>0</v>
      </c>
      <c r="K920" s="237" t="s">
        <v>5</v>
      </c>
      <c r="L920" s="242"/>
      <c r="M920" s="243" t="s">
        <v>5</v>
      </c>
      <c r="N920" s="244" t="s">
        <v>46</v>
      </c>
      <c r="O920" s="43"/>
      <c r="P920" s="191">
        <f>O920*H920</f>
        <v>0</v>
      </c>
      <c r="Q920" s="191">
        <v>0</v>
      </c>
      <c r="R920" s="191">
        <f>Q920*H920</f>
        <v>0</v>
      </c>
      <c r="S920" s="191">
        <v>0</v>
      </c>
      <c r="T920" s="192">
        <f>S920*H920</f>
        <v>0</v>
      </c>
      <c r="AR920" s="25" t="s">
        <v>527</v>
      </c>
      <c r="AT920" s="25" t="s">
        <v>1620</v>
      </c>
      <c r="AU920" s="25" t="s">
        <v>87</v>
      </c>
      <c r="AY920" s="25" t="s">
        <v>178</v>
      </c>
      <c r="BE920" s="193">
        <f>IF(N920="základní",J920,0)</f>
        <v>0</v>
      </c>
      <c r="BF920" s="193">
        <f>IF(N920="snížená",J920,0)</f>
        <v>0</v>
      </c>
      <c r="BG920" s="193">
        <f>IF(N920="zákl. přenesená",J920,0)</f>
        <v>0</v>
      </c>
      <c r="BH920" s="193">
        <f>IF(N920="sníž. přenesená",J920,0)</f>
        <v>0</v>
      </c>
      <c r="BI920" s="193">
        <f>IF(N920="nulová",J920,0)</f>
        <v>0</v>
      </c>
      <c r="BJ920" s="25" t="s">
        <v>82</v>
      </c>
      <c r="BK920" s="193">
        <f>ROUND(I920*H920,2)</f>
        <v>0</v>
      </c>
      <c r="BL920" s="25" t="s">
        <v>254</v>
      </c>
      <c r="BM920" s="25" t="s">
        <v>7576</v>
      </c>
    </row>
    <row r="921" spans="2:65" s="1" customFormat="1">
      <c r="B921" s="42"/>
      <c r="D921" s="194" t="s">
        <v>185</v>
      </c>
      <c r="F921" s="195" t="s">
        <v>7577</v>
      </c>
      <c r="I921" s="196"/>
      <c r="L921" s="42"/>
      <c r="M921" s="197"/>
      <c r="N921" s="43"/>
      <c r="O921" s="43"/>
      <c r="P921" s="43"/>
      <c r="Q921" s="43"/>
      <c r="R921" s="43"/>
      <c r="S921" s="43"/>
      <c r="T921" s="71"/>
      <c r="AT921" s="25" t="s">
        <v>185</v>
      </c>
      <c r="AU921" s="25" t="s">
        <v>87</v>
      </c>
    </row>
    <row r="922" spans="2:65" s="13" customFormat="1">
      <c r="B922" s="208"/>
      <c r="D922" s="194" t="s">
        <v>304</v>
      </c>
      <c r="E922" s="209" t="s">
        <v>5</v>
      </c>
      <c r="F922" s="210" t="s">
        <v>7578</v>
      </c>
      <c r="H922" s="211">
        <v>52</v>
      </c>
      <c r="I922" s="212"/>
      <c r="L922" s="208"/>
      <c r="M922" s="213"/>
      <c r="N922" s="214"/>
      <c r="O922" s="214"/>
      <c r="P922" s="214"/>
      <c r="Q922" s="214"/>
      <c r="R922" s="214"/>
      <c r="S922" s="214"/>
      <c r="T922" s="215"/>
      <c r="AT922" s="209" t="s">
        <v>304</v>
      </c>
      <c r="AU922" s="209" t="s">
        <v>87</v>
      </c>
      <c r="AV922" s="13" t="s">
        <v>87</v>
      </c>
      <c r="AW922" s="13" t="s">
        <v>38</v>
      </c>
      <c r="AX922" s="13" t="s">
        <v>82</v>
      </c>
      <c r="AY922" s="209" t="s">
        <v>178</v>
      </c>
    </row>
    <row r="923" spans="2:65" s="11" customFormat="1" ht="29.85" customHeight="1">
      <c r="B923" s="168"/>
      <c r="D923" s="169" t="s">
        <v>74</v>
      </c>
      <c r="E923" s="179" t="s">
        <v>7579</v>
      </c>
      <c r="F923" s="179" t="s">
        <v>7580</v>
      </c>
      <c r="I923" s="171"/>
      <c r="J923" s="180">
        <f>BK923</f>
        <v>0</v>
      </c>
      <c r="L923" s="168"/>
      <c r="M923" s="173"/>
      <c r="N923" s="174"/>
      <c r="O923" s="174"/>
      <c r="P923" s="175">
        <f>SUM(P924:P931)</f>
        <v>0</v>
      </c>
      <c r="Q923" s="174"/>
      <c r="R923" s="175">
        <f>SUM(R924:R931)</f>
        <v>8.2799999999999999E-2</v>
      </c>
      <c r="S923" s="174"/>
      <c r="T923" s="176">
        <f>SUM(T924:T931)</f>
        <v>0</v>
      </c>
      <c r="AR923" s="169" t="s">
        <v>87</v>
      </c>
      <c r="AT923" s="177" t="s">
        <v>74</v>
      </c>
      <c r="AU923" s="177" t="s">
        <v>82</v>
      </c>
      <c r="AY923" s="169" t="s">
        <v>178</v>
      </c>
      <c r="BK923" s="178">
        <f>SUM(BK924:BK931)</f>
        <v>0</v>
      </c>
    </row>
    <row r="924" spans="2:65" s="1" customFormat="1" ht="25.5" customHeight="1">
      <c r="B924" s="181"/>
      <c r="C924" s="182" t="s">
        <v>3535</v>
      </c>
      <c r="D924" s="182" t="s">
        <v>180</v>
      </c>
      <c r="E924" s="183" t="s">
        <v>7581</v>
      </c>
      <c r="F924" s="184" t="s">
        <v>7582</v>
      </c>
      <c r="G924" s="185" t="s">
        <v>257</v>
      </c>
      <c r="H924" s="186">
        <v>8</v>
      </c>
      <c r="I924" s="187"/>
      <c r="J924" s="188">
        <f>ROUND(I924*H924,2)</f>
        <v>0</v>
      </c>
      <c r="K924" s="184" t="s">
        <v>1831</v>
      </c>
      <c r="L924" s="42"/>
      <c r="M924" s="189" t="s">
        <v>5</v>
      </c>
      <c r="N924" s="190" t="s">
        <v>46</v>
      </c>
      <c r="O924" s="43"/>
      <c r="P924" s="191">
        <f>O924*H924</f>
        <v>0</v>
      </c>
      <c r="Q924" s="191">
        <v>9.1999999999999998E-3</v>
      </c>
      <c r="R924" s="191">
        <f>Q924*H924</f>
        <v>7.3599999999999999E-2</v>
      </c>
      <c r="S924" s="191">
        <v>0</v>
      </c>
      <c r="T924" s="192">
        <f>S924*H924</f>
        <v>0</v>
      </c>
      <c r="AR924" s="25" t="s">
        <v>254</v>
      </c>
      <c r="AT924" s="25" t="s">
        <v>180</v>
      </c>
      <c r="AU924" s="25" t="s">
        <v>87</v>
      </c>
      <c r="AY924" s="25" t="s">
        <v>178</v>
      </c>
      <c r="BE924" s="193">
        <f>IF(N924="základní",J924,0)</f>
        <v>0</v>
      </c>
      <c r="BF924" s="193">
        <f>IF(N924="snížená",J924,0)</f>
        <v>0</v>
      </c>
      <c r="BG924" s="193">
        <f>IF(N924="zákl. přenesená",J924,0)</f>
        <v>0</v>
      </c>
      <c r="BH924" s="193">
        <f>IF(N924="sníž. přenesená",J924,0)</f>
        <v>0</v>
      </c>
      <c r="BI924" s="193">
        <f>IF(N924="nulová",J924,0)</f>
        <v>0</v>
      </c>
      <c r="BJ924" s="25" t="s">
        <v>82</v>
      </c>
      <c r="BK924" s="193">
        <f>ROUND(I924*H924,2)</f>
        <v>0</v>
      </c>
      <c r="BL924" s="25" t="s">
        <v>254</v>
      </c>
      <c r="BM924" s="25" t="s">
        <v>7583</v>
      </c>
    </row>
    <row r="925" spans="2:65" s="1" customFormat="1">
      <c r="B925" s="42"/>
      <c r="D925" s="194" t="s">
        <v>185</v>
      </c>
      <c r="F925" s="195" t="s">
        <v>7584</v>
      </c>
      <c r="I925" s="196"/>
      <c r="L925" s="42"/>
      <c r="M925" s="197"/>
      <c r="N925" s="43"/>
      <c r="O925" s="43"/>
      <c r="P925" s="43"/>
      <c r="Q925" s="43"/>
      <c r="R925" s="43"/>
      <c r="S925" s="43"/>
      <c r="T925" s="71"/>
      <c r="AT925" s="25" t="s">
        <v>185</v>
      </c>
      <c r="AU925" s="25" t="s">
        <v>87</v>
      </c>
    </row>
    <row r="926" spans="2:65" s="1" customFormat="1" ht="25.5" customHeight="1">
      <c r="B926" s="181"/>
      <c r="C926" s="182" t="s">
        <v>3539</v>
      </c>
      <c r="D926" s="182" t="s">
        <v>180</v>
      </c>
      <c r="E926" s="183" t="s">
        <v>7585</v>
      </c>
      <c r="F926" s="184" t="s">
        <v>7586</v>
      </c>
      <c r="G926" s="185" t="s">
        <v>257</v>
      </c>
      <c r="H926" s="186">
        <v>1</v>
      </c>
      <c r="I926" s="187"/>
      <c r="J926" s="188">
        <f>ROUND(I926*H926,2)</f>
        <v>0</v>
      </c>
      <c r="K926" s="184" t="s">
        <v>5</v>
      </c>
      <c r="L926" s="42"/>
      <c r="M926" s="189" t="s">
        <v>5</v>
      </c>
      <c r="N926" s="190" t="s">
        <v>46</v>
      </c>
      <c r="O926" s="43"/>
      <c r="P926" s="191">
        <f>O926*H926</f>
        <v>0</v>
      </c>
      <c r="Q926" s="191">
        <v>9.1999999999999998E-3</v>
      </c>
      <c r="R926" s="191">
        <f>Q926*H926</f>
        <v>9.1999999999999998E-3</v>
      </c>
      <c r="S926" s="191">
        <v>0</v>
      </c>
      <c r="T926" s="192">
        <f>S926*H926</f>
        <v>0</v>
      </c>
      <c r="AR926" s="25" t="s">
        <v>254</v>
      </c>
      <c r="AT926" s="25" t="s">
        <v>180</v>
      </c>
      <c r="AU926" s="25" t="s">
        <v>87</v>
      </c>
      <c r="AY926" s="25" t="s">
        <v>178</v>
      </c>
      <c r="BE926" s="193">
        <f>IF(N926="základní",J926,0)</f>
        <v>0</v>
      </c>
      <c r="BF926" s="193">
        <f>IF(N926="snížená",J926,0)</f>
        <v>0</v>
      </c>
      <c r="BG926" s="193">
        <f>IF(N926="zákl. přenesená",J926,0)</f>
        <v>0</v>
      </c>
      <c r="BH926" s="193">
        <f>IF(N926="sníž. přenesená",J926,0)</f>
        <v>0</v>
      </c>
      <c r="BI926" s="193">
        <f>IF(N926="nulová",J926,0)</f>
        <v>0</v>
      </c>
      <c r="BJ926" s="25" t="s">
        <v>82</v>
      </c>
      <c r="BK926" s="193">
        <f>ROUND(I926*H926,2)</f>
        <v>0</v>
      </c>
      <c r="BL926" s="25" t="s">
        <v>254</v>
      </c>
      <c r="BM926" s="25" t="s">
        <v>7587</v>
      </c>
    </row>
    <row r="927" spans="2:65" s="1" customFormat="1">
      <c r="B927" s="42"/>
      <c r="D927" s="194" t="s">
        <v>185</v>
      </c>
      <c r="F927" s="195" t="s">
        <v>7417</v>
      </c>
      <c r="I927" s="196"/>
      <c r="L927" s="42"/>
      <c r="M927" s="197"/>
      <c r="N927" s="43"/>
      <c r="O927" s="43"/>
      <c r="P927" s="43"/>
      <c r="Q927" s="43"/>
      <c r="R927" s="43"/>
      <c r="S927" s="43"/>
      <c r="T927" s="71"/>
      <c r="AT927" s="25" t="s">
        <v>185</v>
      </c>
      <c r="AU927" s="25" t="s">
        <v>87</v>
      </c>
    </row>
    <row r="928" spans="2:65" s="1" customFormat="1" ht="16.5" customHeight="1">
      <c r="B928" s="181"/>
      <c r="C928" s="182" t="s">
        <v>3543</v>
      </c>
      <c r="D928" s="182" t="s">
        <v>180</v>
      </c>
      <c r="E928" s="183" t="s">
        <v>7588</v>
      </c>
      <c r="F928" s="184" t="s">
        <v>7589</v>
      </c>
      <c r="G928" s="185" t="s">
        <v>365</v>
      </c>
      <c r="H928" s="186">
        <v>8.3000000000000004E-2</v>
      </c>
      <c r="I928" s="187"/>
      <c r="J928" s="188">
        <f>ROUND(I928*H928,2)</f>
        <v>0</v>
      </c>
      <c r="K928" s="184" t="s">
        <v>1831</v>
      </c>
      <c r="L928" s="42"/>
      <c r="M928" s="189" t="s">
        <v>5</v>
      </c>
      <c r="N928" s="190" t="s">
        <v>46</v>
      </c>
      <c r="O928" s="43"/>
      <c r="P928" s="191">
        <f>O928*H928</f>
        <v>0</v>
      </c>
      <c r="Q928" s="191">
        <v>0</v>
      </c>
      <c r="R928" s="191">
        <f>Q928*H928</f>
        <v>0</v>
      </c>
      <c r="S928" s="191">
        <v>0</v>
      </c>
      <c r="T928" s="192">
        <f>S928*H928</f>
        <v>0</v>
      </c>
      <c r="AR928" s="25" t="s">
        <v>254</v>
      </c>
      <c r="AT928" s="25" t="s">
        <v>180</v>
      </c>
      <c r="AU928" s="25" t="s">
        <v>87</v>
      </c>
      <c r="AY928" s="25" t="s">
        <v>178</v>
      </c>
      <c r="BE928" s="193">
        <f>IF(N928="základní",J928,0)</f>
        <v>0</v>
      </c>
      <c r="BF928" s="193">
        <f>IF(N928="snížená",J928,0)</f>
        <v>0</v>
      </c>
      <c r="BG928" s="193">
        <f>IF(N928="zákl. přenesená",J928,0)</f>
        <v>0</v>
      </c>
      <c r="BH928" s="193">
        <f>IF(N928="sníž. přenesená",J928,0)</f>
        <v>0</v>
      </c>
      <c r="BI928" s="193">
        <f>IF(N928="nulová",J928,0)</f>
        <v>0</v>
      </c>
      <c r="BJ928" s="25" t="s">
        <v>82</v>
      </c>
      <c r="BK928" s="193">
        <f>ROUND(I928*H928,2)</f>
        <v>0</v>
      </c>
      <c r="BL928" s="25" t="s">
        <v>254</v>
      </c>
      <c r="BM928" s="25" t="s">
        <v>7590</v>
      </c>
    </row>
    <row r="929" spans="2:65" s="1" customFormat="1" ht="27">
      <c r="B929" s="42"/>
      <c r="D929" s="194" t="s">
        <v>185</v>
      </c>
      <c r="F929" s="195" t="s">
        <v>7591</v>
      </c>
      <c r="I929" s="196"/>
      <c r="L929" s="42"/>
      <c r="M929" s="197"/>
      <c r="N929" s="43"/>
      <c r="O929" s="43"/>
      <c r="P929" s="43"/>
      <c r="Q929" s="43"/>
      <c r="R929" s="43"/>
      <c r="S929" s="43"/>
      <c r="T929" s="71"/>
      <c r="AT929" s="25" t="s">
        <v>185</v>
      </c>
      <c r="AU929" s="25" t="s">
        <v>87</v>
      </c>
    </row>
    <row r="930" spans="2:65" s="1" customFormat="1" ht="16.5" customHeight="1">
      <c r="B930" s="181"/>
      <c r="C930" s="182" t="s">
        <v>3547</v>
      </c>
      <c r="D930" s="182" t="s">
        <v>180</v>
      </c>
      <c r="E930" s="183" t="s">
        <v>7592</v>
      </c>
      <c r="F930" s="184" t="s">
        <v>7593</v>
      </c>
      <c r="G930" s="185" t="s">
        <v>365</v>
      </c>
      <c r="H930" s="186">
        <v>8.3000000000000004E-2</v>
      </c>
      <c r="I930" s="187"/>
      <c r="J930" s="188">
        <f>ROUND(I930*H930,2)</f>
        <v>0</v>
      </c>
      <c r="K930" s="184" t="s">
        <v>1831</v>
      </c>
      <c r="L930" s="42"/>
      <c r="M930" s="189" t="s">
        <v>5</v>
      </c>
      <c r="N930" s="190" t="s">
        <v>46</v>
      </c>
      <c r="O930" s="43"/>
      <c r="P930" s="191">
        <f>O930*H930</f>
        <v>0</v>
      </c>
      <c r="Q930" s="191">
        <v>0</v>
      </c>
      <c r="R930" s="191">
        <f>Q930*H930</f>
        <v>0</v>
      </c>
      <c r="S930" s="191">
        <v>0</v>
      </c>
      <c r="T930" s="192">
        <f>S930*H930</f>
        <v>0</v>
      </c>
      <c r="AR930" s="25" t="s">
        <v>254</v>
      </c>
      <c r="AT930" s="25" t="s">
        <v>180</v>
      </c>
      <c r="AU930" s="25" t="s">
        <v>87</v>
      </c>
      <c r="AY930" s="25" t="s">
        <v>178</v>
      </c>
      <c r="BE930" s="193">
        <f>IF(N930="základní",J930,0)</f>
        <v>0</v>
      </c>
      <c r="BF930" s="193">
        <f>IF(N930="snížená",J930,0)</f>
        <v>0</v>
      </c>
      <c r="BG930" s="193">
        <f>IF(N930="zákl. přenesená",J930,0)</f>
        <v>0</v>
      </c>
      <c r="BH930" s="193">
        <f>IF(N930="sníž. přenesená",J930,0)</f>
        <v>0</v>
      </c>
      <c r="BI930" s="193">
        <f>IF(N930="nulová",J930,0)</f>
        <v>0</v>
      </c>
      <c r="BJ930" s="25" t="s">
        <v>82</v>
      </c>
      <c r="BK930" s="193">
        <f>ROUND(I930*H930,2)</f>
        <v>0</v>
      </c>
      <c r="BL930" s="25" t="s">
        <v>254</v>
      </c>
      <c r="BM930" s="25" t="s">
        <v>7594</v>
      </c>
    </row>
    <row r="931" spans="2:65" s="1" customFormat="1" ht="27">
      <c r="B931" s="42"/>
      <c r="D931" s="194" t="s">
        <v>185</v>
      </c>
      <c r="F931" s="195" t="s">
        <v>7595</v>
      </c>
      <c r="I931" s="196"/>
      <c r="L931" s="42"/>
      <c r="M931" s="197"/>
      <c r="N931" s="43"/>
      <c r="O931" s="43"/>
      <c r="P931" s="43"/>
      <c r="Q931" s="43"/>
      <c r="R931" s="43"/>
      <c r="S931" s="43"/>
      <c r="T931" s="71"/>
      <c r="AT931" s="25" t="s">
        <v>185</v>
      </c>
      <c r="AU931" s="25" t="s">
        <v>87</v>
      </c>
    </row>
    <row r="932" spans="2:65" s="11" customFormat="1" ht="29.85" customHeight="1">
      <c r="B932" s="168"/>
      <c r="D932" s="169" t="s">
        <v>74</v>
      </c>
      <c r="E932" s="179" t="s">
        <v>3872</v>
      </c>
      <c r="F932" s="179" t="s">
        <v>3873</v>
      </c>
      <c r="I932" s="171"/>
      <c r="J932" s="180">
        <f>BK932</f>
        <v>0</v>
      </c>
      <c r="L932" s="168"/>
      <c r="M932" s="173"/>
      <c r="N932" s="174"/>
      <c r="O932" s="174"/>
      <c r="P932" s="175">
        <f>SUM(P933:P938)</f>
        <v>0</v>
      </c>
      <c r="Q932" s="174"/>
      <c r="R932" s="175">
        <f>SUM(R933:R938)</f>
        <v>3.0000000000000001E-3</v>
      </c>
      <c r="S932" s="174"/>
      <c r="T932" s="176">
        <f>SUM(T933:T938)</f>
        <v>0</v>
      </c>
      <c r="AR932" s="169" t="s">
        <v>87</v>
      </c>
      <c r="AT932" s="177" t="s">
        <v>74</v>
      </c>
      <c r="AU932" s="177" t="s">
        <v>82</v>
      </c>
      <c r="AY932" s="169" t="s">
        <v>178</v>
      </c>
      <c r="BK932" s="178">
        <f>SUM(BK933:BK938)</f>
        <v>0</v>
      </c>
    </row>
    <row r="933" spans="2:65" s="1" customFormat="1" ht="25.5" customHeight="1">
      <c r="B933" s="181"/>
      <c r="C933" s="182" t="s">
        <v>3551</v>
      </c>
      <c r="D933" s="182" t="s">
        <v>180</v>
      </c>
      <c r="E933" s="183" t="s">
        <v>3875</v>
      </c>
      <c r="F933" s="184" t="s">
        <v>3876</v>
      </c>
      <c r="G933" s="185" t="s">
        <v>442</v>
      </c>
      <c r="H933" s="186">
        <v>2</v>
      </c>
      <c r="I933" s="187"/>
      <c r="J933" s="188">
        <f>ROUND(I933*H933,2)</f>
        <v>0</v>
      </c>
      <c r="K933" s="184" t="s">
        <v>1831</v>
      </c>
      <c r="L933" s="42"/>
      <c r="M933" s="189" t="s">
        <v>5</v>
      </c>
      <c r="N933" s="190" t="s">
        <v>46</v>
      </c>
      <c r="O933" s="43"/>
      <c r="P933" s="191">
        <f>O933*H933</f>
        <v>0</v>
      </c>
      <c r="Q933" s="191">
        <v>2.5000000000000001E-4</v>
      </c>
      <c r="R933" s="191">
        <f>Q933*H933</f>
        <v>5.0000000000000001E-4</v>
      </c>
      <c r="S933" s="191">
        <v>0</v>
      </c>
      <c r="T933" s="192">
        <f>S933*H933</f>
        <v>0</v>
      </c>
      <c r="AR933" s="25" t="s">
        <v>254</v>
      </c>
      <c r="AT933" s="25" t="s">
        <v>180</v>
      </c>
      <c r="AU933" s="25" t="s">
        <v>87</v>
      </c>
      <c r="AY933" s="25" t="s">
        <v>178</v>
      </c>
      <c r="BE933" s="193">
        <f>IF(N933="základní",J933,0)</f>
        <v>0</v>
      </c>
      <c r="BF933" s="193">
        <f>IF(N933="snížená",J933,0)</f>
        <v>0</v>
      </c>
      <c r="BG933" s="193">
        <f>IF(N933="zákl. přenesená",J933,0)</f>
        <v>0</v>
      </c>
      <c r="BH933" s="193">
        <f>IF(N933="sníž. přenesená",J933,0)</f>
        <v>0</v>
      </c>
      <c r="BI933" s="193">
        <f>IF(N933="nulová",J933,0)</f>
        <v>0</v>
      </c>
      <c r="BJ933" s="25" t="s">
        <v>82</v>
      </c>
      <c r="BK933" s="193">
        <f>ROUND(I933*H933,2)</f>
        <v>0</v>
      </c>
      <c r="BL933" s="25" t="s">
        <v>254</v>
      </c>
      <c r="BM933" s="25" t="s">
        <v>7596</v>
      </c>
    </row>
    <row r="934" spans="2:65" s="1" customFormat="1">
      <c r="B934" s="42"/>
      <c r="D934" s="194" t="s">
        <v>185</v>
      </c>
      <c r="F934" s="195" t="s">
        <v>3878</v>
      </c>
      <c r="I934" s="196"/>
      <c r="L934" s="42"/>
      <c r="M934" s="197"/>
      <c r="N934" s="43"/>
      <c r="O934" s="43"/>
      <c r="P934" s="43"/>
      <c r="Q934" s="43"/>
      <c r="R934" s="43"/>
      <c r="S934" s="43"/>
      <c r="T934" s="71"/>
      <c r="AT934" s="25" t="s">
        <v>185</v>
      </c>
      <c r="AU934" s="25" t="s">
        <v>87</v>
      </c>
    </row>
    <row r="935" spans="2:65" s="1" customFormat="1" ht="25.5" customHeight="1">
      <c r="B935" s="181"/>
      <c r="C935" s="182" t="s">
        <v>3555</v>
      </c>
      <c r="D935" s="182" t="s">
        <v>180</v>
      </c>
      <c r="E935" s="183" t="s">
        <v>3880</v>
      </c>
      <c r="F935" s="184" t="s">
        <v>3881</v>
      </c>
      <c r="G935" s="185" t="s">
        <v>442</v>
      </c>
      <c r="H935" s="186">
        <v>2</v>
      </c>
      <c r="I935" s="187"/>
      <c r="J935" s="188">
        <f>ROUND(I935*H935,2)</f>
        <v>0</v>
      </c>
      <c r="K935" s="184" t="s">
        <v>1831</v>
      </c>
      <c r="L935" s="42"/>
      <c r="M935" s="189" t="s">
        <v>5</v>
      </c>
      <c r="N935" s="190" t="s">
        <v>46</v>
      </c>
      <c r="O935" s="43"/>
      <c r="P935" s="191">
        <f>O935*H935</f>
        <v>0</v>
      </c>
      <c r="Q935" s="191">
        <v>3.5E-4</v>
      </c>
      <c r="R935" s="191">
        <f>Q935*H935</f>
        <v>6.9999999999999999E-4</v>
      </c>
      <c r="S935" s="191">
        <v>0</v>
      </c>
      <c r="T935" s="192">
        <f>S935*H935</f>
        <v>0</v>
      </c>
      <c r="AR935" s="25" t="s">
        <v>254</v>
      </c>
      <c r="AT935" s="25" t="s">
        <v>180</v>
      </c>
      <c r="AU935" s="25" t="s">
        <v>87</v>
      </c>
      <c r="AY935" s="25" t="s">
        <v>178</v>
      </c>
      <c r="BE935" s="193">
        <f>IF(N935="základní",J935,0)</f>
        <v>0</v>
      </c>
      <c r="BF935" s="193">
        <f>IF(N935="snížená",J935,0)</f>
        <v>0</v>
      </c>
      <c r="BG935" s="193">
        <f>IF(N935="zákl. přenesená",J935,0)</f>
        <v>0</v>
      </c>
      <c r="BH935" s="193">
        <f>IF(N935="sníž. přenesená",J935,0)</f>
        <v>0</v>
      </c>
      <c r="BI935" s="193">
        <f>IF(N935="nulová",J935,0)</f>
        <v>0</v>
      </c>
      <c r="BJ935" s="25" t="s">
        <v>82</v>
      </c>
      <c r="BK935" s="193">
        <f>ROUND(I935*H935,2)</f>
        <v>0</v>
      </c>
      <c r="BL935" s="25" t="s">
        <v>254</v>
      </c>
      <c r="BM935" s="25" t="s">
        <v>7597</v>
      </c>
    </row>
    <row r="936" spans="2:65" s="1" customFormat="1">
      <c r="B936" s="42"/>
      <c r="D936" s="194" t="s">
        <v>185</v>
      </c>
      <c r="F936" s="195" t="s">
        <v>3883</v>
      </c>
      <c r="I936" s="196"/>
      <c r="L936" s="42"/>
      <c r="M936" s="197"/>
      <c r="N936" s="43"/>
      <c r="O936" s="43"/>
      <c r="P936" s="43"/>
      <c r="Q936" s="43"/>
      <c r="R936" s="43"/>
      <c r="S936" s="43"/>
      <c r="T936" s="71"/>
      <c r="AT936" s="25" t="s">
        <v>185</v>
      </c>
      <c r="AU936" s="25" t="s">
        <v>87</v>
      </c>
    </row>
    <row r="937" spans="2:65" s="1" customFormat="1" ht="25.5" customHeight="1">
      <c r="B937" s="181"/>
      <c r="C937" s="182" t="s">
        <v>3559</v>
      </c>
      <c r="D937" s="182" t="s">
        <v>180</v>
      </c>
      <c r="E937" s="183" t="s">
        <v>3885</v>
      </c>
      <c r="F937" s="184" t="s">
        <v>3886</v>
      </c>
      <c r="G937" s="185" t="s">
        <v>442</v>
      </c>
      <c r="H937" s="186">
        <v>2</v>
      </c>
      <c r="I937" s="187"/>
      <c r="J937" s="188">
        <f>ROUND(I937*H937,2)</f>
        <v>0</v>
      </c>
      <c r="K937" s="184" t="s">
        <v>1831</v>
      </c>
      <c r="L937" s="42"/>
      <c r="M937" s="189" t="s">
        <v>5</v>
      </c>
      <c r="N937" s="190" t="s">
        <v>46</v>
      </c>
      <c r="O937" s="43"/>
      <c r="P937" s="191">
        <f>O937*H937</f>
        <v>0</v>
      </c>
      <c r="Q937" s="191">
        <v>8.9999999999999998E-4</v>
      </c>
      <c r="R937" s="191">
        <f>Q937*H937</f>
        <v>1.8E-3</v>
      </c>
      <c r="S937" s="191">
        <v>0</v>
      </c>
      <c r="T937" s="192">
        <f>S937*H937</f>
        <v>0</v>
      </c>
      <c r="AR937" s="25" t="s">
        <v>254</v>
      </c>
      <c r="AT937" s="25" t="s">
        <v>180</v>
      </c>
      <c r="AU937" s="25" t="s">
        <v>87</v>
      </c>
      <c r="AY937" s="25" t="s">
        <v>178</v>
      </c>
      <c r="BE937" s="193">
        <f>IF(N937="základní",J937,0)</f>
        <v>0</v>
      </c>
      <c r="BF937" s="193">
        <f>IF(N937="snížená",J937,0)</f>
        <v>0</v>
      </c>
      <c r="BG937" s="193">
        <f>IF(N937="zákl. přenesená",J937,0)</f>
        <v>0</v>
      </c>
      <c r="BH937" s="193">
        <f>IF(N937="sníž. přenesená",J937,0)</f>
        <v>0</v>
      </c>
      <c r="BI937" s="193">
        <f>IF(N937="nulová",J937,0)</f>
        <v>0</v>
      </c>
      <c r="BJ937" s="25" t="s">
        <v>82</v>
      </c>
      <c r="BK937" s="193">
        <f>ROUND(I937*H937,2)</f>
        <v>0</v>
      </c>
      <c r="BL937" s="25" t="s">
        <v>254</v>
      </c>
      <c r="BM937" s="25" t="s">
        <v>7598</v>
      </c>
    </row>
    <row r="938" spans="2:65" s="1" customFormat="1">
      <c r="B938" s="42"/>
      <c r="D938" s="194" t="s">
        <v>185</v>
      </c>
      <c r="F938" s="195" t="s">
        <v>3888</v>
      </c>
      <c r="I938" s="196"/>
      <c r="L938" s="42"/>
      <c r="M938" s="197"/>
      <c r="N938" s="43"/>
      <c r="O938" s="43"/>
      <c r="P938" s="43"/>
      <c r="Q938" s="43"/>
      <c r="R938" s="43"/>
      <c r="S938" s="43"/>
      <c r="T938" s="71"/>
      <c r="AT938" s="25" t="s">
        <v>185</v>
      </c>
      <c r="AU938" s="25" t="s">
        <v>87</v>
      </c>
    </row>
    <row r="939" spans="2:65" s="11" customFormat="1" ht="29.85" customHeight="1">
      <c r="B939" s="168"/>
      <c r="D939" s="169" t="s">
        <v>74</v>
      </c>
      <c r="E939" s="179" t="s">
        <v>5569</v>
      </c>
      <c r="F939" s="179" t="s">
        <v>5570</v>
      </c>
      <c r="I939" s="171"/>
      <c r="J939" s="180">
        <f>BK939</f>
        <v>0</v>
      </c>
      <c r="L939" s="168"/>
      <c r="M939" s="173"/>
      <c r="N939" s="174"/>
      <c r="O939" s="174"/>
      <c r="P939" s="175">
        <f>SUM(P940:P949)</f>
        <v>0</v>
      </c>
      <c r="Q939" s="174"/>
      <c r="R939" s="175">
        <f>SUM(R940:R949)</f>
        <v>5.2769999999999997E-2</v>
      </c>
      <c r="S939" s="174"/>
      <c r="T939" s="176">
        <f>SUM(T940:T949)</f>
        <v>0</v>
      </c>
      <c r="AR939" s="169" t="s">
        <v>87</v>
      </c>
      <c r="AT939" s="177" t="s">
        <v>74</v>
      </c>
      <c r="AU939" s="177" t="s">
        <v>82</v>
      </c>
      <c r="AY939" s="169" t="s">
        <v>178</v>
      </c>
      <c r="BK939" s="178">
        <f>SUM(BK940:BK949)</f>
        <v>0</v>
      </c>
    </row>
    <row r="940" spans="2:65" s="1" customFormat="1" ht="25.5" customHeight="1">
      <c r="B940" s="181"/>
      <c r="C940" s="182" t="s">
        <v>3572</v>
      </c>
      <c r="D940" s="182" t="s">
        <v>180</v>
      </c>
      <c r="E940" s="183" t="s">
        <v>7599</v>
      </c>
      <c r="F940" s="184" t="s">
        <v>7600</v>
      </c>
      <c r="G940" s="185" t="s">
        <v>257</v>
      </c>
      <c r="H940" s="186">
        <v>1</v>
      </c>
      <c r="I940" s="187"/>
      <c r="J940" s="188">
        <f>ROUND(I940*H940,2)</f>
        <v>0</v>
      </c>
      <c r="K940" s="184" t="s">
        <v>1831</v>
      </c>
      <c r="L940" s="42"/>
      <c r="M940" s="189" t="s">
        <v>5</v>
      </c>
      <c r="N940" s="190" t="s">
        <v>46</v>
      </c>
      <c r="O940" s="43"/>
      <c r="P940" s="191">
        <f>O940*H940</f>
        <v>0</v>
      </c>
      <c r="Q940" s="191">
        <v>6.0800000000000003E-3</v>
      </c>
      <c r="R940" s="191">
        <f>Q940*H940</f>
        <v>6.0800000000000003E-3</v>
      </c>
      <c r="S940" s="191">
        <v>0</v>
      </c>
      <c r="T940" s="192">
        <f>S940*H940</f>
        <v>0</v>
      </c>
      <c r="AR940" s="25" t="s">
        <v>254</v>
      </c>
      <c r="AT940" s="25" t="s">
        <v>180</v>
      </c>
      <c r="AU940" s="25" t="s">
        <v>87</v>
      </c>
      <c r="AY940" s="25" t="s">
        <v>178</v>
      </c>
      <c r="BE940" s="193">
        <f>IF(N940="základní",J940,0)</f>
        <v>0</v>
      </c>
      <c r="BF940" s="193">
        <f>IF(N940="snížená",J940,0)</f>
        <v>0</v>
      </c>
      <c r="BG940" s="193">
        <f>IF(N940="zákl. přenesená",J940,0)</f>
        <v>0</v>
      </c>
      <c r="BH940" s="193">
        <f>IF(N940="sníž. přenesená",J940,0)</f>
        <v>0</v>
      </c>
      <c r="BI940" s="193">
        <f>IF(N940="nulová",J940,0)</f>
        <v>0</v>
      </c>
      <c r="BJ940" s="25" t="s">
        <v>82</v>
      </c>
      <c r="BK940" s="193">
        <f>ROUND(I940*H940,2)</f>
        <v>0</v>
      </c>
      <c r="BL940" s="25" t="s">
        <v>254</v>
      </c>
      <c r="BM940" s="25" t="s">
        <v>7601</v>
      </c>
    </row>
    <row r="941" spans="2:65" s="1" customFormat="1" ht="27">
      <c r="B941" s="42"/>
      <c r="D941" s="194" t="s">
        <v>185</v>
      </c>
      <c r="F941" s="195" t="s">
        <v>7602</v>
      </c>
      <c r="I941" s="196"/>
      <c r="L941" s="42"/>
      <c r="M941" s="197"/>
      <c r="N941" s="43"/>
      <c r="O941" s="43"/>
      <c r="P941" s="43"/>
      <c r="Q941" s="43"/>
      <c r="R941" s="43"/>
      <c r="S941" s="43"/>
      <c r="T941" s="71"/>
      <c r="AT941" s="25" t="s">
        <v>185</v>
      </c>
      <c r="AU941" s="25" t="s">
        <v>87</v>
      </c>
    </row>
    <row r="942" spans="2:65" s="1" customFormat="1" ht="25.5" customHeight="1">
      <c r="B942" s="181"/>
      <c r="C942" s="182" t="s">
        <v>3580</v>
      </c>
      <c r="D942" s="182" t="s">
        <v>180</v>
      </c>
      <c r="E942" s="183" t="s">
        <v>7603</v>
      </c>
      <c r="F942" s="184" t="s">
        <v>7604</v>
      </c>
      <c r="G942" s="185" t="s">
        <v>257</v>
      </c>
      <c r="H942" s="186">
        <v>1</v>
      </c>
      <c r="I942" s="187"/>
      <c r="J942" s="188">
        <f>ROUND(I942*H942,2)</f>
        <v>0</v>
      </c>
      <c r="K942" s="184" t="s">
        <v>1831</v>
      </c>
      <c r="L942" s="42"/>
      <c r="M942" s="189" t="s">
        <v>5</v>
      </c>
      <c r="N942" s="190" t="s">
        <v>46</v>
      </c>
      <c r="O942" s="43"/>
      <c r="P942" s="191">
        <f>O942*H942</f>
        <v>0</v>
      </c>
      <c r="Q942" s="191">
        <v>4.3409999999999997E-2</v>
      </c>
      <c r="R942" s="191">
        <f>Q942*H942</f>
        <v>4.3409999999999997E-2</v>
      </c>
      <c r="S942" s="191">
        <v>0</v>
      </c>
      <c r="T942" s="192">
        <f>S942*H942</f>
        <v>0</v>
      </c>
      <c r="AR942" s="25" t="s">
        <v>254</v>
      </c>
      <c r="AT942" s="25" t="s">
        <v>180</v>
      </c>
      <c r="AU942" s="25" t="s">
        <v>87</v>
      </c>
      <c r="AY942" s="25" t="s">
        <v>178</v>
      </c>
      <c r="BE942" s="193">
        <f>IF(N942="základní",J942,0)</f>
        <v>0</v>
      </c>
      <c r="BF942" s="193">
        <f>IF(N942="snížená",J942,0)</f>
        <v>0</v>
      </c>
      <c r="BG942" s="193">
        <f>IF(N942="zákl. přenesená",J942,0)</f>
        <v>0</v>
      </c>
      <c r="BH942" s="193">
        <f>IF(N942="sníž. přenesená",J942,0)</f>
        <v>0</v>
      </c>
      <c r="BI942" s="193">
        <f>IF(N942="nulová",J942,0)</f>
        <v>0</v>
      </c>
      <c r="BJ942" s="25" t="s">
        <v>82</v>
      </c>
      <c r="BK942" s="193">
        <f>ROUND(I942*H942,2)</f>
        <v>0</v>
      </c>
      <c r="BL942" s="25" t="s">
        <v>254</v>
      </c>
      <c r="BM942" s="25" t="s">
        <v>7605</v>
      </c>
    </row>
    <row r="943" spans="2:65" s="1" customFormat="1" ht="27">
      <c r="B943" s="42"/>
      <c r="D943" s="194" t="s">
        <v>185</v>
      </c>
      <c r="F943" s="195" t="s">
        <v>7606</v>
      </c>
      <c r="I943" s="196"/>
      <c r="L943" s="42"/>
      <c r="M943" s="197"/>
      <c r="N943" s="43"/>
      <c r="O943" s="43"/>
      <c r="P943" s="43"/>
      <c r="Q943" s="43"/>
      <c r="R943" s="43"/>
      <c r="S943" s="43"/>
      <c r="T943" s="71"/>
      <c r="AT943" s="25" t="s">
        <v>185</v>
      </c>
      <c r="AU943" s="25" t="s">
        <v>87</v>
      </c>
    </row>
    <row r="944" spans="2:65" s="1" customFormat="1" ht="16.5" customHeight="1">
      <c r="B944" s="181"/>
      <c r="C944" s="182" t="s">
        <v>3591</v>
      </c>
      <c r="D944" s="182" t="s">
        <v>180</v>
      </c>
      <c r="E944" s="183" t="s">
        <v>7607</v>
      </c>
      <c r="F944" s="184" t="s">
        <v>7608</v>
      </c>
      <c r="G944" s="185" t="s">
        <v>257</v>
      </c>
      <c r="H944" s="186">
        <v>1</v>
      </c>
      <c r="I944" s="187"/>
      <c r="J944" s="188">
        <f>ROUND(I944*H944,2)</f>
        <v>0</v>
      </c>
      <c r="K944" s="184" t="s">
        <v>1831</v>
      </c>
      <c r="L944" s="42"/>
      <c r="M944" s="189" t="s">
        <v>5</v>
      </c>
      <c r="N944" s="190" t="s">
        <v>46</v>
      </c>
      <c r="O944" s="43"/>
      <c r="P944" s="191">
        <f>O944*H944</f>
        <v>0</v>
      </c>
      <c r="Q944" s="191">
        <v>3.2799999999999999E-3</v>
      </c>
      <c r="R944" s="191">
        <f>Q944*H944</f>
        <v>3.2799999999999999E-3</v>
      </c>
      <c r="S944" s="191">
        <v>0</v>
      </c>
      <c r="T944" s="192">
        <f>S944*H944</f>
        <v>0</v>
      </c>
      <c r="AR944" s="25" t="s">
        <v>254</v>
      </c>
      <c r="AT944" s="25" t="s">
        <v>180</v>
      </c>
      <c r="AU944" s="25" t="s">
        <v>87</v>
      </c>
      <c r="AY944" s="25" t="s">
        <v>178</v>
      </c>
      <c r="BE944" s="193">
        <f>IF(N944="základní",J944,0)</f>
        <v>0</v>
      </c>
      <c r="BF944" s="193">
        <f>IF(N944="snížená",J944,0)</f>
        <v>0</v>
      </c>
      <c r="BG944" s="193">
        <f>IF(N944="zákl. přenesená",J944,0)</f>
        <v>0</v>
      </c>
      <c r="BH944" s="193">
        <f>IF(N944="sníž. přenesená",J944,0)</f>
        <v>0</v>
      </c>
      <c r="BI944" s="193">
        <f>IF(N944="nulová",J944,0)</f>
        <v>0</v>
      </c>
      <c r="BJ944" s="25" t="s">
        <v>82</v>
      </c>
      <c r="BK944" s="193">
        <f>ROUND(I944*H944,2)</f>
        <v>0</v>
      </c>
      <c r="BL944" s="25" t="s">
        <v>254</v>
      </c>
      <c r="BM944" s="25" t="s">
        <v>7609</v>
      </c>
    </row>
    <row r="945" spans="2:65" s="1" customFormat="1" ht="391.5">
      <c r="B945" s="42"/>
      <c r="D945" s="194" t="s">
        <v>185</v>
      </c>
      <c r="F945" s="195" t="s">
        <v>7610</v>
      </c>
      <c r="I945" s="196"/>
      <c r="L945" s="42"/>
      <c r="M945" s="197"/>
      <c r="N945" s="43"/>
      <c r="O945" s="43"/>
      <c r="P945" s="43"/>
      <c r="Q945" s="43"/>
      <c r="R945" s="43"/>
      <c r="S945" s="43"/>
      <c r="T945" s="71"/>
      <c r="AT945" s="25" t="s">
        <v>185</v>
      </c>
      <c r="AU945" s="25" t="s">
        <v>87</v>
      </c>
    </row>
    <row r="946" spans="2:65" s="1" customFormat="1" ht="16.5" customHeight="1">
      <c r="B946" s="181"/>
      <c r="C946" s="182" t="s">
        <v>3596</v>
      </c>
      <c r="D946" s="182" t="s">
        <v>180</v>
      </c>
      <c r="E946" s="183" t="s">
        <v>5722</v>
      </c>
      <c r="F946" s="184" t="s">
        <v>5723</v>
      </c>
      <c r="G946" s="185" t="s">
        <v>365</v>
      </c>
      <c r="H946" s="186">
        <v>5.2999999999999999E-2</v>
      </c>
      <c r="I946" s="187"/>
      <c r="J946" s="188">
        <f>ROUND(I946*H946,2)</f>
        <v>0</v>
      </c>
      <c r="K946" s="184" t="s">
        <v>1831</v>
      </c>
      <c r="L946" s="42"/>
      <c r="M946" s="189" t="s">
        <v>5</v>
      </c>
      <c r="N946" s="190" t="s">
        <v>46</v>
      </c>
      <c r="O946" s="43"/>
      <c r="P946" s="191">
        <f>O946*H946</f>
        <v>0</v>
      </c>
      <c r="Q946" s="191">
        <v>0</v>
      </c>
      <c r="R946" s="191">
        <f>Q946*H946</f>
        <v>0</v>
      </c>
      <c r="S946" s="191">
        <v>0</v>
      </c>
      <c r="T946" s="192">
        <f>S946*H946</f>
        <v>0</v>
      </c>
      <c r="AR946" s="25" t="s">
        <v>254</v>
      </c>
      <c r="AT946" s="25" t="s">
        <v>180</v>
      </c>
      <c r="AU946" s="25" t="s">
        <v>87</v>
      </c>
      <c r="AY946" s="25" t="s">
        <v>178</v>
      </c>
      <c r="BE946" s="193">
        <f>IF(N946="základní",J946,0)</f>
        <v>0</v>
      </c>
      <c r="BF946" s="193">
        <f>IF(N946="snížená",J946,0)</f>
        <v>0</v>
      </c>
      <c r="BG946" s="193">
        <f>IF(N946="zákl. přenesená",J946,0)</f>
        <v>0</v>
      </c>
      <c r="BH946" s="193">
        <f>IF(N946="sníž. přenesená",J946,0)</f>
        <v>0</v>
      </c>
      <c r="BI946" s="193">
        <f>IF(N946="nulová",J946,0)</f>
        <v>0</v>
      </c>
      <c r="BJ946" s="25" t="s">
        <v>82</v>
      </c>
      <c r="BK946" s="193">
        <f>ROUND(I946*H946,2)</f>
        <v>0</v>
      </c>
      <c r="BL946" s="25" t="s">
        <v>254</v>
      </c>
      <c r="BM946" s="25" t="s">
        <v>7611</v>
      </c>
    </row>
    <row r="947" spans="2:65" s="1" customFormat="1" ht="27">
      <c r="B947" s="42"/>
      <c r="D947" s="194" t="s">
        <v>185</v>
      </c>
      <c r="F947" s="195" t="s">
        <v>5725</v>
      </c>
      <c r="I947" s="196"/>
      <c r="L947" s="42"/>
      <c r="M947" s="197"/>
      <c r="N947" s="43"/>
      <c r="O947" s="43"/>
      <c r="P947" s="43"/>
      <c r="Q947" s="43"/>
      <c r="R947" s="43"/>
      <c r="S947" s="43"/>
      <c r="T947" s="71"/>
      <c r="AT947" s="25" t="s">
        <v>185</v>
      </c>
      <c r="AU947" s="25" t="s">
        <v>87</v>
      </c>
    </row>
    <row r="948" spans="2:65" s="1" customFormat="1" ht="16.5" customHeight="1">
      <c r="B948" s="181"/>
      <c r="C948" s="182" t="s">
        <v>3600</v>
      </c>
      <c r="D948" s="182" t="s">
        <v>180</v>
      </c>
      <c r="E948" s="183" t="s">
        <v>7612</v>
      </c>
      <c r="F948" s="184" t="s">
        <v>7613</v>
      </c>
      <c r="G948" s="185" t="s">
        <v>365</v>
      </c>
      <c r="H948" s="186">
        <v>5.2999999999999999E-2</v>
      </c>
      <c r="I948" s="187"/>
      <c r="J948" s="188">
        <f>ROUND(I948*H948,2)</f>
        <v>0</v>
      </c>
      <c r="K948" s="184" t="s">
        <v>1831</v>
      </c>
      <c r="L948" s="42"/>
      <c r="M948" s="189" t="s">
        <v>5</v>
      </c>
      <c r="N948" s="190" t="s">
        <v>46</v>
      </c>
      <c r="O948" s="43"/>
      <c r="P948" s="191">
        <f>O948*H948</f>
        <v>0</v>
      </c>
      <c r="Q948" s="191">
        <v>0</v>
      </c>
      <c r="R948" s="191">
        <f>Q948*H948</f>
        <v>0</v>
      </c>
      <c r="S948" s="191">
        <v>0</v>
      </c>
      <c r="T948" s="192">
        <f>S948*H948</f>
        <v>0</v>
      </c>
      <c r="AR948" s="25" t="s">
        <v>254</v>
      </c>
      <c r="AT948" s="25" t="s">
        <v>180</v>
      </c>
      <c r="AU948" s="25" t="s">
        <v>87</v>
      </c>
      <c r="AY948" s="25" t="s">
        <v>178</v>
      </c>
      <c r="BE948" s="193">
        <f>IF(N948="základní",J948,0)</f>
        <v>0</v>
      </c>
      <c r="BF948" s="193">
        <f>IF(N948="snížená",J948,0)</f>
        <v>0</v>
      </c>
      <c r="BG948" s="193">
        <f>IF(N948="zákl. přenesená",J948,0)</f>
        <v>0</v>
      </c>
      <c r="BH948" s="193">
        <f>IF(N948="sníž. přenesená",J948,0)</f>
        <v>0</v>
      </c>
      <c r="BI948" s="193">
        <f>IF(N948="nulová",J948,0)</f>
        <v>0</v>
      </c>
      <c r="BJ948" s="25" t="s">
        <v>82</v>
      </c>
      <c r="BK948" s="193">
        <f>ROUND(I948*H948,2)</f>
        <v>0</v>
      </c>
      <c r="BL948" s="25" t="s">
        <v>254</v>
      </c>
      <c r="BM948" s="25" t="s">
        <v>7614</v>
      </c>
    </row>
    <row r="949" spans="2:65" s="1" customFormat="1" ht="27">
      <c r="B949" s="42"/>
      <c r="D949" s="194" t="s">
        <v>185</v>
      </c>
      <c r="F949" s="195" t="s">
        <v>7615</v>
      </c>
      <c r="I949" s="196"/>
      <c r="L949" s="42"/>
      <c r="M949" s="197"/>
      <c r="N949" s="43"/>
      <c r="O949" s="43"/>
      <c r="P949" s="43"/>
      <c r="Q949" s="43"/>
      <c r="R949" s="43"/>
      <c r="S949" s="43"/>
      <c r="T949" s="71"/>
      <c r="AT949" s="25" t="s">
        <v>185</v>
      </c>
      <c r="AU949" s="25" t="s">
        <v>87</v>
      </c>
    </row>
    <row r="950" spans="2:65" s="11" customFormat="1" ht="29.85" customHeight="1">
      <c r="B950" s="168"/>
      <c r="D950" s="169" t="s">
        <v>74</v>
      </c>
      <c r="E950" s="179" t="s">
        <v>175</v>
      </c>
      <c r="F950" s="179" t="s">
        <v>176</v>
      </c>
      <c r="I950" s="171"/>
      <c r="J950" s="180">
        <f>BK950</f>
        <v>0</v>
      </c>
      <c r="L950" s="168"/>
      <c r="M950" s="173"/>
      <c r="N950" s="174"/>
      <c r="O950" s="174"/>
      <c r="P950" s="175">
        <f>SUM(P951:P952)</f>
        <v>0</v>
      </c>
      <c r="Q950" s="174"/>
      <c r="R950" s="175">
        <f>SUM(R951:R952)</f>
        <v>0</v>
      </c>
      <c r="S950" s="174"/>
      <c r="T950" s="176">
        <f>SUM(T951:T952)</f>
        <v>0</v>
      </c>
      <c r="AR950" s="169" t="s">
        <v>87</v>
      </c>
      <c r="AT950" s="177" t="s">
        <v>74</v>
      </c>
      <c r="AU950" s="177" t="s">
        <v>82</v>
      </c>
      <c r="AY950" s="169" t="s">
        <v>178</v>
      </c>
      <c r="BK950" s="178">
        <f>SUM(BK951:BK952)</f>
        <v>0</v>
      </c>
    </row>
    <row r="951" spans="2:65" s="1" customFormat="1" ht="16.5" customHeight="1">
      <c r="B951" s="181"/>
      <c r="C951" s="182" t="s">
        <v>3610</v>
      </c>
      <c r="D951" s="182" t="s">
        <v>180</v>
      </c>
      <c r="E951" s="183" t="s">
        <v>7616</v>
      </c>
      <c r="F951" s="184" t="s">
        <v>7617</v>
      </c>
      <c r="G951" s="185" t="s">
        <v>183</v>
      </c>
      <c r="H951" s="186">
        <v>1</v>
      </c>
      <c r="I951" s="187"/>
      <c r="J951" s="188">
        <f>ROUND(I951*H951,2)</f>
        <v>0</v>
      </c>
      <c r="K951" s="184" t="s">
        <v>5</v>
      </c>
      <c r="L951" s="42"/>
      <c r="M951" s="189" t="s">
        <v>5</v>
      </c>
      <c r="N951" s="190" t="s">
        <v>46</v>
      </c>
      <c r="O951" s="43"/>
      <c r="P951" s="191">
        <f>O951*H951</f>
        <v>0</v>
      </c>
      <c r="Q951" s="191">
        <v>0</v>
      </c>
      <c r="R951" s="191">
        <f>Q951*H951</f>
        <v>0</v>
      </c>
      <c r="S951" s="191">
        <v>0</v>
      </c>
      <c r="T951" s="192">
        <f>S951*H951</f>
        <v>0</v>
      </c>
      <c r="AR951" s="25" t="s">
        <v>254</v>
      </c>
      <c r="AT951" s="25" t="s">
        <v>180</v>
      </c>
      <c r="AU951" s="25" t="s">
        <v>87</v>
      </c>
      <c r="AY951" s="25" t="s">
        <v>178</v>
      </c>
      <c r="BE951" s="193">
        <f>IF(N951="základní",J951,0)</f>
        <v>0</v>
      </c>
      <c r="BF951" s="193">
        <f>IF(N951="snížená",J951,0)</f>
        <v>0</v>
      </c>
      <c r="BG951" s="193">
        <f>IF(N951="zákl. přenesená",J951,0)</f>
        <v>0</v>
      </c>
      <c r="BH951" s="193">
        <f>IF(N951="sníž. přenesená",J951,0)</f>
        <v>0</v>
      </c>
      <c r="BI951" s="193">
        <f>IF(N951="nulová",J951,0)</f>
        <v>0</v>
      </c>
      <c r="BJ951" s="25" t="s">
        <v>82</v>
      </c>
      <c r="BK951" s="193">
        <f>ROUND(I951*H951,2)</f>
        <v>0</v>
      </c>
      <c r="BL951" s="25" t="s">
        <v>254</v>
      </c>
      <c r="BM951" s="25" t="s">
        <v>7618</v>
      </c>
    </row>
    <row r="952" spans="2:65" s="1" customFormat="1" ht="270">
      <c r="B952" s="42"/>
      <c r="D952" s="194" t="s">
        <v>185</v>
      </c>
      <c r="F952" s="195" t="s">
        <v>7619</v>
      </c>
      <c r="I952" s="196"/>
      <c r="L952" s="42"/>
      <c r="M952" s="198"/>
      <c r="N952" s="199"/>
      <c r="O952" s="199"/>
      <c r="P952" s="199"/>
      <c r="Q952" s="199"/>
      <c r="R952" s="199"/>
      <c r="S952" s="199"/>
      <c r="T952" s="200"/>
      <c r="AT952" s="25" t="s">
        <v>185</v>
      </c>
      <c r="AU952" s="25" t="s">
        <v>87</v>
      </c>
    </row>
    <row r="953" spans="2:65" s="1" customFormat="1" ht="6.95" customHeight="1">
      <c r="B953" s="57"/>
      <c r="C953" s="58"/>
      <c r="D953" s="58"/>
      <c r="E953" s="58"/>
      <c r="F953" s="58"/>
      <c r="G953" s="58"/>
      <c r="H953" s="58"/>
      <c r="I953" s="135"/>
      <c r="J953" s="58"/>
      <c r="K953" s="58"/>
      <c r="L953" s="42"/>
    </row>
  </sheetData>
  <autoFilter ref="C100:K952"/>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64"/>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121</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7620</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327.75" customHeight="1">
      <c r="B26" s="117"/>
      <c r="C26" s="118"/>
      <c r="D26" s="118"/>
      <c r="E26" s="333" t="s">
        <v>7621</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ROUND(SUM(BE88:BE363), 2)</f>
        <v>0</v>
      </c>
      <c r="G32" s="43"/>
      <c r="H32" s="43"/>
      <c r="I32" s="127">
        <v>0.21</v>
      </c>
      <c r="J32" s="126">
        <f>ROUND(ROUND((SUM(BE88:BE363)), 2)*I32, 2)</f>
        <v>0</v>
      </c>
      <c r="K32" s="46"/>
    </row>
    <row r="33" spans="2:11" s="1" customFormat="1" ht="14.45" customHeight="1">
      <c r="B33" s="42"/>
      <c r="C33" s="43"/>
      <c r="D33" s="43"/>
      <c r="E33" s="50" t="s">
        <v>47</v>
      </c>
      <c r="F33" s="126">
        <f>ROUND(SUM(BF88:BF363), 2)</f>
        <v>0</v>
      </c>
      <c r="G33" s="43"/>
      <c r="H33" s="43"/>
      <c r="I33" s="127">
        <v>0.15</v>
      </c>
      <c r="J33" s="126">
        <f>ROUND(ROUND((SUM(BF88:BF363)), 2)*I33, 2)</f>
        <v>0</v>
      </c>
      <c r="K33" s="46"/>
    </row>
    <row r="34" spans="2:11" s="1" customFormat="1" ht="14.45" hidden="1" customHeight="1">
      <c r="B34" s="42"/>
      <c r="C34" s="43"/>
      <c r="D34" s="43"/>
      <c r="E34" s="50" t="s">
        <v>48</v>
      </c>
      <c r="F34" s="126">
        <f>ROUND(SUM(BG88:BG363), 2)</f>
        <v>0</v>
      </c>
      <c r="G34" s="43"/>
      <c r="H34" s="43"/>
      <c r="I34" s="127">
        <v>0.21</v>
      </c>
      <c r="J34" s="126">
        <v>0</v>
      </c>
      <c r="K34" s="46"/>
    </row>
    <row r="35" spans="2:11" s="1" customFormat="1" ht="14.45" hidden="1" customHeight="1">
      <c r="B35" s="42"/>
      <c r="C35" s="43"/>
      <c r="D35" s="43"/>
      <c r="E35" s="50" t="s">
        <v>49</v>
      </c>
      <c r="F35" s="126">
        <f>ROUND(SUM(BH88:BH363), 2)</f>
        <v>0</v>
      </c>
      <c r="G35" s="43"/>
      <c r="H35" s="43"/>
      <c r="I35" s="127">
        <v>0.15</v>
      </c>
      <c r="J35" s="126">
        <v>0</v>
      </c>
      <c r="K35" s="46"/>
    </row>
    <row r="36" spans="2:11" s="1" customFormat="1" ht="14.45" hidden="1" customHeight="1">
      <c r="B36" s="42"/>
      <c r="C36" s="43"/>
      <c r="D36" s="43"/>
      <c r="E36" s="50" t="s">
        <v>50</v>
      </c>
      <c r="F36" s="126">
        <f>ROUND(SUM(BI88:BI363),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02d_01 - Zařízení silnoproudé elektrotechniky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J88</f>
        <v>0</v>
      </c>
      <c r="K60" s="46"/>
      <c r="AU60" s="25" t="s">
        <v>158</v>
      </c>
    </row>
    <row r="61" spans="2:47" s="8" customFormat="1" ht="24.95" customHeight="1">
      <c r="B61" s="143"/>
      <c r="C61" s="144"/>
      <c r="D61" s="145" t="s">
        <v>5276</v>
      </c>
      <c r="E61" s="146"/>
      <c r="F61" s="146"/>
      <c r="G61" s="146"/>
      <c r="H61" s="146"/>
      <c r="I61" s="147"/>
      <c r="J61" s="148">
        <f>J89</f>
        <v>0</v>
      </c>
      <c r="K61" s="149"/>
    </row>
    <row r="62" spans="2:47" s="9" customFormat="1" ht="19.899999999999999" customHeight="1">
      <c r="B62" s="150"/>
      <c r="C62" s="151"/>
      <c r="D62" s="152" t="s">
        <v>1816</v>
      </c>
      <c r="E62" s="153"/>
      <c r="F62" s="153"/>
      <c r="G62" s="153"/>
      <c r="H62" s="153"/>
      <c r="I62" s="154"/>
      <c r="J62" s="155">
        <f>J90</f>
        <v>0</v>
      </c>
      <c r="K62" s="156"/>
    </row>
    <row r="63" spans="2:47" s="9" customFormat="1" ht="19.899999999999999" customHeight="1">
      <c r="B63" s="150"/>
      <c r="C63" s="151"/>
      <c r="D63" s="152" t="s">
        <v>7622</v>
      </c>
      <c r="E63" s="153"/>
      <c r="F63" s="153"/>
      <c r="G63" s="153"/>
      <c r="H63" s="153"/>
      <c r="I63" s="154"/>
      <c r="J63" s="155">
        <f>J236</f>
        <v>0</v>
      </c>
      <c r="K63" s="156"/>
    </row>
    <row r="64" spans="2:47" s="8" customFormat="1" ht="24.95" customHeight="1">
      <c r="B64" s="143"/>
      <c r="C64" s="144"/>
      <c r="D64" s="145" t="s">
        <v>7623</v>
      </c>
      <c r="E64" s="146"/>
      <c r="F64" s="146"/>
      <c r="G64" s="146"/>
      <c r="H64" s="146"/>
      <c r="I64" s="147"/>
      <c r="J64" s="148">
        <f>J338</f>
        <v>0</v>
      </c>
      <c r="K64" s="149"/>
    </row>
    <row r="65" spans="2:12" s="9" customFormat="1" ht="19.899999999999999" customHeight="1">
      <c r="B65" s="150"/>
      <c r="C65" s="151"/>
      <c r="D65" s="152" t="s">
        <v>7624</v>
      </c>
      <c r="E65" s="153"/>
      <c r="F65" s="153"/>
      <c r="G65" s="153"/>
      <c r="H65" s="153"/>
      <c r="I65" s="154"/>
      <c r="J65" s="155">
        <f>J358</f>
        <v>0</v>
      </c>
      <c r="K65" s="156"/>
    </row>
    <row r="66" spans="2:12" s="9" customFormat="1" ht="19.899999999999999" customHeight="1">
      <c r="B66" s="150"/>
      <c r="C66" s="151"/>
      <c r="D66" s="152" t="s">
        <v>5274</v>
      </c>
      <c r="E66" s="153"/>
      <c r="F66" s="153"/>
      <c r="G66" s="153"/>
      <c r="H66" s="153"/>
      <c r="I66" s="154"/>
      <c r="J66" s="155">
        <f>J359</f>
        <v>0</v>
      </c>
      <c r="K66" s="156"/>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161</v>
      </c>
      <c r="L73" s="42"/>
    </row>
    <row r="74" spans="2:12" s="1" customFormat="1" ht="6.95" customHeight="1">
      <c r="B74" s="42"/>
      <c r="L74" s="42"/>
    </row>
    <row r="75" spans="2:12" s="1" customFormat="1" ht="14.45" customHeight="1">
      <c r="B75" s="42"/>
      <c r="C75" s="64" t="s">
        <v>19</v>
      </c>
      <c r="L75" s="42"/>
    </row>
    <row r="76" spans="2:12" s="1" customFormat="1" ht="16.5" customHeight="1">
      <c r="B76" s="42"/>
      <c r="E76" s="373" t="str">
        <f>E7</f>
        <v>Areál nemocnice v Českém Brodě - oprava a stavební úpravy a přístavba jídelny v č.p.1099</v>
      </c>
      <c r="F76" s="374"/>
      <c r="G76" s="374"/>
      <c r="H76" s="374"/>
      <c r="L76" s="42"/>
    </row>
    <row r="77" spans="2:12" ht="15">
      <c r="B77" s="29"/>
      <c r="C77" s="64" t="s">
        <v>149</v>
      </c>
      <c r="L77" s="29"/>
    </row>
    <row r="78" spans="2:12" s="1" customFormat="1" ht="16.5" customHeight="1">
      <c r="B78" s="42"/>
      <c r="E78" s="373" t="s">
        <v>265</v>
      </c>
      <c r="F78" s="367"/>
      <c r="G78" s="367"/>
      <c r="H78" s="367"/>
      <c r="L78" s="42"/>
    </row>
    <row r="79" spans="2:12" s="1" customFormat="1" ht="14.45" customHeight="1">
      <c r="B79" s="42"/>
      <c r="C79" s="64" t="s">
        <v>151</v>
      </c>
      <c r="L79" s="42"/>
    </row>
    <row r="80" spans="2:12" s="1" customFormat="1" ht="17.25" customHeight="1">
      <c r="B80" s="42"/>
      <c r="E80" s="344" t="str">
        <f>E11</f>
        <v>02d_01 - Zařízení silnoproudé elektrotechniky</v>
      </c>
      <c r="F80" s="367"/>
      <c r="G80" s="367"/>
      <c r="H80" s="367"/>
      <c r="L80" s="42"/>
    </row>
    <row r="81" spans="2:65" s="1" customFormat="1" ht="6.95" customHeight="1">
      <c r="B81" s="42"/>
      <c r="L81" s="42"/>
    </row>
    <row r="82" spans="2:65" s="1" customFormat="1" ht="18" customHeight="1">
      <c r="B82" s="42"/>
      <c r="C82" s="64" t="s">
        <v>23</v>
      </c>
      <c r="F82" s="157" t="str">
        <f>F14</f>
        <v>Český Brod, ul. Žižkova, areál nemocnice</v>
      </c>
      <c r="I82" s="158" t="s">
        <v>25</v>
      </c>
      <c r="J82" s="68" t="str">
        <f>IF(J14="","",J14)</f>
        <v>16. 7. 2018</v>
      </c>
      <c r="L82" s="42"/>
    </row>
    <row r="83" spans="2:65" s="1" customFormat="1" ht="6.95" customHeight="1">
      <c r="B83" s="42"/>
      <c r="L83" s="42"/>
    </row>
    <row r="84" spans="2:65" s="1" customFormat="1" ht="15">
      <c r="B84" s="42"/>
      <c r="C84" s="64" t="s">
        <v>27</v>
      </c>
      <c r="F84" s="157" t="str">
        <f>E17</f>
        <v>Město Český Brod</v>
      </c>
      <c r="I84" s="158" t="s">
        <v>34</v>
      </c>
      <c r="J84" s="157" t="str">
        <f>E23</f>
        <v>PROJEKT CENTRUM NOVA s.r.o.</v>
      </c>
      <c r="L84" s="42"/>
    </row>
    <row r="85" spans="2:65" s="1" customFormat="1" ht="14.45" customHeight="1">
      <c r="B85" s="42"/>
      <c r="C85" s="64" t="s">
        <v>32</v>
      </c>
      <c r="F85" s="157" t="str">
        <f>IF(E20="","",E20)</f>
        <v/>
      </c>
      <c r="L85" s="42"/>
    </row>
    <row r="86" spans="2:65" s="1" customFormat="1" ht="10.35" customHeight="1">
      <c r="B86" s="42"/>
      <c r="L86" s="42"/>
    </row>
    <row r="87" spans="2:65" s="10" customFormat="1" ht="29.25" customHeight="1">
      <c r="B87" s="159"/>
      <c r="C87" s="160" t="s">
        <v>162</v>
      </c>
      <c r="D87" s="161" t="s">
        <v>60</v>
      </c>
      <c r="E87" s="161" t="s">
        <v>56</v>
      </c>
      <c r="F87" s="161" t="s">
        <v>163</v>
      </c>
      <c r="G87" s="161" t="s">
        <v>164</v>
      </c>
      <c r="H87" s="161" t="s">
        <v>165</v>
      </c>
      <c r="I87" s="162" t="s">
        <v>166</v>
      </c>
      <c r="J87" s="161" t="s">
        <v>156</v>
      </c>
      <c r="K87" s="163" t="s">
        <v>167</v>
      </c>
      <c r="L87" s="159"/>
      <c r="M87" s="74" t="s">
        <v>168</v>
      </c>
      <c r="N87" s="75" t="s">
        <v>45</v>
      </c>
      <c r="O87" s="75" t="s">
        <v>169</v>
      </c>
      <c r="P87" s="75" t="s">
        <v>170</v>
      </c>
      <c r="Q87" s="75" t="s">
        <v>171</v>
      </c>
      <c r="R87" s="75" t="s">
        <v>172</v>
      </c>
      <c r="S87" s="75" t="s">
        <v>173</v>
      </c>
      <c r="T87" s="76" t="s">
        <v>174</v>
      </c>
    </row>
    <row r="88" spans="2:65" s="1" customFormat="1" ht="29.25" customHeight="1">
      <c r="B88" s="42"/>
      <c r="C88" s="78" t="s">
        <v>157</v>
      </c>
      <c r="J88" s="164">
        <f>BK88</f>
        <v>0</v>
      </c>
      <c r="L88" s="42"/>
      <c r="M88" s="77"/>
      <c r="N88" s="69"/>
      <c r="O88" s="69"/>
      <c r="P88" s="165">
        <f>P89+P338</f>
        <v>0</v>
      </c>
      <c r="Q88" s="69"/>
      <c r="R88" s="165">
        <f>R89+R338</f>
        <v>2.7538399999999998</v>
      </c>
      <c r="S88" s="69"/>
      <c r="T88" s="166">
        <f>T89+T338</f>
        <v>6.2E-2</v>
      </c>
      <c r="AT88" s="25" t="s">
        <v>74</v>
      </c>
      <c r="AU88" s="25" t="s">
        <v>158</v>
      </c>
      <c r="BK88" s="167">
        <f>BK89+BK338</f>
        <v>0</v>
      </c>
    </row>
    <row r="89" spans="2:65" s="11" customFormat="1" ht="37.35" customHeight="1">
      <c r="B89" s="168"/>
      <c r="D89" s="169" t="s">
        <v>74</v>
      </c>
      <c r="E89" s="170" t="s">
        <v>1471</v>
      </c>
      <c r="F89" s="170" t="s">
        <v>5379</v>
      </c>
      <c r="I89" s="171"/>
      <c r="J89" s="172">
        <f>BK89</f>
        <v>0</v>
      </c>
      <c r="L89" s="168"/>
      <c r="M89" s="173"/>
      <c r="N89" s="174"/>
      <c r="O89" s="174"/>
      <c r="P89" s="175">
        <f>P90+P236</f>
        <v>0</v>
      </c>
      <c r="Q89" s="174"/>
      <c r="R89" s="175">
        <f>R90+R236</f>
        <v>2.7519199999999997</v>
      </c>
      <c r="S89" s="174"/>
      <c r="T89" s="176">
        <f>T90+T236</f>
        <v>0</v>
      </c>
      <c r="AR89" s="169" t="s">
        <v>87</v>
      </c>
      <c r="AT89" s="177" t="s">
        <v>74</v>
      </c>
      <c r="AU89" s="177" t="s">
        <v>75</v>
      </c>
      <c r="AY89" s="169" t="s">
        <v>178</v>
      </c>
      <c r="BK89" s="178">
        <f>BK90+BK236</f>
        <v>0</v>
      </c>
    </row>
    <row r="90" spans="2:65" s="11" customFormat="1" ht="19.899999999999999" customHeight="1">
      <c r="B90" s="168"/>
      <c r="D90" s="169" t="s">
        <v>74</v>
      </c>
      <c r="E90" s="179" t="s">
        <v>1572</v>
      </c>
      <c r="F90" s="179" t="s">
        <v>3895</v>
      </c>
      <c r="I90" s="171"/>
      <c r="J90" s="180">
        <f>BK90</f>
        <v>0</v>
      </c>
      <c r="L90" s="168"/>
      <c r="M90" s="173"/>
      <c r="N90" s="174"/>
      <c r="O90" s="174"/>
      <c r="P90" s="175">
        <f>SUM(P91:P235)</f>
        <v>0</v>
      </c>
      <c r="Q90" s="174"/>
      <c r="R90" s="175">
        <f>SUM(R91:R235)</f>
        <v>2.6818499999999998</v>
      </c>
      <c r="S90" s="174"/>
      <c r="T90" s="176">
        <f>SUM(T91:T235)</f>
        <v>0</v>
      </c>
      <c r="AR90" s="169" t="s">
        <v>87</v>
      </c>
      <c r="AT90" s="177" t="s">
        <v>74</v>
      </c>
      <c r="AU90" s="177" t="s">
        <v>82</v>
      </c>
      <c r="AY90" s="169" t="s">
        <v>178</v>
      </c>
      <c r="BK90" s="178">
        <f>SUM(BK91:BK235)</f>
        <v>0</v>
      </c>
    </row>
    <row r="91" spans="2:65" s="1" customFormat="1" ht="16.5" customHeight="1">
      <c r="B91" s="181"/>
      <c r="C91" s="182" t="s">
        <v>82</v>
      </c>
      <c r="D91" s="182" t="s">
        <v>180</v>
      </c>
      <c r="E91" s="183" t="s">
        <v>7625</v>
      </c>
      <c r="F91" s="184" t="s">
        <v>7626</v>
      </c>
      <c r="G91" s="185" t="s">
        <v>315</v>
      </c>
      <c r="H91" s="186">
        <v>2320</v>
      </c>
      <c r="I91" s="187"/>
      <c r="J91" s="188">
        <f>ROUND(I91*H91,2)</f>
        <v>0</v>
      </c>
      <c r="K91" s="184" t="s">
        <v>1831</v>
      </c>
      <c r="L91" s="42"/>
      <c r="M91" s="189" t="s">
        <v>5</v>
      </c>
      <c r="N91" s="190" t="s">
        <v>46</v>
      </c>
      <c r="O91" s="43"/>
      <c r="P91" s="191">
        <f>O91*H91</f>
        <v>0</v>
      </c>
      <c r="Q91" s="191">
        <v>0</v>
      </c>
      <c r="R91" s="191">
        <f>Q91*H91</f>
        <v>0</v>
      </c>
      <c r="S91" s="191">
        <v>0</v>
      </c>
      <c r="T91" s="192">
        <f>S91*H91</f>
        <v>0</v>
      </c>
      <c r="AR91" s="25" t="s">
        <v>254</v>
      </c>
      <c r="AT91" s="25" t="s">
        <v>180</v>
      </c>
      <c r="AU91" s="25" t="s">
        <v>87</v>
      </c>
      <c r="AY91" s="25" t="s">
        <v>178</v>
      </c>
      <c r="BE91" s="193">
        <f>IF(N91="základní",J91,0)</f>
        <v>0</v>
      </c>
      <c r="BF91" s="193">
        <f>IF(N91="snížená",J91,0)</f>
        <v>0</v>
      </c>
      <c r="BG91" s="193">
        <f>IF(N91="zákl. přenesená",J91,0)</f>
        <v>0</v>
      </c>
      <c r="BH91" s="193">
        <f>IF(N91="sníž. přenesená",J91,0)</f>
        <v>0</v>
      </c>
      <c r="BI91" s="193">
        <f>IF(N91="nulová",J91,0)</f>
        <v>0</v>
      </c>
      <c r="BJ91" s="25" t="s">
        <v>82</v>
      </c>
      <c r="BK91" s="193">
        <f>ROUND(I91*H91,2)</f>
        <v>0</v>
      </c>
      <c r="BL91" s="25" t="s">
        <v>254</v>
      </c>
      <c r="BM91" s="25" t="s">
        <v>7627</v>
      </c>
    </row>
    <row r="92" spans="2:65" s="13" customFormat="1">
      <c r="B92" s="208"/>
      <c r="D92" s="194" t="s">
        <v>304</v>
      </c>
      <c r="E92" s="209" t="s">
        <v>5</v>
      </c>
      <c r="F92" s="210" t="s">
        <v>7628</v>
      </c>
      <c r="H92" s="211">
        <v>2320</v>
      </c>
      <c r="I92" s="212"/>
      <c r="L92" s="208"/>
      <c r="M92" s="213"/>
      <c r="N92" s="214"/>
      <c r="O92" s="214"/>
      <c r="P92" s="214"/>
      <c r="Q92" s="214"/>
      <c r="R92" s="214"/>
      <c r="S92" s="214"/>
      <c r="T92" s="215"/>
      <c r="AT92" s="209" t="s">
        <v>304</v>
      </c>
      <c r="AU92" s="209" t="s">
        <v>87</v>
      </c>
      <c r="AV92" s="13" t="s">
        <v>87</v>
      </c>
      <c r="AW92" s="13" t="s">
        <v>38</v>
      </c>
      <c r="AX92" s="13" t="s">
        <v>82</v>
      </c>
      <c r="AY92" s="209" t="s">
        <v>178</v>
      </c>
    </row>
    <row r="93" spans="2:65" s="1" customFormat="1" ht="16.5" customHeight="1">
      <c r="B93" s="181"/>
      <c r="C93" s="235" t="s">
        <v>87</v>
      </c>
      <c r="D93" s="235" t="s">
        <v>1620</v>
      </c>
      <c r="E93" s="236" t="s">
        <v>7629</v>
      </c>
      <c r="F93" s="237" t="s">
        <v>7630</v>
      </c>
      <c r="G93" s="238" t="s">
        <v>315</v>
      </c>
      <c r="H93" s="239">
        <v>650</v>
      </c>
      <c r="I93" s="240"/>
      <c r="J93" s="241">
        <f>ROUND(I93*H93,2)</f>
        <v>0</v>
      </c>
      <c r="K93" s="237" t="s">
        <v>1831</v>
      </c>
      <c r="L93" s="242"/>
      <c r="M93" s="243" t="s">
        <v>5</v>
      </c>
      <c r="N93" s="244" t="s">
        <v>46</v>
      </c>
      <c r="O93" s="43"/>
      <c r="P93" s="191">
        <f>O93*H93</f>
        <v>0</v>
      </c>
      <c r="Q93" s="191">
        <v>1E-4</v>
      </c>
      <c r="R93" s="191">
        <f>Q93*H93</f>
        <v>6.5000000000000002E-2</v>
      </c>
      <c r="S93" s="191">
        <v>0</v>
      </c>
      <c r="T93" s="192">
        <f>S93*H93</f>
        <v>0</v>
      </c>
      <c r="AR93" s="25" t="s">
        <v>527</v>
      </c>
      <c r="AT93" s="25" t="s">
        <v>1620</v>
      </c>
      <c r="AU93" s="25" t="s">
        <v>87</v>
      </c>
      <c r="AY93" s="25" t="s">
        <v>178</v>
      </c>
      <c r="BE93" s="193">
        <f>IF(N93="základní",J93,0)</f>
        <v>0</v>
      </c>
      <c r="BF93" s="193">
        <f>IF(N93="snížená",J93,0)</f>
        <v>0</v>
      </c>
      <c r="BG93" s="193">
        <f>IF(N93="zákl. přenesená",J93,0)</f>
        <v>0</v>
      </c>
      <c r="BH93" s="193">
        <f>IF(N93="sníž. přenesená",J93,0)</f>
        <v>0</v>
      </c>
      <c r="BI93" s="193">
        <f>IF(N93="nulová",J93,0)</f>
        <v>0</v>
      </c>
      <c r="BJ93" s="25" t="s">
        <v>82</v>
      </c>
      <c r="BK93" s="193">
        <f>ROUND(I93*H93,2)</f>
        <v>0</v>
      </c>
      <c r="BL93" s="25" t="s">
        <v>254</v>
      </c>
      <c r="BM93" s="25" t="s">
        <v>7631</v>
      </c>
    </row>
    <row r="94" spans="2:65" s="1" customFormat="1" ht="16.5" customHeight="1">
      <c r="B94" s="181"/>
      <c r="C94" s="235" t="s">
        <v>191</v>
      </c>
      <c r="D94" s="235" t="s">
        <v>1620</v>
      </c>
      <c r="E94" s="236" t="s">
        <v>7632</v>
      </c>
      <c r="F94" s="237" t="s">
        <v>7633</v>
      </c>
      <c r="G94" s="238" t="s">
        <v>315</v>
      </c>
      <c r="H94" s="239">
        <v>950</v>
      </c>
      <c r="I94" s="240"/>
      <c r="J94" s="241">
        <f>ROUND(I94*H94,2)</f>
        <v>0</v>
      </c>
      <c r="K94" s="237" t="s">
        <v>1831</v>
      </c>
      <c r="L94" s="242"/>
      <c r="M94" s="243" t="s">
        <v>5</v>
      </c>
      <c r="N94" s="244" t="s">
        <v>46</v>
      </c>
      <c r="O94" s="43"/>
      <c r="P94" s="191">
        <f>O94*H94</f>
        <v>0</v>
      </c>
      <c r="Q94" s="191">
        <v>6.9999999999999994E-5</v>
      </c>
      <c r="R94" s="191">
        <f>Q94*H94</f>
        <v>6.649999999999999E-2</v>
      </c>
      <c r="S94" s="191">
        <v>0</v>
      </c>
      <c r="T94" s="192">
        <f>S94*H94</f>
        <v>0</v>
      </c>
      <c r="AR94" s="25" t="s">
        <v>527</v>
      </c>
      <c r="AT94" s="25" t="s">
        <v>1620</v>
      </c>
      <c r="AU94" s="25" t="s">
        <v>87</v>
      </c>
      <c r="AY94" s="25" t="s">
        <v>178</v>
      </c>
      <c r="BE94" s="193">
        <f>IF(N94="základní",J94,0)</f>
        <v>0</v>
      </c>
      <c r="BF94" s="193">
        <f>IF(N94="snížená",J94,0)</f>
        <v>0</v>
      </c>
      <c r="BG94" s="193">
        <f>IF(N94="zákl. přenesená",J94,0)</f>
        <v>0</v>
      </c>
      <c r="BH94" s="193">
        <f>IF(N94="sníž. přenesená",J94,0)</f>
        <v>0</v>
      </c>
      <c r="BI94" s="193">
        <f>IF(N94="nulová",J94,0)</f>
        <v>0</v>
      </c>
      <c r="BJ94" s="25" t="s">
        <v>82</v>
      </c>
      <c r="BK94" s="193">
        <f>ROUND(I94*H94,2)</f>
        <v>0</v>
      </c>
      <c r="BL94" s="25" t="s">
        <v>254</v>
      </c>
      <c r="BM94" s="25" t="s">
        <v>7634</v>
      </c>
    </row>
    <row r="95" spans="2:65" s="1" customFormat="1" ht="16.5" customHeight="1">
      <c r="B95" s="181"/>
      <c r="C95" s="235" t="s">
        <v>177</v>
      </c>
      <c r="D95" s="235" t="s">
        <v>1620</v>
      </c>
      <c r="E95" s="236" t="s">
        <v>7635</v>
      </c>
      <c r="F95" s="237" t="s">
        <v>7636</v>
      </c>
      <c r="G95" s="238" t="s">
        <v>315</v>
      </c>
      <c r="H95" s="239">
        <v>720</v>
      </c>
      <c r="I95" s="240"/>
      <c r="J95" s="241">
        <f>ROUND(I95*H95,2)</f>
        <v>0</v>
      </c>
      <c r="K95" s="237" t="s">
        <v>1831</v>
      </c>
      <c r="L95" s="242"/>
      <c r="M95" s="243" t="s">
        <v>5</v>
      </c>
      <c r="N95" s="244" t="s">
        <v>46</v>
      </c>
      <c r="O95" s="43"/>
      <c r="P95" s="191">
        <f>O95*H95</f>
        <v>0</v>
      </c>
      <c r="Q95" s="191">
        <v>4.0000000000000003E-5</v>
      </c>
      <c r="R95" s="191">
        <f>Q95*H95</f>
        <v>2.8800000000000003E-2</v>
      </c>
      <c r="S95" s="191">
        <v>0</v>
      </c>
      <c r="T95" s="192">
        <f>S95*H95</f>
        <v>0</v>
      </c>
      <c r="AR95" s="25" t="s">
        <v>527</v>
      </c>
      <c r="AT95" s="25" t="s">
        <v>1620</v>
      </c>
      <c r="AU95" s="25" t="s">
        <v>87</v>
      </c>
      <c r="AY95" s="25" t="s">
        <v>178</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254</v>
      </c>
      <c r="BM95" s="25" t="s">
        <v>7637</v>
      </c>
    </row>
    <row r="96" spans="2:65" s="1" customFormat="1" ht="16.5" customHeight="1">
      <c r="B96" s="181"/>
      <c r="C96" s="182" t="s">
        <v>200</v>
      </c>
      <c r="D96" s="182" t="s">
        <v>180</v>
      </c>
      <c r="E96" s="183" t="s">
        <v>6617</v>
      </c>
      <c r="F96" s="184" t="s">
        <v>6618</v>
      </c>
      <c r="G96" s="185" t="s">
        <v>315</v>
      </c>
      <c r="H96" s="186">
        <v>50</v>
      </c>
      <c r="I96" s="187"/>
      <c r="J96" s="188">
        <f>ROUND(I96*H96,2)</f>
        <v>0</v>
      </c>
      <c r="K96" s="184" t="s">
        <v>1831</v>
      </c>
      <c r="L96" s="42"/>
      <c r="M96" s="189" t="s">
        <v>5</v>
      </c>
      <c r="N96" s="190" t="s">
        <v>46</v>
      </c>
      <c r="O96" s="43"/>
      <c r="P96" s="191">
        <f>O96*H96</f>
        <v>0</v>
      </c>
      <c r="Q96" s="191">
        <v>0</v>
      </c>
      <c r="R96" s="191">
        <f>Q96*H96</f>
        <v>0</v>
      </c>
      <c r="S96" s="191">
        <v>0</v>
      </c>
      <c r="T96" s="192">
        <f>S96*H96</f>
        <v>0</v>
      </c>
      <c r="AR96" s="25" t="s">
        <v>254</v>
      </c>
      <c r="AT96" s="25" t="s">
        <v>180</v>
      </c>
      <c r="AU96" s="25" t="s">
        <v>87</v>
      </c>
      <c r="AY96" s="25" t="s">
        <v>178</v>
      </c>
      <c r="BE96" s="193">
        <f>IF(N96="základní",J96,0)</f>
        <v>0</v>
      </c>
      <c r="BF96" s="193">
        <f>IF(N96="snížená",J96,0)</f>
        <v>0</v>
      </c>
      <c r="BG96" s="193">
        <f>IF(N96="zákl. přenesená",J96,0)</f>
        <v>0</v>
      </c>
      <c r="BH96" s="193">
        <f>IF(N96="sníž. přenesená",J96,0)</f>
        <v>0</v>
      </c>
      <c r="BI96" s="193">
        <f>IF(N96="nulová",J96,0)</f>
        <v>0</v>
      </c>
      <c r="BJ96" s="25" t="s">
        <v>82</v>
      </c>
      <c r="BK96" s="193">
        <f>ROUND(I96*H96,2)</f>
        <v>0</v>
      </c>
      <c r="BL96" s="25" t="s">
        <v>254</v>
      </c>
      <c r="BM96" s="25" t="s">
        <v>7638</v>
      </c>
    </row>
    <row r="97" spans="2:65" s="1" customFormat="1" ht="16.5" customHeight="1">
      <c r="B97" s="181"/>
      <c r="C97" s="235" t="s">
        <v>205</v>
      </c>
      <c r="D97" s="235" t="s">
        <v>1620</v>
      </c>
      <c r="E97" s="236" t="s">
        <v>7639</v>
      </c>
      <c r="F97" s="237" t="s">
        <v>7640</v>
      </c>
      <c r="G97" s="238" t="s">
        <v>315</v>
      </c>
      <c r="H97" s="239">
        <v>50</v>
      </c>
      <c r="I97" s="240"/>
      <c r="J97" s="241">
        <f>ROUND(I97*H97,2)</f>
        <v>0</v>
      </c>
      <c r="K97" s="237" t="s">
        <v>1831</v>
      </c>
      <c r="L97" s="242"/>
      <c r="M97" s="243" t="s">
        <v>5</v>
      </c>
      <c r="N97" s="244" t="s">
        <v>46</v>
      </c>
      <c r="O97" s="43"/>
      <c r="P97" s="191">
        <f>O97*H97</f>
        <v>0</v>
      </c>
      <c r="Q97" s="191">
        <v>2.7E-4</v>
      </c>
      <c r="R97" s="191">
        <f>Q97*H97</f>
        <v>1.35E-2</v>
      </c>
      <c r="S97" s="191">
        <v>0</v>
      </c>
      <c r="T97" s="192">
        <f>S97*H97</f>
        <v>0</v>
      </c>
      <c r="AR97" s="25" t="s">
        <v>527</v>
      </c>
      <c r="AT97" s="25" t="s">
        <v>1620</v>
      </c>
      <c r="AU97" s="25" t="s">
        <v>87</v>
      </c>
      <c r="AY97" s="25" t="s">
        <v>178</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254</v>
      </c>
      <c r="BM97" s="25" t="s">
        <v>7641</v>
      </c>
    </row>
    <row r="98" spans="2:65" s="13" customFormat="1">
      <c r="B98" s="208"/>
      <c r="D98" s="194" t="s">
        <v>304</v>
      </c>
      <c r="E98" s="209" t="s">
        <v>5</v>
      </c>
      <c r="F98" s="210" t="s">
        <v>462</v>
      </c>
      <c r="H98" s="211">
        <v>50</v>
      </c>
      <c r="I98" s="212"/>
      <c r="L98" s="208"/>
      <c r="M98" s="213"/>
      <c r="N98" s="214"/>
      <c r="O98" s="214"/>
      <c r="P98" s="214"/>
      <c r="Q98" s="214"/>
      <c r="R98" s="214"/>
      <c r="S98" s="214"/>
      <c r="T98" s="215"/>
      <c r="AT98" s="209" t="s">
        <v>304</v>
      </c>
      <c r="AU98" s="209" t="s">
        <v>87</v>
      </c>
      <c r="AV98" s="13" t="s">
        <v>87</v>
      </c>
      <c r="AW98" s="13" t="s">
        <v>38</v>
      </c>
      <c r="AX98" s="13" t="s">
        <v>82</v>
      </c>
      <c r="AY98" s="209" t="s">
        <v>178</v>
      </c>
    </row>
    <row r="99" spans="2:65" s="1" customFormat="1" ht="25.5" customHeight="1">
      <c r="B99" s="181"/>
      <c r="C99" s="182" t="s">
        <v>210</v>
      </c>
      <c r="D99" s="182" t="s">
        <v>180</v>
      </c>
      <c r="E99" s="183" t="s">
        <v>7642</v>
      </c>
      <c r="F99" s="184" t="s">
        <v>7643</v>
      </c>
      <c r="G99" s="185" t="s">
        <v>315</v>
      </c>
      <c r="H99" s="186">
        <v>140</v>
      </c>
      <c r="I99" s="187"/>
      <c r="J99" s="188">
        <f t="shared" ref="J99:J107" si="0">ROUND(I99*H99,2)</f>
        <v>0</v>
      </c>
      <c r="K99" s="184" t="s">
        <v>1831</v>
      </c>
      <c r="L99" s="42"/>
      <c r="M99" s="189" t="s">
        <v>5</v>
      </c>
      <c r="N99" s="190" t="s">
        <v>46</v>
      </c>
      <c r="O99" s="43"/>
      <c r="P99" s="191">
        <f t="shared" ref="P99:P107" si="1">O99*H99</f>
        <v>0</v>
      </c>
      <c r="Q99" s="191">
        <v>0</v>
      </c>
      <c r="R99" s="191">
        <f t="shared" ref="R99:R107" si="2">Q99*H99</f>
        <v>0</v>
      </c>
      <c r="S99" s="191">
        <v>0</v>
      </c>
      <c r="T99" s="192">
        <f t="shared" ref="T99:T107" si="3">S99*H99</f>
        <v>0</v>
      </c>
      <c r="AR99" s="25" t="s">
        <v>254</v>
      </c>
      <c r="AT99" s="25" t="s">
        <v>180</v>
      </c>
      <c r="AU99" s="25" t="s">
        <v>87</v>
      </c>
      <c r="AY99" s="25" t="s">
        <v>178</v>
      </c>
      <c r="BE99" s="193">
        <f t="shared" ref="BE99:BE107" si="4">IF(N99="základní",J99,0)</f>
        <v>0</v>
      </c>
      <c r="BF99" s="193">
        <f t="shared" ref="BF99:BF107" si="5">IF(N99="snížená",J99,0)</f>
        <v>0</v>
      </c>
      <c r="BG99" s="193">
        <f t="shared" ref="BG99:BG107" si="6">IF(N99="zákl. přenesená",J99,0)</f>
        <v>0</v>
      </c>
      <c r="BH99" s="193">
        <f t="shared" ref="BH99:BH107" si="7">IF(N99="sníž. přenesená",J99,0)</f>
        <v>0</v>
      </c>
      <c r="BI99" s="193">
        <f t="shared" ref="BI99:BI107" si="8">IF(N99="nulová",J99,0)</f>
        <v>0</v>
      </c>
      <c r="BJ99" s="25" t="s">
        <v>82</v>
      </c>
      <c r="BK99" s="193">
        <f t="shared" ref="BK99:BK107" si="9">ROUND(I99*H99,2)</f>
        <v>0</v>
      </c>
      <c r="BL99" s="25" t="s">
        <v>254</v>
      </c>
      <c r="BM99" s="25" t="s">
        <v>7644</v>
      </c>
    </row>
    <row r="100" spans="2:65" s="1" customFormat="1" ht="16.5" customHeight="1">
      <c r="B100" s="181"/>
      <c r="C100" s="235" t="s">
        <v>215</v>
      </c>
      <c r="D100" s="235" t="s">
        <v>1620</v>
      </c>
      <c r="E100" s="236" t="s">
        <v>7645</v>
      </c>
      <c r="F100" s="237" t="s">
        <v>7646</v>
      </c>
      <c r="G100" s="238" t="s">
        <v>315</v>
      </c>
      <c r="H100" s="239">
        <v>140</v>
      </c>
      <c r="I100" s="240"/>
      <c r="J100" s="241">
        <f t="shared" si="0"/>
        <v>0</v>
      </c>
      <c r="K100" s="237" t="s">
        <v>1831</v>
      </c>
      <c r="L100" s="242"/>
      <c r="M100" s="243" t="s">
        <v>5</v>
      </c>
      <c r="N100" s="244" t="s">
        <v>46</v>
      </c>
      <c r="O100" s="43"/>
      <c r="P100" s="191">
        <f t="shared" si="1"/>
        <v>0</v>
      </c>
      <c r="Q100" s="191">
        <v>7.1000000000000002E-4</v>
      </c>
      <c r="R100" s="191">
        <f t="shared" si="2"/>
        <v>9.9400000000000002E-2</v>
      </c>
      <c r="S100" s="191">
        <v>0</v>
      </c>
      <c r="T100" s="192">
        <f t="shared" si="3"/>
        <v>0</v>
      </c>
      <c r="AR100" s="25" t="s">
        <v>527</v>
      </c>
      <c r="AT100" s="25" t="s">
        <v>1620</v>
      </c>
      <c r="AU100" s="25" t="s">
        <v>87</v>
      </c>
      <c r="AY100" s="25" t="s">
        <v>178</v>
      </c>
      <c r="BE100" s="193">
        <f t="shared" si="4"/>
        <v>0</v>
      </c>
      <c r="BF100" s="193">
        <f t="shared" si="5"/>
        <v>0</v>
      </c>
      <c r="BG100" s="193">
        <f t="shared" si="6"/>
        <v>0</v>
      </c>
      <c r="BH100" s="193">
        <f t="shared" si="7"/>
        <v>0</v>
      </c>
      <c r="BI100" s="193">
        <f t="shared" si="8"/>
        <v>0</v>
      </c>
      <c r="BJ100" s="25" t="s">
        <v>82</v>
      </c>
      <c r="BK100" s="193">
        <f t="shared" si="9"/>
        <v>0</v>
      </c>
      <c r="BL100" s="25" t="s">
        <v>254</v>
      </c>
      <c r="BM100" s="25" t="s">
        <v>7647</v>
      </c>
    </row>
    <row r="101" spans="2:65" s="1" customFormat="1" ht="16.5" customHeight="1">
      <c r="B101" s="181"/>
      <c r="C101" s="235" t="s">
        <v>220</v>
      </c>
      <c r="D101" s="235" t="s">
        <v>1620</v>
      </c>
      <c r="E101" s="236" t="s">
        <v>7648</v>
      </c>
      <c r="F101" s="237" t="s">
        <v>7649</v>
      </c>
      <c r="G101" s="238" t="s">
        <v>183</v>
      </c>
      <c r="H101" s="239">
        <v>1</v>
      </c>
      <c r="I101" s="240"/>
      <c r="J101" s="241">
        <f t="shared" si="0"/>
        <v>0</v>
      </c>
      <c r="K101" s="237" t="s">
        <v>1831</v>
      </c>
      <c r="L101" s="242"/>
      <c r="M101" s="243" t="s">
        <v>5</v>
      </c>
      <c r="N101" s="244" t="s">
        <v>46</v>
      </c>
      <c r="O101" s="43"/>
      <c r="P101" s="191">
        <f t="shared" si="1"/>
        <v>0</v>
      </c>
      <c r="Q101" s="191">
        <v>8.3000000000000001E-3</v>
      </c>
      <c r="R101" s="191">
        <f t="shared" si="2"/>
        <v>8.3000000000000001E-3</v>
      </c>
      <c r="S101" s="191">
        <v>0</v>
      </c>
      <c r="T101" s="192">
        <f t="shared" si="3"/>
        <v>0</v>
      </c>
      <c r="AR101" s="25" t="s">
        <v>527</v>
      </c>
      <c r="AT101" s="25" t="s">
        <v>1620</v>
      </c>
      <c r="AU101" s="25" t="s">
        <v>87</v>
      </c>
      <c r="AY101" s="25" t="s">
        <v>178</v>
      </c>
      <c r="BE101" s="193">
        <f t="shared" si="4"/>
        <v>0</v>
      </c>
      <c r="BF101" s="193">
        <f t="shared" si="5"/>
        <v>0</v>
      </c>
      <c r="BG101" s="193">
        <f t="shared" si="6"/>
        <v>0</v>
      </c>
      <c r="BH101" s="193">
        <f t="shared" si="7"/>
        <v>0</v>
      </c>
      <c r="BI101" s="193">
        <f t="shared" si="8"/>
        <v>0</v>
      </c>
      <c r="BJ101" s="25" t="s">
        <v>82</v>
      </c>
      <c r="BK101" s="193">
        <f t="shared" si="9"/>
        <v>0</v>
      </c>
      <c r="BL101" s="25" t="s">
        <v>254</v>
      </c>
      <c r="BM101" s="25" t="s">
        <v>7650</v>
      </c>
    </row>
    <row r="102" spans="2:65" s="1" customFormat="1" ht="16.5" customHeight="1">
      <c r="B102" s="181"/>
      <c r="C102" s="182" t="s">
        <v>225</v>
      </c>
      <c r="D102" s="182" t="s">
        <v>180</v>
      </c>
      <c r="E102" s="183" t="s">
        <v>7651</v>
      </c>
      <c r="F102" s="184" t="s">
        <v>7652</v>
      </c>
      <c r="G102" s="185" t="s">
        <v>442</v>
      </c>
      <c r="H102" s="186">
        <v>180</v>
      </c>
      <c r="I102" s="187"/>
      <c r="J102" s="188">
        <f t="shared" si="0"/>
        <v>0</v>
      </c>
      <c r="K102" s="184" t="s">
        <v>1831</v>
      </c>
      <c r="L102" s="42"/>
      <c r="M102" s="189" t="s">
        <v>5</v>
      </c>
      <c r="N102" s="190" t="s">
        <v>46</v>
      </c>
      <c r="O102" s="43"/>
      <c r="P102" s="191">
        <f t="shared" si="1"/>
        <v>0</v>
      </c>
      <c r="Q102" s="191">
        <v>0</v>
      </c>
      <c r="R102" s="191">
        <f t="shared" si="2"/>
        <v>0</v>
      </c>
      <c r="S102" s="191">
        <v>0</v>
      </c>
      <c r="T102" s="192">
        <f t="shared" si="3"/>
        <v>0</v>
      </c>
      <c r="AR102" s="25" t="s">
        <v>254</v>
      </c>
      <c r="AT102" s="25" t="s">
        <v>180</v>
      </c>
      <c r="AU102" s="25" t="s">
        <v>87</v>
      </c>
      <c r="AY102" s="25" t="s">
        <v>178</v>
      </c>
      <c r="BE102" s="193">
        <f t="shared" si="4"/>
        <v>0</v>
      </c>
      <c r="BF102" s="193">
        <f t="shared" si="5"/>
        <v>0</v>
      </c>
      <c r="BG102" s="193">
        <f t="shared" si="6"/>
        <v>0</v>
      </c>
      <c r="BH102" s="193">
        <f t="shared" si="7"/>
        <v>0</v>
      </c>
      <c r="BI102" s="193">
        <f t="shared" si="8"/>
        <v>0</v>
      </c>
      <c r="BJ102" s="25" t="s">
        <v>82</v>
      </c>
      <c r="BK102" s="193">
        <f t="shared" si="9"/>
        <v>0</v>
      </c>
      <c r="BL102" s="25" t="s">
        <v>254</v>
      </c>
      <c r="BM102" s="25" t="s">
        <v>7653</v>
      </c>
    </row>
    <row r="103" spans="2:65" s="1" customFormat="1" ht="16.5" customHeight="1">
      <c r="B103" s="181"/>
      <c r="C103" s="235" t="s">
        <v>230</v>
      </c>
      <c r="D103" s="235" t="s">
        <v>1620</v>
      </c>
      <c r="E103" s="236" t="s">
        <v>7654</v>
      </c>
      <c r="F103" s="237" t="s">
        <v>7655</v>
      </c>
      <c r="G103" s="238" t="s">
        <v>442</v>
      </c>
      <c r="H103" s="239">
        <v>180</v>
      </c>
      <c r="I103" s="240"/>
      <c r="J103" s="241">
        <f t="shared" si="0"/>
        <v>0</v>
      </c>
      <c r="K103" s="237" t="s">
        <v>1831</v>
      </c>
      <c r="L103" s="242"/>
      <c r="M103" s="243" t="s">
        <v>5</v>
      </c>
      <c r="N103" s="244" t="s">
        <v>46</v>
      </c>
      <c r="O103" s="43"/>
      <c r="P103" s="191">
        <f t="shared" si="1"/>
        <v>0</v>
      </c>
      <c r="Q103" s="191">
        <v>3.0000000000000001E-5</v>
      </c>
      <c r="R103" s="191">
        <f t="shared" si="2"/>
        <v>5.4000000000000003E-3</v>
      </c>
      <c r="S103" s="191">
        <v>0</v>
      </c>
      <c r="T103" s="192">
        <f t="shared" si="3"/>
        <v>0</v>
      </c>
      <c r="AR103" s="25" t="s">
        <v>527</v>
      </c>
      <c r="AT103" s="25" t="s">
        <v>1620</v>
      </c>
      <c r="AU103" s="25" t="s">
        <v>87</v>
      </c>
      <c r="AY103" s="25" t="s">
        <v>178</v>
      </c>
      <c r="BE103" s="193">
        <f t="shared" si="4"/>
        <v>0</v>
      </c>
      <c r="BF103" s="193">
        <f t="shared" si="5"/>
        <v>0</v>
      </c>
      <c r="BG103" s="193">
        <f t="shared" si="6"/>
        <v>0</v>
      </c>
      <c r="BH103" s="193">
        <f t="shared" si="7"/>
        <v>0</v>
      </c>
      <c r="BI103" s="193">
        <f t="shared" si="8"/>
        <v>0</v>
      </c>
      <c r="BJ103" s="25" t="s">
        <v>82</v>
      </c>
      <c r="BK103" s="193">
        <f t="shared" si="9"/>
        <v>0</v>
      </c>
      <c r="BL103" s="25" t="s">
        <v>254</v>
      </c>
      <c r="BM103" s="25" t="s">
        <v>7656</v>
      </c>
    </row>
    <row r="104" spans="2:65" s="1" customFormat="1" ht="16.5" customHeight="1">
      <c r="B104" s="181"/>
      <c r="C104" s="182" t="s">
        <v>235</v>
      </c>
      <c r="D104" s="182" t="s">
        <v>180</v>
      </c>
      <c r="E104" s="183" t="s">
        <v>7657</v>
      </c>
      <c r="F104" s="184" t="s">
        <v>7658</v>
      </c>
      <c r="G104" s="185" t="s">
        <v>442</v>
      </c>
      <c r="H104" s="186">
        <v>60</v>
      </c>
      <c r="I104" s="187"/>
      <c r="J104" s="188">
        <f t="shared" si="0"/>
        <v>0</v>
      </c>
      <c r="K104" s="184" t="s">
        <v>1831</v>
      </c>
      <c r="L104" s="42"/>
      <c r="M104" s="189" t="s">
        <v>5</v>
      </c>
      <c r="N104" s="190" t="s">
        <v>46</v>
      </c>
      <c r="O104" s="43"/>
      <c r="P104" s="191">
        <f t="shared" si="1"/>
        <v>0</v>
      </c>
      <c r="Q104" s="191">
        <v>0</v>
      </c>
      <c r="R104" s="191">
        <f t="shared" si="2"/>
        <v>0</v>
      </c>
      <c r="S104" s="191">
        <v>0</v>
      </c>
      <c r="T104" s="192">
        <f t="shared" si="3"/>
        <v>0</v>
      </c>
      <c r="AR104" s="25" t="s">
        <v>254</v>
      </c>
      <c r="AT104" s="25" t="s">
        <v>180</v>
      </c>
      <c r="AU104" s="25" t="s">
        <v>87</v>
      </c>
      <c r="AY104" s="25" t="s">
        <v>178</v>
      </c>
      <c r="BE104" s="193">
        <f t="shared" si="4"/>
        <v>0</v>
      </c>
      <c r="BF104" s="193">
        <f t="shared" si="5"/>
        <v>0</v>
      </c>
      <c r="BG104" s="193">
        <f t="shared" si="6"/>
        <v>0</v>
      </c>
      <c r="BH104" s="193">
        <f t="shared" si="7"/>
        <v>0</v>
      </c>
      <c r="BI104" s="193">
        <f t="shared" si="8"/>
        <v>0</v>
      </c>
      <c r="BJ104" s="25" t="s">
        <v>82</v>
      </c>
      <c r="BK104" s="193">
        <f t="shared" si="9"/>
        <v>0</v>
      </c>
      <c r="BL104" s="25" t="s">
        <v>254</v>
      </c>
      <c r="BM104" s="25" t="s">
        <v>7659</v>
      </c>
    </row>
    <row r="105" spans="2:65" s="1" customFormat="1" ht="16.5" customHeight="1">
      <c r="B105" s="181"/>
      <c r="C105" s="235" t="s">
        <v>240</v>
      </c>
      <c r="D105" s="235" t="s">
        <v>1620</v>
      </c>
      <c r="E105" s="236" t="s">
        <v>7660</v>
      </c>
      <c r="F105" s="237" t="s">
        <v>7661</v>
      </c>
      <c r="G105" s="238" t="s">
        <v>442</v>
      </c>
      <c r="H105" s="239">
        <v>60</v>
      </c>
      <c r="I105" s="240"/>
      <c r="J105" s="241">
        <f t="shared" si="0"/>
        <v>0</v>
      </c>
      <c r="K105" s="237" t="s">
        <v>1831</v>
      </c>
      <c r="L105" s="242"/>
      <c r="M105" s="243" t="s">
        <v>5</v>
      </c>
      <c r="N105" s="244" t="s">
        <v>46</v>
      </c>
      <c r="O105" s="43"/>
      <c r="P105" s="191">
        <f t="shared" si="1"/>
        <v>0</v>
      </c>
      <c r="Q105" s="191">
        <v>2.3000000000000001E-4</v>
      </c>
      <c r="R105" s="191">
        <f t="shared" si="2"/>
        <v>1.38E-2</v>
      </c>
      <c r="S105" s="191">
        <v>0</v>
      </c>
      <c r="T105" s="192">
        <f t="shared" si="3"/>
        <v>0</v>
      </c>
      <c r="AR105" s="25" t="s">
        <v>527</v>
      </c>
      <c r="AT105" s="25" t="s">
        <v>1620</v>
      </c>
      <c r="AU105" s="25" t="s">
        <v>87</v>
      </c>
      <c r="AY105" s="25" t="s">
        <v>178</v>
      </c>
      <c r="BE105" s="193">
        <f t="shared" si="4"/>
        <v>0</v>
      </c>
      <c r="BF105" s="193">
        <f t="shared" si="5"/>
        <v>0</v>
      </c>
      <c r="BG105" s="193">
        <f t="shared" si="6"/>
        <v>0</v>
      </c>
      <c r="BH105" s="193">
        <f t="shared" si="7"/>
        <v>0</v>
      </c>
      <c r="BI105" s="193">
        <f t="shared" si="8"/>
        <v>0</v>
      </c>
      <c r="BJ105" s="25" t="s">
        <v>82</v>
      </c>
      <c r="BK105" s="193">
        <f t="shared" si="9"/>
        <v>0</v>
      </c>
      <c r="BL105" s="25" t="s">
        <v>254</v>
      </c>
      <c r="BM105" s="25" t="s">
        <v>7662</v>
      </c>
    </row>
    <row r="106" spans="2:65" s="1" customFormat="1" ht="16.5" customHeight="1">
      <c r="B106" s="181"/>
      <c r="C106" s="182" t="s">
        <v>245</v>
      </c>
      <c r="D106" s="182" t="s">
        <v>180</v>
      </c>
      <c r="E106" s="183" t="s">
        <v>7663</v>
      </c>
      <c r="F106" s="184" t="s">
        <v>7664</v>
      </c>
      <c r="G106" s="185" t="s">
        <v>315</v>
      </c>
      <c r="H106" s="186">
        <v>800</v>
      </c>
      <c r="I106" s="187"/>
      <c r="J106" s="188">
        <f t="shared" si="0"/>
        <v>0</v>
      </c>
      <c r="K106" s="184" t="s">
        <v>1831</v>
      </c>
      <c r="L106" s="42"/>
      <c r="M106" s="189" t="s">
        <v>5</v>
      </c>
      <c r="N106" s="190" t="s">
        <v>46</v>
      </c>
      <c r="O106" s="43"/>
      <c r="P106" s="191">
        <f t="shared" si="1"/>
        <v>0</v>
      </c>
      <c r="Q106" s="191">
        <v>0</v>
      </c>
      <c r="R106" s="191">
        <f t="shared" si="2"/>
        <v>0</v>
      </c>
      <c r="S106" s="191">
        <v>0</v>
      </c>
      <c r="T106" s="192">
        <f t="shared" si="3"/>
        <v>0</v>
      </c>
      <c r="AR106" s="25" t="s">
        <v>254</v>
      </c>
      <c r="AT106" s="25" t="s">
        <v>180</v>
      </c>
      <c r="AU106" s="25" t="s">
        <v>87</v>
      </c>
      <c r="AY106" s="25" t="s">
        <v>178</v>
      </c>
      <c r="BE106" s="193">
        <f t="shared" si="4"/>
        <v>0</v>
      </c>
      <c r="BF106" s="193">
        <f t="shared" si="5"/>
        <v>0</v>
      </c>
      <c r="BG106" s="193">
        <f t="shared" si="6"/>
        <v>0</v>
      </c>
      <c r="BH106" s="193">
        <f t="shared" si="7"/>
        <v>0</v>
      </c>
      <c r="BI106" s="193">
        <f t="shared" si="8"/>
        <v>0</v>
      </c>
      <c r="BJ106" s="25" t="s">
        <v>82</v>
      </c>
      <c r="BK106" s="193">
        <f t="shared" si="9"/>
        <v>0</v>
      </c>
      <c r="BL106" s="25" t="s">
        <v>254</v>
      </c>
      <c r="BM106" s="25" t="s">
        <v>7665</v>
      </c>
    </row>
    <row r="107" spans="2:65" s="1" customFormat="1" ht="16.5" customHeight="1">
      <c r="B107" s="181"/>
      <c r="C107" s="235" t="s">
        <v>11</v>
      </c>
      <c r="D107" s="235" t="s">
        <v>1620</v>
      </c>
      <c r="E107" s="236" t="s">
        <v>7666</v>
      </c>
      <c r="F107" s="237" t="s">
        <v>7667</v>
      </c>
      <c r="G107" s="238" t="s">
        <v>315</v>
      </c>
      <c r="H107" s="239">
        <v>330</v>
      </c>
      <c r="I107" s="240"/>
      <c r="J107" s="241">
        <f t="shared" si="0"/>
        <v>0</v>
      </c>
      <c r="K107" s="237" t="s">
        <v>1831</v>
      </c>
      <c r="L107" s="242"/>
      <c r="M107" s="243" t="s">
        <v>5</v>
      </c>
      <c r="N107" s="244" t="s">
        <v>46</v>
      </c>
      <c r="O107" s="43"/>
      <c r="P107" s="191">
        <f t="shared" si="1"/>
        <v>0</v>
      </c>
      <c r="Q107" s="191">
        <v>4.0000000000000003E-5</v>
      </c>
      <c r="R107" s="191">
        <f t="shared" si="2"/>
        <v>1.3200000000000002E-2</v>
      </c>
      <c r="S107" s="191">
        <v>0</v>
      </c>
      <c r="T107" s="192">
        <f t="shared" si="3"/>
        <v>0</v>
      </c>
      <c r="AR107" s="25" t="s">
        <v>527</v>
      </c>
      <c r="AT107" s="25" t="s">
        <v>1620</v>
      </c>
      <c r="AU107" s="25" t="s">
        <v>87</v>
      </c>
      <c r="AY107" s="25" t="s">
        <v>178</v>
      </c>
      <c r="BE107" s="193">
        <f t="shared" si="4"/>
        <v>0</v>
      </c>
      <c r="BF107" s="193">
        <f t="shared" si="5"/>
        <v>0</v>
      </c>
      <c r="BG107" s="193">
        <f t="shared" si="6"/>
        <v>0</v>
      </c>
      <c r="BH107" s="193">
        <f t="shared" si="7"/>
        <v>0</v>
      </c>
      <c r="BI107" s="193">
        <f t="shared" si="8"/>
        <v>0</v>
      </c>
      <c r="BJ107" s="25" t="s">
        <v>82</v>
      </c>
      <c r="BK107" s="193">
        <f t="shared" si="9"/>
        <v>0</v>
      </c>
      <c r="BL107" s="25" t="s">
        <v>254</v>
      </c>
      <c r="BM107" s="25" t="s">
        <v>7668</v>
      </c>
    </row>
    <row r="108" spans="2:65" s="13" customFormat="1">
      <c r="B108" s="208"/>
      <c r="D108" s="194" t="s">
        <v>304</v>
      </c>
      <c r="E108" s="209" t="s">
        <v>5</v>
      </c>
      <c r="F108" s="210" t="s">
        <v>7669</v>
      </c>
      <c r="H108" s="211">
        <v>330</v>
      </c>
      <c r="I108" s="212"/>
      <c r="L108" s="208"/>
      <c r="M108" s="213"/>
      <c r="N108" s="214"/>
      <c r="O108" s="214"/>
      <c r="P108" s="214"/>
      <c r="Q108" s="214"/>
      <c r="R108" s="214"/>
      <c r="S108" s="214"/>
      <c r="T108" s="215"/>
      <c r="AT108" s="209" t="s">
        <v>304</v>
      </c>
      <c r="AU108" s="209" t="s">
        <v>87</v>
      </c>
      <c r="AV108" s="13" t="s">
        <v>87</v>
      </c>
      <c r="AW108" s="13" t="s">
        <v>38</v>
      </c>
      <c r="AX108" s="13" t="s">
        <v>82</v>
      </c>
      <c r="AY108" s="209" t="s">
        <v>178</v>
      </c>
    </row>
    <row r="109" spans="2:65" s="1" customFormat="1" ht="16.5" customHeight="1">
      <c r="B109" s="181"/>
      <c r="C109" s="235" t="s">
        <v>254</v>
      </c>
      <c r="D109" s="235" t="s">
        <v>1620</v>
      </c>
      <c r="E109" s="236" t="s">
        <v>7670</v>
      </c>
      <c r="F109" s="237" t="s">
        <v>7671</v>
      </c>
      <c r="G109" s="238" t="s">
        <v>315</v>
      </c>
      <c r="H109" s="239">
        <v>360</v>
      </c>
      <c r="I109" s="240"/>
      <c r="J109" s="241">
        <f>ROUND(I109*H109,2)</f>
        <v>0</v>
      </c>
      <c r="K109" s="237" t="s">
        <v>1831</v>
      </c>
      <c r="L109" s="242"/>
      <c r="M109" s="243" t="s">
        <v>5</v>
      </c>
      <c r="N109" s="244" t="s">
        <v>46</v>
      </c>
      <c r="O109" s="43"/>
      <c r="P109" s="191">
        <f>O109*H109</f>
        <v>0</v>
      </c>
      <c r="Q109" s="191">
        <v>5.0000000000000002E-5</v>
      </c>
      <c r="R109" s="191">
        <f>Q109*H109</f>
        <v>1.8000000000000002E-2</v>
      </c>
      <c r="S109" s="191">
        <v>0</v>
      </c>
      <c r="T109" s="192">
        <f>S109*H109</f>
        <v>0</v>
      </c>
      <c r="AR109" s="25" t="s">
        <v>527</v>
      </c>
      <c r="AT109" s="25" t="s">
        <v>1620</v>
      </c>
      <c r="AU109" s="25" t="s">
        <v>87</v>
      </c>
      <c r="AY109" s="25" t="s">
        <v>178</v>
      </c>
      <c r="BE109" s="193">
        <f>IF(N109="základní",J109,0)</f>
        <v>0</v>
      </c>
      <c r="BF109" s="193">
        <f>IF(N109="snížená",J109,0)</f>
        <v>0</v>
      </c>
      <c r="BG109" s="193">
        <f>IF(N109="zákl. přenesená",J109,0)</f>
        <v>0</v>
      </c>
      <c r="BH109" s="193">
        <f>IF(N109="sníž. přenesená",J109,0)</f>
        <v>0</v>
      </c>
      <c r="BI109" s="193">
        <f>IF(N109="nulová",J109,0)</f>
        <v>0</v>
      </c>
      <c r="BJ109" s="25" t="s">
        <v>82</v>
      </c>
      <c r="BK109" s="193">
        <f>ROUND(I109*H109,2)</f>
        <v>0</v>
      </c>
      <c r="BL109" s="25" t="s">
        <v>254</v>
      </c>
      <c r="BM109" s="25" t="s">
        <v>7672</v>
      </c>
    </row>
    <row r="110" spans="2:65" s="13" customFormat="1">
      <c r="B110" s="208"/>
      <c r="D110" s="194" t="s">
        <v>304</v>
      </c>
      <c r="E110" s="209" t="s">
        <v>5</v>
      </c>
      <c r="F110" s="210" t="s">
        <v>7673</v>
      </c>
      <c r="H110" s="211">
        <v>360</v>
      </c>
      <c r="I110" s="212"/>
      <c r="L110" s="208"/>
      <c r="M110" s="213"/>
      <c r="N110" s="214"/>
      <c r="O110" s="214"/>
      <c r="P110" s="214"/>
      <c r="Q110" s="214"/>
      <c r="R110" s="214"/>
      <c r="S110" s="214"/>
      <c r="T110" s="215"/>
      <c r="AT110" s="209" t="s">
        <v>304</v>
      </c>
      <c r="AU110" s="209" t="s">
        <v>87</v>
      </c>
      <c r="AV110" s="13" t="s">
        <v>87</v>
      </c>
      <c r="AW110" s="13" t="s">
        <v>38</v>
      </c>
      <c r="AX110" s="13" t="s">
        <v>82</v>
      </c>
      <c r="AY110" s="209" t="s">
        <v>178</v>
      </c>
    </row>
    <row r="111" spans="2:65" s="1" customFormat="1" ht="16.5" customHeight="1">
      <c r="B111" s="181"/>
      <c r="C111" s="235" t="s">
        <v>260</v>
      </c>
      <c r="D111" s="235" t="s">
        <v>1620</v>
      </c>
      <c r="E111" s="236" t="s">
        <v>7674</v>
      </c>
      <c r="F111" s="237" t="s">
        <v>7675</v>
      </c>
      <c r="G111" s="238" t="s">
        <v>315</v>
      </c>
      <c r="H111" s="239">
        <v>110</v>
      </c>
      <c r="I111" s="240"/>
      <c r="J111" s="241">
        <f>ROUND(I111*H111,2)</f>
        <v>0</v>
      </c>
      <c r="K111" s="237" t="s">
        <v>1831</v>
      </c>
      <c r="L111" s="242"/>
      <c r="M111" s="243" t="s">
        <v>5</v>
      </c>
      <c r="N111" s="244" t="s">
        <v>46</v>
      </c>
      <c r="O111" s="43"/>
      <c r="P111" s="191">
        <f>O111*H111</f>
        <v>0</v>
      </c>
      <c r="Q111" s="191">
        <v>6.9999999999999994E-5</v>
      </c>
      <c r="R111" s="191">
        <f>Q111*H111</f>
        <v>7.6999999999999994E-3</v>
      </c>
      <c r="S111" s="191">
        <v>0</v>
      </c>
      <c r="T111" s="192">
        <f>S111*H111</f>
        <v>0</v>
      </c>
      <c r="AR111" s="25" t="s">
        <v>527</v>
      </c>
      <c r="AT111" s="25" t="s">
        <v>1620</v>
      </c>
      <c r="AU111" s="25" t="s">
        <v>87</v>
      </c>
      <c r="AY111" s="25" t="s">
        <v>178</v>
      </c>
      <c r="BE111" s="193">
        <f>IF(N111="základní",J111,0)</f>
        <v>0</v>
      </c>
      <c r="BF111" s="193">
        <f>IF(N111="snížená",J111,0)</f>
        <v>0</v>
      </c>
      <c r="BG111" s="193">
        <f>IF(N111="zákl. přenesená",J111,0)</f>
        <v>0</v>
      </c>
      <c r="BH111" s="193">
        <f>IF(N111="sníž. přenesená",J111,0)</f>
        <v>0</v>
      </c>
      <c r="BI111" s="193">
        <f>IF(N111="nulová",J111,0)</f>
        <v>0</v>
      </c>
      <c r="BJ111" s="25" t="s">
        <v>82</v>
      </c>
      <c r="BK111" s="193">
        <f>ROUND(I111*H111,2)</f>
        <v>0</v>
      </c>
      <c r="BL111" s="25" t="s">
        <v>254</v>
      </c>
      <c r="BM111" s="25" t="s">
        <v>7676</v>
      </c>
    </row>
    <row r="112" spans="2:65" s="13" customFormat="1">
      <c r="B112" s="208"/>
      <c r="D112" s="194" t="s">
        <v>304</v>
      </c>
      <c r="E112" s="209" t="s">
        <v>5</v>
      </c>
      <c r="F112" s="210" t="s">
        <v>7677</v>
      </c>
      <c r="H112" s="211">
        <v>110</v>
      </c>
      <c r="I112" s="212"/>
      <c r="L112" s="208"/>
      <c r="M112" s="213"/>
      <c r="N112" s="214"/>
      <c r="O112" s="214"/>
      <c r="P112" s="214"/>
      <c r="Q112" s="214"/>
      <c r="R112" s="214"/>
      <c r="S112" s="214"/>
      <c r="T112" s="215"/>
      <c r="AT112" s="209" t="s">
        <v>304</v>
      </c>
      <c r="AU112" s="209" t="s">
        <v>87</v>
      </c>
      <c r="AV112" s="13" t="s">
        <v>87</v>
      </c>
      <c r="AW112" s="13" t="s">
        <v>38</v>
      </c>
      <c r="AX112" s="13" t="s">
        <v>82</v>
      </c>
      <c r="AY112" s="209" t="s">
        <v>178</v>
      </c>
    </row>
    <row r="113" spans="2:65" s="1" customFormat="1" ht="16.5" customHeight="1">
      <c r="B113" s="181"/>
      <c r="C113" s="182" t="s">
        <v>445</v>
      </c>
      <c r="D113" s="182" t="s">
        <v>180</v>
      </c>
      <c r="E113" s="183" t="s">
        <v>7678</v>
      </c>
      <c r="F113" s="184" t="s">
        <v>7679</v>
      </c>
      <c r="G113" s="185" t="s">
        <v>315</v>
      </c>
      <c r="H113" s="186">
        <v>50</v>
      </c>
      <c r="I113" s="187"/>
      <c r="J113" s="188">
        <f>ROUND(I113*H113,2)</f>
        <v>0</v>
      </c>
      <c r="K113" s="184" t="s">
        <v>1831</v>
      </c>
      <c r="L113" s="42"/>
      <c r="M113" s="189" t="s">
        <v>5</v>
      </c>
      <c r="N113" s="190" t="s">
        <v>46</v>
      </c>
      <c r="O113" s="43"/>
      <c r="P113" s="191">
        <f>O113*H113</f>
        <v>0</v>
      </c>
      <c r="Q113" s="191">
        <v>0</v>
      </c>
      <c r="R113" s="191">
        <f>Q113*H113</f>
        <v>0</v>
      </c>
      <c r="S113" s="191">
        <v>0</v>
      </c>
      <c r="T113" s="192">
        <f>S113*H113</f>
        <v>0</v>
      </c>
      <c r="AR113" s="25" t="s">
        <v>254</v>
      </c>
      <c r="AT113" s="25" t="s">
        <v>180</v>
      </c>
      <c r="AU113" s="25" t="s">
        <v>87</v>
      </c>
      <c r="AY113" s="25" t="s">
        <v>178</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254</v>
      </c>
      <c r="BM113" s="25" t="s">
        <v>7680</v>
      </c>
    </row>
    <row r="114" spans="2:65" s="1" customFormat="1" ht="16.5" customHeight="1">
      <c r="B114" s="181"/>
      <c r="C114" s="235" t="s">
        <v>449</v>
      </c>
      <c r="D114" s="235" t="s">
        <v>1620</v>
      </c>
      <c r="E114" s="236" t="s">
        <v>7681</v>
      </c>
      <c r="F114" s="237" t="s">
        <v>7682</v>
      </c>
      <c r="G114" s="238" t="s">
        <v>315</v>
      </c>
      <c r="H114" s="239">
        <v>50</v>
      </c>
      <c r="I114" s="240"/>
      <c r="J114" s="241">
        <f>ROUND(I114*H114,2)</f>
        <v>0</v>
      </c>
      <c r="K114" s="237" t="s">
        <v>1831</v>
      </c>
      <c r="L114" s="242"/>
      <c r="M114" s="243" t="s">
        <v>5</v>
      </c>
      <c r="N114" s="244" t="s">
        <v>46</v>
      </c>
      <c r="O114" s="43"/>
      <c r="P114" s="191">
        <f>O114*H114</f>
        <v>0</v>
      </c>
      <c r="Q114" s="191">
        <v>2.7E-4</v>
      </c>
      <c r="R114" s="191">
        <f>Q114*H114</f>
        <v>1.35E-2</v>
      </c>
      <c r="S114" s="191">
        <v>0</v>
      </c>
      <c r="T114" s="192">
        <f>S114*H114</f>
        <v>0</v>
      </c>
      <c r="AR114" s="25" t="s">
        <v>527</v>
      </c>
      <c r="AT114" s="25" t="s">
        <v>1620</v>
      </c>
      <c r="AU114" s="25" t="s">
        <v>87</v>
      </c>
      <c r="AY114" s="25" t="s">
        <v>178</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254</v>
      </c>
      <c r="BM114" s="25" t="s">
        <v>7683</v>
      </c>
    </row>
    <row r="115" spans="2:65" s="13" customFormat="1">
      <c r="B115" s="208"/>
      <c r="D115" s="194" t="s">
        <v>304</v>
      </c>
      <c r="E115" s="209" t="s">
        <v>5</v>
      </c>
      <c r="F115" s="210" t="s">
        <v>7684</v>
      </c>
      <c r="H115" s="211">
        <v>50</v>
      </c>
      <c r="I115" s="212"/>
      <c r="L115" s="208"/>
      <c r="M115" s="213"/>
      <c r="N115" s="214"/>
      <c r="O115" s="214"/>
      <c r="P115" s="214"/>
      <c r="Q115" s="214"/>
      <c r="R115" s="214"/>
      <c r="S115" s="214"/>
      <c r="T115" s="215"/>
      <c r="AT115" s="209" t="s">
        <v>304</v>
      </c>
      <c r="AU115" s="209" t="s">
        <v>87</v>
      </c>
      <c r="AV115" s="13" t="s">
        <v>87</v>
      </c>
      <c r="AW115" s="13" t="s">
        <v>38</v>
      </c>
      <c r="AX115" s="13" t="s">
        <v>82</v>
      </c>
      <c r="AY115" s="209" t="s">
        <v>178</v>
      </c>
    </row>
    <row r="116" spans="2:65" s="1" customFormat="1" ht="16.5" customHeight="1">
      <c r="B116" s="181"/>
      <c r="C116" s="182" t="s">
        <v>455</v>
      </c>
      <c r="D116" s="182" t="s">
        <v>180</v>
      </c>
      <c r="E116" s="183" t="s">
        <v>7685</v>
      </c>
      <c r="F116" s="184" t="s">
        <v>7686</v>
      </c>
      <c r="G116" s="185" t="s">
        <v>315</v>
      </c>
      <c r="H116" s="186">
        <v>105</v>
      </c>
      <c r="I116" s="187"/>
      <c r="J116" s="188">
        <f t="shared" ref="J116:J125" si="10">ROUND(I116*H116,2)</f>
        <v>0</v>
      </c>
      <c r="K116" s="184" t="s">
        <v>1831</v>
      </c>
      <c r="L116" s="42"/>
      <c r="M116" s="189" t="s">
        <v>5</v>
      </c>
      <c r="N116" s="190" t="s">
        <v>46</v>
      </c>
      <c r="O116" s="43"/>
      <c r="P116" s="191">
        <f t="shared" ref="P116:P125" si="11">O116*H116</f>
        <v>0</v>
      </c>
      <c r="Q116" s="191">
        <v>0</v>
      </c>
      <c r="R116" s="191">
        <f t="shared" ref="R116:R125" si="12">Q116*H116</f>
        <v>0</v>
      </c>
      <c r="S116" s="191">
        <v>0</v>
      </c>
      <c r="T116" s="192">
        <f t="shared" ref="T116:T125" si="13">S116*H116</f>
        <v>0</v>
      </c>
      <c r="AR116" s="25" t="s">
        <v>254</v>
      </c>
      <c r="AT116" s="25" t="s">
        <v>180</v>
      </c>
      <c r="AU116" s="25" t="s">
        <v>87</v>
      </c>
      <c r="AY116" s="25" t="s">
        <v>178</v>
      </c>
      <c r="BE116" s="193">
        <f t="shared" ref="BE116:BE125" si="14">IF(N116="základní",J116,0)</f>
        <v>0</v>
      </c>
      <c r="BF116" s="193">
        <f t="shared" ref="BF116:BF125" si="15">IF(N116="snížená",J116,0)</f>
        <v>0</v>
      </c>
      <c r="BG116" s="193">
        <f t="shared" ref="BG116:BG125" si="16">IF(N116="zákl. přenesená",J116,0)</f>
        <v>0</v>
      </c>
      <c r="BH116" s="193">
        <f t="shared" ref="BH116:BH125" si="17">IF(N116="sníž. přenesená",J116,0)</f>
        <v>0</v>
      </c>
      <c r="BI116" s="193">
        <f t="shared" ref="BI116:BI125" si="18">IF(N116="nulová",J116,0)</f>
        <v>0</v>
      </c>
      <c r="BJ116" s="25" t="s">
        <v>82</v>
      </c>
      <c r="BK116" s="193">
        <f t="shared" ref="BK116:BK125" si="19">ROUND(I116*H116,2)</f>
        <v>0</v>
      </c>
      <c r="BL116" s="25" t="s">
        <v>254</v>
      </c>
      <c r="BM116" s="25" t="s">
        <v>7687</v>
      </c>
    </row>
    <row r="117" spans="2:65" s="1" customFormat="1" ht="16.5" customHeight="1">
      <c r="B117" s="181"/>
      <c r="C117" s="235" t="s">
        <v>10</v>
      </c>
      <c r="D117" s="235" t="s">
        <v>1620</v>
      </c>
      <c r="E117" s="236" t="s">
        <v>7688</v>
      </c>
      <c r="F117" s="237" t="s">
        <v>7689</v>
      </c>
      <c r="G117" s="238" t="s">
        <v>315</v>
      </c>
      <c r="H117" s="239">
        <v>105</v>
      </c>
      <c r="I117" s="240"/>
      <c r="J117" s="241">
        <f t="shared" si="10"/>
        <v>0</v>
      </c>
      <c r="K117" s="237" t="s">
        <v>1831</v>
      </c>
      <c r="L117" s="242"/>
      <c r="M117" s="243" t="s">
        <v>5</v>
      </c>
      <c r="N117" s="244" t="s">
        <v>46</v>
      </c>
      <c r="O117" s="43"/>
      <c r="P117" s="191">
        <f t="shared" si="11"/>
        <v>0</v>
      </c>
      <c r="Q117" s="191">
        <v>5.5999999999999995E-4</v>
      </c>
      <c r="R117" s="191">
        <f t="shared" si="12"/>
        <v>5.8799999999999998E-2</v>
      </c>
      <c r="S117" s="191">
        <v>0</v>
      </c>
      <c r="T117" s="192">
        <f t="shared" si="13"/>
        <v>0</v>
      </c>
      <c r="AR117" s="25" t="s">
        <v>527</v>
      </c>
      <c r="AT117" s="25" t="s">
        <v>1620</v>
      </c>
      <c r="AU117" s="25" t="s">
        <v>87</v>
      </c>
      <c r="AY117" s="25" t="s">
        <v>178</v>
      </c>
      <c r="BE117" s="193">
        <f t="shared" si="14"/>
        <v>0</v>
      </c>
      <c r="BF117" s="193">
        <f t="shared" si="15"/>
        <v>0</v>
      </c>
      <c r="BG117" s="193">
        <f t="shared" si="16"/>
        <v>0</v>
      </c>
      <c r="BH117" s="193">
        <f t="shared" si="17"/>
        <v>0</v>
      </c>
      <c r="BI117" s="193">
        <f t="shared" si="18"/>
        <v>0</v>
      </c>
      <c r="BJ117" s="25" t="s">
        <v>82</v>
      </c>
      <c r="BK117" s="193">
        <f t="shared" si="19"/>
        <v>0</v>
      </c>
      <c r="BL117" s="25" t="s">
        <v>254</v>
      </c>
      <c r="BM117" s="25" t="s">
        <v>7690</v>
      </c>
    </row>
    <row r="118" spans="2:65" s="1" customFormat="1" ht="25.5" customHeight="1">
      <c r="B118" s="181"/>
      <c r="C118" s="182" t="s">
        <v>466</v>
      </c>
      <c r="D118" s="182" t="s">
        <v>180</v>
      </c>
      <c r="E118" s="183" t="s">
        <v>7691</v>
      </c>
      <c r="F118" s="184" t="s">
        <v>7692</v>
      </c>
      <c r="G118" s="185" t="s">
        <v>315</v>
      </c>
      <c r="H118" s="186">
        <v>170</v>
      </c>
      <c r="I118" s="187"/>
      <c r="J118" s="188">
        <f t="shared" si="10"/>
        <v>0</v>
      </c>
      <c r="K118" s="184" t="s">
        <v>1831</v>
      </c>
      <c r="L118" s="42"/>
      <c r="M118" s="189" t="s">
        <v>5</v>
      </c>
      <c r="N118" s="190" t="s">
        <v>46</v>
      </c>
      <c r="O118" s="43"/>
      <c r="P118" s="191">
        <f t="shared" si="11"/>
        <v>0</v>
      </c>
      <c r="Q118" s="191">
        <v>0</v>
      </c>
      <c r="R118" s="191">
        <f t="shared" si="12"/>
        <v>0</v>
      </c>
      <c r="S118" s="191">
        <v>0</v>
      </c>
      <c r="T118" s="192">
        <f t="shared" si="13"/>
        <v>0</v>
      </c>
      <c r="AR118" s="25" t="s">
        <v>254</v>
      </c>
      <c r="AT118" s="25" t="s">
        <v>180</v>
      </c>
      <c r="AU118" s="25" t="s">
        <v>87</v>
      </c>
      <c r="AY118" s="25" t="s">
        <v>178</v>
      </c>
      <c r="BE118" s="193">
        <f t="shared" si="14"/>
        <v>0</v>
      </c>
      <c r="BF118" s="193">
        <f t="shared" si="15"/>
        <v>0</v>
      </c>
      <c r="BG118" s="193">
        <f t="shared" si="16"/>
        <v>0</v>
      </c>
      <c r="BH118" s="193">
        <f t="shared" si="17"/>
        <v>0</v>
      </c>
      <c r="BI118" s="193">
        <f t="shared" si="18"/>
        <v>0</v>
      </c>
      <c r="BJ118" s="25" t="s">
        <v>82</v>
      </c>
      <c r="BK118" s="193">
        <f t="shared" si="19"/>
        <v>0</v>
      </c>
      <c r="BL118" s="25" t="s">
        <v>254</v>
      </c>
      <c r="BM118" s="25" t="s">
        <v>7693</v>
      </c>
    </row>
    <row r="119" spans="2:65" s="1" customFormat="1" ht="16.5" customHeight="1">
      <c r="B119" s="181"/>
      <c r="C119" s="235" t="s">
        <v>480</v>
      </c>
      <c r="D119" s="235" t="s">
        <v>1620</v>
      </c>
      <c r="E119" s="236" t="s">
        <v>7694</v>
      </c>
      <c r="F119" s="237" t="s">
        <v>7695</v>
      </c>
      <c r="G119" s="238" t="s">
        <v>315</v>
      </c>
      <c r="H119" s="239">
        <v>170</v>
      </c>
      <c r="I119" s="240"/>
      <c r="J119" s="241">
        <f t="shared" si="10"/>
        <v>0</v>
      </c>
      <c r="K119" s="237" t="s">
        <v>1831</v>
      </c>
      <c r="L119" s="242"/>
      <c r="M119" s="243" t="s">
        <v>5</v>
      </c>
      <c r="N119" s="244" t="s">
        <v>46</v>
      </c>
      <c r="O119" s="43"/>
      <c r="P119" s="191">
        <f t="shared" si="11"/>
        <v>0</v>
      </c>
      <c r="Q119" s="191">
        <v>3.7000000000000002E-3</v>
      </c>
      <c r="R119" s="191">
        <f t="shared" si="12"/>
        <v>0.629</v>
      </c>
      <c r="S119" s="191">
        <v>0</v>
      </c>
      <c r="T119" s="192">
        <f t="shared" si="13"/>
        <v>0</v>
      </c>
      <c r="AR119" s="25" t="s">
        <v>527</v>
      </c>
      <c r="AT119" s="25" t="s">
        <v>1620</v>
      </c>
      <c r="AU119" s="25" t="s">
        <v>87</v>
      </c>
      <c r="AY119" s="25" t="s">
        <v>178</v>
      </c>
      <c r="BE119" s="193">
        <f t="shared" si="14"/>
        <v>0</v>
      </c>
      <c r="BF119" s="193">
        <f t="shared" si="15"/>
        <v>0</v>
      </c>
      <c r="BG119" s="193">
        <f t="shared" si="16"/>
        <v>0</v>
      </c>
      <c r="BH119" s="193">
        <f t="shared" si="17"/>
        <v>0</v>
      </c>
      <c r="BI119" s="193">
        <f t="shared" si="18"/>
        <v>0</v>
      </c>
      <c r="BJ119" s="25" t="s">
        <v>82</v>
      </c>
      <c r="BK119" s="193">
        <f t="shared" si="19"/>
        <v>0</v>
      </c>
      <c r="BL119" s="25" t="s">
        <v>254</v>
      </c>
      <c r="BM119" s="25" t="s">
        <v>7696</v>
      </c>
    </row>
    <row r="120" spans="2:65" s="1" customFormat="1" ht="25.5" customHeight="1">
      <c r="B120" s="181"/>
      <c r="C120" s="182" t="s">
        <v>484</v>
      </c>
      <c r="D120" s="182" t="s">
        <v>180</v>
      </c>
      <c r="E120" s="183" t="s">
        <v>7697</v>
      </c>
      <c r="F120" s="184" t="s">
        <v>7698</v>
      </c>
      <c r="G120" s="185" t="s">
        <v>315</v>
      </c>
      <c r="H120" s="186">
        <v>40</v>
      </c>
      <c r="I120" s="187"/>
      <c r="J120" s="188">
        <f t="shared" si="10"/>
        <v>0</v>
      </c>
      <c r="K120" s="184" t="s">
        <v>1831</v>
      </c>
      <c r="L120" s="42"/>
      <c r="M120" s="189" t="s">
        <v>5</v>
      </c>
      <c r="N120" s="190" t="s">
        <v>46</v>
      </c>
      <c r="O120" s="43"/>
      <c r="P120" s="191">
        <f t="shared" si="11"/>
        <v>0</v>
      </c>
      <c r="Q120" s="191">
        <v>0</v>
      </c>
      <c r="R120" s="191">
        <f t="shared" si="12"/>
        <v>0</v>
      </c>
      <c r="S120" s="191">
        <v>0</v>
      </c>
      <c r="T120" s="192">
        <f t="shared" si="13"/>
        <v>0</v>
      </c>
      <c r="AR120" s="25" t="s">
        <v>254</v>
      </c>
      <c r="AT120" s="25" t="s">
        <v>180</v>
      </c>
      <c r="AU120" s="25" t="s">
        <v>87</v>
      </c>
      <c r="AY120" s="25" t="s">
        <v>178</v>
      </c>
      <c r="BE120" s="193">
        <f t="shared" si="14"/>
        <v>0</v>
      </c>
      <c r="BF120" s="193">
        <f t="shared" si="15"/>
        <v>0</v>
      </c>
      <c r="BG120" s="193">
        <f t="shared" si="16"/>
        <v>0</v>
      </c>
      <c r="BH120" s="193">
        <f t="shared" si="17"/>
        <v>0</v>
      </c>
      <c r="BI120" s="193">
        <f t="shared" si="18"/>
        <v>0</v>
      </c>
      <c r="BJ120" s="25" t="s">
        <v>82</v>
      </c>
      <c r="BK120" s="193">
        <f t="shared" si="19"/>
        <v>0</v>
      </c>
      <c r="BL120" s="25" t="s">
        <v>254</v>
      </c>
      <c r="BM120" s="25" t="s">
        <v>7699</v>
      </c>
    </row>
    <row r="121" spans="2:65" s="1" customFormat="1" ht="16.5" customHeight="1">
      <c r="B121" s="181"/>
      <c r="C121" s="235" t="s">
        <v>488</v>
      </c>
      <c r="D121" s="235" t="s">
        <v>1620</v>
      </c>
      <c r="E121" s="236" t="s">
        <v>7700</v>
      </c>
      <c r="F121" s="237" t="s">
        <v>7701</v>
      </c>
      <c r="G121" s="238" t="s">
        <v>315</v>
      </c>
      <c r="H121" s="239">
        <v>40</v>
      </c>
      <c r="I121" s="240"/>
      <c r="J121" s="241">
        <f t="shared" si="10"/>
        <v>0</v>
      </c>
      <c r="K121" s="237" t="s">
        <v>5</v>
      </c>
      <c r="L121" s="242"/>
      <c r="M121" s="243" t="s">
        <v>5</v>
      </c>
      <c r="N121" s="244" t="s">
        <v>46</v>
      </c>
      <c r="O121" s="43"/>
      <c r="P121" s="191">
        <f t="shared" si="11"/>
        <v>0</v>
      </c>
      <c r="Q121" s="191">
        <v>1E-4</v>
      </c>
      <c r="R121" s="191">
        <f t="shared" si="12"/>
        <v>4.0000000000000001E-3</v>
      </c>
      <c r="S121" s="191">
        <v>0</v>
      </c>
      <c r="T121" s="192">
        <f t="shared" si="13"/>
        <v>0</v>
      </c>
      <c r="AR121" s="25" t="s">
        <v>527</v>
      </c>
      <c r="AT121" s="25" t="s">
        <v>1620</v>
      </c>
      <c r="AU121" s="25" t="s">
        <v>87</v>
      </c>
      <c r="AY121" s="25" t="s">
        <v>178</v>
      </c>
      <c r="BE121" s="193">
        <f t="shared" si="14"/>
        <v>0</v>
      </c>
      <c r="BF121" s="193">
        <f t="shared" si="15"/>
        <v>0</v>
      </c>
      <c r="BG121" s="193">
        <f t="shared" si="16"/>
        <v>0</v>
      </c>
      <c r="BH121" s="193">
        <f t="shared" si="17"/>
        <v>0</v>
      </c>
      <c r="BI121" s="193">
        <f t="shared" si="18"/>
        <v>0</v>
      </c>
      <c r="BJ121" s="25" t="s">
        <v>82</v>
      </c>
      <c r="BK121" s="193">
        <f t="shared" si="19"/>
        <v>0</v>
      </c>
      <c r="BL121" s="25" t="s">
        <v>254</v>
      </c>
      <c r="BM121" s="25" t="s">
        <v>7702</v>
      </c>
    </row>
    <row r="122" spans="2:65" s="1" customFormat="1" ht="25.5" customHeight="1">
      <c r="B122" s="181"/>
      <c r="C122" s="182" t="s">
        <v>492</v>
      </c>
      <c r="D122" s="182" t="s">
        <v>180</v>
      </c>
      <c r="E122" s="183" t="s">
        <v>7703</v>
      </c>
      <c r="F122" s="184" t="s">
        <v>7704</v>
      </c>
      <c r="G122" s="185" t="s">
        <v>315</v>
      </c>
      <c r="H122" s="186">
        <v>40</v>
      </c>
      <c r="I122" s="187"/>
      <c r="J122" s="188">
        <f t="shared" si="10"/>
        <v>0</v>
      </c>
      <c r="K122" s="184" t="s">
        <v>1831</v>
      </c>
      <c r="L122" s="42"/>
      <c r="M122" s="189" t="s">
        <v>5</v>
      </c>
      <c r="N122" s="190" t="s">
        <v>46</v>
      </c>
      <c r="O122" s="43"/>
      <c r="P122" s="191">
        <f t="shared" si="11"/>
        <v>0</v>
      </c>
      <c r="Q122" s="191">
        <v>0</v>
      </c>
      <c r="R122" s="191">
        <f t="shared" si="12"/>
        <v>0</v>
      </c>
      <c r="S122" s="191">
        <v>0</v>
      </c>
      <c r="T122" s="192">
        <f t="shared" si="13"/>
        <v>0</v>
      </c>
      <c r="AR122" s="25" t="s">
        <v>254</v>
      </c>
      <c r="AT122" s="25" t="s">
        <v>180</v>
      </c>
      <c r="AU122" s="25" t="s">
        <v>87</v>
      </c>
      <c r="AY122" s="25" t="s">
        <v>178</v>
      </c>
      <c r="BE122" s="193">
        <f t="shared" si="14"/>
        <v>0</v>
      </c>
      <c r="BF122" s="193">
        <f t="shared" si="15"/>
        <v>0</v>
      </c>
      <c r="BG122" s="193">
        <f t="shared" si="16"/>
        <v>0</v>
      </c>
      <c r="BH122" s="193">
        <f t="shared" si="17"/>
        <v>0</v>
      </c>
      <c r="BI122" s="193">
        <f t="shared" si="18"/>
        <v>0</v>
      </c>
      <c r="BJ122" s="25" t="s">
        <v>82</v>
      </c>
      <c r="BK122" s="193">
        <f t="shared" si="19"/>
        <v>0</v>
      </c>
      <c r="BL122" s="25" t="s">
        <v>254</v>
      </c>
      <c r="BM122" s="25" t="s">
        <v>7705</v>
      </c>
    </row>
    <row r="123" spans="2:65" s="1" customFormat="1" ht="16.5" customHeight="1">
      <c r="B123" s="181"/>
      <c r="C123" s="235" t="s">
        <v>502</v>
      </c>
      <c r="D123" s="235" t="s">
        <v>1620</v>
      </c>
      <c r="E123" s="236" t="s">
        <v>7706</v>
      </c>
      <c r="F123" s="237" t="s">
        <v>7707</v>
      </c>
      <c r="G123" s="238" t="s">
        <v>315</v>
      </c>
      <c r="H123" s="239">
        <v>40</v>
      </c>
      <c r="I123" s="240"/>
      <c r="J123" s="241">
        <f t="shared" si="10"/>
        <v>0</v>
      </c>
      <c r="K123" s="237" t="s">
        <v>1831</v>
      </c>
      <c r="L123" s="242"/>
      <c r="M123" s="243" t="s">
        <v>5</v>
      </c>
      <c r="N123" s="244" t="s">
        <v>46</v>
      </c>
      <c r="O123" s="43"/>
      <c r="P123" s="191">
        <f t="shared" si="11"/>
        <v>0</v>
      </c>
      <c r="Q123" s="191">
        <v>2.1000000000000001E-4</v>
      </c>
      <c r="R123" s="191">
        <f t="shared" si="12"/>
        <v>8.4000000000000012E-3</v>
      </c>
      <c r="S123" s="191">
        <v>0</v>
      </c>
      <c r="T123" s="192">
        <f t="shared" si="13"/>
        <v>0</v>
      </c>
      <c r="AR123" s="25" t="s">
        <v>527</v>
      </c>
      <c r="AT123" s="25" t="s">
        <v>1620</v>
      </c>
      <c r="AU123" s="25" t="s">
        <v>87</v>
      </c>
      <c r="AY123" s="25" t="s">
        <v>178</v>
      </c>
      <c r="BE123" s="193">
        <f t="shared" si="14"/>
        <v>0</v>
      </c>
      <c r="BF123" s="193">
        <f t="shared" si="15"/>
        <v>0</v>
      </c>
      <c r="BG123" s="193">
        <f t="shared" si="16"/>
        <v>0</v>
      </c>
      <c r="BH123" s="193">
        <f t="shared" si="17"/>
        <v>0</v>
      </c>
      <c r="BI123" s="193">
        <f t="shared" si="18"/>
        <v>0</v>
      </c>
      <c r="BJ123" s="25" t="s">
        <v>82</v>
      </c>
      <c r="BK123" s="193">
        <f t="shared" si="19"/>
        <v>0</v>
      </c>
      <c r="BL123" s="25" t="s">
        <v>254</v>
      </c>
      <c r="BM123" s="25" t="s">
        <v>7708</v>
      </c>
    </row>
    <row r="124" spans="2:65" s="1" customFormat="1" ht="25.5" customHeight="1">
      <c r="B124" s="181"/>
      <c r="C124" s="182" t="s">
        <v>506</v>
      </c>
      <c r="D124" s="182" t="s">
        <v>180</v>
      </c>
      <c r="E124" s="183" t="s">
        <v>7709</v>
      </c>
      <c r="F124" s="184" t="s">
        <v>7710</v>
      </c>
      <c r="G124" s="185" t="s">
        <v>315</v>
      </c>
      <c r="H124" s="186">
        <v>1385</v>
      </c>
      <c r="I124" s="187"/>
      <c r="J124" s="188">
        <f t="shared" si="10"/>
        <v>0</v>
      </c>
      <c r="K124" s="184" t="s">
        <v>1831</v>
      </c>
      <c r="L124" s="42"/>
      <c r="M124" s="189" t="s">
        <v>5</v>
      </c>
      <c r="N124" s="190" t="s">
        <v>46</v>
      </c>
      <c r="O124" s="43"/>
      <c r="P124" s="191">
        <f t="shared" si="11"/>
        <v>0</v>
      </c>
      <c r="Q124" s="191">
        <v>0</v>
      </c>
      <c r="R124" s="191">
        <f t="shared" si="12"/>
        <v>0</v>
      </c>
      <c r="S124" s="191">
        <v>0</v>
      </c>
      <c r="T124" s="192">
        <f t="shared" si="13"/>
        <v>0</v>
      </c>
      <c r="AR124" s="25" t="s">
        <v>254</v>
      </c>
      <c r="AT124" s="25" t="s">
        <v>180</v>
      </c>
      <c r="AU124" s="25" t="s">
        <v>87</v>
      </c>
      <c r="AY124" s="25" t="s">
        <v>178</v>
      </c>
      <c r="BE124" s="193">
        <f t="shared" si="14"/>
        <v>0</v>
      </c>
      <c r="BF124" s="193">
        <f t="shared" si="15"/>
        <v>0</v>
      </c>
      <c r="BG124" s="193">
        <f t="shared" si="16"/>
        <v>0</v>
      </c>
      <c r="BH124" s="193">
        <f t="shared" si="17"/>
        <v>0</v>
      </c>
      <c r="BI124" s="193">
        <f t="shared" si="18"/>
        <v>0</v>
      </c>
      <c r="BJ124" s="25" t="s">
        <v>82</v>
      </c>
      <c r="BK124" s="193">
        <f t="shared" si="19"/>
        <v>0</v>
      </c>
      <c r="BL124" s="25" t="s">
        <v>254</v>
      </c>
      <c r="BM124" s="25" t="s">
        <v>7711</v>
      </c>
    </row>
    <row r="125" spans="2:65" s="1" customFormat="1" ht="16.5" customHeight="1">
      <c r="B125" s="181"/>
      <c r="C125" s="235" t="s">
        <v>512</v>
      </c>
      <c r="D125" s="235" t="s">
        <v>1620</v>
      </c>
      <c r="E125" s="236" t="s">
        <v>7712</v>
      </c>
      <c r="F125" s="237" t="s">
        <v>7713</v>
      </c>
      <c r="G125" s="238" t="s">
        <v>315</v>
      </c>
      <c r="H125" s="239">
        <v>1385</v>
      </c>
      <c r="I125" s="240"/>
      <c r="J125" s="241">
        <f t="shared" si="10"/>
        <v>0</v>
      </c>
      <c r="K125" s="237" t="s">
        <v>1831</v>
      </c>
      <c r="L125" s="242"/>
      <c r="M125" s="243" t="s">
        <v>5</v>
      </c>
      <c r="N125" s="244" t="s">
        <v>46</v>
      </c>
      <c r="O125" s="43"/>
      <c r="P125" s="191">
        <f t="shared" si="11"/>
        <v>0</v>
      </c>
      <c r="Q125" s="191">
        <v>1.2E-4</v>
      </c>
      <c r="R125" s="191">
        <f t="shared" si="12"/>
        <v>0.16620000000000001</v>
      </c>
      <c r="S125" s="191">
        <v>0</v>
      </c>
      <c r="T125" s="192">
        <f t="shared" si="13"/>
        <v>0</v>
      </c>
      <c r="AR125" s="25" t="s">
        <v>527</v>
      </c>
      <c r="AT125" s="25" t="s">
        <v>1620</v>
      </c>
      <c r="AU125" s="25" t="s">
        <v>87</v>
      </c>
      <c r="AY125" s="25" t="s">
        <v>178</v>
      </c>
      <c r="BE125" s="193">
        <f t="shared" si="14"/>
        <v>0</v>
      </c>
      <c r="BF125" s="193">
        <f t="shared" si="15"/>
        <v>0</v>
      </c>
      <c r="BG125" s="193">
        <f t="shared" si="16"/>
        <v>0</v>
      </c>
      <c r="BH125" s="193">
        <f t="shared" si="17"/>
        <v>0</v>
      </c>
      <c r="BI125" s="193">
        <f t="shared" si="18"/>
        <v>0</v>
      </c>
      <c r="BJ125" s="25" t="s">
        <v>82</v>
      </c>
      <c r="BK125" s="193">
        <f t="shared" si="19"/>
        <v>0</v>
      </c>
      <c r="BL125" s="25" t="s">
        <v>254</v>
      </c>
      <c r="BM125" s="25" t="s">
        <v>7714</v>
      </c>
    </row>
    <row r="126" spans="2:65" s="13" customFormat="1">
      <c r="B126" s="208"/>
      <c r="D126" s="194" t="s">
        <v>304</v>
      </c>
      <c r="E126" s="209" t="s">
        <v>5</v>
      </c>
      <c r="F126" s="210" t="s">
        <v>7715</v>
      </c>
      <c r="H126" s="211">
        <v>800</v>
      </c>
      <c r="I126" s="212"/>
      <c r="L126" s="208"/>
      <c r="M126" s="213"/>
      <c r="N126" s="214"/>
      <c r="O126" s="214"/>
      <c r="P126" s="214"/>
      <c r="Q126" s="214"/>
      <c r="R126" s="214"/>
      <c r="S126" s="214"/>
      <c r="T126" s="215"/>
      <c r="AT126" s="209" t="s">
        <v>304</v>
      </c>
      <c r="AU126" s="209" t="s">
        <v>87</v>
      </c>
      <c r="AV126" s="13" t="s">
        <v>87</v>
      </c>
      <c r="AW126" s="13" t="s">
        <v>38</v>
      </c>
      <c r="AX126" s="13" t="s">
        <v>75</v>
      </c>
      <c r="AY126" s="209" t="s">
        <v>178</v>
      </c>
    </row>
    <row r="127" spans="2:65" s="13" customFormat="1">
      <c r="B127" s="208"/>
      <c r="D127" s="194" t="s">
        <v>304</v>
      </c>
      <c r="E127" s="209" t="s">
        <v>5</v>
      </c>
      <c r="F127" s="210" t="s">
        <v>7716</v>
      </c>
      <c r="H127" s="211">
        <v>585</v>
      </c>
      <c r="I127" s="212"/>
      <c r="L127" s="208"/>
      <c r="M127" s="213"/>
      <c r="N127" s="214"/>
      <c r="O127" s="214"/>
      <c r="P127" s="214"/>
      <c r="Q127" s="214"/>
      <c r="R127" s="214"/>
      <c r="S127" s="214"/>
      <c r="T127" s="215"/>
      <c r="AT127" s="209" t="s">
        <v>304</v>
      </c>
      <c r="AU127" s="209" t="s">
        <v>87</v>
      </c>
      <c r="AV127" s="13" t="s">
        <v>87</v>
      </c>
      <c r="AW127" s="13" t="s">
        <v>38</v>
      </c>
      <c r="AX127" s="13" t="s">
        <v>75</v>
      </c>
      <c r="AY127" s="209" t="s">
        <v>178</v>
      </c>
    </row>
    <row r="128" spans="2:65" s="14" customFormat="1">
      <c r="B128" s="216"/>
      <c r="D128" s="194" t="s">
        <v>304</v>
      </c>
      <c r="E128" s="217" t="s">
        <v>5</v>
      </c>
      <c r="F128" s="218" t="s">
        <v>309</v>
      </c>
      <c r="H128" s="219">
        <v>1385</v>
      </c>
      <c r="I128" s="220"/>
      <c r="L128" s="216"/>
      <c r="M128" s="221"/>
      <c r="N128" s="222"/>
      <c r="O128" s="222"/>
      <c r="P128" s="222"/>
      <c r="Q128" s="222"/>
      <c r="R128" s="222"/>
      <c r="S128" s="222"/>
      <c r="T128" s="223"/>
      <c r="AT128" s="217" t="s">
        <v>304</v>
      </c>
      <c r="AU128" s="217" t="s">
        <v>87</v>
      </c>
      <c r="AV128" s="14" t="s">
        <v>177</v>
      </c>
      <c r="AW128" s="14" t="s">
        <v>38</v>
      </c>
      <c r="AX128" s="14" t="s">
        <v>82</v>
      </c>
      <c r="AY128" s="217" t="s">
        <v>178</v>
      </c>
    </row>
    <row r="129" spans="2:65" s="1" customFormat="1" ht="25.5" customHeight="1">
      <c r="B129" s="181"/>
      <c r="C129" s="182" t="s">
        <v>517</v>
      </c>
      <c r="D129" s="182" t="s">
        <v>180</v>
      </c>
      <c r="E129" s="183" t="s">
        <v>7717</v>
      </c>
      <c r="F129" s="184" t="s">
        <v>7718</v>
      </c>
      <c r="G129" s="185" t="s">
        <v>315</v>
      </c>
      <c r="H129" s="186">
        <v>1645</v>
      </c>
      <c r="I129" s="187"/>
      <c r="J129" s="188">
        <f>ROUND(I129*H129,2)</f>
        <v>0</v>
      </c>
      <c r="K129" s="184" t="s">
        <v>1831</v>
      </c>
      <c r="L129" s="42"/>
      <c r="M129" s="189" t="s">
        <v>5</v>
      </c>
      <c r="N129" s="190" t="s">
        <v>46</v>
      </c>
      <c r="O129" s="43"/>
      <c r="P129" s="191">
        <f>O129*H129</f>
        <v>0</v>
      </c>
      <c r="Q129" s="191">
        <v>0</v>
      </c>
      <c r="R129" s="191">
        <f>Q129*H129</f>
        <v>0</v>
      </c>
      <c r="S129" s="191">
        <v>0</v>
      </c>
      <c r="T129" s="192">
        <f>S129*H129</f>
        <v>0</v>
      </c>
      <c r="AR129" s="25" t="s">
        <v>254</v>
      </c>
      <c r="AT129" s="25" t="s">
        <v>180</v>
      </c>
      <c r="AU129" s="25" t="s">
        <v>87</v>
      </c>
      <c r="AY129" s="25" t="s">
        <v>178</v>
      </c>
      <c r="BE129" s="193">
        <f>IF(N129="základní",J129,0)</f>
        <v>0</v>
      </c>
      <c r="BF129" s="193">
        <f>IF(N129="snížená",J129,0)</f>
        <v>0</v>
      </c>
      <c r="BG129" s="193">
        <f>IF(N129="zákl. přenesená",J129,0)</f>
        <v>0</v>
      </c>
      <c r="BH129" s="193">
        <f>IF(N129="sníž. přenesená",J129,0)</f>
        <v>0</v>
      </c>
      <c r="BI129" s="193">
        <f>IF(N129="nulová",J129,0)</f>
        <v>0</v>
      </c>
      <c r="BJ129" s="25" t="s">
        <v>82</v>
      </c>
      <c r="BK129" s="193">
        <f>ROUND(I129*H129,2)</f>
        <v>0</v>
      </c>
      <c r="BL129" s="25" t="s">
        <v>254</v>
      </c>
      <c r="BM129" s="25" t="s">
        <v>7719</v>
      </c>
    </row>
    <row r="130" spans="2:65" s="1" customFormat="1" ht="16.5" customHeight="1">
      <c r="B130" s="181"/>
      <c r="C130" s="235" t="s">
        <v>521</v>
      </c>
      <c r="D130" s="235" t="s">
        <v>1620</v>
      </c>
      <c r="E130" s="236" t="s">
        <v>7720</v>
      </c>
      <c r="F130" s="237" t="s">
        <v>7721</v>
      </c>
      <c r="G130" s="238" t="s">
        <v>315</v>
      </c>
      <c r="H130" s="239">
        <v>1645</v>
      </c>
      <c r="I130" s="240"/>
      <c r="J130" s="241">
        <f>ROUND(I130*H130,2)</f>
        <v>0</v>
      </c>
      <c r="K130" s="237" t="s">
        <v>1831</v>
      </c>
      <c r="L130" s="242"/>
      <c r="M130" s="243" t="s">
        <v>5</v>
      </c>
      <c r="N130" s="244" t="s">
        <v>46</v>
      </c>
      <c r="O130" s="43"/>
      <c r="P130" s="191">
        <f>O130*H130</f>
        <v>0</v>
      </c>
      <c r="Q130" s="191">
        <v>1.7000000000000001E-4</v>
      </c>
      <c r="R130" s="191">
        <f>Q130*H130</f>
        <v>0.27965000000000001</v>
      </c>
      <c r="S130" s="191">
        <v>0</v>
      </c>
      <c r="T130" s="192">
        <f>S130*H130</f>
        <v>0</v>
      </c>
      <c r="AR130" s="25" t="s">
        <v>527</v>
      </c>
      <c r="AT130" s="25" t="s">
        <v>1620</v>
      </c>
      <c r="AU130" s="25" t="s">
        <v>87</v>
      </c>
      <c r="AY130" s="25" t="s">
        <v>178</v>
      </c>
      <c r="BE130" s="193">
        <f>IF(N130="základní",J130,0)</f>
        <v>0</v>
      </c>
      <c r="BF130" s="193">
        <f>IF(N130="snížená",J130,0)</f>
        <v>0</v>
      </c>
      <c r="BG130" s="193">
        <f>IF(N130="zákl. přenesená",J130,0)</f>
        <v>0</v>
      </c>
      <c r="BH130" s="193">
        <f>IF(N130="sníž. přenesená",J130,0)</f>
        <v>0</v>
      </c>
      <c r="BI130" s="193">
        <f>IF(N130="nulová",J130,0)</f>
        <v>0</v>
      </c>
      <c r="BJ130" s="25" t="s">
        <v>82</v>
      </c>
      <c r="BK130" s="193">
        <f>ROUND(I130*H130,2)</f>
        <v>0</v>
      </c>
      <c r="BL130" s="25" t="s">
        <v>254</v>
      </c>
      <c r="BM130" s="25" t="s">
        <v>7722</v>
      </c>
    </row>
    <row r="131" spans="2:65" s="13" customFormat="1">
      <c r="B131" s="208"/>
      <c r="D131" s="194" t="s">
        <v>304</v>
      </c>
      <c r="E131" s="209" t="s">
        <v>5</v>
      </c>
      <c r="F131" s="210" t="s">
        <v>7723</v>
      </c>
      <c r="H131" s="211">
        <v>685</v>
      </c>
      <c r="I131" s="212"/>
      <c r="L131" s="208"/>
      <c r="M131" s="213"/>
      <c r="N131" s="214"/>
      <c r="O131" s="214"/>
      <c r="P131" s="214"/>
      <c r="Q131" s="214"/>
      <c r="R131" s="214"/>
      <c r="S131" s="214"/>
      <c r="T131" s="215"/>
      <c r="AT131" s="209" t="s">
        <v>304</v>
      </c>
      <c r="AU131" s="209" t="s">
        <v>87</v>
      </c>
      <c r="AV131" s="13" t="s">
        <v>87</v>
      </c>
      <c r="AW131" s="13" t="s">
        <v>38</v>
      </c>
      <c r="AX131" s="13" t="s">
        <v>75</v>
      </c>
      <c r="AY131" s="209" t="s">
        <v>178</v>
      </c>
    </row>
    <row r="132" spans="2:65" s="13" customFormat="1">
      <c r="B132" s="208"/>
      <c r="D132" s="194" t="s">
        <v>304</v>
      </c>
      <c r="E132" s="209" t="s">
        <v>5</v>
      </c>
      <c r="F132" s="210" t="s">
        <v>7724</v>
      </c>
      <c r="H132" s="211">
        <v>960</v>
      </c>
      <c r="I132" s="212"/>
      <c r="L132" s="208"/>
      <c r="M132" s="213"/>
      <c r="N132" s="214"/>
      <c r="O132" s="214"/>
      <c r="P132" s="214"/>
      <c r="Q132" s="214"/>
      <c r="R132" s="214"/>
      <c r="S132" s="214"/>
      <c r="T132" s="215"/>
      <c r="AT132" s="209" t="s">
        <v>304</v>
      </c>
      <c r="AU132" s="209" t="s">
        <v>87</v>
      </c>
      <c r="AV132" s="13" t="s">
        <v>87</v>
      </c>
      <c r="AW132" s="13" t="s">
        <v>38</v>
      </c>
      <c r="AX132" s="13" t="s">
        <v>75</v>
      </c>
      <c r="AY132" s="209" t="s">
        <v>178</v>
      </c>
    </row>
    <row r="133" spans="2:65" s="14" customFormat="1">
      <c r="B133" s="216"/>
      <c r="D133" s="194" t="s">
        <v>304</v>
      </c>
      <c r="E133" s="217" t="s">
        <v>5</v>
      </c>
      <c r="F133" s="218" t="s">
        <v>309</v>
      </c>
      <c r="H133" s="219">
        <v>1645</v>
      </c>
      <c r="I133" s="220"/>
      <c r="L133" s="216"/>
      <c r="M133" s="221"/>
      <c r="N133" s="222"/>
      <c r="O133" s="222"/>
      <c r="P133" s="222"/>
      <c r="Q133" s="222"/>
      <c r="R133" s="222"/>
      <c r="S133" s="222"/>
      <c r="T133" s="223"/>
      <c r="AT133" s="217" t="s">
        <v>304</v>
      </c>
      <c r="AU133" s="217" t="s">
        <v>87</v>
      </c>
      <c r="AV133" s="14" t="s">
        <v>177</v>
      </c>
      <c r="AW133" s="14" t="s">
        <v>38</v>
      </c>
      <c r="AX133" s="14" t="s">
        <v>82</v>
      </c>
      <c r="AY133" s="217" t="s">
        <v>178</v>
      </c>
    </row>
    <row r="134" spans="2:65" s="1" customFormat="1" ht="25.5" customHeight="1">
      <c r="B134" s="181"/>
      <c r="C134" s="182" t="s">
        <v>527</v>
      </c>
      <c r="D134" s="182" t="s">
        <v>180</v>
      </c>
      <c r="E134" s="183" t="s">
        <v>7725</v>
      </c>
      <c r="F134" s="184" t="s">
        <v>7726</v>
      </c>
      <c r="G134" s="185" t="s">
        <v>315</v>
      </c>
      <c r="H134" s="186">
        <v>180</v>
      </c>
      <c r="I134" s="187"/>
      <c r="J134" s="188">
        <f>ROUND(I134*H134,2)</f>
        <v>0</v>
      </c>
      <c r="K134" s="184" t="s">
        <v>1831</v>
      </c>
      <c r="L134" s="42"/>
      <c r="M134" s="189" t="s">
        <v>5</v>
      </c>
      <c r="N134" s="190" t="s">
        <v>46</v>
      </c>
      <c r="O134" s="43"/>
      <c r="P134" s="191">
        <f>O134*H134</f>
        <v>0</v>
      </c>
      <c r="Q134" s="191">
        <v>0</v>
      </c>
      <c r="R134" s="191">
        <f>Q134*H134</f>
        <v>0</v>
      </c>
      <c r="S134" s="191">
        <v>0</v>
      </c>
      <c r="T134" s="192">
        <f>S134*H134</f>
        <v>0</v>
      </c>
      <c r="AR134" s="25" t="s">
        <v>254</v>
      </c>
      <c r="AT134" s="25" t="s">
        <v>180</v>
      </c>
      <c r="AU134" s="25" t="s">
        <v>87</v>
      </c>
      <c r="AY134" s="25" t="s">
        <v>178</v>
      </c>
      <c r="BE134" s="193">
        <f>IF(N134="základní",J134,0)</f>
        <v>0</v>
      </c>
      <c r="BF134" s="193">
        <f>IF(N134="snížená",J134,0)</f>
        <v>0</v>
      </c>
      <c r="BG134" s="193">
        <f>IF(N134="zákl. přenesená",J134,0)</f>
        <v>0</v>
      </c>
      <c r="BH134" s="193">
        <f>IF(N134="sníž. přenesená",J134,0)</f>
        <v>0</v>
      </c>
      <c r="BI134" s="193">
        <f>IF(N134="nulová",J134,0)</f>
        <v>0</v>
      </c>
      <c r="BJ134" s="25" t="s">
        <v>82</v>
      </c>
      <c r="BK134" s="193">
        <f>ROUND(I134*H134,2)</f>
        <v>0</v>
      </c>
      <c r="BL134" s="25" t="s">
        <v>254</v>
      </c>
      <c r="BM134" s="25" t="s">
        <v>7727</v>
      </c>
    </row>
    <row r="135" spans="2:65" s="13" customFormat="1">
      <c r="B135" s="208"/>
      <c r="D135" s="194" t="s">
        <v>304</v>
      </c>
      <c r="E135" s="209" t="s">
        <v>5</v>
      </c>
      <c r="F135" s="210" t="s">
        <v>7728</v>
      </c>
      <c r="H135" s="211">
        <v>180</v>
      </c>
      <c r="I135" s="212"/>
      <c r="L135" s="208"/>
      <c r="M135" s="213"/>
      <c r="N135" s="214"/>
      <c r="O135" s="214"/>
      <c r="P135" s="214"/>
      <c r="Q135" s="214"/>
      <c r="R135" s="214"/>
      <c r="S135" s="214"/>
      <c r="T135" s="215"/>
      <c r="AT135" s="209" t="s">
        <v>304</v>
      </c>
      <c r="AU135" s="209" t="s">
        <v>87</v>
      </c>
      <c r="AV135" s="13" t="s">
        <v>87</v>
      </c>
      <c r="AW135" s="13" t="s">
        <v>38</v>
      </c>
      <c r="AX135" s="13" t="s">
        <v>82</v>
      </c>
      <c r="AY135" s="209" t="s">
        <v>178</v>
      </c>
    </row>
    <row r="136" spans="2:65" s="1" customFormat="1" ht="16.5" customHeight="1">
      <c r="B136" s="181"/>
      <c r="C136" s="235" t="s">
        <v>531</v>
      </c>
      <c r="D136" s="235" t="s">
        <v>1620</v>
      </c>
      <c r="E136" s="236" t="s">
        <v>7729</v>
      </c>
      <c r="F136" s="237" t="s">
        <v>7730</v>
      </c>
      <c r="G136" s="238" t="s">
        <v>315</v>
      </c>
      <c r="H136" s="239">
        <v>65</v>
      </c>
      <c r="I136" s="240"/>
      <c r="J136" s="241">
        <f>ROUND(I136*H136,2)</f>
        <v>0</v>
      </c>
      <c r="K136" s="237" t="s">
        <v>1831</v>
      </c>
      <c r="L136" s="242"/>
      <c r="M136" s="243" t="s">
        <v>5</v>
      </c>
      <c r="N136" s="244" t="s">
        <v>46</v>
      </c>
      <c r="O136" s="43"/>
      <c r="P136" s="191">
        <f>O136*H136</f>
        <v>0</v>
      </c>
      <c r="Q136" s="191">
        <v>2.5000000000000001E-4</v>
      </c>
      <c r="R136" s="191">
        <f>Q136*H136</f>
        <v>1.6250000000000001E-2</v>
      </c>
      <c r="S136" s="191">
        <v>0</v>
      </c>
      <c r="T136" s="192">
        <f>S136*H136</f>
        <v>0</v>
      </c>
      <c r="AR136" s="25" t="s">
        <v>527</v>
      </c>
      <c r="AT136" s="25" t="s">
        <v>1620</v>
      </c>
      <c r="AU136" s="25" t="s">
        <v>87</v>
      </c>
      <c r="AY136" s="25" t="s">
        <v>178</v>
      </c>
      <c r="BE136" s="193">
        <f>IF(N136="základní",J136,0)</f>
        <v>0</v>
      </c>
      <c r="BF136" s="193">
        <f>IF(N136="snížená",J136,0)</f>
        <v>0</v>
      </c>
      <c r="BG136" s="193">
        <f>IF(N136="zákl. přenesená",J136,0)</f>
        <v>0</v>
      </c>
      <c r="BH136" s="193">
        <f>IF(N136="sníž. přenesená",J136,0)</f>
        <v>0</v>
      </c>
      <c r="BI136" s="193">
        <f>IF(N136="nulová",J136,0)</f>
        <v>0</v>
      </c>
      <c r="BJ136" s="25" t="s">
        <v>82</v>
      </c>
      <c r="BK136" s="193">
        <f>ROUND(I136*H136,2)</f>
        <v>0</v>
      </c>
      <c r="BL136" s="25" t="s">
        <v>254</v>
      </c>
      <c r="BM136" s="25" t="s">
        <v>7731</v>
      </c>
    </row>
    <row r="137" spans="2:65" s="13" customFormat="1">
      <c r="B137" s="208"/>
      <c r="D137" s="194" t="s">
        <v>304</v>
      </c>
      <c r="E137" s="209" t="s">
        <v>5</v>
      </c>
      <c r="F137" s="210" t="s">
        <v>7732</v>
      </c>
      <c r="H137" s="211">
        <v>65</v>
      </c>
      <c r="I137" s="212"/>
      <c r="L137" s="208"/>
      <c r="M137" s="213"/>
      <c r="N137" s="214"/>
      <c r="O137" s="214"/>
      <c r="P137" s="214"/>
      <c r="Q137" s="214"/>
      <c r="R137" s="214"/>
      <c r="S137" s="214"/>
      <c r="T137" s="215"/>
      <c r="AT137" s="209" t="s">
        <v>304</v>
      </c>
      <c r="AU137" s="209" t="s">
        <v>87</v>
      </c>
      <c r="AV137" s="13" t="s">
        <v>87</v>
      </c>
      <c r="AW137" s="13" t="s">
        <v>38</v>
      </c>
      <c r="AX137" s="13" t="s">
        <v>82</v>
      </c>
      <c r="AY137" s="209" t="s">
        <v>178</v>
      </c>
    </row>
    <row r="138" spans="2:65" s="1" customFormat="1" ht="16.5" customHeight="1">
      <c r="B138" s="181"/>
      <c r="C138" s="235" t="s">
        <v>535</v>
      </c>
      <c r="D138" s="235" t="s">
        <v>1620</v>
      </c>
      <c r="E138" s="236" t="s">
        <v>7733</v>
      </c>
      <c r="F138" s="237" t="s">
        <v>7734</v>
      </c>
      <c r="G138" s="238" t="s">
        <v>315</v>
      </c>
      <c r="H138" s="239">
        <v>115</v>
      </c>
      <c r="I138" s="240"/>
      <c r="J138" s="241">
        <f>ROUND(I138*H138,2)</f>
        <v>0</v>
      </c>
      <c r="K138" s="237" t="s">
        <v>1831</v>
      </c>
      <c r="L138" s="242"/>
      <c r="M138" s="243" t="s">
        <v>5</v>
      </c>
      <c r="N138" s="244" t="s">
        <v>46</v>
      </c>
      <c r="O138" s="43"/>
      <c r="P138" s="191">
        <f>O138*H138</f>
        <v>0</v>
      </c>
      <c r="Q138" s="191">
        <v>1.6000000000000001E-4</v>
      </c>
      <c r="R138" s="191">
        <f>Q138*H138</f>
        <v>1.8400000000000003E-2</v>
      </c>
      <c r="S138" s="191">
        <v>0</v>
      </c>
      <c r="T138" s="192">
        <f>S138*H138</f>
        <v>0</v>
      </c>
      <c r="AR138" s="25" t="s">
        <v>1526</v>
      </c>
      <c r="AT138" s="25" t="s">
        <v>1620</v>
      </c>
      <c r="AU138" s="25" t="s">
        <v>87</v>
      </c>
      <c r="AY138" s="25" t="s">
        <v>178</v>
      </c>
      <c r="BE138" s="193">
        <f>IF(N138="základní",J138,0)</f>
        <v>0</v>
      </c>
      <c r="BF138" s="193">
        <f>IF(N138="snížená",J138,0)</f>
        <v>0</v>
      </c>
      <c r="BG138" s="193">
        <f>IF(N138="zákl. přenesená",J138,0)</f>
        <v>0</v>
      </c>
      <c r="BH138" s="193">
        <f>IF(N138="sníž. přenesená",J138,0)</f>
        <v>0</v>
      </c>
      <c r="BI138" s="193">
        <f>IF(N138="nulová",J138,0)</f>
        <v>0</v>
      </c>
      <c r="BJ138" s="25" t="s">
        <v>82</v>
      </c>
      <c r="BK138" s="193">
        <f>ROUND(I138*H138,2)</f>
        <v>0</v>
      </c>
      <c r="BL138" s="25" t="s">
        <v>1526</v>
      </c>
      <c r="BM138" s="25" t="s">
        <v>7735</v>
      </c>
    </row>
    <row r="139" spans="2:65" s="13" customFormat="1">
      <c r="B139" s="208"/>
      <c r="D139" s="194" t="s">
        <v>304</v>
      </c>
      <c r="E139" s="209" t="s">
        <v>5</v>
      </c>
      <c r="F139" s="210" t="s">
        <v>1425</v>
      </c>
      <c r="H139" s="211">
        <v>115</v>
      </c>
      <c r="I139" s="212"/>
      <c r="L139" s="208"/>
      <c r="M139" s="213"/>
      <c r="N139" s="214"/>
      <c r="O139" s="214"/>
      <c r="P139" s="214"/>
      <c r="Q139" s="214"/>
      <c r="R139" s="214"/>
      <c r="S139" s="214"/>
      <c r="T139" s="215"/>
      <c r="AT139" s="209" t="s">
        <v>304</v>
      </c>
      <c r="AU139" s="209" t="s">
        <v>87</v>
      </c>
      <c r="AV139" s="13" t="s">
        <v>87</v>
      </c>
      <c r="AW139" s="13" t="s">
        <v>38</v>
      </c>
      <c r="AX139" s="13" t="s">
        <v>82</v>
      </c>
      <c r="AY139" s="209" t="s">
        <v>178</v>
      </c>
    </row>
    <row r="140" spans="2:65" s="1" customFormat="1" ht="25.5" customHeight="1">
      <c r="B140" s="181"/>
      <c r="C140" s="235" t="s">
        <v>539</v>
      </c>
      <c r="D140" s="235" t="s">
        <v>1620</v>
      </c>
      <c r="E140" s="236" t="s">
        <v>7736</v>
      </c>
      <c r="F140" s="237" t="s">
        <v>7737</v>
      </c>
      <c r="G140" s="238" t="s">
        <v>315</v>
      </c>
      <c r="H140" s="239">
        <v>20</v>
      </c>
      <c r="I140" s="240"/>
      <c r="J140" s="241">
        <f>ROUND(I140*H140,2)</f>
        <v>0</v>
      </c>
      <c r="K140" s="237" t="s">
        <v>5</v>
      </c>
      <c r="L140" s="242"/>
      <c r="M140" s="243" t="s">
        <v>5</v>
      </c>
      <c r="N140" s="244" t="s">
        <v>46</v>
      </c>
      <c r="O140" s="43"/>
      <c r="P140" s="191">
        <f>O140*H140</f>
        <v>0</v>
      </c>
      <c r="Q140" s="191">
        <v>2.5000000000000001E-4</v>
      </c>
      <c r="R140" s="191">
        <f>Q140*H140</f>
        <v>5.0000000000000001E-3</v>
      </c>
      <c r="S140" s="191">
        <v>0</v>
      </c>
      <c r="T140" s="192">
        <f>S140*H140</f>
        <v>0</v>
      </c>
      <c r="AR140" s="25" t="s">
        <v>527</v>
      </c>
      <c r="AT140" s="25" t="s">
        <v>1620</v>
      </c>
      <c r="AU140" s="25" t="s">
        <v>87</v>
      </c>
      <c r="AY140" s="25" t="s">
        <v>178</v>
      </c>
      <c r="BE140" s="193">
        <f>IF(N140="základní",J140,0)</f>
        <v>0</v>
      </c>
      <c r="BF140" s="193">
        <f>IF(N140="snížená",J140,0)</f>
        <v>0</v>
      </c>
      <c r="BG140" s="193">
        <f>IF(N140="zákl. přenesená",J140,0)</f>
        <v>0</v>
      </c>
      <c r="BH140" s="193">
        <f>IF(N140="sníž. přenesená",J140,0)</f>
        <v>0</v>
      </c>
      <c r="BI140" s="193">
        <f>IF(N140="nulová",J140,0)</f>
        <v>0</v>
      </c>
      <c r="BJ140" s="25" t="s">
        <v>82</v>
      </c>
      <c r="BK140" s="193">
        <f>ROUND(I140*H140,2)</f>
        <v>0</v>
      </c>
      <c r="BL140" s="25" t="s">
        <v>254</v>
      </c>
      <c r="BM140" s="25" t="s">
        <v>7738</v>
      </c>
    </row>
    <row r="141" spans="2:65" s="13" customFormat="1">
      <c r="B141" s="208"/>
      <c r="D141" s="194" t="s">
        <v>304</v>
      </c>
      <c r="E141" s="209" t="s">
        <v>5</v>
      </c>
      <c r="F141" s="210" t="s">
        <v>455</v>
      </c>
      <c r="H141" s="211">
        <v>20</v>
      </c>
      <c r="I141" s="212"/>
      <c r="L141" s="208"/>
      <c r="M141" s="213"/>
      <c r="N141" s="214"/>
      <c r="O141" s="214"/>
      <c r="P141" s="214"/>
      <c r="Q141" s="214"/>
      <c r="R141" s="214"/>
      <c r="S141" s="214"/>
      <c r="T141" s="215"/>
      <c r="AT141" s="209" t="s">
        <v>304</v>
      </c>
      <c r="AU141" s="209" t="s">
        <v>87</v>
      </c>
      <c r="AV141" s="13" t="s">
        <v>87</v>
      </c>
      <c r="AW141" s="13" t="s">
        <v>38</v>
      </c>
      <c r="AX141" s="13" t="s">
        <v>82</v>
      </c>
      <c r="AY141" s="209" t="s">
        <v>178</v>
      </c>
    </row>
    <row r="142" spans="2:65" s="1" customFormat="1" ht="25.5" customHeight="1">
      <c r="B142" s="181"/>
      <c r="C142" s="182" t="s">
        <v>548</v>
      </c>
      <c r="D142" s="182" t="s">
        <v>180</v>
      </c>
      <c r="E142" s="183" t="s">
        <v>7739</v>
      </c>
      <c r="F142" s="184" t="s">
        <v>7740</v>
      </c>
      <c r="G142" s="185" t="s">
        <v>315</v>
      </c>
      <c r="H142" s="186">
        <v>270</v>
      </c>
      <c r="I142" s="187"/>
      <c r="J142" s="188">
        <f>ROUND(I142*H142,2)</f>
        <v>0</v>
      </c>
      <c r="K142" s="184" t="s">
        <v>1831</v>
      </c>
      <c r="L142" s="42"/>
      <c r="M142" s="189" t="s">
        <v>5</v>
      </c>
      <c r="N142" s="190" t="s">
        <v>46</v>
      </c>
      <c r="O142" s="43"/>
      <c r="P142" s="191">
        <f>O142*H142</f>
        <v>0</v>
      </c>
      <c r="Q142" s="191">
        <v>0</v>
      </c>
      <c r="R142" s="191">
        <f>Q142*H142</f>
        <v>0</v>
      </c>
      <c r="S142" s="191">
        <v>0</v>
      </c>
      <c r="T142" s="192">
        <f>S142*H142</f>
        <v>0</v>
      </c>
      <c r="AR142" s="25" t="s">
        <v>254</v>
      </c>
      <c r="AT142" s="25" t="s">
        <v>180</v>
      </c>
      <c r="AU142" s="25" t="s">
        <v>87</v>
      </c>
      <c r="AY142" s="25" t="s">
        <v>178</v>
      </c>
      <c r="BE142" s="193">
        <f>IF(N142="základní",J142,0)</f>
        <v>0</v>
      </c>
      <c r="BF142" s="193">
        <f>IF(N142="snížená",J142,0)</f>
        <v>0</v>
      </c>
      <c r="BG142" s="193">
        <f>IF(N142="zákl. přenesená",J142,0)</f>
        <v>0</v>
      </c>
      <c r="BH142" s="193">
        <f>IF(N142="sníž. přenesená",J142,0)</f>
        <v>0</v>
      </c>
      <c r="BI142" s="193">
        <f>IF(N142="nulová",J142,0)</f>
        <v>0</v>
      </c>
      <c r="BJ142" s="25" t="s">
        <v>82</v>
      </c>
      <c r="BK142" s="193">
        <f>ROUND(I142*H142,2)</f>
        <v>0</v>
      </c>
      <c r="BL142" s="25" t="s">
        <v>254</v>
      </c>
      <c r="BM142" s="25" t="s">
        <v>7741</v>
      </c>
    </row>
    <row r="143" spans="2:65" s="13" customFormat="1">
      <c r="B143" s="208"/>
      <c r="D143" s="194" t="s">
        <v>304</v>
      </c>
      <c r="E143" s="209" t="s">
        <v>5</v>
      </c>
      <c r="F143" s="210" t="s">
        <v>7742</v>
      </c>
      <c r="H143" s="211">
        <v>270</v>
      </c>
      <c r="I143" s="212"/>
      <c r="L143" s="208"/>
      <c r="M143" s="213"/>
      <c r="N143" s="214"/>
      <c r="O143" s="214"/>
      <c r="P143" s="214"/>
      <c r="Q143" s="214"/>
      <c r="R143" s="214"/>
      <c r="S143" s="214"/>
      <c r="T143" s="215"/>
      <c r="AT143" s="209" t="s">
        <v>304</v>
      </c>
      <c r="AU143" s="209" t="s">
        <v>87</v>
      </c>
      <c r="AV143" s="13" t="s">
        <v>87</v>
      </c>
      <c r="AW143" s="13" t="s">
        <v>38</v>
      </c>
      <c r="AX143" s="13" t="s">
        <v>82</v>
      </c>
      <c r="AY143" s="209" t="s">
        <v>178</v>
      </c>
    </row>
    <row r="144" spans="2:65" s="1" customFormat="1" ht="16.5" customHeight="1">
      <c r="B144" s="181"/>
      <c r="C144" s="235" t="s">
        <v>553</v>
      </c>
      <c r="D144" s="235" t="s">
        <v>1620</v>
      </c>
      <c r="E144" s="236" t="s">
        <v>7743</v>
      </c>
      <c r="F144" s="237" t="s">
        <v>7744</v>
      </c>
      <c r="G144" s="238" t="s">
        <v>315</v>
      </c>
      <c r="H144" s="239">
        <v>155</v>
      </c>
      <c r="I144" s="240"/>
      <c r="J144" s="241">
        <f>ROUND(I144*H144,2)</f>
        <v>0</v>
      </c>
      <c r="K144" s="237" t="s">
        <v>1831</v>
      </c>
      <c r="L144" s="242"/>
      <c r="M144" s="243" t="s">
        <v>5</v>
      </c>
      <c r="N144" s="244" t="s">
        <v>46</v>
      </c>
      <c r="O144" s="43"/>
      <c r="P144" s="191">
        <f>O144*H144</f>
        <v>0</v>
      </c>
      <c r="Q144" s="191">
        <v>5.2999999999999998E-4</v>
      </c>
      <c r="R144" s="191">
        <f>Q144*H144</f>
        <v>8.2150000000000001E-2</v>
      </c>
      <c r="S144" s="191">
        <v>0</v>
      </c>
      <c r="T144" s="192">
        <f>S144*H144</f>
        <v>0</v>
      </c>
      <c r="AR144" s="25" t="s">
        <v>527</v>
      </c>
      <c r="AT144" s="25" t="s">
        <v>1620</v>
      </c>
      <c r="AU144" s="25" t="s">
        <v>87</v>
      </c>
      <c r="AY144" s="25" t="s">
        <v>178</v>
      </c>
      <c r="BE144" s="193">
        <f>IF(N144="základní",J144,0)</f>
        <v>0</v>
      </c>
      <c r="BF144" s="193">
        <f>IF(N144="snížená",J144,0)</f>
        <v>0</v>
      </c>
      <c r="BG144" s="193">
        <f>IF(N144="zákl. přenesená",J144,0)</f>
        <v>0</v>
      </c>
      <c r="BH144" s="193">
        <f>IF(N144="sníž. přenesená",J144,0)</f>
        <v>0</v>
      </c>
      <c r="BI144" s="193">
        <f>IF(N144="nulová",J144,0)</f>
        <v>0</v>
      </c>
      <c r="BJ144" s="25" t="s">
        <v>82</v>
      </c>
      <c r="BK144" s="193">
        <f>ROUND(I144*H144,2)</f>
        <v>0</v>
      </c>
      <c r="BL144" s="25" t="s">
        <v>254</v>
      </c>
      <c r="BM144" s="25" t="s">
        <v>7745</v>
      </c>
    </row>
    <row r="145" spans="2:65" s="13" customFormat="1">
      <c r="B145" s="208"/>
      <c r="D145" s="194" t="s">
        <v>304</v>
      </c>
      <c r="E145" s="209" t="s">
        <v>5</v>
      </c>
      <c r="F145" s="210" t="s">
        <v>7746</v>
      </c>
      <c r="H145" s="211">
        <v>155</v>
      </c>
      <c r="I145" s="212"/>
      <c r="L145" s="208"/>
      <c r="M145" s="213"/>
      <c r="N145" s="214"/>
      <c r="O145" s="214"/>
      <c r="P145" s="214"/>
      <c r="Q145" s="214"/>
      <c r="R145" s="214"/>
      <c r="S145" s="214"/>
      <c r="T145" s="215"/>
      <c r="AT145" s="209" t="s">
        <v>304</v>
      </c>
      <c r="AU145" s="209" t="s">
        <v>87</v>
      </c>
      <c r="AV145" s="13" t="s">
        <v>87</v>
      </c>
      <c r="AW145" s="13" t="s">
        <v>38</v>
      </c>
      <c r="AX145" s="13" t="s">
        <v>82</v>
      </c>
      <c r="AY145" s="209" t="s">
        <v>178</v>
      </c>
    </row>
    <row r="146" spans="2:65" s="1" customFormat="1" ht="16.5" customHeight="1">
      <c r="B146" s="181"/>
      <c r="C146" s="235" t="s">
        <v>560</v>
      </c>
      <c r="D146" s="235" t="s">
        <v>1620</v>
      </c>
      <c r="E146" s="236" t="s">
        <v>7747</v>
      </c>
      <c r="F146" s="237" t="s">
        <v>7748</v>
      </c>
      <c r="G146" s="238" t="s">
        <v>315</v>
      </c>
      <c r="H146" s="239">
        <v>75</v>
      </c>
      <c r="I146" s="240"/>
      <c r="J146" s="241">
        <f>ROUND(I146*H146,2)</f>
        <v>0</v>
      </c>
      <c r="K146" s="237" t="s">
        <v>1831</v>
      </c>
      <c r="L146" s="242"/>
      <c r="M146" s="243" t="s">
        <v>5</v>
      </c>
      <c r="N146" s="244" t="s">
        <v>46</v>
      </c>
      <c r="O146" s="43"/>
      <c r="P146" s="191">
        <f>O146*H146</f>
        <v>0</v>
      </c>
      <c r="Q146" s="191">
        <v>3.4000000000000002E-4</v>
      </c>
      <c r="R146" s="191">
        <f>Q146*H146</f>
        <v>2.5500000000000002E-2</v>
      </c>
      <c r="S146" s="191">
        <v>0</v>
      </c>
      <c r="T146" s="192">
        <f>S146*H146</f>
        <v>0</v>
      </c>
      <c r="AR146" s="25" t="s">
        <v>527</v>
      </c>
      <c r="AT146" s="25" t="s">
        <v>1620</v>
      </c>
      <c r="AU146" s="25" t="s">
        <v>87</v>
      </c>
      <c r="AY146" s="25" t="s">
        <v>178</v>
      </c>
      <c r="BE146" s="193">
        <f>IF(N146="základní",J146,0)</f>
        <v>0</v>
      </c>
      <c r="BF146" s="193">
        <f>IF(N146="snížená",J146,0)</f>
        <v>0</v>
      </c>
      <c r="BG146" s="193">
        <f>IF(N146="zákl. přenesená",J146,0)</f>
        <v>0</v>
      </c>
      <c r="BH146" s="193">
        <f>IF(N146="sníž. přenesená",J146,0)</f>
        <v>0</v>
      </c>
      <c r="BI146" s="193">
        <f>IF(N146="nulová",J146,0)</f>
        <v>0</v>
      </c>
      <c r="BJ146" s="25" t="s">
        <v>82</v>
      </c>
      <c r="BK146" s="193">
        <f>ROUND(I146*H146,2)</f>
        <v>0</v>
      </c>
      <c r="BL146" s="25" t="s">
        <v>254</v>
      </c>
      <c r="BM146" s="25" t="s">
        <v>7749</v>
      </c>
    </row>
    <row r="147" spans="2:65" s="13" customFormat="1">
      <c r="B147" s="208"/>
      <c r="D147" s="194" t="s">
        <v>304</v>
      </c>
      <c r="E147" s="209" t="s">
        <v>5</v>
      </c>
      <c r="F147" s="210" t="s">
        <v>7750</v>
      </c>
      <c r="H147" s="211">
        <v>75</v>
      </c>
      <c r="I147" s="212"/>
      <c r="L147" s="208"/>
      <c r="M147" s="213"/>
      <c r="N147" s="214"/>
      <c r="O147" s="214"/>
      <c r="P147" s="214"/>
      <c r="Q147" s="214"/>
      <c r="R147" s="214"/>
      <c r="S147" s="214"/>
      <c r="T147" s="215"/>
      <c r="AT147" s="209" t="s">
        <v>304</v>
      </c>
      <c r="AU147" s="209" t="s">
        <v>87</v>
      </c>
      <c r="AV147" s="13" t="s">
        <v>87</v>
      </c>
      <c r="AW147" s="13" t="s">
        <v>38</v>
      </c>
      <c r="AX147" s="13" t="s">
        <v>82</v>
      </c>
      <c r="AY147" s="209" t="s">
        <v>178</v>
      </c>
    </row>
    <row r="148" spans="2:65" s="1" customFormat="1" ht="16.5" customHeight="1">
      <c r="B148" s="181"/>
      <c r="C148" s="235" t="s">
        <v>568</v>
      </c>
      <c r="D148" s="235" t="s">
        <v>1620</v>
      </c>
      <c r="E148" s="236" t="s">
        <v>7751</v>
      </c>
      <c r="F148" s="237" t="s">
        <v>7752</v>
      </c>
      <c r="G148" s="238" t="s">
        <v>315</v>
      </c>
      <c r="H148" s="239">
        <v>40</v>
      </c>
      <c r="I148" s="240"/>
      <c r="J148" s="241">
        <f>ROUND(I148*H148,2)</f>
        <v>0</v>
      </c>
      <c r="K148" s="237" t="s">
        <v>5</v>
      </c>
      <c r="L148" s="242"/>
      <c r="M148" s="243" t="s">
        <v>5</v>
      </c>
      <c r="N148" s="244" t="s">
        <v>46</v>
      </c>
      <c r="O148" s="43"/>
      <c r="P148" s="191">
        <f>O148*H148</f>
        <v>0</v>
      </c>
      <c r="Q148" s="191">
        <v>3.4000000000000002E-4</v>
      </c>
      <c r="R148" s="191">
        <f>Q148*H148</f>
        <v>1.3600000000000001E-2</v>
      </c>
      <c r="S148" s="191">
        <v>0</v>
      </c>
      <c r="T148" s="192">
        <f>S148*H148</f>
        <v>0</v>
      </c>
      <c r="AR148" s="25" t="s">
        <v>527</v>
      </c>
      <c r="AT148" s="25" t="s">
        <v>1620</v>
      </c>
      <c r="AU148" s="25" t="s">
        <v>87</v>
      </c>
      <c r="AY148" s="25" t="s">
        <v>178</v>
      </c>
      <c r="BE148" s="193">
        <f>IF(N148="základní",J148,0)</f>
        <v>0</v>
      </c>
      <c r="BF148" s="193">
        <f>IF(N148="snížená",J148,0)</f>
        <v>0</v>
      </c>
      <c r="BG148" s="193">
        <f>IF(N148="zákl. přenesená",J148,0)</f>
        <v>0</v>
      </c>
      <c r="BH148" s="193">
        <f>IF(N148="sníž. přenesená",J148,0)</f>
        <v>0</v>
      </c>
      <c r="BI148" s="193">
        <f>IF(N148="nulová",J148,0)</f>
        <v>0</v>
      </c>
      <c r="BJ148" s="25" t="s">
        <v>82</v>
      </c>
      <c r="BK148" s="193">
        <f>ROUND(I148*H148,2)</f>
        <v>0</v>
      </c>
      <c r="BL148" s="25" t="s">
        <v>254</v>
      </c>
      <c r="BM148" s="25" t="s">
        <v>7753</v>
      </c>
    </row>
    <row r="149" spans="2:65" s="13" customFormat="1">
      <c r="B149" s="208"/>
      <c r="D149" s="194" t="s">
        <v>304</v>
      </c>
      <c r="E149" s="209" t="s">
        <v>5</v>
      </c>
      <c r="F149" s="210" t="s">
        <v>7754</v>
      </c>
      <c r="H149" s="211">
        <v>40</v>
      </c>
      <c r="I149" s="212"/>
      <c r="L149" s="208"/>
      <c r="M149" s="213"/>
      <c r="N149" s="214"/>
      <c r="O149" s="214"/>
      <c r="P149" s="214"/>
      <c r="Q149" s="214"/>
      <c r="R149" s="214"/>
      <c r="S149" s="214"/>
      <c r="T149" s="215"/>
      <c r="AT149" s="209" t="s">
        <v>304</v>
      </c>
      <c r="AU149" s="209" t="s">
        <v>87</v>
      </c>
      <c r="AV149" s="13" t="s">
        <v>87</v>
      </c>
      <c r="AW149" s="13" t="s">
        <v>38</v>
      </c>
      <c r="AX149" s="13" t="s">
        <v>82</v>
      </c>
      <c r="AY149" s="209" t="s">
        <v>178</v>
      </c>
    </row>
    <row r="150" spans="2:65" s="1" customFormat="1" ht="16.5" customHeight="1">
      <c r="B150" s="181"/>
      <c r="C150" s="182" t="s">
        <v>587</v>
      </c>
      <c r="D150" s="182" t="s">
        <v>180</v>
      </c>
      <c r="E150" s="183" t="s">
        <v>7755</v>
      </c>
      <c r="F150" s="184" t="s">
        <v>7756</v>
      </c>
      <c r="G150" s="185" t="s">
        <v>315</v>
      </c>
      <c r="H150" s="186">
        <v>55</v>
      </c>
      <c r="I150" s="187"/>
      <c r="J150" s="188">
        <f>ROUND(I150*H150,2)</f>
        <v>0</v>
      </c>
      <c r="K150" s="184" t="s">
        <v>1831</v>
      </c>
      <c r="L150" s="42"/>
      <c r="M150" s="189" t="s">
        <v>5</v>
      </c>
      <c r="N150" s="190" t="s">
        <v>46</v>
      </c>
      <c r="O150" s="43"/>
      <c r="P150" s="191">
        <f>O150*H150</f>
        <v>0</v>
      </c>
      <c r="Q150" s="191">
        <v>0</v>
      </c>
      <c r="R150" s="191">
        <f>Q150*H150</f>
        <v>0</v>
      </c>
      <c r="S150" s="191">
        <v>0</v>
      </c>
      <c r="T150" s="192">
        <f>S150*H150</f>
        <v>0</v>
      </c>
      <c r="AR150" s="25" t="s">
        <v>254</v>
      </c>
      <c r="AT150" s="25" t="s">
        <v>180</v>
      </c>
      <c r="AU150" s="25" t="s">
        <v>87</v>
      </c>
      <c r="AY150" s="25" t="s">
        <v>178</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254</v>
      </c>
      <c r="BM150" s="25" t="s">
        <v>7757</v>
      </c>
    </row>
    <row r="151" spans="2:65" s="1" customFormat="1" ht="16.5" customHeight="1">
      <c r="B151" s="181"/>
      <c r="C151" s="235" t="s">
        <v>596</v>
      </c>
      <c r="D151" s="235" t="s">
        <v>1620</v>
      </c>
      <c r="E151" s="236" t="s">
        <v>7758</v>
      </c>
      <c r="F151" s="237" t="s">
        <v>7759</v>
      </c>
      <c r="G151" s="238" t="s">
        <v>315</v>
      </c>
      <c r="H151" s="239">
        <v>55</v>
      </c>
      <c r="I151" s="240"/>
      <c r="J151" s="241">
        <f>ROUND(I151*H151,2)</f>
        <v>0</v>
      </c>
      <c r="K151" s="237" t="s">
        <v>1831</v>
      </c>
      <c r="L151" s="242"/>
      <c r="M151" s="243" t="s">
        <v>5</v>
      </c>
      <c r="N151" s="244" t="s">
        <v>46</v>
      </c>
      <c r="O151" s="43"/>
      <c r="P151" s="191">
        <f>O151*H151</f>
        <v>0</v>
      </c>
      <c r="Q151" s="191">
        <v>1.9400000000000001E-3</v>
      </c>
      <c r="R151" s="191">
        <f>Q151*H151</f>
        <v>0.1067</v>
      </c>
      <c r="S151" s="191">
        <v>0</v>
      </c>
      <c r="T151" s="192">
        <f>S151*H151</f>
        <v>0</v>
      </c>
      <c r="AR151" s="25" t="s">
        <v>527</v>
      </c>
      <c r="AT151" s="25" t="s">
        <v>1620</v>
      </c>
      <c r="AU151" s="25" t="s">
        <v>87</v>
      </c>
      <c r="AY151" s="25" t="s">
        <v>178</v>
      </c>
      <c r="BE151" s="193">
        <f>IF(N151="základní",J151,0)</f>
        <v>0</v>
      </c>
      <c r="BF151" s="193">
        <f>IF(N151="snížená",J151,0)</f>
        <v>0</v>
      </c>
      <c r="BG151" s="193">
        <f>IF(N151="zákl. přenesená",J151,0)</f>
        <v>0</v>
      </c>
      <c r="BH151" s="193">
        <f>IF(N151="sníž. přenesená",J151,0)</f>
        <v>0</v>
      </c>
      <c r="BI151" s="193">
        <f>IF(N151="nulová",J151,0)</f>
        <v>0</v>
      </c>
      <c r="BJ151" s="25" t="s">
        <v>82</v>
      </c>
      <c r="BK151" s="193">
        <f>ROUND(I151*H151,2)</f>
        <v>0</v>
      </c>
      <c r="BL151" s="25" t="s">
        <v>254</v>
      </c>
      <c r="BM151" s="25" t="s">
        <v>7760</v>
      </c>
    </row>
    <row r="152" spans="2:65" s="1" customFormat="1" ht="25.5" customHeight="1">
      <c r="B152" s="181"/>
      <c r="C152" s="182" t="s">
        <v>613</v>
      </c>
      <c r="D152" s="182" t="s">
        <v>180</v>
      </c>
      <c r="E152" s="183" t="s">
        <v>7761</v>
      </c>
      <c r="F152" s="184" t="s">
        <v>7762</v>
      </c>
      <c r="G152" s="185" t="s">
        <v>315</v>
      </c>
      <c r="H152" s="186">
        <v>85</v>
      </c>
      <c r="I152" s="187"/>
      <c r="J152" s="188">
        <f>ROUND(I152*H152,2)</f>
        <v>0</v>
      </c>
      <c r="K152" s="184" t="s">
        <v>1831</v>
      </c>
      <c r="L152" s="42"/>
      <c r="M152" s="189" t="s">
        <v>5</v>
      </c>
      <c r="N152" s="190" t="s">
        <v>46</v>
      </c>
      <c r="O152" s="43"/>
      <c r="P152" s="191">
        <f>O152*H152</f>
        <v>0</v>
      </c>
      <c r="Q152" s="191">
        <v>0</v>
      </c>
      <c r="R152" s="191">
        <f>Q152*H152</f>
        <v>0</v>
      </c>
      <c r="S152" s="191">
        <v>0</v>
      </c>
      <c r="T152" s="192">
        <f>S152*H152</f>
        <v>0</v>
      </c>
      <c r="AR152" s="25" t="s">
        <v>254</v>
      </c>
      <c r="AT152" s="25" t="s">
        <v>180</v>
      </c>
      <c r="AU152" s="25" t="s">
        <v>87</v>
      </c>
      <c r="AY152" s="25" t="s">
        <v>178</v>
      </c>
      <c r="BE152" s="193">
        <f>IF(N152="základní",J152,0)</f>
        <v>0</v>
      </c>
      <c r="BF152" s="193">
        <f>IF(N152="snížená",J152,0)</f>
        <v>0</v>
      </c>
      <c r="BG152" s="193">
        <f>IF(N152="zákl. přenesená",J152,0)</f>
        <v>0</v>
      </c>
      <c r="BH152" s="193">
        <f>IF(N152="sníž. přenesená",J152,0)</f>
        <v>0</v>
      </c>
      <c r="BI152" s="193">
        <f>IF(N152="nulová",J152,0)</f>
        <v>0</v>
      </c>
      <c r="BJ152" s="25" t="s">
        <v>82</v>
      </c>
      <c r="BK152" s="193">
        <f>ROUND(I152*H152,2)</f>
        <v>0</v>
      </c>
      <c r="BL152" s="25" t="s">
        <v>254</v>
      </c>
      <c r="BM152" s="25" t="s">
        <v>7763</v>
      </c>
    </row>
    <row r="153" spans="2:65" s="1" customFormat="1" ht="16.5" customHeight="1">
      <c r="B153" s="181"/>
      <c r="C153" s="235" t="s">
        <v>650</v>
      </c>
      <c r="D153" s="235" t="s">
        <v>1620</v>
      </c>
      <c r="E153" s="236" t="s">
        <v>7764</v>
      </c>
      <c r="F153" s="237" t="s">
        <v>7765</v>
      </c>
      <c r="G153" s="238" t="s">
        <v>315</v>
      </c>
      <c r="H153" s="239">
        <v>85</v>
      </c>
      <c r="I153" s="240"/>
      <c r="J153" s="241">
        <f>ROUND(I153*H153,2)</f>
        <v>0</v>
      </c>
      <c r="K153" s="237" t="s">
        <v>1831</v>
      </c>
      <c r="L153" s="242"/>
      <c r="M153" s="243" t="s">
        <v>5</v>
      </c>
      <c r="N153" s="244" t="s">
        <v>46</v>
      </c>
      <c r="O153" s="43"/>
      <c r="P153" s="191">
        <f>O153*H153</f>
        <v>0</v>
      </c>
      <c r="Q153" s="191">
        <v>3.8800000000000002E-3</v>
      </c>
      <c r="R153" s="191">
        <f>Q153*H153</f>
        <v>0.32980000000000004</v>
      </c>
      <c r="S153" s="191">
        <v>0</v>
      </c>
      <c r="T153" s="192">
        <f>S153*H153</f>
        <v>0</v>
      </c>
      <c r="AR153" s="25" t="s">
        <v>527</v>
      </c>
      <c r="AT153" s="25" t="s">
        <v>1620</v>
      </c>
      <c r="AU153" s="25" t="s">
        <v>87</v>
      </c>
      <c r="AY153" s="25" t="s">
        <v>178</v>
      </c>
      <c r="BE153" s="193">
        <f>IF(N153="základní",J153,0)</f>
        <v>0</v>
      </c>
      <c r="BF153" s="193">
        <f>IF(N153="snížená",J153,0)</f>
        <v>0</v>
      </c>
      <c r="BG153" s="193">
        <f>IF(N153="zákl. přenesená",J153,0)</f>
        <v>0</v>
      </c>
      <c r="BH153" s="193">
        <f>IF(N153="sníž. přenesená",J153,0)</f>
        <v>0</v>
      </c>
      <c r="BI153" s="193">
        <f>IF(N153="nulová",J153,0)</f>
        <v>0</v>
      </c>
      <c r="BJ153" s="25" t="s">
        <v>82</v>
      </c>
      <c r="BK153" s="193">
        <f>ROUND(I153*H153,2)</f>
        <v>0</v>
      </c>
      <c r="BL153" s="25" t="s">
        <v>254</v>
      </c>
      <c r="BM153" s="25" t="s">
        <v>7766</v>
      </c>
    </row>
    <row r="154" spans="2:65" s="1" customFormat="1" ht="25.5" customHeight="1">
      <c r="B154" s="181"/>
      <c r="C154" s="182" t="s">
        <v>656</v>
      </c>
      <c r="D154" s="182" t="s">
        <v>180</v>
      </c>
      <c r="E154" s="183" t="s">
        <v>7767</v>
      </c>
      <c r="F154" s="184" t="s">
        <v>7768</v>
      </c>
      <c r="G154" s="185" t="s">
        <v>442</v>
      </c>
      <c r="H154" s="186">
        <v>140</v>
      </c>
      <c r="I154" s="187"/>
      <c r="J154" s="188">
        <f>ROUND(I154*H154,2)</f>
        <v>0</v>
      </c>
      <c r="K154" s="184" t="s">
        <v>1831</v>
      </c>
      <c r="L154" s="42"/>
      <c r="M154" s="189" t="s">
        <v>5</v>
      </c>
      <c r="N154" s="190" t="s">
        <v>46</v>
      </c>
      <c r="O154" s="43"/>
      <c r="P154" s="191">
        <f>O154*H154</f>
        <v>0</v>
      </c>
      <c r="Q154" s="191">
        <v>0</v>
      </c>
      <c r="R154" s="191">
        <f>Q154*H154</f>
        <v>0</v>
      </c>
      <c r="S154" s="191">
        <v>0</v>
      </c>
      <c r="T154" s="192">
        <f>S154*H154</f>
        <v>0</v>
      </c>
      <c r="AR154" s="25" t="s">
        <v>254</v>
      </c>
      <c r="AT154" s="25" t="s">
        <v>180</v>
      </c>
      <c r="AU154" s="25" t="s">
        <v>87</v>
      </c>
      <c r="AY154" s="25" t="s">
        <v>178</v>
      </c>
      <c r="BE154" s="193">
        <f>IF(N154="základní",J154,0)</f>
        <v>0</v>
      </c>
      <c r="BF154" s="193">
        <f>IF(N154="snížená",J154,0)</f>
        <v>0</v>
      </c>
      <c r="BG154" s="193">
        <f>IF(N154="zákl. přenesená",J154,0)</f>
        <v>0</v>
      </c>
      <c r="BH154" s="193">
        <f>IF(N154="sníž. přenesená",J154,0)</f>
        <v>0</v>
      </c>
      <c r="BI154" s="193">
        <f>IF(N154="nulová",J154,0)</f>
        <v>0</v>
      </c>
      <c r="BJ154" s="25" t="s">
        <v>82</v>
      </c>
      <c r="BK154" s="193">
        <f>ROUND(I154*H154,2)</f>
        <v>0</v>
      </c>
      <c r="BL154" s="25" t="s">
        <v>254</v>
      </c>
      <c r="BM154" s="25" t="s">
        <v>7769</v>
      </c>
    </row>
    <row r="155" spans="2:65" s="13" customFormat="1">
      <c r="B155" s="208"/>
      <c r="D155" s="194" t="s">
        <v>304</v>
      </c>
      <c r="E155" s="209" t="s">
        <v>5</v>
      </c>
      <c r="F155" s="210" t="s">
        <v>7770</v>
      </c>
      <c r="H155" s="211">
        <v>140</v>
      </c>
      <c r="I155" s="212"/>
      <c r="L155" s="208"/>
      <c r="M155" s="213"/>
      <c r="N155" s="214"/>
      <c r="O155" s="214"/>
      <c r="P155" s="214"/>
      <c r="Q155" s="214"/>
      <c r="R155" s="214"/>
      <c r="S155" s="214"/>
      <c r="T155" s="215"/>
      <c r="AT155" s="209" t="s">
        <v>304</v>
      </c>
      <c r="AU155" s="209" t="s">
        <v>87</v>
      </c>
      <c r="AV155" s="13" t="s">
        <v>87</v>
      </c>
      <c r="AW155" s="13" t="s">
        <v>38</v>
      </c>
      <c r="AX155" s="13" t="s">
        <v>82</v>
      </c>
      <c r="AY155" s="209" t="s">
        <v>178</v>
      </c>
    </row>
    <row r="156" spans="2:65" s="1" customFormat="1" ht="16.5" customHeight="1">
      <c r="B156" s="181"/>
      <c r="C156" s="182" t="s">
        <v>671</v>
      </c>
      <c r="D156" s="182" t="s">
        <v>180</v>
      </c>
      <c r="E156" s="183" t="s">
        <v>7771</v>
      </c>
      <c r="F156" s="184" t="s">
        <v>7772</v>
      </c>
      <c r="G156" s="185" t="s">
        <v>442</v>
      </c>
      <c r="H156" s="186">
        <v>2</v>
      </c>
      <c r="I156" s="187"/>
      <c r="J156" s="188">
        <f>ROUND(I156*H156,2)</f>
        <v>0</v>
      </c>
      <c r="K156" s="184" t="s">
        <v>1831</v>
      </c>
      <c r="L156" s="42"/>
      <c r="M156" s="189" t="s">
        <v>5</v>
      </c>
      <c r="N156" s="190" t="s">
        <v>46</v>
      </c>
      <c r="O156" s="43"/>
      <c r="P156" s="191">
        <f>O156*H156</f>
        <v>0</v>
      </c>
      <c r="Q156" s="191">
        <v>0</v>
      </c>
      <c r="R156" s="191">
        <f>Q156*H156</f>
        <v>0</v>
      </c>
      <c r="S156" s="191">
        <v>0</v>
      </c>
      <c r="T156" s="192">
        <f>S156*H156</f>
        <v>0</v>
      </c>
      <c r="AR156" s="25" t="s">
        <v>254</v>
      </c>
      <c r="AT156" s="25" t="s">
        <v>180</v>
      </c>
      <c r="AU156" s="25" t="s">
        <v>87</v>
      </c>
      <c r="AY156" s="25" t="s">
        <v>178</v>
      </c>
      <c r="BE156" s="193">
        <f>IF(N156="základní",J156,0)</f>
        <v>0</v>
      </c>
      <c r="BF156" s="193">
        <f>IF(N156="snížená",J156,0)</f>
        <v>0</v>
      </c>
      <c r="BG156" s="193">
        <f>IF(N156="zákl. přenesená",J156,0)</f>
        <v>0</v>
      </c>
      <c r="BH156" s="193">
        <f>IF(N156="sníž. přenesená",J156,0)</f>
        <v>0</v>
      </c>
      <c r="BI156" s="193">
        <f>IF(N156="nulová",J156,0)</f>
        <v>0</v>
      </c>
      <c r="BJ156" s="25" t="s">
        <v>82</v>
      </c>
      <c r="BK156" s="193">
        <f>ROUND(I156*H156,2)</f>
        <v>0</v>
      </c>
      <c r="BL156" s="25" t="s">
        <v>254</v>
      </c>
      <c r="BM156" s="25" t="s">
        <v>7773</v>
      </c>
    </row>
    <row r="157" spans="2:65" s="13" customFormat="1">
      <c r="B157" s="208"/>
      <c r="D157" s="194" t="s">
        <v>304</v>
      </c>
      <c r="E157" s="209" t="s">
        <v>5</v>
      </c>
      <c r="F157" s="210" t="s">
        <v>87</v>
      </c>
      <c r="H157" s="211">
        <v>2</v>
      </c>
      <c r="I157" s="212"/>
      <c r="L157" s="208"/>
      <c r="M157" s="213"/>
      <c r="N157" s="214"/>
      <c r="O157" s="214"/>
      <c r="P157" s="214"/>
      <c r="Q157" s="214"/>
      <c r="R157" s="214"/>
      <c r="S157" s="214"/>
      <c r="T157" s="215"/>
      <c r="AT157" s="209" t="s">
        <v>304</v>
      </c>
      <c r="AU157" s="209" t="s">
        <v>87</v>
      </c>
      <c r="AV157" s="13" t="s">
        <v>87</v>
      </c>
      <c r="AW157" s="13" t="s">
        <v>38</v>
      </c>
      <c r="AX157" s="13" t="s">
        <v>82</v>
      </c>
      <c r="AY157" s="209" t="s">
        <v>178</v>
      </c>
    </row>
    <row r="158" spans="2:65" s="1" customFormat="1" ht="16.5" customHeight="1">
      <c r="B158" s="181"/>
      <c r="C158" s="182" t="s">
        <v>685</v>
      </c>
      <c r="D158" s="182" t="s">
        <v>180</v>
      </c>
      <c r="E158" s="183" t="s">
        <v>7774</v>
      </c>
      <c r="F158" s="184" t="s">
        <v>7775</v>
      </c>
      <c r="G158" s="185" t="s">
        <v>442</v>
      </c>
      <c r="H158" s="186">
        <v>2</v>
      </c>
      <c r="I158" s="187"/>
      <c r="J158" s="188">
        <f>ROUND(I158*H158,2)</f>
        <v>0</v>
      </c>
      <c r="K158" s="184" t="s">
        <v>1831</v>
      </c>
      <c r="L158" s="42"/>
      <c r="M158" s="189" t="s">
        <v>5</v>
      </c>
      <c r="N158" s="190" t="s">
        <v>46</v>
      </c>
      <c r="O158" s="43"/>
      <c r="P158" s="191">
        <f>O158*H158</f>
        <v>0</v>
      </c>
      <c r="Q158" s="191">
        <v>0</v>
      </c>
      <c r="R158" s="191">
        <f>Q158*H158</f>
        <v>0</v>
      </c>
      <c r="S158" s="191">
        <v>0</v>
      </c>
      <c r="T158" s="192">
        <f>S158*H158</f>
        <v>0</v>
      </c>
      <c r="AR158" s="25" t="s">
        <v>254</v>
      </c>
      <c r="AT158" s="25" t="s">
        <v>180</v>
      </c>
      <c r="AU158" s="25" t="s">
        <v>87</v>
      </c>
      <c r="AY158" s="25" t="s">
        <v>178</v>
      </c>
      <c r="BE158" s="193">
        <f>IF(N158="základní",J158,0)</f>
        <v>0</v>
      </c>
      <c r="BF158" s="193">
        <f>IF(N158="snížená",J158,0)</f>
        <v>0</v>
      </c>
      <c r="BG158" s="193">
        <f>IF(N158="zákl. přenesená",J158,0)</f>
        <v>0</v>
      </c>
      <c r="BH158" s="193">
        <f>IF(N158="sníž. přenesená",J158,0)</f>
        <v>0</v>
      </c>
      <c r="BI158" s="193">
        <f>IF(N158="nulová",J158,0)</f>
        <v>0</v>
      </c>
      <c r="BJ158" s="25" t="s">
        <v>82</v>
      </c>
      <c r="BK158" s="193">
        <f>ROUND(I158*H158,2)</f>
        <v>0</v>
      </c>
      <c r="BL158" s="25" t="s">
        <v>254</v>
      </c>
      <c r="BM158" s="25" t="s">
        <v>7776</v>
      </c>
    </row>
    <row r="159" spans="2:65" s="13" customFormat="1">
      <c r="B159" s="208"/>
      <c r="D159" s="194" t="s">
        <v>304</v>
      </c>
      <c r="E159" s="209" t="s">
        <v>5</v>
      </c>
      <c r="F159" s="210" t="s">
        <v>87</v>
      </c>
      <c r="H159" s="211">
        <v>2</v>
      </c>
      <c r="I159" s="212"/>
      <c r="L159" s="208"/>
      <c r="M159" s="213"/>
      <c r="N159" s="214"/>
      <c r="O159" s="214"/>
      <c r="P159" s="214"/>
      <c r="Q159" s="214"/>
      <c r="R159" s="214"/>
      <c r="S159" s="214"/>
      <c r="T159" s="215"/>
      <c r="AT159" s="209" t="s">
        <v>304</v>
      </c>
      <c r="AU159" s="209" t="s">
        <v>87</v>
      </c>
      <c r="AV159" s="13" t="s">
        <v>87</v>
      </c>
      <c r="AW159" s="13" t="s">
        <v>38</v>
      </c>
      <c r="AX159" s="13" t="s">
        <v>82</v>
      </c>
      <c r="AY159" s="209" t="s">
        <v>178</v>
      </c>
    </row>
    <row r="160" spans="2:65" s="1" customFormat="1" ht="25.5" customHeight="1">
      <c r="B160" s="181"/>
      <c r="C160" s="182" t="s">
        <v>695</v>
      </c>
      <c r="D160" s="182" t="s">
        <v>180</v>
      </c>
      <c r="E160" s="183" t="s">
        <v>7777</v>
      </c>
      <c r="F160" s="184" t="s">
        <v>7778</v>
      </c>
      <c r="G160" s="185" t="s">
        <v>442</v>
      </c>
      <c r="H160" s="186">
        <v>12</v>
      </c>
      <c r="I160" s="187"/>
      <c r="J160" s="188">
        <f>ROUND(I160*H160,2)</f>
        <v>0</v>
      </c>
      <c r="K160" s="184" t="s">
        <v>1831</v>
      </c>
      <c r="L160" s="42"/>
      <c r="M160" s="189" t="s">
        <v>5</v>
      </c>
      <c r="N160" s="190" t="s">
        <v>46</v>
      </c>
      <c r="O160" s="43"/>
      <c r="P160" s="191">
        <f>O160*H160</f>
        <v>0</v>
      </c>
      <c r="Q160" s="191">
        <v>0</v>
      </c>
      <c r="R160" s="191">
        <f>Q160*H160</f>
        <v>0</v>
      </c>
      <c r="S160" s="191">
        <v>0</v>
      </c>
      <c r="T160" s="192">
        <f>S160*H160</f>
        <v>0</v>
      </c>
      <c r="AR160" s="25" t="s">
        <v>254</v>
      </c>
      <c r="AT160" s="25" t="s">
        <v>180</v>
      </c>
      <c r="AU160" s="25" t="s">
        <v>87</v>
      </c>
      <c r="AY160" s="25" t="s">
        <v>178</v>
      </c>
      <c r="BE160" s="193">
        <f>IF(N160="základní",J160,0)</f>
        <v>0</v>
      </c>
      <c r="BF160" s="193">
        <f>IF(N160="snížená",J160,0)</f>
        <v>0</v>
      </c>
      <c r="BG160" s="193">
        <f>IF(N160="zákl. přenesená",J160,0)</f>
        <v>0</v>
      </c>
      <c r="BH160" s="193">
        <f>IF(N160="sníž. přenesená",J160,0)</f>
        <v>0</v>
      </c>
      <c r="BI160" s="193">
        <f>IF(N160="nulová",J160,0)</f>
        <v>0</v>
      </c>
      <c r="BJ160" s="25" t="s">
        <v>82</v>
      </c>
      <c r="BK160" s="193">
        <f>ROUND(I160*H160,2)</f>
        <v>0</v>
      </c>
      <c r="BL160" s="25" t="s">
        <v>254</v>
      </c>
      <c r="BM160" s="25" t="s">
        <v>7779</v>
      </c>
    </row>
    <row r="161" spans="2:65" s="13" customFormat="1">
      <c r="B161" s="208"/>
      <c r="D161" s="194" t="s">
        <v>304</v>
      </c>
      <c r="E161" s="209" t="s">
        <v>5</v>
      </c>
      <c r="F161" s="210" t="s">
        <v>7780</v>
      </c>
      <c r="H161" s="211">
        <v>12</v>
      </c>
      <c r="I161" s="212"/>
      <c r="L161" s="208"/>
      <c r="M161" s="213"/>
      <c r="N161" s="214"/>
      <c r="O161" s="214"/>
      <c r="P161" s="214"/>
      <c r="Q161" s="214"/>
      <c r="R161" s="214"/>
      <c r="S161" s="214"/>
      <c r="T161" s="215"/>
      <c r="AT161" s="209" t="s">
        <v>304</v>
      </c>
      <c r="AU161" s="209" t="s">
        <v>87</v>
      </c>
      <c r="AV161" s="13" t="s">
        <v>87</v>
      </c>
      <c r="AW161" s="13" t="s">
        <v>38</v>
      </c>
      <c r="AX161" s="13" t="s">
        <v>82</v>
      </c>
      <c r="AY161" s="209" t="s">
        <v>178</v>
      </c>
    </row>
    <row r="162" spans="2:65" s="1" customFormat="1" ht="16.5" customHeight="1">
      <c r="B162" s="181"/>
      <c r="C162" s="182" t="s">
        <v>699</v>
      </c>
      <c r="D162" s="182" t="s">
        <v>180</v>
      </c>
      <c r="E162" s="183" t="s">
        <v>7781</v>
      </c>
      <c r="F162" s="184" t="s">
        <v>7782</v>
      </c>
      <c r="G162" s="185" t="s">
        <v>442</v>
      </c>
      <c r="H162" s="186">
        <v>12</v>
      </c>
      <c r="I162" s="187"/>
      <c r="J162" s="188">
        <f>ROUND(I162*H162,2)</f>
        <v>0</v>
      </c>
      <c r="K162" s="184" t="s">
        <v>1831</v>
      </c>
      <c r="L162" s="42"/>
      <c r="M162" s="189" t="s">
        <v>5</v>
      </c>
      <c r="N162" s="190" t="s">
        <v>46</v>
      </c>
      <c r="O162" s="43"/>
      <c r="P162" s="191">
        <f>O162*H162</f>
        <v>0</v>
      </c>
      <c r="Q162" s="191">
        <v>0</v>
      </c>
      <c r="R162" s="191">
        <f>Q162*H162</f>
        <v>0</v>
      </c>
      <c r="S162" s="191">
        <v>0</v>
      </c>
      <c r="T162" s="192">
        <f>S162*H162</f>
        <v>0</v>
      </c>
      <c r="AR162" s="25" t="s">
        <v>254</v>
      </c>
      <c r="AT162" s="25" t="s">
        <v>180</v>
      </c>
      <c r="AU162" s="25" t="s">
        <v>87</v>
      </c>
      <c r="AY162" s="25" t="s">
        <v>178</v>
      </c>
      <c r="BE162" s="193">
        <f>IF(N162="základní",J162,0)</f>
        <v>0</v>
      </c>
      <c r="BF162" s="193">
        <f>IF(N162="snížená",J162,0)</f>
        <v>0</v>
      </c>
      <c r="BG162" s="193">
        <f>IF(N162="zákl. přenesená",J162,0)</f>
        <v>0</v>
      </c>
      <c r="BH162" s="193">
        <f>IF(N162="sníž. přenesená",J162,0)</f>
        <v>0</v>
      </c>
      <c r="BI162" s="193">
        <f>IF(N162="nulová",J162,0)</f>
        <v>0</v>
      </c>
      <c r="BJ162" s="25" t="s">
        <v>82</v>
      </c>
      <c r="BK162" s="193">
        <f>ROUND(I162*H162,2)</f>
        <v>0</v>
      </c>
      <c r="BL162" s="25" t="s">
        <v>254</v>
      </c>
      <c r="BM162" s="25" t="s">
        <v>7783</v>
      </c>
    </row>
    <row r="163" spans="2:65" s="13" customFormat="1">
      <c r="B163" s="208"/>
      <c r="D163" s="194" t="s">
        <v>304</v>
      </c>
      <c r="E163" s="209" t="s">
        <v>5</v>
      </c>
      <c r="F163" s="210" t="s">
        <v>7780</v>
      </c>
      <c r="H163" s="211">
        <v>12</v>
      </c>
      <c r="I163" s="212"/>
      <c r="L163" s="208"/>
      <c r="M163" s="213"/>
      <c r="N163" s="214"/>
      <c r="O163" s="214"/>
      <c r="P163" s="214"/>
      <c r="Q163" s="214"/>
      <c r="R163" s="214"/>
      <c r="S163" s="214"/>
      <c r="T163" s="215"/>
      <c r="AT163" s="209" t="s">
        <v>304</v>
      </c>
      <c r="AU163" s="209" t="s">
        <v>87</v>
      </c>
      <c r="AV163" s="13" t="s">
        <v>87</v>
      </c>
      <c r="AW163" s="13" t="s">
        <v>38</v>
      </c>
      <c r="AX163" s="13" t="s">
        <v>82</v>
      </c>
      <c r="AY163" s="209" t="s">
        <v>178</v>
      </c>
    </row>
    <row r="164" spans="2:65" s="1" customFormat="1" ht="16.5" customHeight="1">
      <c r="B164" s="181"/>
      <c r="C164" s="182" t="s">
        <v>705</v>
      </c>
      <c r="D164" s="182" t="s">
        <v>180</v>
      </c>
      <c r="E164" s="183" t="s">
        <v>7784</v>
      </c>
      <c r="F164" s="184" t="s">
        <v>7785</v>
      </c>
      <c r="G164" s="185" t="s">
        <v>442</v>
      </c>
      <c r="H164" s="186">
        <v>3</v>
      </c>
      <c r="I164" s="187"/>
      <c r="J164" s="188">
        <f>ROUND(I164*H164,2)</f>
        <v>0</v>
      </c>
      <c r="K164" s="184" t="s">
        <v>6494</v>
      </c>
      <c r="L164" s="42"/>
      <c r="M164" s="189" t="s">
        <v>5</v>
      </c>
      <c r="N164" s="190" t="s">
        <v>46</v>
      </c>
      <c r="O164" s="43"/>
      <c r="P164" s="191">
        <f>O164*H164</f>
        <v>0</v>
      </c>
      <c r="Q164" s="191">
        <v>0</v>
      </c>
      <c r="R164" s="191">
        <f>Q164*H164</f>
        <v>0</v>
      </c>
      <c r="S164" s="191">
        <v>0</v>
      </c>
      <c r="T164" s="192">
        <f>S164*H164</f>
        <v>0</v>
      </c>
      <c r="AR164" s="25" t="s">
        <v>254</v>
      </c>
      <c r="AT164" s="25" t="s">
        <v>180</v>
      </c>
      <c r="AU164" s="25" t="s">
        <v>87</v>
      </c>
      <c r="AY164" s="25" t="s">
        <v>178</v>
      </c>
      <c r="BE164" s="193">
        <f>IF(N164="základní",J164,0)</f>
        <v>0</v>
      </c>
      <c r="BF164" s="193">
        <f>IF(N164="snížená",J164,0)</f>
        <v>0</v>
      </c>
      <c r="BG164" s="193">
        <f>IF(N164="zákl. přenesená",J164,0)</f>
        <v>0</v>
      </c>
      <c r="BH164" s="193">
        <f>IF(N164="sníž. přenesená",J164,0)</f>
        <v>0</v>
      </c>
      <c r="BI164" s="193">
        <f>IF(N164="nulová",J164,0)</f>
        <v>0</v>
      </c>
      <c r="BJ164" s="25" t="s">
        <v>82</v>
      </c>
      <c r="BK164" s="193">
        <f>ROUND(I164*H164,2)</f>
        <v>0</v>
      </c>
      <c r="BL164" s="25" t="s">
        <v>254</v>
      </c>
      <c r="BM164" s="25" t="s">
        <v>7786</v>
      </c>
    </row>
    <row r="165" spans="2:65" s="1" customFormat="1" ht="16.5" customHeight="1">
      <c r="B165" s="181"/>
      <c r="C165" s="235" t="s">
        <v>462</v>
      </c>
      <c r="D165" s="235" t="s">
        <v>1620</v>
      </c>
      <c r="E165" s="236" t="s">
        <v>7787</v>
      </c>
      <c r="F165" s="237" t="s">
        <v>7788</v>
      </c>
      <c r="G165" s="238" t="s">
        <v>442</v>
      </c>
      <c r="H165" s="239">
        <v>1</v>
      </c>
      <c r="I165" s="240"/>
      <c r="J165" s="241">
        <f>ROUND(I165*H165,2)</f>
        <v>0</v>
      </c>
      <c r="K165" s="237" t="s">
        <v>5</v>
      </c>
      <c r="L165" s="242"/>
      <c r="M165" s="243" t="s">
        <v>5</v>
      </c>
      <c r="N165" s="244" t="s">
        <v>46</v>
      </c>
      <c r="O165" s="43"/>
      <c r="P165" s="191">
        <f>O165*H165</f>
        <v>0</v>
      </c>
      <c r="Q165" s="191">
        <v>0</v>
      </c>
      <c r="R165" s="191">
        <f>Q165*H165</f>
        <v>0</v>
      </c>
      <c r="S165" s="191">
        <v>0</v>
      </c>
      <c r="T165" s="192">
        <f>S165*H165</f>
        <v>0</v>
      </c>
      <c r="AR165" s="25" t="s">
        <v>527</v>
      </c>
      <c r="AT165" s="25" t="s">
        <v>1620</v>
      </c>
      <c r="AU165" s="25" t="s">
        <v>87</v>
      </c>
      <c r="AY165" s="25" t="s">
        <v>178</v>
      </c>
      <c r="BE165" s="193">
        <f>IF(N165="základní",J165,0)</f>
        <v>0</v>
      </c>
      <c r="BF165" s="193">
        <f>IF(N165="snížená",J165,0)</f>
        <v>0</v>
      </c>
      <c r="BG165" s="193">
        <f>IF(N165="zákl. přenesená",J165,0)</f>
        <v>0</v>
      </c>
      <c r="BH165" s="193">
        <f>IF(N165="sníž. přenesená",J165,0)</f>
        <v>0</v>
      </c>
      <c r="BI165" s="193">
        <f>IF(N165="nulová",J165,0)</f>
        <v>0</v>
      </c>
      <c r="BJ165" s="25" t="s">
        <v>82</v>
      </c>
      <c r="BK165" s="193">
        <f>ROUND(I165*H165,2)</f>
        <v>0</v>
      </c>
      <c r="BL165" s="25" t="s">
        <v>254</v>
      </c>
      <c r="BM165" s="25" t="s">
        <v>7789</v>
      </c>
    </row>
    <row r="166" spans="2:65" s="1" customFormat="1" ht="81">
      <c r="B166" s="42"/>
      <c r="D166" s="194" t="s">
        <v>185</v>
      </c>
      <c r="F166" s="195" t="s">
        <v>7790</v>
      </c>
      <c r="I166" s="196"/>
      <c r="L166" s="42"/>
      <c r="M166" s="197"/>
      <c r="N166" s="43"/>
      <c r="O166" s="43"/>
      <c r="P166" s="43"/>
      <c r="Q166" s="43"/>
      <c r="R166" s="43"/>
      <c r="S166" s="43"/>
      <c r="T166" s="71"/>
      <c r="AT166" s="25" t="s">
        <v>185</v>
      </c>
      <c r="AU166" s="25" t="s">
        <v>87</v>
      </c>
    </row>
    <row r="167" spans="2:65" s="1" customFormat="1" ht="16.5" customHeight="1">
      <c r="B167" s="181"/>
      <c r="C167" s="235" t="s">
        <v>721</v>
      </c>
      <c r="D167" s="235" t="s">
        <v>1620</v>
      </c>
      <c r="E167" s="236" t="s">
        <v>7791</v>
      </c>
      <c r="F167" s="237" t="s">
        <v>7792</v>
      </c>
      <c r="G167" s="238" t="s">
        <v>442</v>
      </c>
      <c r="H167" s="239">
        <v>1</v>
      </c>
      <c r="I167" s="240"/>
      <c r="J167" s="241">
        <f>ROUND(I167*H167,2)</f>
        <v>0</v>
      </c>
      <c r="K167" s="237" t="s">
        <v>5</v>
      </c>
      <c r="L167" s="242"/>
      <c r="M167" s="243" t="s">
        <v>5</v>
      </c>
      <c r="N167" s="244" t="s">
        <v>46</v>
      </c>
      <c r="O167" s="43"/>
      <c r="P167" s="191">
        <f>O167*H167</f>
        <v>0</v>
      </c>
      <c r="Q167" s="191">
        <v>0</v>
      </c>
      <c r="R167" s="191">
        <f>Q167*H167</f>
        <v>0</v>
      </c>
      <c r="S167" s="191">
        <v>0</v>
      </c>
      <c r="T167" s="192">
        <f>S167*H167</f>
        <v>0</v>
      </c>
      <c r="AR167" s="25" t="s">
        <v>527</v>
      </c>
      <c r="AT167" s="25" t="s">
        <v>1620</v>
      </c>
      <c r="AU167" s="25" t="s">
        <v>87</v>
      </c>
      <c r="AY167" s="25" t="s">
        <v>178</v>
      </c>
      <c r="BE167" s="193">
        <f>IF(N167="základní",J167,0)</f>
        <v>0</v>
      </c>
      <c r="BF167" s="193">
        <f>IF(N167="snížená",J167,0)</f>
        <v>0</v>
      </c>
      <c r="BG167" s="193">
        <f>IF(N167="zákl. přenesená",J167,0)</f>
        <v>0</v>
      </c>
      <c r="BH167" s="193">
        <f>IF(N167="sníž. přenesená",J167,0)</f>
        <v>0</v>
      </c>
      <c r="BI167" s="193">
        <f>IF(N167="nulová",J167,0)</f>
        <v>0</v>
      </c>
      <c r="BJ167" s="25" t="s">
        <v>82</v>
      </c>
      <c r="BK167" s="193">
        <f>ROUND(I167*H167,2)</f>
        <v>0</v>
      </c>
      <c r="BL167" s="25" t="s">
        <v>254</v>
      </c>
      <c r="BM167" s="25" t="s">
        <v>7793</v>
      </c>
    </row>
    <row r="168" spans="2:65" s="1" customFormat="1" ht="67.5">
      <c r="B168" s="42"/>
      <c r="D168" s="194" t="s">
        <v>185</v>
      </c>
      <c r="F168" s="195" t="s">
        <v>7794</v>
      </c>
      <c r="I168" s="196"/>
      <c r="L168" s="42"/>
      <c r="M168" s="197"/>
      <c r="N168" s="43"/>
      <c r="O168" s="43"/>
      <c r="P168" s="43"/>
      <c r="Q168" s="43"/>
      <c r="R168" s="43"/>
      <c r="S168" s="43"/>
      <c r="T168" s="71"/>
      <c r="AT168" s="25" t="s">
        <v>185</v>
      </c>
      <c r="AU168" s="25" t="s">
        <v>87</v>
      </c>
    </row>
    <row r="169" spans="2:65" s="1" customFormat="1" ht="16.5" customHeight="1">
      <c r="B169" s="181"/>
      <c r="C169" s="235" t="s">
        <v>729</v>
      </c>
      <c r="D169" s="235" t="s">
        <v>1620</v>
      </c>
      <c r="E169" s="236" t="s">
        <v>7795</v>
      </c>
      <c r="F169" s="237" t="s">
        <v>7796</v>
      </c>
      <c r="G169" s="238" t="s">
        <v>442</v>
      </c>
      <c r="H169" s="239">
        <v>1</v>
      </c>
      <c r="I169" s="240"/>
      <c r="J169" s="241">
        <f>ROUND(I169*H169,2)</f>
        <v>0</v>
      </c>
      <c r="K169" s="237" t="s">
        <v>5</v>
      </c>
      <c r="L169" s="242"/>
      <c r="M169" s="243" t="s">
        <v>5</v>
      </c>
      <c r="N169" s="244" t="s">
        <v>46</v>
      </c>
      <c r="O169" s="43"/>
      <c r="P169" s="191">
        <f>O169*H169</f>
        <v>0</v>
      </c>
      <c r="Q169" s="191">
        <v>0</v>
      </c>
      <c r="R169" s="191">
        <f>Q169*H169</f>
        <v>0</v>
      </c>
      <c r="S169" s="191">
        <v>0</v>
      </c>
      <c r="T169" s="192">
        <f>S169*H169</f>
        <v>0</v>
      </c>
      <c r="AR169" s="25" t="s">
        <v>527</v>
      </c>
      <c r="AT169" s="25" t="s">
        <v>1620</v>
      </c>
      <c r="AU169" s="25" t="s">
        <v>87</v>
      </c>
      <c r="AY169" s="25" t="s">
        <v>178</v>
      </c>
      <c r="BE169" s="193">
        <f>IF(N169="základní",J169,0)</f>
        <v>0</v>
      </c>
      <c r="BF169" s="193">
        <f>IF(N169="snížená",J169,0)</f>
        <v>0</v>
      </c>
      <c r="BG169" s="193">
        <f>IF(N169="zákl. přenesená",J169,0)</f>
        <v>0</v>
      </c>
      <c r="BH169" s="193">
        <f>IF(N169="sníž. přenesená",J169,0)</f>
        <v>0</v>
      </c>
      <c r="BI169" s="193">
        <f>IF(N169="nulová",J169,0)</f>
        <v>0</v>
      </c>
      <c r="BJ169" s="25" t="s">
        <v>82</v>
      </c>
      <c r="BK169" s="193">
        <f>ROUND(I169*H169,2)</f>
        <v>0</v>
      </c>
      <c r="BL169" s="25" t="s">
        <v>254</v>
      </c>
      <c r="BM169" s="25" t="s">
        <v>7797</v>
      </c>
    </row>
    <row r="170" spans="2:65" s="1" customFormat="1" ht="67.5">
      <c r="B170" s="42"/>
      <c r="D170" s="194" t="s">
        <v>185</v>
      </c>
      <c r="F170" s="195" t="s">
        <v>7798</v>
      </c>
      <c r="I170" s="196"/>
      <c r="L170" s="42"/>
      <c r="M170" s="197"/>
      <c r="N170" s="43"/>
      <c r="O170" s="43"/>
      <c r="P170" s="43"/>
      <c r="Q170" s="43"/>
      <c r="R170" s="43"/>
      <c r="S170" s="43"/>
      <c r="T170" s="71"/>
      <c r="AT170" s="25" t="s">
        <v>185</v>
      </c>
      <c r="AU170" s="25" t="s">
        <v>87</v>
      </c>
    </row>
    <row r="171" spans="2:65" s="1" customFormat="1" ht="16.5" customHeight="1">
      <c r="B171" s="181"/>
      <c r="C171" s="182" t="s">
        <v>737</v>
      </c>
      <c r="D171" s="182" t="s">
        <v>180</v>
      </c>
      <c r="E171" s="183" t="s">
        <v>7799</v>
      </c>
      <c r="F171" s="184" t="s">
        <v>7800</v>
      </c>
      <c r="G171" s="185" t="s">
        <v>442</v>
      </c>
      <c r="H171" s="186">
        <v>1</v>
      </c>
      <c r="I171" s="187"/>
      <c r="J171" s="188">
        <f>ROUND(I171*H171,2)</f>
        <v>0</v>
      </c>
      <c r="K171" s="184" t="s">
        <v>1831</v>
      </c>
      <c r="L171" s="42"/>
      <c r="M171" s="189" t="s">
        <v>5</v>
      </c>
      <c r="N171" s="190" t="s">
        <v>46</v>
      </c>
      <c r="O171" s="43"/>
      <c r="P171" s="191">
        <f>O171*H171</f>
        <v>0</v>
      </c>
      <c r="Q171" s="191">
        <v>0</v>
      </c>
      <c r="R171" s="191">
        <f>Q171*H171</f>
        <v>0</v>
      </c>
      <c r="S171" s="191">
        <v>0</v>
      </c>
      <c r="T171" s="192">
        <f>S171*H171</f>
        <v>0</v>
      </c>
      <c r="AR171" s="25" t="s">
        <v>254</v>
      </c>
      <c r="AT171" s="25" t="s">
        <v>180</v>
      </c>
      <c r="AU171" s="25" t="s">
        <v>87</v>
      </c>
      <c r="AY171" s="25" t="s">
        <v>178</v>
      </c>
      <c r="BE171" s="193">
        <f>IF(N171="základní",J171,0)</f>
        <v>0</v>
      </c>
      <c r="BF171" s="193">
        <f>IF(N171="snížená",J171,0)</f>
        <v>0</v>
      </c>
      <c r="BG171" s="193">
        <f>IF(N171="zákl. přenesená",J171,0)</f>
        <v>0</v>
      </c>
      <c r="BH171" s="193">
        <f>IF(N171="sníž. přenesená",J171,0)</f>
        <v>0</v>
      </c>
      <c r="BI171" s="193">
        <f>IF(N171="nulová",J171,0)</f>
        <v>0</v>
      </c>
      <c r="BJ171" s="25" t="s">
        <v>82</v>
      </c>
      <c r="BK171" s="193">
        <f>ROUND(I171*H171,2)</f>
        <v>0</v>
      </c>
      <c r="BL171" s="25" t="s">
        <v>254</v>
      </c>
      <c r="BM171" s="25" t="s">
        <v>7801</v>
      </c>
    </row>
    <row r="172" spans="2:65" s="1" customFormat="1" ht="16.5" customHeight="1">
      <c r="B172" s="181"/>
      <c r="C172" s="235" t="s">
        <v>762</v>
      </c>
      <c r="D172" s="235" t="s">
        <v>1620</v>
      </c>
      <c r="E172" s="236" t="s">
        <v>7802</v>
      </c>
      <c r="F172" s="237" t="s">
        <v>7803</v>
      </c>
      <c r="G172" s="238" t="s">
        <v>442</v>
      </c>
      <c r="H172" s="239">
        <v>2</v>
      </c>
      <c r="I172" s="240"/>
      <c r="J172" s="241">
        <f>ROUND(I172*H172,2)</f>
        <v>0</v>
      </c>
      <c r="K172" s="237" t="s">
        <v>5</v>
      </c>
      <c r="L172" s="242"/>
      <c r="M172" s="243" t="s">
        <v>5</v>
      </c>
      <c r="N172" s="244" t="s">
        <v>46</v>
      </c>
      <c r="O172" s="43"/>
      <c r="P172" s="191">
        <f>O172*H172</f>
        <v>0</v>
      </c>
      <c r="Q172" s="191">
        <v>0</v>
      </c>
      <c r="R172" s="191">
        <f>Q172*H172</f>
        <v>0</v>
      </c>
      <c r="S172" s="191">
        <v>0</v>
      </c>
      <c r="T172" s="192">
        <f>S172*H172</f>
        <v>0</v>
      </c>
      <c r="AR172" s="25" t="s">
        <v>527</v>
      </c>
      <c r="AT172" s="25" t="s">
        <v>1620</v>
      </c>
      <c r="AU172" s="25" t="s">
        <v>87</v>
      </c>
      <c r="AY172" s="25" t="s">
        <v>178</v>
      </c>
      <c r="BE172" s="193">
        <f>IF(N172="základní",J172,0)</f>
        <v>0</v>
      </c>
      <c r="BF172" s="193">
        <f>IF(N172="snížená",J172,0)</f>
        <v>0</v>
      </c>
      <c r="BG172" s="193">
        <f>IF(N172="zákl. přenesená",J172,0)</f>
        <v>0</v>
      </c>
      <c r="BH172" s="193">
        <f>IF(N172="sníž. přenesená",J172,0)</f>
        <v>0</v>
      </c>
      <c r="BI172" s="193">
        <f>IF(N172="nulová",J172,0)</f>
        <v>0</v>
      </c>
      <c r="BJ172" s="25" t="s">
        <v>82</v>
      </c>
      <c r="BK172" s="193">
        <f>ROUND(I172*H172,2)</f>
        <v>0</v>
      </c>
      <c r="BL172" s="25" t="s">
        <v>254</v>
      </c>
      <c r="BM172" s="25" t="s">
        <v>7804</v>
      </c>
    </row>
    <row r="173" spans="2:65" s="1" customFormat="1" ht="81">
      <c r="B173" s="42"/>
      <c r="D173" s="194" t="s">
        <v>185</v>
      </c>
      <c r="F173" s="195" t="s">
        <v>7805</v>
      </c>
      <c r="I173" s="196"/>
      <c r="L173" s="42"/>
      <c r="M173" s="197"/>
      <c r="N173" s="43"/>
      <c r="O173" s="43"/>
      <c r="P173" s="43"/>
      <c r="Q173" s="43"/>
      <c r="R173" s="43"/>
      <c r="S173" s="43"/>
      <c r="T173" s="71"/>
      <c r="AT173" s="25" t="s">
        <v>185</v>
      </c>
      <c r="AU173" s="25" t="s">
        <v>87</v>
      </c>
    </row>
    <row r="174" spans="2:65" s="1" customFormat="1" ht="16.5" customHeight="1">
      <c r="B174" s="181"/>
      <c r="C174" s="182" t="s">
        <v>767</v>
      </c>
      <c r="D174" s="182" t="s">
        <v>180</v>
      </c>
      <c r="E174" s="183" t="s">
        <v>7806</v>
      </c>
      <c r="F174" s="184" t="s">
        <v>7807</v>
      </c>
      <c r="G174" s="185" t="s">
        <v>442</v>
      </c>
      <c r="H174" s="186">
        <v>29</v>
      </c>
      <c r="I174" s="187"/>
      <c r="J174" s="188">
        <f>ROUND(I174*H174,2)</f>
        <v>0</v>
      </c>
      <c r="K174" s="184" t="s">
        <v>5</v>
      </c>
      <c r="L174" s="42"/>
      <c r="M174" s="189" t="s">
        <v>5</v>
      </c>
      <c r="N174" s="190" t="s">
        <v>46</v>
      </c>
      <c r="O174" s="43"/>
      <c r="P174" s="191">
        <f>O174*H174</f>
        <v>0</v>
      </c>
      <c r="Q174" s="191">
        <v>0</v>
      </c>
      <c r="R174" s="191">
        <f>Q174*H174</f>
        <v>0</v>
      </c>
      <c r="S174" s="191">
        <v>0</v>
      </c>
      <c r="T174" s="192">
        <f>S174*H174</f>
        <v>0</v>
      </c>
      <c r="AR174" s="25" t="s">
        <v>254</v>
      </c>
      <c r="AT174" s="25" t="s">
        <v>180</v>
      </c>
      <c r="AU174" s="25" t="s">
        <v>87</v>
      </c>
      <c r="AY174" s="25" t="s">
        <v>178</v>
      </c>
      <c r="BE174" s="193">
        <f>IF(N174="základní",J174,0)</f>
        <v>0</v>
      </c>
      <c r="BF174" s="193">
        <f>IF(N174="snížená",J174,0)</f>
        <v>0</v>
      </c>
      <c r="BG174" s="193">
        <f>IF(N174="zákl. přenesená",J174,0)</f>
        <v>0</v>
      </c>
      <c r="BH174" s="193">
        <f>IF(N174="sníž. přenesená",J174,0)</f>
        <v>0</v>
      </c>
      <c r="BI174" s="193">
        <f>IF(N174="nulová",J174,0)</f>
        <v>0</v>
      </c>
      <c r="BJ174" s="25" t="s">
        <v>82</v>
      </c>
      <c r="BK174" s="193">
        <f>ROUND(I174*H174,2)</f>
        <v>0</v>
      </c>
      <c r="BL174" s="25" t="s">
        <v>254</v>
      </c>
      <c r="BM174" s="25" t="s">
        <v>7808</v>
      </c>
    </row>
    <row r="175" spans="2:65" s="1" customFormat="1" ht="16.5" customHeight="1">
      <c r="B175" s="181"/>
      <c r="C175" s="235" t="s">
        <v>788</v>
      </c>
      <c r="D175" s="235" t="s">
        <v>1620</v>
      </c>
      <c r="E175" s="236" t="s">
        <v>7809</v>
      </c>
      <c r="F175" s="237" t="s">
        <v>7810</v>
      </c>
      <c r="G175" s="238" t="s">
        <v>442</v>
      </c>
      <c r="H175" s="239">
        <v>18</v>
      </c>
      <c r="I175" s="240"/>
      <c r="J175" s="241">
        <f>ROUND(I175*H175,2)</f>
        <v>0</v>
      </c>
      <c r="K175" s="237" t="s">
        <v>5</v>
      </c>
      <c r="L175" s="242"/>
      <c r="M175" s="243" t="s">
        <v>5</v>
      </c>
      <c r="N175" s="244" t="s">
        <v>46</v>
      </c>
      <c r="O175" s="43"/>
      <c r="P175" s="191">
        <f>O175*H175</f>
        <v>0</v>
      </c>
      <c r="Q175" s="191">
        <v>5.0000000000000001E-4</v>
      </c>
      <c r="R175" s="191">
        <f>Q175*H175</f>
        <v>9.0000000000000011E-3</v>
      </c>
      <c r="S175" s="191">
        <v>0</v>
      </c>
      <c r="T175" s="192">
        <f>S175*H175</f>
        <v>0</v>
      </c>
      <c r="AR175" s="25" t="s">
        <v>527</v>
      </c>
      <c r="AT175" s="25" t="s">
        <v>1620</v>
      </c>
      <c r="AU175" s="25" t="s">
        <v>87</v>
      </c>
      <c r="AY175" s="25" t="s">
        <v>178</v>
      </c>
      <c r="BE175" s="193">
        <f>IF(N175="základní",J175,0)</f>
        <v>0</v>
      </c>
      <c r="BF175" s="193">
        <f>IF(N175="snížená",J175,0)</f>
        <v>0</v>
      </c>
      <c r="BG175" s="193">
        <f>IF(N175="zákl. přenesená",J175,0)</f>
        <v>0</v>
      </c>
      <c r="BH175" s="193">
        <f>IF(N175="sníž. přenesená",J175,0)</f>
        <v>0</v>
      </c>
      <c r="BI175" s="193">
        <f>IF(N175="nulová",J175,0)</f>
        <v>0</v>
      </c>
      <c r="BJ175" s="25" t="s">
        <v>82</v>
      </c>
      <c r="BK175" s="193">
        <f>ROUND(I175*H175,2)</f>
        <v>0</v>
      </c>
      <c r="BL175" s="25" t="s">
        <v>254</v>
      </c>
      <c r="BM175" s="25" t="s">
        <v>7811</v>
      </c>
    </row>
    <row r="176" spans="2:65" s="1" customFormat="1" ht="27">
      <c r="B176" s="42"/>
      <c r="D176" s="194" t="s">
        <v>185</v>
      </c>
      <c r="F176" s="195" t="s">
        <v>7812</v>
      </c>
      <c r="I176" s="196"/>
      <c r="L176" s="42"/>
      <c r="M176" s="197"/>
      <c r="N176" s="43"/>
      <c r="O176" s="43"/>
      <c r="P176" s="43"/>
      <c r="Q176" s="43"/>
      <c r="R176" s="43"/>
      <c r="S176" s="43"/>
      <c r="T176" s="71"/>
      <c r="AT176" s="25" t="s">
        <v>185</v>
      </c>
      <c r="AU176" s="25" t="s">
        <v>87</v>
      </c>
    </row>
    <row r="177" spans="2:65" s="13" customFormat="1">
      <c r="B177" s="208"/>
      <c r="D177" s="194" t="s">
        <v>304</v>
      </c>
      <c r="E177" s="209" t="s">
        <v>5</v>
      </c>
      <c r="F177" s="210" t="s">
        <v>7813</v>
      </c>
      <c r="H177" s="211">
        <v>18</v>
      </c>
      <c r="I177" s="212"/>
      <c r="L177" s="208"/>
      <c r="M177" s="213"/>
      <c r="N177" s="214"/>
      <c r="O177" s="214"/>
      <c r="P177" s="214"/>
      <c r="Q177" s="214"/>
      <c r="R177" s="214"/>
      <c r="S177" s="214"/>
      <c r="T177" s="215"/>
      <c r="AT177" s="209" t="s">
        <v>304</v>
      </c>
      <c r="AU177" s="209" t="s">
        <v>87</v>
      </c>
      <c r="AV177" s="13" t="s">
        <v>87</v>
      </c>
      <c r="AW177" s="13" t="s">
        <v>38</v>
      </c>
      <c r="AX177" s="13" t="s">
        <v>82</v>
      </c>
      <c r="AY177" s="209" t="s">
        <v>178</v>
      </c>
    </row>
    <row r="178" spans="2:65" s="1" customFormat="1" ht="25.5" customHeight="1">
      <c r="B178" s="181"/>
      <c r="C178" s="235" t="s">
        <v>810</v>
      </c>
      <c r="D178" s="235" t="s">
        <v>1620</v>
      </c>
      <c r="E178" s="236" t="s">
        <v>7814</v>
      </c>
      <c r="F178" s="237" t="s">
        <v>7815</v>
      </c>
      <c r="G178" s="238" t="s">
        <v>442</v>
      </c>
      <c r="H178" s="239">
        <v>8</v>
      </c>
      <c r="I178" s="240"/>
      <c r="J178" s="241">
        <f>ROUND(I178*H178,2)</f>
        <v>0</v>
      </c>
      <c r="K178" s="237" t="s">
        <v>5</v>
      </c>
      <c r="L178" s="242"/>
      <c r="M178" s="243" t="s">
        <v>5</v>
      </c>
      <c r="N178" s="244" t="s">
        <v>46</v>
      </c>
      <c r="O178" s="43"/>
      <c r="P178" s="191">
        <f>O178*H178</f>
        <v>0</v>
      </c>
      <c r="Q178" s="191">
        <v>5.0000000000000001E-4</v>
      </c>
      <c r="R178" s="191">
        <f>Q178*H178</f>
        <v>4.0000000000000001E-3</v>
      </c>
      <c r="S178" s="191">
        <v>0</v>
      </c>
      <c r="T178" s="192">
        <f>S178*H178</f>
        <v>0</v>
      </c>
      <c r="AR178" s="25" t="s">
        <v>527</v>
      </c>
      <c r="AT178" s="25" t="s">
        <v>1620</v>
      </c>
      <c r="AU178" s="25" t="s">
        <v>87</v>
      </c>
      <c r="AY178" s="25" t="s">
        <v>178</v>
      </c>
      <c r="BE178" s="193">
        <f>IF(N178="základní",J178,0)</f>
        <v>0</v>
      </c>
      <c r="BF178" s="193">
        <f>IF(N178="snížená",J178,0)</f>
        <v>0</v>
      </c>
      <c r="BG178" s="193">
        <f>IF(N178="zákl. přenesená",J178,0)</f>
        <v>0</v>
      </c>
      <c r="BH178" s="193">
        <f>IF(N178="sníž. přenesená",J178,0)</f>
        <v>0</v>
      </c>
      <c r="BI178" s="193">
        <f>IF(N178="nulová",J178,0)</f>
        <v>0</v>
      </c>
      <c r="BJ178" s="25" t="s">
        <v>82</v>
      </c>
      <c r="BK178" s="193">
        <f>ROUND(I178*H178,2)</f>
        <v>0</v>
      </c>
      <c r="BL178" s="25" t="s">
        <v>254</v>
      </c>
      <c r="BM178" s="25" t="s">
        <v>7816</v>
      </c>
    </row>
    <row r="179" spans="2:65" s="1" customFormat="1" ht="27">
      <c r="B179" s="42"/>
      <c r="D179" s="194" t="s">
        <v>185</v>
      </c>
      <c r="F179" s="195" t="s">
        <v>7817</v>
      </c>
      <c r="I179" s="196"/>
      <c r="L179" s="42"/>
      <c r="M179" s="197"/>
      <c r="N179" s="43"/>
      <c r="O179" s="43"/>
      <c r="P179" s="43"/>
      <c r="Q179" s="43"/>
      <c r="R179" s="43"/>
      <c r="S179" s="43"/>
      <c r="T179" s="71"/>
      <c r="AT179" s="25" t="s">
        <v>185</v>
      </c>
      <c r="AU179" s="25" t="s">
        <v>87</v>
      </c>
    </row>
    <row r="180" spans="2:65" s="13" customFormat="1">
      <c r="B180" s="208"/>
      <c r="D180" s="194" t="s">
        <v>304</v>
      </c>
      <c r="E180" s="209" t="s">
        <v>5</v>
      </c>
      <c r="F180" s="210" t="s">
        <v>7818</v>
      </c>
      <c r="H180" s="211">
        <v>8</v>
      </c>
      <c r="I180" s="212"/>
      <c r="L180" s="208"/>
      <c r="M180" s="213"/>
      <c r="N180" s="214"/>
      <c r="O180" s="214"/>
      <c r="P180" s="214"/>
      <c r="Q180" s="214"/>
      <c r="R180" s="214"/>
      <c r="S180" s="214"/>
      <c r="T180" s="215"/>
      <c r="AT180" s="209" t="s">
        <v>304</v>
      </c>
      <c r="AU180" s="209" t="s">
        <v>87</v>
      </c>
      <c r="AV180" s="13" t="s">
        <v>87</v>
      </c>
      <c r="AW180" s="13" t="s">
        <v>38</v>
      </c>
      <c r="AX180" s="13" t="s">
        <v>82</v>
      </c>
      <c r="AY180" s="209" t="s">
        <v>178</v>
      </c>
    </row>
    <row r="181" spans="2:65" s="1" customFormat="1" ht="25.5" customHeight="1">
      <c r="B181" s="181"/>
      <c r="C181" s="235" t="s">
        <v>825</v>
      </c>
      <c r="D181" s="235" t="s">
        <v>1620</v>
      </c>
      <c r="E181" s="236" t="s">
        <v>7819</v>
      </c>
      <c r="F181" s="237" t="s">
        <v>7820</v>
      </c>
      <c r="G181" s="238" t="s">
        <v>442</v>
      </c>
      <c r="H181" s="239">
        <v>1</v>
      </c>
      <c r="I181" s="240"/>
      <c r="J181" s="241">
        <f>ROUND(I181*H181,2)</f>
        <v>0</v>
      </c>
      <c r="K181" s="237" t="s">
        <v>5</v>
      </c>
      <c r="L181" s="242"/>
      <c r="M181" s="243" t="s">
        <v>5</v>
      </c>
      <c r="N181" s="244" t="s">
        <v>46</v>
      </c>
      <c r="O181" s="43"/>
      <c r="P181" s="191">
        <f>O181*H181</f>
        <v>0</v>
      </c>
      <c r="Q181" s="191">
        <v>5.0000000000000001E-4</v>
      </c>
      <c r="R181" s="191">
        <f>Q181*H181</f>
        <v>5.0000000000000001E-4</v>
      </c>
      <c r="S181" s="191">
        <v>0</v>
      </c>
      <c r="T181" s="192">
        <f>S181*H181</f>
        <v>0</v>
      </c>
      <c r="AR181" s="25" t="s">
        <v>527</v>
      </c>
      <c r="AT181" s="25" t="s">
        <v>1620</v>
      </c>
      <c r="AU181" s="25" t="s">
        <v>87</v>
      </c>
      <c r="AY181" s="25" t="s">
        <v>178</v>
      </c>
      <c r="BE181" s="193">
        <f>IF(N181="základní",J181,0)</f>
        <v>0</v>
      </c>
      <c r="BF181" s="193">
        <f>IF(N181="snížená",J181,0)</f>
        <v>0</v>
      </c>
      <c r="BG181" s="193">
        <f>IF(N181="zákl. přenesená",J181,0)</f>
        <v>0</v>
      </c>
      <c r="BH181" s="193">
        <f>IF(N181="sníž. přenesená",J181,0)</f>
        <v>0</v>
      </c>
      <c r="BI181" s="193">
        <f>IF(N181="nulová",J181,0)</f>
        <v>0</v>
      </c>
      <c r="BJ181" s="25" t="s">
        <v>82</v>
      </c>
      <c r="BK181" s="193">
        <f>ROUND(I181*H181,2)</f>
        <v>0</v>
      </c>
      <c r="BL181" s="25" t="s">
        <v>254</v>
      </c>
      <c r="BM181" s="25" t="s">
        <v>7821</v>
      </c>
    </row>
    <row r="182" spans="2:65" s="1" customFormat="1">
      <c r="B182" s="42"/>
      <c r="D182" s="194" t="s">
        <v>185</v>
      </c>
      <c r="F182" s="195" t="s">
        <v>7822</v>
      </c>
      <c r="I182" s="196"/>
      <c r="L182" s="42"/>
      <c r="M182" s="197"/>
      <c r="N182" s="43"/>
      <c r="O182" s="43"/>
      <c r="P182" s="43"/>
      <c r="Q182" s="43"/>
      <c r="R182" s="43"/>
      <c r="S182" s="43"/>
      <c r="T182" s="71"/>
      <c r="AT182" s="25" t="s">
        <v>185</v>
      </c>
      <c r="AU182" s="25" t="s">
        <v>87</v>
      </c>
    </row>
    <row r="183" spans="2:65" s="13" customFormat="1">
      <c r="B183" s="208"/>
      <c r="D183" s="194" t="s">
        <v>304</v>
      </c>
      <c r="E183" s="209" t="s">
        <v>5</v>
      </c>
      <c r="F183" s="210" t="s">
        <v>82</v>
      </c>
      <c r="H183" s="211">
        <v>1</v>
      </c>
      <c r="I183" s="212"/>
      <c r="L183" s="208"/>
      <c r="M183" s="213"/>
      <c r="N183" s="214"/>
      <c r="O183" s="214"/>
      <c r="P183" s="214"/>
      <c r="Q183" s="214"/>
      <c r="R183" s="214"/>
      <c r="S183" s="214"/>
      <c r="T183" s="215"/>
      <c r="AT183" s="209" t="s">
        <v>304</v>
      </c>
      <c r="AU183" s="209" t="s">
        <v>87</v>
      </c>
      <c r="AV183" s="13" t="s">
        <v>87</v>
      </c>
      <c r="AW183" s="13" t="s">
        <v>38</v>
      </c>
      <c r="AX183" s="13" t="s">
        <v>82</v>
      </c>
      <c r="AY183" s="209" t="s">
        <v>178</v>
      </c>
    </row>
    <row r="184" spans="2:65" s="1" customFormat="1" ht="25.5" customHeight="1">
      <c r="B184" s="181"/>
      <c r="C184" s="235" t="s">
        <v>829</v>
      </c>
      <c r="D184" s="235" t="s">
        <v>1620</v>
      </c>
      <c r="E184" s="236" t="s">
        <v>7823</v>
      </c>
      <c r="F184" s="237" t="s">
        <v>7824</v>
      </c>
      <c r="G184" s="238" t="s">
        <v>442</v>
      </c>
      <c r="H184" s="239">
        <v>1</v>
      </c>
      <c r="I184" s="240"/>
      <c r="J184" s="241">
        <f>ROUND(I184*H184,2)</f>
        <v>0</v>
      </c>
      <c r="K184" s="237" t="s">
        <v>5</v>
      </c>
      <c r="L184" s="242"/>
      <c r="M184" s="243" t="s">
        <v>5</v>
      </c>
      <c r="N184" s="244" t="s">
        <v>46</v>
      </c>
      <c r="O184" s="43"/>
      <c r="P184" s="191">
        <f>O184*H184</f>
        <v>0</v>
      </c>
      <c r="Q184" s="191">
        <v>5.0000000000000001E-4</v>
      </c>
      <c r="R184" s="191">
        <f>Q184*H184</f>
        <v>5.0000000000000001E-4</v>
      </c>
      <c r="S184" s="191">
        <v>0</v>
      </c>
      <c r="T184" s="192">
        <f>S184*H184</f>
        <v>0</v>
      </c>
      <c r="AR184" s="25" t="s">
        <v>527</v>
      </c>
      <c r="AT184" s="25" t="s">
        <v>1620</v>
      </c>
      <c r="AU184" s="25" t="s">
        <v>87</v>
      </c>
      <c r="AY184" s="25" t="s">
        <v>178</v>
      </c>
      <c r="BE184" s="193">
        <f>IF(N184="základní",J184,0)</f>
        <v>0</v>
      </c>
      <c r="BF184" s="193">
        <f>IF(N184="snížená",J184,0)</f>
        <v>0</v>
      </c>
      <c r="BG184" s="193">
        <f>IF(N184="zákl. přenesená",J184,0)</f>
        <v>0</v>
      </c>
      <c r="BH184" s="193">
        <f>IF(N184="sníž. přenesená",J184,0)</f>
        <v>0</v>
      </c>
      <c r="BI184" s="193">
        <f>IF(N184="nulová",J184,0)</f>
        <v>0</v>
      </c>
      <c r="BJ184" s="25" t="s">
        <v>82</v>
      </c>
      <c r="BK184" s="193">
        <f>ROUND(I184*H184,2)</f>
        <v>0</v>
      </c>
      <c r="BL184" s="25" t="s">
        <v>254</v>
      </c>
      <c r="BM184" s="25" t="s">
        <v>7825</v>
      </c>
    </row>
    <row r="185" spans="2:65" s="1" customFormat="1">
      <c r="B185" s="42"/>
      <c r="D185" s="194" t="s">
        <v>185</v>
      </c>
      <c r="F185" s="195" t="s">
        <v>7826</v>
      </c>
      <c r="I185" s="196"/>
      <c r="L185" s="42"/>
      <c r="M185" s="197"/>
      <c r="N185" s="43"/>
      <c r="O185" s="43"/>
      <c r="P185" s="43"/>
      <c r="Q185" s="43"/>
      <c r="R185" s="43"/>
      <c r="S185" s="43"/>
      <c r="T185" s="71"/>
      <c r="AT185" s="25" t="s">
        <v>185</v>
      </c>
      <c r="AU185" s="25" t="s">
        <v>87</v>
      </c>
    </row>
    <row r="186" spans="2:65" s="1" customFormat="1" ht="25.5" customHeight="1">
      <c r="B186" s="181"/>
      <c r="C186" s="235" t="s">
        <v>835</v>
      </c>
      <c r="D186" s="235" t="s">
        <v>1620</v>
      </c>
      <c r="E186" s="236" t="s">
        <v>7827</v>
      </c>
      <c r="F186" s="237" t="s">
        <v>7828</v>
      </c>
      <c r="G186" s="238" t="s">
        <v>442</v>
      </c>
      <c r="H186" s="239">
        <v>1</v>
      </c>
      <c r="I186" s="240"/>
      <c r="J186" s="241">
        <f>ROUND(I186*H186,2)</f>
        <v>0</v>
      </c>
      <c r="K186" s="237" t="s">
        <v>5</v>
      </c>
      <c r="L186" s="242"/>
      <c r="M186" s="243" t="s">
        <v>5</v>
      </c>
      <c r="N186" s="244" t="s">
        <v>46</v>
      </c>
      <c r="O186" s="43"/>
      <c r="P186" s="191">
        <f>O186*H186</f>
        <v>0</v>
      </c>
      <c r="Q186" s="191">
        <v>5.0000000000000001E-4</v>
      </c>
      <c r="R186" s="191">
        <f>Q186*H186</f>
        <v>5.0000000000000001E-4</v>
      </c>
      <c r="S186" s="191">
        <v>0</v>
      </c>
      <c r="T186" s="192">
        <f>S186*H186</f>
        <v>0</v>
      </c>
      <c r="AR186" s="25" t="s">
        <v>527</v>
      </c>
      <c r="AT186" s="25" t="s">
        <v>1620</v>
      </c>
      <c r="AU186" s="25" t="s">
        <v>87</v>
      </c>
      <c r="AY186" s="25" t="s">
        <v>178</v>
      </c>
      <c r="BE186" s="193">
        <f>IF(N186="základní",J186,0)</f>
        <v>0</v>
      </c>
      <c r="BF186" s="193">
        <f>IF(N186="snížená",J186,0)</f>
        <v>0</v>
      </c>
      <c r="BG186" s="193">
        <f>IF(N186="zákl. přenesená",J186,0)</f>
        <v>0</v>
      </c>
      <c r="BH186" s="193">
        <f>IF(N186="sníž. přenesená",J186,0)</f>
        <v>0</v>
      </c>
      <c r="BI186" s="193">
        <f>IF(N186="nulová",J186,0)</f>
        <v>0</v>
      </c>
      <c r="BJ186" s="25" t="s">
        <v>82</v>
      </c>
      <c r="BK186" s="193">
        <f>ROUND(I186*H186,2)</f>
        <v>0</v>
      </c>
      <c r="BL186" s="25" t="s">
        <v>254</v>
      </c>
      <c r="BM186" s="25" t="s">
        <v>7829</v>
      </c>
    </row>
    <row r="187" spans="2:65" s="1" customFormat="1">
      <c r="B187" s="42"/>
      <c r="D187" s="194" t="s">
        <v>185</v>
      </c>
      <c r="F187" s="195" t="s">
        <v>7830</v>
      </c>
      <c r="I187" s="196"/>
      <c r="L187" s="42"/>
      <c r="M187" s="197"/>
      <c r="N187" s="43"/>
      <c r="O187" s="43"/>
      <c r="P187" s="43"/>
      <c r="Q187" s="43"/>
      <c r="R187" s="43"/>
      <c r="S187" s="43"/>
      <c r="T187" s="71"/>
      <c r="AT187" s="25" t="s">
        <v>185</v>
      </c>
      <c r="AU187" s="25" t="s">
        <v>87</v>
      </c>
    </row>
    <row r="188" spans="2:65" s="1" customFormat="1" ht="16.5" customHeight="1">
      <c r="B188" s="181"/>
      <c r="C188" s="182" t="s">
        <v>839</v>
      </c>
      <c r="D188" s="182" t="s">
        <v>180</v>
      </c>
      <c r="E188" s="183" t="s">
        <v>7831</v>
      </c>
      <c r="F188" s="184" t="s">
        <v>7832</v>
      </c>
      <c r="G188" s="185" t="s">
        <v>442</v>
      </c>
      <c r="H188" s="186">
        <v>21</v>
      </c>
      <c r="I188" s="187"/>
      <c r="J188" s="188">
        <f>ROUND(I188*H188,2)</f>
        <v>0</v>
      </c>
      <c r="K188" s="184" t="s">
        <v>5</v>
      </c>
      <c r="L188" s="42"/>
      <c r="M188" s="189" t="s">
        <v>5</v>
      </c>
      <c r="N188" s="190" t="s">
        <v>46</v>
      </c>
      <c r="O188" s="43"/>
      <c r="P188" s="191">
        <f>O188*H188</f>
        <v>0</v>
      </c>
      <c r="Q188" s="191">
        <v>0</v>
      </c>
      <c r="R188" s="191">
        <f>Q188*H188</f>
        <v>0</v>
      </c>
      <c r="S188" s="191">
        <v>0</v>
      </c>
      <c r="T188" s="192">
        <f>S188*H188</f>
        <v>0</v>
      </c>
      <c r="AR188" s="25" t="s">
        <v>254</v>
      </c>
      <c r="AT188" s="25" t="s">
        <v>180</v>
      </c>
      <c r="AU188" s="25" t="s">
        <v>87</v>
      </c>
      <c r="AY188" s="25" t="s">
        <v>178</v>
      </c>
      <c r="BE188" s="193">
        <f>IF(N188="základní",J188,0)</f>
        <v>0</v>
      </c>
      <c r="BF188" s="193">
        <f>IF(N188="snížená",J188,0)</f>
        <v>0</v>
      </c>
      <c r="BG188" s="193">
        <f>IF(N188="zákl. přenesená",J188,0)</f>
        <v>0</v>
      </c>
      <c r="BH188" s="193">
        <f>IF(N188="sníž. přenesená",J188,0)</f>
        <v>0</v>
      </c>
      <c r="BI188" s="193">
        <f>IF(N188="nulová",J188,0)</f>
        <v>0</v>
      </c>
      <c r="BJ188" s="25" t="s">
        <v>82</v>
      </c>
      <c r="BK188" s="193">
        <f>ROUND(I188*H188,2)</f>
        <v>0</v>
      </c>
      <c r="BL188" s="25" t="s">
        <v>254</v>
      </c>
      <c r="BM188" s="25" t="s">
        <v>7833</v>
      </c>
    </row>
    <row r="189" spans="2:65" s="13" customFormat="1">
      <c r="B189" s="208"/>
      <c r="D189" s="194" t="s">
        <v>304</v>
      </c>
      <c r="E189" s="209" t="s">
        <v>5</v>
      </c>
      <c r="F189" s="210" t="s">
        <v>7834</v>
      </c>
      <c r="H189" s="211">
        <v>21</v>
      </c>
      <c r="I189" s="212"/>
      <c r="L189" s="208"/>
      <c r="M189" s="213"/>
      <c r="N189" s="214"/>
      <c r="O189" s="214"/>
      <c r="P189" s="214"/>
      <c r="Q189" s="214"/>
      <c r="R189" s="214"/>
      <c r="S189" s="214"/>
      <c r="T189" s="215"/>
      <c r="AT189" s="209" t="s">
        <v>304</v>
      </c>
      <c r="AU189" s="209" t="s">
        <v>87</v>
      </c>
      <c r="AV189" s="13" t="s">
        <v>87</v>
      </c>
      <c r="AW189" s="13" t="s">
        <v>38</v>
      </c>
      <c r="AX189" s="13" t="s">
        <v>82</v>
      </c>
      <c r="AY189" s="209" t="s">
        <v>178</v>
      </c>
    </row>
    <row r="190" spans="2:65" s="1" customFormat="1" ht="16.5" customHeight="1">
      <c r="B190" s="181"/>
      <c r="C190" s="235" t="s">
        <v>849</v>
      </c>
      <c r="D190" s="235" t="s">
        <v>1620</v>
      </c>
      <c r="E190" s="236" t="s">
        <v>7835</v>
      </c>
      <c r="F190" s="237" t="s">
        <v>7836</v>
      </c>
      <c r="G190" s="238" t="s">
        <v>442</v>
      </c>
      <c r="H190" s="239">
        <v>7</v>
      </c>
      <c r="I190" s="240"/>
      <c r="J190" s="241">
        <f>ROUND(I190*H190,2)</f>
        <v>0</v>
      </c>
      <c r="K190" s="237" t="s">
        <v>5</v>
      </c>
      <c r="L190" s="242"/>
      <c r="M190" s="243" t="s">
        <v>5</v>
      </c>
      <c r="N190" s="244" t="s">
        <v>46</v>
      </c>
      <c r="O190" s="43"/>
      <c r="P190" s="191">
        <f>O190*H190</f>
        <v>0</v>
      </c>
      <c r="Q190" s="191">
        <v>4.4000000000000003E-3</v>
      </c>
      <c r="R190" s="191">
        <f>Q190*H190</f>
        <v>3.0800000000000001E-2</v>
      </c>
      <c r="S190" s="191">
        <v>0</v>
      </c>
      <c r="T190" s="192">
        <f>S190*H190</f>
        <v>0</v>
      </c>
      <c r="AR190" s="25" t="s">
        <v>527</v>
      </c>
      <c r="AT190" s="25" t="s">
        <v>1620</v>
      </c>
      <c r="AU190" s="25" t="s">
        <v>87</v>
      </c>
      <c r="AY190" s="25" t="s">
        <v>178</v>
      </c>
      <c r="BE190" s="193">
        <f>IF(N190="základní",J190,0)</f>
        <v>0</v>
      </c>
      <c r="BF190" s="193">
        <f>IF(N190="snížená",J190,0)</f>
        <v>0</v>
      </c>
      <c r="BG190" s="193">
        <f>IF(N190="zákl. přenesená",J190,0)</f>
        <v>0</v>
      </c>
      <c r="BH190" s="193">
        <f>IF(N190="sníž. přenesená",J190,0)</f>
        <v>0</v>
      </c>
      <c r="BI190" s="193">
        <f>IF(N190="nulová",J190,0)</f>
        <v>0</v>
      </c>
      <c r="BJ190" s="25" t="s">
        <v>82</v>
      </c>
      <c r="BK190" s="193">
        <f>ROUND(I190*H190,2)</f>
        <v>0</v>
      </c>
      <c r="BL190" s="25" t="s">
        <v>254</v>
      </c>
      <c r="BM190" s="25" t="s">
        <v>7837</v>
      </c>
    </row>
    <row r="191" spans="2:65" s="1" customFormat="1">
      <c r="B191" s="42"/>
      <c r="D191" s="194" t="s">
        <v>185</v>
      </c>
      <c r="F191" s="195" t="s">
        <v>7838</v>
      </c>
      <c r="I191" s="196"/>
      <c r="L191" s="42"/>
      <c r="M191" s="197"/>
      <c r="N191" s="43"/>
      <c r="O191" s="43"/>
      <c r="P191" s="43"/>
      <c r="Q191" s="43"/>
      <c r="R191" s="43"/>
      <c r="S191" s="43"/>
      <c r="T191" s="71"/>
      <c r="AT191" s="25" t="s">
        <v>185</v>
      </c>
      <c r="AU191" s="25" t="s">
        <v>87</v>
      </c>
    </row>
    <row r="192" spans="2:65" s="1" customFormat="1" ht="16.5" customHeight="1">
      <c r="B192" s="181"/>
      <c r="C192" s="235" t="s">
        <v>854</v>
      </c>
      <c r="D192" s="235" t="s">
        <v>1620</v>
      </c>
      <c r="E192" s="236" t="s">
        <v>7839</v>
      </c>
      <c r="F192" s="237" t="s">
        <v>7840</v>
      </c>
      <c r="G192" s="238" t="s">
        <v>442</v>
      </c>
      <c r="H192" s="239">
        <v>6</v>
      </c>
      <c r="I192" s="240"/>
      <c r="J192" s="241">
        <f>ROUND(I192*H192,2)</f>
        <v>0</v>
      </c>
      <c r="K192" s="237" t="s">
        <v>5</v>
      </c>
      <c r="L192" s="242"/>
      <c r="M192" s="243" t="s">
        <v>5</v>
      </c>
      <c r="N192" s="244" t="s">
        <v>46</v>
      </c>
      <c r="O192" s="43"/>
      <c r="P192" s="191">
        <f>O192*H192</f>
        <v>0</v>
      </c>
      <c r="Q192" s="191">
        <v>4.4000000000000003E-3</v>
      </c>
      <c r="R192" s="191">
        <f>Q192*H192</f>
        <v>2.64E-2</v>
      </c>
      <c r="S192" s="191">
        <v>0</v>
      </c>
      <c r="T192" s="192">
        <f>S192*H192</f>
        <v>0</v>
      </c>
      <c r="AR192" s="25" t="s">
        <v>527</v>
      </c>
      <c r="AT192" s="25" t="s">
        <v>1620</v>
      </c>
      <c r="AU192" s="25" t="s">
        <v>87</v>
      </c>
      <c r="AY192" s="25" t="s">
        <v>178</v>
      </c>
      <c r="BE192" s="193">
        <f>IF(N192="základní",J192,0)</f>
        <v>0</v>
      </c>
      <c r="BF192" s="193">
        <f>IF(N192="snížená",J192,0)</f>
        <v>0</v>
      </c>
      <c r="BG192" s="193">
        <f>IF(N192="zákl. přenesená",J192,0)</f>
        <v>0</v>
      </c>
      <c r="BH192" s="193">
        <f>IF(N192="sníž. přenesená",J192,0)</f>
        <v>0</v>
      </c>
      <c r="BI192" s="193">
        <f>IF(N192="nulová",J192,0)</f>
        <v>0</v>
      </c>
      <c r="BJ192" s="25" t="s">
        <v>82</v>
      </c>
      <c r="BK192" s="193">
        <f>ROUND(I192*H192,2)</f>
        <v>0</v>
      </c>
      <c r="BL192" s="25" t="s">
        <v>254</v>
      </c>
      <c r="BM192" s="25" t="s">
        <v>7841</v>
      </c>
    </row>
    <row r="193" spans="2:65" s="1" customFormat="1">
      <c r="B193" s="42"/>
      <c r="D193" s="194" t="s">
        <v>185</v>
      </c>
      <c r="F193" s="195" t="s">
        <v>7842</v>
      </c>
      <c r="I193" s="196"/>
      <c r="L193" s="42"/>
      <c r="M193" s="197"/>
      <c r="N193" s="43"/>
      <c r="O193" s="43"/>
      <c r="P193" s="43"/>
      <c r="Q193" s="43"/>
      <c r="R193" s="43"/>
      <c r="S193" s="43"/>
      <c r="T193" s="71"/>
      <c r="AT193" s="25" t="s">
        <v>185</v>
      </c>
      <c r="AU193" s="25" t="s">
        <v>87</v>
      </c>
    </row>
    <row r="194" spans="2:65" s="1" customFormat="1" ht="16.5" customHeight="1">
      <c r="B194" s="181"/>
      <c r="C194" s="235" t="s">
        <v>860</v>
      </c>
      <c r="D194" s="235" t="s">
        <v>1620</v>
      </c>
      <c r="E194" s="236" t="s">
        <v>7843</v>
      </c>
      <c r="F194" s="237" t="s">
        <v>7844</v>
      </c>
      <c r="G194" s="238" t="s">
        <v>442</v>
      </c>
      <c r="H194" s="239">
        <v>8</v>
      </c>
      <c r="I194" s="240"/>
      <c r="J194" s="241">
        <f>ROUND(I194*H194,2)</f>
        <v>0</v>
      </c>
      <c r="K194" s="237" t="s">
        <v>5</v>
      </c>
      <c r="L194" s="242"/>
      <c r="M194" s="243" t="s">
        <v>5</v>
      </c>
      <c r="N194" s="244" t="s">
        <v>46</v>
      </c>
      <c r="O194" s="43"/>
      <c r="P194" s="191">
        <f>O194*H194</f>
        <v>0</v>
      </c>
      <c r="Q194" s="191">
        <v>4.4000000000000003E-3</v>
      </c>
      <c r="R194" s="191">
        <f>Q194*H194</f>
        <v>3.5200000000000002E-2</v>
      </c>
      <c r="S194" s="191">
        <v>0</v>
      </c>
      <c r="T194" s="192">
        <f>S194*H194</f>
        <v>0</v>
      </c>
      <c r="AR194" s="25" t="s">
        <v>527</v>
      </c>
      <c r="AT194" s="25" t="s">
        <v>1620</v>
      </c>
      <c r="AU194" s="25" t="s">
        <v>87</v>
      </c>
      <c r="AY194" s="25" t="s">
        <v>178</v>
      </c>
      <c r="BE194" s="193">
        <f>IF(N194="základní",J194,0)</f>
        <v>0</v>
      </c>
      <c r="BF194" s="193">
        <f>IF(N194="snížená",J194,0)</f>
        <v>0</v>
      </c>
      <c r="BG194" s="193">
        <f>IF(N194="zákl. přenesená",J194,0)</f>
        <v>0</v>
      </c>
      <c r="BH194" s="193">
        <f>IF(N194="sníž. přenesená",J194,0)</f>
        <v>0</v>
      </c>
      <c r="BI194" s="193">
        <f>IF(N194="nulová",J194,0)</f>
        <v>0</v>
      </c>
      <c r="BJ194" s="25" t="s">
        <v>82</v>
      </c>
      <c r="BK194" s="193">
        <f>ROUND(I194*H194,2)</f>
        <v>0</v>
      </c>
      <c r="BL194" s="25" t="s">
        <v>254</v>
      </c>
      <c r="BM194" s="25" t="s">
        <v>7845</v>
      </c>
    </row>
    <row r="195" spans="2:65" s="1" customFormat="1" ht="27">
      <c r="B195" s="42"/>
      <c r="D195" s="194" t="s">
        <v>185</v>
      </c>
      <c r="F195" s="195" t="s">
        <v>7846</v>
      </c>
      <c r="I195" s="196"/>
      <c r="L195" s="42"/>
      <c r="M195" s="197"/>
      <c r="N195" s="43"/>
      <c r="O195" s="43"/>
      <c r="P195" s="43"/>
      <c r="Q195" s="43"/>
      <c r="R195" s="43"/>
      <c r="S195" s="43"/>
      <c r="T195" s="71"/>
      <c r="AT195" s="25" t="s">
        <v>185</v>
      </c>
      <c r="AU195" s="25" t="s">
        <v>87</v>
      </c>
    </row>
    <row r="196" spans="2:65" s="1" customFormat="1" ht="16.5" customHeight="1">
      <c r="B196" s="181"/>
      <c r="C196" s="182" t="s">
        <v>868</v>
      </c>
      <c r="D196" s="182" t="s">
        <v>180</v>
      </c>
      <c r="E196" s="183" t="s">
        <v>7847</v>
      </c>
      <c r="F196" s="184" t="s">
        <v>7848</v>
      </c>
      <c r="G196" s="185" t="s">
        <v>442</v>
      </c>
      <c r="H196" s="186">
        <v>12</v>
      </c>
      <c r="I196" s="187"/>
      <c r="J196" s="188">
        <f>ROUND(I196*H196,2)</f>
        <v>0</v>
      </c>
      <c r="K196" s="184" t="s">
        <v>5</v>
      </c>
      <c r="L196" s="42"/>
      <c r="M196" s="189" t="s">
        <v>5</v>
      </c>
      <c r="N196" s="190" t="s">
        <v>46</v>
      </c>
      <c r="O196" s="43"/>
      <c r="P196" s="191">
        <f>O196*H196</f>
        <v>0</v>
      </c>
      <c r="Q196" s="191">
        <v>0</v>
      </c>
      <c r="R196" s="191">
        <f>Q196*H196</f>
        <v>0</v>
      </c>
      <c r="S196" s="191">
        <v>0</v>
      </c>
      <c r="T196" s="192">
        <f>S196*H196</f>
        <v>0</v>
      </c>
      <c r="AR196" s="25" t="s">
        <v>254</v>
      </c>
      <c r="AT196" s="25" t="s">
        <v>180</v>
      </c>
      <c r="AU196" s="25" t="s">
        <v>87</v>
      </c>
      <c r="AY196" s="25" t="s">
        <v>178</v>
      </c>
      <c r="BE196" s="193">
        <f>IF(N196="základní",J196,0)</f>
        <v>0</v>
      </c>
      <c r="BF196" s="193">
        <f>IF(N196="snížená",J196,0)</f>
        <v>0</v>
      </c>
      <c r="BG196" s="193">
        <f>IF(N196="zákl. přenesená",J196,0)</f>
        <v>0</v>
      </c>
      <c r="BH196" s="193">
        <f>IF(N196="sníž. přenesená",J196,0)</f>
        <v>0</v>
      </c>
      <c r="BI196" s="193">
        <f>IF(N196="nulová",J196,0)</f>
        <v>0</v>
      </c>
      <c r="BJ196" s="25" t="s">
        <v>82</v>
      </c>
      <c r="BK196" s="193">
        <f>ROUND(I196*H196,2)</f>
        <v>0</v>
      </c>
      <c r="BL196" s="25" t="s">
        <v>254</v>
      </c>
      <c r="BM196" s="25" t="s">
        <v>7849</v>
      </c>
    </row>
    <row r="197" spans="2:65" s="1" customFormat="1" ht="16.5" customHeight="1">
      <c r="B197" s="181"/>
      <c r="C197" s="235" t="s">
        <v>873</v>
      </c>
      <c r="D197" s="235" t="s">
        <v>1620</v>
      </c>
      <c r="E197" s="236" t="s">
        <v>7850</v>
      </c>
      <c r="F197" s="237" t="s">
        <v>7851</v>
      </c>
      <c r="G197" s="238" t="s">
        <v>442</v>
      </c>
      <c r="H197" s="239">
        <v>12</v>
      </c>
      <c r="I197" s="240"/>
      <c r="J197" s="241">
        <f>ROUND(I197*H197,2)</f>
        <v>0</v>
      </c>
      <c r="K197" s="237" t="s">
        <v>5</v>
      </c>
      <c r="L197" s="242"/>
      <c r="M197" s="243" t="s">
        <v>5</v>
      </c>
      <c r="N197" s="244" t="s">
        <v>46</v>
      </c>
      <c r="O197" s="43"/>
      <c r="P197" s="191">
        <f>O197*H197</f>
        <v>0</v>
      </c>
      <c r="Q197" s="191">
        <v>2.5000000000000001E-3</v>
      </c>
      <c r="R197" s="191">
        <f>Q197*H197</f>
        <v>0.03</v>
      </c>
      <c r="S197" s="191">
        <v>0</v>
      </c>
      <c r="T197" s="192">
        <f>S197*H197</f>
        <v>0</v>
      </c>
      <c r="AR197" s="25" t="s">
        <v>527</v>
      </c>
      <c r="AT197" s="25" t="s">
        <v>1620</v>
      </c>
      <c r="AU197" s="25" t="s">
        <v>87</v>
      </c>
      <c r="AY197" s="25" t="s">
        <v>178</v>
      </c>
      <c r="BE197" s="193">
        <f>IF(N197="základní",J197,0)</f>
        <v>0</v>
      </c>
      <c r="BF197" s="193">
        <f>IF(N197="snížená",J197,0)</f>
        <v>0</v>
      </c>
      <c r="BG197" s="193">
        <f>IF(N197="zákl. přenesená",J197,0)</f>
        <v>0</v>
      </c>
      <c r="BH197" s="193">
        <f>IF(N197="sníž. přenesená",J197,0)</f>
        <v>0</v>
      </c>
      <c r="BI197" s="193">
        <f>IF(N197="nulová",J197,0)</f>
        <v>0</v>
      </c>
      <c r="BJ197" s="25" t="s">
        <v>82</v>
      </c>
      <c r="BK197" s="193">
        <f>ROUND(I197*H197,2)</f>
        <v>0</v>
      </c>
      <c r="BL197" s="25" t="s">
        <v>254</v>
      </c>
      <c r="BM197" s="25" t="s">
        <v>7852</v>
      </c>
    </row>
    <row r="198" spans="2:65" s="1" customFormat="1">
      <c r="B198" s="42"/>
      <c r="D198" s="194" t="s">
        <v>185</v>
      </c>
      <c r="F198" s="195" t="s">
        <v>7853</v>
      </c>
      <c r="I198" s="196"/>
      <c r="L198" s="42"/>
      <c r="M198" s="197"/>
      <c r="N198" s="43"/>
      <c r="O198" s="43"/>
      <c r="P198" s="43"/>
      <c r="Q198" s="43"/>
      <c r="R198" s="43"/>
      <c r="S198" s="43"/>
      <c r="T198" s="71"/>
      <c r="AT198" s="25" t="s">
        <v>185</v>
      </c>
      <c r="AU198" s="25" t="s">
        <v>87</v>
      </c>
    </row>
    <row r="199" spans="2:65" s="13" customFormat="1">
      <c r="B199" s="208"/>
      <c r="D199" s="194" t="s">
        <v>304</v>
      </c>
      <c r="E199" s="209" t="s">
        <v>5</v>
      </c>
      <c r="F199" s="210" t="s">
        <v>7854</v>
      </c>
      <c r="H199" s="211">
        <v>12</v>
      </c>
      <c r="I199" s="212"/>
      <c r="L199" s="208"/>
      <c r="M199" s="213"/>
      <c r="N199" s="214"/>
      <c r="O199" s="214"/>
      <c r="P199" s="214"/>
      <c r="Q199" s="214"/>
      <c r="R199" s="214"/>
      <c r="S199" s="214"/>
      <c r="T199" s="215"/>
      <c r="AT199" s="209" t="s">
        <v>304</v>
      </c>
      <c r="AU199" s="209" t="s">
        <v>87</v>
      </c>
      <c r="AV199" s="13" t="s">
        <v>87</v>
      </c>
      <c r="AW199" s="13" t="s">
        <v>38</v>
      </c>
      <c r="AX199" s="13" t="s">
        <v>82</v>
      </c>
      <c r="AY199" s="209" t="s">
        <v>178</v>
      </c>
    </row>
    <row r="200" spans="2:65" s="1" customFormat="1" ht="16.5" customHeight="1">
      <c r="B200" s="181"/>
      <c r="C200" s="182" t="s">
        <v>877</v>
      </c>
      <c r="D200" s="182" t="s">
        <v>180</v>
      </c>
      <c r="E200" s="183" t="s">
        <v>7855</v>
      </c>
      <c r="F200" s="184" t="s">
        <v>7856</v>
      </c>
      <c r="G200" s="185" t="s">
        <v>442</v>
      </c>
      <c r="H200" s="186">
        <v>56</v>
      </c>
      <c r="I200" s="187"/>
      <c r="J200" s="188">
        <f>ROUND(I200*H200,2)</f>
        <v>0</v>
      </c>
      <c r="K200" s="184" t="s">
        <v>5</v>
      </c>
      <c r="L200" s="42"/>
      <c r="M200" s="189" t="s">
        <v>5</v>
      </c>
      <c r="N200" s="190" t="s">
        <v>46</v>
      </c>
      <c r="O200" s="43"/>
      <c r="P200" s="191">
        <f>O200*H200</f>
        <v>0</v>
      </c>
      <c r="Q200" s="191">
        <v>0</v>
      </c>
      <c r="R200" s="191">
        <f>Q200*H200</f>
        <v>0</v>
      </c>
      <c r="S200" s="191">
        <v>0</v>
      </c>
      <c r="T200" s="192">
        <f>S200*H200</f>
        <v>0</v>
      </c>
      <c r="AR200" s="25" t="s">
        <v>254</v>
      </c>
      <c r="AT200" s="25" t="s">
        <v>180</v>
      </c>
      <c r="AU200" s="25" t="s">
        <v>87</v>
      </c>
      <c r="AY200" s="25" t="s">
        <v>178</v>
      </c>
      <c r="BE200" s="193">
        <f>IF(N200="základní",J200,0)</f>
        <v>0</v>
      </c>
      <c r="BF200" s="193">
        <f>IF(N200="snížená",J200,0)</f>
        <v>0</v>
      </c>
      <c r="BG200" s="193">
        <f>IF(N200="zákl. přenesená",J200,0)</f>
        <v>0</v>
      </c>
      <c r="BH200" s="193">
        <f>IF(N200="sníž. přenesená",J200,0)</f>
        <v>0</v>
      </c>
      <c r="BI200" s="193">
        <f>IF(N200="nulová",J200,0)</f>
        <v>0</v>
      </c>
      <c r="BJ200" s="25" t="s">
        <v>82</v>
      </c>
      <c r="BK200" s="193">
        <f>ROUND(I200*H200,2)</f>
        <v>0</v>
      </c>
      <c r="BL200" s="25" t="s">
        <v>254</v>
      </c>
      <c r="BM200" s="25" t="s">
        <v>7857</v>
      </c>
    </row>
    <row r="201" spans="2:65" s="1" customFormat="1" ht="16.5" customHeight="1">
      <c r="B201" s="181"/>
      <c r="C201" s="235" t="s">
        <v>882</v>
      </c>
      <c r="D201" s="235" t="s">
        <v>1620</v>
      </c>
      <c r="E201" s="236" t="s">
        <v>7858</v>
      </c>
      <c r="F201" s="237" t="s">
        <v>7859</v>
      </c>
      <c r="G201" s="238" t="s">
        <v>442</v>
      </c>
      <c r="H201" s="239">
        <v>36</v>
      </c>
      <c r="I201" s="240"/>
      <c r="J201" s="241">
        <f>ROUND(I201*H201,2)</f>
        <v>0</v>
      </c>
      <c r="K201" s="237" t="s">
        <v>5</v>
      </c>
      <c r="L201" s="242"/>
      <c r="M201" s="243" t="s">
        <v>5</v>
      </c>
      <c r="N201" s="244" t="s">
        <v>46</v>
      </c>
      <c r="O201" s="43"/>
      <c r="P201" s="191">
        <f>O201*H201</f>
        <v>0</v>
      </c>
      <c r="Q201" s="191">
        <v>4.4000000000000003E-3</v>
      </c>
      <c r="R201" s="191">
        <f>Q201*H201</f>
        <v>0.15840000000000001</v>
      </c>
      <c r="S201" s="191">
        <v>0</v>
      </c>
      <c r="T201" s="192">
        <f>S201*H201</f>
        <v>0</v>
      </c>
      <c r="AR201" s="25" t="s">
        <v>527</v>
      </c>
      <c r="AT201" s="25" t="s">
        <v>1620</v>
      </c>
      <c r="AU201" s="25" t="s">
        <v>87</v>
      </c>
      <c r="AY201" s="25" t="s">
        <v>178</v>
      </c>
      <c r="BE201" s="193">
        <f>IF(N201="základní",J201,0)</f>
        <v>0</v>
      </c>
      <c r="BF201" s="193">
        <f>IF(N201="snížená",J201,0)</f>
        <v>0</v>
      </c>
      <c r="BG201" s="193">
        <f>IF(N201="zákl. přenesená",J201,0)</f>
        <v>0</v>
      </c>
      <c r="BH201" s="193">
        <f>IF(N201="sníž. přenesená",J201,0)</f>
        <v>0</v>
      </c>
      <c r="BI201" s="193">
        <f>IF(N201="nulová",J201,0)</f>
        <v>0</v>
      </c>
      <c r="BJ201" s="25" t="s">
        <v>82</v>
      </c>
      <c r="BK201" s="193">
        <f>ROUND(I201*H201,2)</f>
        <v>0</v>
      </c>
      <c r="BL201" s="25" t="s">
        <v>254</v>
      </c>
      <c r="BM201" s="25" t="s">
        <v>7860</v>
      </c>
    </row>
    <row r="202" spans="2:65" s="1" customFormat="1">
      <c r="B202" s="42"/>
      <c r="D202" s="194" t="s">
        <v>185</v>
      </c>
      <c r="F202" s="195" t="s">
        <v>7861</v>
      </c>
      <c r="I202" s="196"/>
      <c r="L202" s="42"/>
      <c r="M202" s="197"/>
      <c r="N202" s="43"/>
      <c r="O202" s="43"/>
      <c r="P202" s="43"/>
      <c r="Q202" s="43"/>
      <c r="R202" s="43"/>
      <c r="S202" s="43"/>
      <c r="T202" s="71"/>
      <c r="AT202" s="25" t="s">
        <v>185</v>
      </c>
      <c r="AU202" s="25" t="s">
        <v>87</v>
      </c>
    </row>
    <row r="203" spans="2:65" s="13" customFormat="1">
      <c r="B203" s="208"/>
      <c r="D203" s="194" t="s">
        <v>304</v>
      </c>
      <c r="E203" s="209" t="s">
        <v>5</v>
      </c>
      <c r="F203" s="210" t="s">
        <v>7862</v>
      </c>
      <c r="H203" s="211">
        <v>36</v>
      </c>
      <c r="I203" s="212"/>
      <c r="L203" s="208"/>
      <c r="M203" s="213"/>
      <c r="N203" s="214"/>
      <c r="O203" s="214"/>
      <c r="P203" s="214"/>
      <c r="Q203" s="214"/>
      <c r="R203" s="214"/>
      <c r="S203" s="214"/>
      <c r="T203" s="215"/>
      <c r="AT203" s="209" t="s">
        <v>304</v>
      </c>
      <c r="AU203" s="209" t="s">
        <v>87</v>
      </c>
      <c r="AV203" s="13" t="s">
        <v>87</v>
      </c>
      <c r="AW203" s="13" t="s">
        <v>38</v>
      </c>
      <c r="AX203" s="13" t="s">
        <v>82</v>
      </c>
      <c r="AY203" s="209" t="s">
        <v>178</v>
      </c>
    </row>
    <row r="204" spans="2:65" s="1" customFormat="1" ht="16.5" customHeight="1">
      <c r="B204" s="181"/>
      <c r="C204" s="235" t="s">
        <v>925</v>
      </c>
      <c r="D204" s="235" t="s">
        <v>1620</v>
      </c>
      <c r="E204" s="236" t="s">
        <v>7863</v>
      </c>
      <c r="F204" s="237" t="s">
        <v>7864</v>
      </c>
      <c r="G204" s="238" t="s">
        <v>442</v>
      </c>
      <c r="H204" s="239">
        <v>18</v>
      </c>
      <c r="I204" s="240"/>
      <c r="J204" s="241">
        <f>ROUND(I204*H204,2)</f>
        <v>0</v>
      </c>
      <c r="K204" s="237" t="s">
        <v>5</v>
      </c>
      <c r="L204" s="242"/>
      <c r="M204" s="243" t="s">
        <v>5</v>
      </c>
      <c r="N204" s="244" t="s">
        <v>46</v>
      </c>
      <c r="O204" s="43"/>
      <c r="P204" s="191">
        <f>O204*H204</f>
        <v>0</v>
      </c>
      <c r="Q204" s="191">
        <v>4.4000000000000003E-3</v>
      </c>
      <c r="R204" s="191">
        <f>Q204*H204</f>
        <v>7.9200000000000007E-2</v>
      </c>
      <c r="S204" s="191">
        <v>0</v>
      </c>
      <c r="T204" s="192">
        <f>S204*H204</f>
        <v>0</v>
      </c>
      <c r="AR204" s="25" t="s">
        <v>527</v>
      </c>
      <c r="AT204" s="25" t="s">
        <v>1620</v>
      </c>
      <c r="AU204" s="25" t="s">
        <v>87</v>
      </c>
      <c r="AY204" s="25" t="s">
        <v>178</v>
      </c>
      <c r="BE204" s="193">
        <f>IF(N204="základní",J204,0)</f>
        <v>0</v>
      </c>
      <c r="BF204" s="193">
        <f>IF(N204="snížená",J204,0)</f>
        <v>0</v>
      </c>
      <c r="BG204" s="193">
        <f>IF(N204="zákl. přenesená",J204,0)</f>
        <v>0</v>
      </c>
      <c r="BH204" s="193">
        <f>IF(N204="sníž. přenesená",J204,0)</f>
        <v>0</v>
      </c>
      <c r="BI204" s="193">
        <f>IF(N204="nulová",J204,0)</f>
        <v>0</v>
      </c>
      <c r="BJ204" s="25" t="s">
        <v>82</v>
      </c>
      <c r="BK204" s="193">
        <f>ROUND(I204*H204,2)</f>
        <v>0</v>
      </c>
      <c r="BL204" s="25" t="s">
        <v>254</v>
      </c>
      <c r="BM204" s="25" t="s">
        <v>7865</v>
      </c>
    </row>
    <row r="205" spans="2:65" s="1" customFormat="1">
      <c r="B205" s="42"/>
      <c r="D205" s="194" t="s">
        <v>185</v>
      </c>
      <c r="F205" s="195" t="s">
        <v>7866</v>
      </c>
      <c r="I205" s="196"/>
      <c r="L205" s="42"/>
      <c r="M205" s="197"/>
      <c r="N205" s="43"/>
      <c r="O205" s="43"/>
      <c r="P205" s="43"/>
      <c r="Q205" s="43"/>
      <c r="R205" s="43"/>
      <c r="S205" s="43"/>
      <c r="T205" s="71"/>
      <c r="AT205" s="25" t="s">
        <v>185</v>
      </c>
      <c r="AU205" s="25" t="s">
        <v>87</v>
      </c>
    </row>
    <row r="206" spans="2:65" s="13" customFormat="1">
      <c r="B206" s="208"/>
      <c r="D206" s="194" t="s">
        <v>304</v>
      </c>
      <c r="E206" s="209" t="s">
        <v>5</v>
      </c>
      <c r="F206" s="210" t="s">
        <v>7867</v>
      </c>
      <c r="H206" s="211">
        <v>18</v>
      </c>
      <c r="I206" s="212"/>
      <c r="L206" s="208"/>
      <c r="M206" s="213"/>
      <c r="N206" s="214"/>
      <c r="O206" s="214"/>
      <c r="P206" s="214"/>
      <c r="Q206" s="214"/>
      <c r="R206" s="214"/>
      <c r="S206" s="214"/>
      <c r="T206" s="215"/>
      <c r="AT206" s="209" t="s">
        <v>304</v>
      </c>
      <c r="AU206" s="209" t="s">
        <v>87</v>
      </c>
      <c r="AV206" s="13" t="s">
        <v>87</v>
      </c>
      <c r="AW206" s="13" t="s">
        <v>38</v>
      </c>
      <c r="AX206" s="13" t="s">
        <v>82</v>
      </c>
      <c r="AY206" s="209" t="s">
        <v>178</v>
      </c>
    </row>
    <row r="207" spans="2:65" s="1" customFormat="1" ht="25.5" customHeight="1">
      <c r="B207" s="181"/>
      <c r="C207" s="235" t="s">
        <v>947</v>
      </c>
      <c r="D207" s="235" t="s">
        <v>1620</v>
      </c>
      <c r="E207" s="236" t="s">
        <v>7868</v>
      </c>
      <c r="F207" s="237" t="s">
        <v>7869</v>
      </c>
      <c r="G207" s="238" t="s">
        <v>442</v>
      </c>
      <c r="H207" s="239">
        <v>2</v>
      </c>
      <c r="I207" s="240"/>
      <c r="J207" s="241">
        <f>ROUND(I207*H207,2)</f>
        <v>0</v>
      </c>
      <c r="K207" s="237" t="s">
        <v>5</v>
      </c>
      <c r="L207" s="242"/>
      <c r="M207" s="243" t="s">
        <v>5</v>
      </c>
      <c r="N207" s="244" t="s">
        <v>46</v>
      </c>
      <c r="O207" s="43"/>
      <c r="P207" s="191">
        <f>O207*H207</f>
        <v>0</v>
      </c>
      <c r="Q207" s="191">
        <v>4.4000000000000003E-3</v>
      </c>
      <c r="R207" s="191">
        <f>Q207*H207</f>
        <v>8.8000000000000005E-3</v>
      </c>
      <c r="S207" s="191">
        <v>0</v>
      </c>
      <c r="T207" s="192">
        <f>S207*H207</f>
        <v>0</v>
      </c>
      <c r="AR207" s="25" t="s">
        <v>527</v>
      </c>
      <c r="AT207" s="25" t="s">
        <v>1620</v>
      </c>
      <c r="AU207" s="25" t="s">
        <v>87</v>
      </c>
      <c r="AY207" s="25" t="s">
        <v>178</v>
      </c>
      <c r="BE207" s="193">
        <f>IF(N207="základní",J207,0)</f>
        <v>0</v>
      </c>
      <c r="BF207" s="193">
        <f>IF(N207="snížená",J207,0)</f>
        <v>0</v>
      </c>
      <c r="BG207" s="193">
        <f>IF(N207="zákl. přenesená",J207,0)</f>
        <v>0</v>
      </c>
      <c r="BH207" s="193">
        <f>IF(N207="sníž. přenesená",J207,0)</f>
        <v>0</v>
      </c>
      <c r="BI207" s="193">
        <f>IF(N207="nulová",J207,0)</f>
        <v>0</v>
      </c>
      <c r="BJ207" s="25" t="s">
        <v>82</v>
      </c>
      <c r="BK207" s="193">
        <f>ROUND(I207*H207,2)</f>
        <v>0</v>
      </c>
      <c r="BL207" s="25" t="s">
        <v>254</v>
      </c>
      <c r="BM207" s="25" t="s">
        <v>7870</v>
      </c>
    </row>
    <row r="208" spans="2:65" s="1" customFormat="1" ht="27">
      <c r="B208" s="42"/>
      <c r="D208" s="194" t="s">
        <v>185</v>
      </c>
      <c r="F208" s="195" t="s">
        <v>7871</v>
      </c>
      <c r="I208" s="196"/>
      <c r="L208" s="42"/>
      <c r="M208" s="197"/>
      <c r="N208" s="43"/>
      <c r="O208" s="43"/>
      <c r="P208" s="43"/>
      <c r="Q208" s="43"/>
      <c r="R208" s="43"/>
      <c r="S208" s="43"/>
      <c r="T208" s="71"/>
      <c r="AT208" s="25" t="s">
        <v>185</v>
      </c>
      <c r="AU208" s="25" t="s">
        <v>87</v>
      </c>
    </row>
    <row r="209" spans="2:65" s="1" customFormat="1" ht="16.5" customHeight="1">
      <c r="B209" s="181"/>
      <c r="C209" s="182" t="s">
        <v>953</v>
      </c>
      <c r="D209" s="182" t="s">
        <v>180</v>
      </c>
      <c r="E209" s="183" t="s">
        <v>7872</v>
      </c>
      <c r="F209" s="184" t="s">
        <v>7873</v>
      </c>
      <c r="G209" s="185" t="s">
        <v>442</v>
      </c>
      <c r="H209" s="186">
        <v>13</v>
      </c>
      <c r="I209" s="187"/>
      <c r="J209" s="188">
        <f>ROUND(I209*H209,2)</f>
        <v>0</v>
      </c>
      <c r="K209" s="184" t="s">
        <v>5</v>
      </c>
      <c r="L209" s="42"/>
      <c r="M209" s="189" t="s">
        <v>5</v>
      </c>
      <c r="N209" s="190" t="s">
        <v>46</v>
      </c>
      <c r="O209" s="43"/>
      <c r="P209" s="191">
        <f>O209*H209</f>
        <v>0</v>
      </c>
      <c r="Q209" s="191">
        <v>0</v>
      </c>
      <c r="R209" s="191">
        <f>Q209*H209</f>
        <v>0</v>
      </c>
      <c r="S209" s="191">
        <v>0</v>
      </c>
      <c r="T209" s="192">
        <f>S209*H209</f>
        <v>0</v>
      </c>
      <c r="AR209" s="25" t="s">
        <v>254</v>
      </c>
      <c r="AT209" s="25" t="s">
        <v>180</v>
      </c>
      <c r="AU209" s="25" t="s">
        <v>87</v>
      </c>
      <c r="AY209" s="25" t="s">
        <v>178</v>
      </c>
      <c r="BE209" s="193">
        <f>IF(N209="základní",J209,0)</f>
        <v>0</v>
      </c>
      <c r="BF209" s="193">
        <f>IF(N209="snížená",J209,0)</f>
        <v>0</v>
      </c>
      <c r="BG209" s="193">
        <f>IF(N209="zákl. přenesená",J209,0)</f>
        <v>0</v>
      </c>
      <c r="BH209" s="193">
        <f>IF(N209="sníž. přenesená",J209,0)</f>
        <v>0</v>
      </c>
      <c r="BI209" s="193">
        <f>IF(N209="nulová",J209,0)</f>
        <v>0</v>
      </c>
      <c r="BJ209" s="25" t="s">
        <v>82</v>
      </c>
      <c r="BK209" s="193">
        <f>ROUND(I209*H209,2)</f>
        <v>0</v>
      </c>
      <c r="BL209" s="25" t="s">
        <v>254</v>
      </c>
      <c r="BM209" s="25" t="s">
        <v>7874</v>
      </c>
    </row>
    <row r="210" spans="2:65" s="1" customFormat="1" ht="16.5" customHeight="1">
      <c r="B210" s="181"/>
      <c r="C210" s="235" t="s">
        <v>961</v>
      </c>
      <c r="D210" s="235" t="s">
        <v>1620</v>
      </c>
      <c r="E210" s="236" t="s">
        <v>7875</v>
      </c>
      <c r="F210" s="237" t="s">
        <v>7876</v>
      </c>
      <c r="G210" s="238" t="s">
        <v>442</v>
      </c>
      <c r="H210" s="239">
        <v>2</v>
      </c>
      <c r="I210" s="240"/>
      <c r="J210" s="241">
        <f>ROUND(I210*H210,2)</f>
        <v>0</v>
      </c>
      <c r="K210" s="237" t="s">
        <v>5</v>
      </c>
      <c r="L210" s="242"/>
      <c r="M210" s="243" t="s">
        <v>5</v>
      </c>
      <c r="N210" s="244" t="s">
        <v>46</v>
      </c>
      <c r="O210" s="43"/>
      <c r="P210" s="191">
        <f>O210*H210</f>
        <v>0</v>
      </c>
      <c r="Q210" s="191">
        <v>6.4999999999999997E-3</v>
      </c>
      <c r="R210" s="191">
        <f>Q210*H210</f>
        <v>1.2999999999999999E-2</v>
      </c>
      <c r="S210" s="191">
        <v>0</v>
      </c>
      <c r="T210" s="192">
        <f>S210*H210</f>
        <v>0</v>
      </c>
      <c r="AR210" s="25" t="s">
        <v>527</v>
      </c>
      <c r="AT210" s="25" t="s">
        <v>1620</v>
      </c>
      <c r="AU210" s="25" t="s">
        <v>87</v>
      </c>
      <c r="AY210" s="25" t="s">
        <v>178</v>
      </c>
      <c r="BE210" s="193">
        <f>IF(N210="základní",J210,0)</f>
        <v>0</v>
      </c>
      <c r="BF210" s="193">
        <f>IF(N210="snížená",J210,0)</f>
        <v>0</v>
      </c>
      <c r="BG210" s="193">
        <f>IF(N210="zákl. přenesená",J210,0)</f>
        <v>0</v>
      </c>
      <c r="BH210" s="193">
        <f>IF(N210="sníž. přenesená",J210,0)</f>
        <v>0</v>
      </c>
      <c r="BI210" s="193">
        <f>IF(N210="nulová",J210,0)</f>
        <v>0</v>
      </c>
      <c r="BJ210" s="25" t="s">
        <v>82</v>
      </c>
      <c r="BK210" s="193">
        <f>ROUND(I210*H210,2)</f>
        <v>0</v>
      </c>
      <c r="BL210" s="25" t="s">
        <v>254</v>
      </c>
      <c r="BM210" s="25" t="s">
        <v>7877</v>
      </c>
    </row>
    <row r="211" spans="2:65" s="1" customFormat="1">
      <c r="B211" s="42"/>
      <c r="D211" s="194" t="s">
        <v>185</v>
      </c>
      <c r="F211" s="195" t="s">
        <v>7878</v>
      </c>
      <c r="I211" s="196"/>
      <c r="L211" s="42"/>
      <c r="M211" s="197"/>
      <c r="N211" s="43"/>
      <c r="O211" s="43"/>
      <c r="P211" s="43"/>
      <c r="Q211" s="43"/>
      <c r="R211" s="43"/>
      <c r="S211" s="43"/>
      <c r="T211" s="71"/>
      <c r="AT211" s="25" t="s">
        <v>185</v>
      </c>
      <c r="AU211" s="25" t="s">
        <v>87</v>
      </c>
    </row>
    <row r="212" spans="2:65" s="1" customFormat="1" ht="16.5" customHeight="1">
      <c r="B212" s="181"/>
      <c r="C212" s="235" t="s">
        <v>968</v>
      </c>
      <c r="D212" s="235" t="s">
        <v>1620</v>
      </c>
      <c r="E212" s="236" t="s">
        <v>7879</v>
      </c>
      <c r="F212" s="237" t="s">
        <v>7880</v>
      </c>
      <c r="G212" s="238" t="s">
        <v>442</v>
      </c>
      <c r="H212" s="239">
        <v>2</v>
      </c>
      <c r="I212" s="240"/>
      <c r="J212" s="241">
        <f>ROUND(I212*H212,2)</f>
        <v>0</v>
      </c>
      <c r="K212" s="237" t="s">
        <v>5</v>
      </c>
      <c r="L212" s="242"/>
      <c r="M212" s="243" t="s">
        <v>5</v>
      </c>
      <c r="N212" s="244" t="s">
        <v>46</v>
      </c>
      <c r="O212" s="43"/>
      <c r="P212" s="191">
        <f>O212*H212</f>
        <v>0</v>
      </c>
      <c r="Q212" s="191">
        <v>6.4999999999999997E-3</v>
      </c>
      <c r="R212" s="191">
        <f>Q212*H212</f>
        <v>1.2999999999999999E-2</v>
      </c>
      <c r="S212" s="191">
        <v>0</v>
      </c>
      <c r="T212" s="192">
        <f>S212*H212</f>
        <v>0</v>
      </c>
      <c r="AR212" s="25" t="s">
        <v>527</v>
      </c>
      <c r="AT212" s="25" t="s">
        <v>1620</v>
      </c>
      <c r="AU212" s="25" t="s">
        <v>87</v>
      </c>
      <c r="AY212" s="25" t="s">
        <v>178</v>
      </c>
      <c r="BE212" s="193">
        <f>IF(N212="základní",J212,0)</f>
        <v>0</v>
      </c>
      <c r="BF212" s="193">
        <f>IF(N212="snížená",J212,0)</f>
        <v>0</v>
      </c>
      <c r="BG212" s="193">
        <f>IF(N212="zákl. přenesená",J212,0)</f>
        <v>0</v>
      </c>
      <c r="BH212" s="193">
        <f>IF(N212="sníž. přenesená",J212,0)</f>
        <v>0</v>
      </c>
      <c r="BI212" s="193">
        <f>IF(N212="nulová",J212,0)</f>
        <v>0</v>
      </c>
      <c r="BJ212" s="25" t="s">
        <v>82</v>
      </c>
      <c r="BK212" s="193">
        <f>ROUND(I212*H212,2)</f>
        <v>0</v>
      </c>
      <c r="BL212" s="25" t="s">
        <v>254</v>
      </c>
      <c r="BM212" s="25" t="s">
        <v>7881</v>
      </c>
    </row>
    <row r="213" spans="2:65" s="1" customFormat="1" ht="27">
      <c r="B213" s="42"/>
      <c r="D213" s="194" t="s">
        <v>185</v>
      </c>
      <c r="F213" s="195" t="s">
        <v>7882</v>
      </c>
      <c r="I213" s="196"/>
      <c r="L213" s="42"/>
      <c r="M213" s="197"/>
      <c r="N213" s="43"/>
      <c r="O213" s="43"/>
      <c r="P213" s="43"/>
      <c r="Q213" s="43"/>
      <c r="R213" s="43"/>
      <c r="S213" s="43"/>
      <c r="T213" s="71"/>
      <c r="AT213" s="25" t="s">
        <v>185</v>
      </c>
      <c r="AU213" s="25" t="s">
        <v>87</v>
      </c>
    </row>
    <row r="214" spans="2:65" s="1" customFormat="1" ht="16.5" customHeight="1">
      <c r="B214" s="181"/>
      <c r="C214" s="235" t="s">
        <v>973</v>
      </c>
      <c r="D214" s="235" t="s">
        <v>1620</v>
      </c>
      <c r="E214" s="236" t="s">
        <v>7883</v>
      </c>
      <c r="F214" s="237" t="s">
        <v>7884</v>
      </c>
      <c r="G214" s="238" t="s">
        <v>442</v>
      </c>
      <c r="H214" s="239">
        <v>4</v>
      </c>
      <c r="I214" s="240"/>
      <c r="J214" s="241">
        <f>ROUND(I214*H214,2)</f>
        <v>0</v>
      </c>
      <c r="K214" s="237" t="s">
        <v>5</v>
      </c>
      <c r="L214" s="242"/>
      <c r="M214" s="243" t="s">
        <v>5</v>
      </c>
      <c r="N214" s="244" t="s">
        <v>46</v>
      </c>
      <c r="O214" s="43"/>
      <c r="P214" s="191">
        <f>O214*H214</f>
        <v>0</v>
      </c>
      <c r="Q214" s="191">
        <v>6.4999999999999997E-3</v>
      </c>
      <c r="R214" s="191">
        <f>Q214*H214</f>
        <v>2.5999999999999999E-2</v>
      </c>
      <c r="S214" s="191">
        <v>0</v>
      </c>
      <c r="T214" s="192">
        <f>S214*H214</f>
        <v>0</v>
      </c>
      <c r="AR214" s="25" t="s">
        <v>527</v>
      </c>
      <c r="AT214" s="25" t="s">
        <v>1620</v>
      </c>
      <c r="AU214" s="25" t="s">
        <v>87</v>
      </c>
      <c r="AY214" s="25" t="s">
        <v>178</v>
      </c>
      <c r="BE214" s="193">
        <f>IF(N214="základní",J214,0)</f>
        <v>0</v>
      </c>
      <c r="BF214" s="193">
        <f>IF(N214="snížená",J214,0)</f>
        <v>0</v>
      </c>
      <c r="BG214" s="193">
        <f>IF(N214="zákl. přenesená",J214,0)</f>
        <v>0</v>
      </c>
      <c r="BH214" s="193">
        <f>IF(N214="sníž. přenesená",J214,0)</f>
        <v>0</v>
      </c>
      <c r="BI214" s="193">
        <f>IF(N214="nulová",J214,0)</f>
        <v>0</v>
      </c>
      <c r="BJ214" s="25" t="s">
        <v>82</v>
      </c>
      <c r="BK214" s="193">
        <f>ROUND(I214*H214,2)</f>
        <v>0</v>
      </c>
      <c r="BL214" s="25" t="s">
        <v>254</v>
      </c>
      <c r="BM214" s="25" t="s">
        <v>7885</v>
      </c>
    </row>
    <row r="215" spans="2:65" s="1" customFormat="1">
      <c r="B215" s="42"/>
      <c r="D215" s="194" t="s">
        <v>185</v>
      </c>
      <c r="F215" s="195" t="s">
        <v>7886</v>
      </c>
      <c r="I215" s="196"/>
      <c r="L215" s="42"/>
      <c r="M215" s="197"/>
      <c r="N215" s="43"/>
      <c r="O215" s="43"/>
      <c r="P215" s="43"/>
      <c r="Q215" s="43"/>
      <c r="R215" s="43"/>
      <c r="S215" s="43"/>
      <c r="T215" s="71"/>
      <c r="AT215" s="25" t="s">
        <v>185</v>
      </c>
      <c r="AU215" s="25" t="s">
        <v>87</v>
      </c>
    </row>
    <row r="216" spans="2:65" s="1" customFormat="1" ht="16.5" customHeight="1">
      <c r="B216" s="181"/>
      <c r="C216" s="235" t="s">
        <v>979</v>
      </c>
      <c r="D216" s="235" t="s">
        <v>1620</v>
      </c>
      <c r="E216" s="236" t="s">
        <v>7887</v>
      </c>
      <c r="F216" s="237" t="s">
        <v>7888</v>
      </c>
      <c r="G216" s="238" t="s">
        <v>442</v>
      </c>
      <c r="H216" s="239">
        <v>4</v>
      </c>
      <c r="I216" s="240"/>
      <c r="J216" s="241">
        <f>ROUND(I216*H216,2)</f>
        <v>0</v>
      </c>
      <c r="K216" s="237" t="s">
        <v>5</v>
      </c>
      <c r="L216" s="242"/>
      <c r="M216" s="243" t="s">
        <v>5</v>
      </c>
      <c r="N216" s="244" t="s">
        <v>46</v>
      </c>
      <c r="O216" s="43"/>
      <c r="P216" s="191">
        <f>O216*H216</f>
        <v>0</v>
      </c>
      <c r="Q216" s="191">
        <v>6.4999999999999997E-3</v>
      </c>
      <c r="R216" s="191">
        <f>Q216*H216</f>
        <v>2.5999999999999999E-2</v>
      </c>
      <c r="S216" s="191">
        <v>0</v>
      </c>
      <c r="T216" s="192">
        <f>S216*H216</f>
        <v>0</v>
      </c>
      <c r="AR216" s="25" t="s">
        <v>527</v>
      </c>
      <c r="AT216" s="25" t="s">
        <v>1620</v>
      </c>
      <c r="AU216" s="25" t="s">
        <v>87</v>
      </c>
      <c r="AY216" s="25" t="s">
        <v>178</v>
      </c>
      <c r="BE216" s="193">
        <f>IF(N216="základní",J216,0)</f>
        <v>0</v>
      </c>
      <c r="BF216" s="193">
        <f>IF(N216="snížená",J216,0)</f>
        <v>0</v>
      </c>
      <c r="BG216" s="193">
        <f>IF(N216="zákl. přenesená",J216,0)</f>
        <v>0</v>
      </c>
      <c r="BH216" s="193">
        <f>IF(N216="sníž. přenesená",J216,0)</f>
        <v>0</v>
      </c>
      <c r="BI216" s="193">
        <f>IF(N216="nulová",J216,0)</f>
        <v>0</v>
      </c>
      <c r="BJ216" s="25" t="s">
        <v>82</v>
      </c>
      <c r="BK216" s="193">
        <f>ROUND(I216*H216,2)</f>
        <v>0</v>
      </c>
      <c r="BL216" s="25" t="s">
        <v>254</v>
      </c>
      <c r="BM216" s="25" t="s">
        <v>7889</v>
      </c>
    </row>
    <row r="217" spans="2:65" s="1" customFormat="1">
      <c r="B217" s="42"/>
      <c r="D217" s="194" t="s">
        <v>185</v>
      </c>
      <c r="F217" s="195" t="s">
        <v>7890</v>
      </c>
      <c r="I217" s="196"/>
      <c r="L217" s="42"/>
      <c r="M217" s="197"/>
      <c r="N217" s="43"/>
      <c r="O217" s="43"/>
      <c r="P217" s="43"/>
      <c r="Q217" s="43"/>
      <c r="R217" s="43"/>
      <c r="S217" s="43"/>
      <c r="T217" s="71"/>
      <c r="AT217" s="25" t="s">
        <v>185</v>
      </c>
      <c r="AU217" s="25" t="s">
        <v>87</v>
      </c>
    </row>
    <row r="218" spans="2:65" s="1" customFormat="1" ht="16.5" customHeight="1">
      <c r="B218" s="181"/>
      <c r="C218" s="235" t="s">
        <v>985</v>
      </c>
      <c r="D218" s="235" t="s">
        <v>1620</v>
      </c>
      <c r="E218" s="236" t="s">
        <v>7891</v>
      </c>
      <c r="F218" s="237" t="s">
        <v>7892</v>
      </c>
      <c r="G218" s="238" t="s">
        <v>442</v>
      </c>
      <c r="H218" s="239">
        <v>1</v>
      </c>
      <c r="I218" s="240"/>
      <c r="J218" s="241">
        <f>ROUND(I218*H218,2)</f>
        <v>0</v>
      </c>
      <c r="K218" s="237" t="s">
        <v>5</v>
      </c>
      <c r="L218" s="242"/>
      <c r="M218" s="243" t="s">
        <v>5</v>
      </c>
      <c r="N218" s="244" t="s">
        <v>46</v>
      </c>
      <c r="O218" s="43"/>
      <c r="P218" s="191">
        <f>O218*H218</f>
        <v>0</v>
      </c>
      <c r="Q218" s="191">
        <v>1.11E-2</v>
      </c>
      <c r="R218" s="191">
        <f>Q218*H218</f>
        <v>1.11E-2</v>
      </c>
      <c r="S218" s="191">
        <v>0</v>
      </c>
      <c r="T218" s="192">
        <f>S218*H218</f>
        <v>0</v>
      </c>
      <c r="AR218" s="25" t="s">
        <v>527</v>
      </c>
      <c r="AT218" s="25" t="s">
        <v>1620</v>
      </c>
      <c r="AU218" s="25" t="s">
        <v>87</v>
      </c>
      <c r="AY218" s="25" t="s">
        <v>178</v>
      </c>
      <c r="BE218" s="193">
        <f>IF(N218="základní",J218,0)</f>
        <v>0</v>
      </c>
      <c r="BF218" s="193">
        <f>IF(N218="snížená",J218,0)</f>
        <v>0</v>
      </c>
      <c r="BG218" s="193">
        <f>IF(N218="zákl. přenesená",J218,0)</f>
        <v>0</v>
      </c>
      <c r="BH218" s="193">
        <f>IF(N218="sníž. přenesená",J218,0)</f>
        <v>0</v>
      </c>
      <c r="BI218" s="193">
        <f>IF(N218="nulová",J218,0)</f>
        <v>0</v>
      </c>
      <c r="BJ218" s="25" t="s">
        <v>82</v>
      </c>
      <c r="BK218" s="193">
        <f>ROUND(I218*H218,2)</f>
        <v>0</v>
      </c>
      <c r="BL218" s="25" t="s">
        <v>254</v>
      </c>
      <c r="BM218" s="25" t="s">
        <v>7893</v>
      </c>
    </row>
    <row r="219" spans="2:65" s="1" customFormat="1" ht="27">
      <c r="B219" s="42"/>
      <c r="D219" s="194" t="s">
        <v>185</v>
      </c>
      <c r="F219" s="195" t="s">
        <v>7894</v>
      </c>
      <c r="I219" s="196"/>
      <c r="L219" s="42"/>
      <c r="M219" s="197"/>
      <c r="N219" s="43"/>
      <c r="O219" s="43"/>
      <c r="P219" s="43"/>
      <c r="Q219" s="43"/>
      <c r="R219" s="43"/>
      <c r="S219" s="43"/>
      <c r="T219" s="71"/>
      <c r="AT219" s="25" t="s">
        <v>185</v>
      </c>
      <c r="AU219" s="25" t="s">
        <v>87</v>
      </c>
    </row>
    <row r="220" spans="2:65" s="1" customFormat="1" ht="16.5" customHeight="1">
      <c r="B220" s="181"/>
      <c r="C220" s="182" t="s">
        <v>994</v>
      </c>
      <c r="D220" s="182" t="s">
        <v>180</v>
      </c>
      <c r="E220" s="183" t="s">
        <v>7895</v>
      </c>
      <c r="F220" s="184" t="s">
        <v>7896</v>
      </c>
      <c r="G220" s="185" t="s">
        <v>442</v>
      </c>
      <c r="H220" s="186">
        <v>30</v>
      </c>
      <c r="I220" s="187"/>
      <c r="J220" s="188">
        <f t="shared" ref="J220:J228" si="20">ROUND(I220*H220,2)</f>
        <v>0</v>
      </c>
      <c r="K220" s="184" t="s">
        <v>1831</v>
      </c>
      <c r="L220" s="42"/>
      <c r="M220" s="189" t="s">
        <v>5</v>
      </c>
      <c r="N220" s="190" t="s">
        <v>46</v>
      </c>
      <c r="O220" s="43"/>
      <c r="P220" s="191">
        <f t="shared" ref="P220:P228" si="21">O220*H220</f>
        <v>0</v>
      </c>
      <c r="Q220" s="191">
        <v>0</v>
      </c>
      <c r="R220" s="191">
        <f t="shared" ref="R220:R228" si="22">Q220*H220</f>
        <v>0</v>
      </c>
      <c r="S220" s="191">
        <v>0</v>
      </c>
      <c r="T220" s="192">
        <f t="shared" ref="T220:T228" si="23">S220*H220</f>
        <v>0</v>
      </c>
      <c r="AR220" s="25" t="s">
        <v>254</v>
      </c>
      <c r="AT220" s="25" t="s">
        <v>180</v>
      </c>
      <c r="AU220" s="25" t="s">
        <v>87</v>
      </c>
      <c r="AY220" s="25" t="s">
        <v>178</v>
      </c>
      <c r="BE220" s="193">
        <f t="shared" ref="BE220:BE228" si="24">IF(N220="základní",J220,0)</f>
        <v>0</v>
      </c>
      <c r="BF220" s="193">
        <f t="shared" ref="BF220:BF228" si="25">IF(N220="snížená",J220,0)</f>
        <v>0</v>
      </c>
      <c r="BG220" s="193">
        <f t="shared" ref="BG220:BG228" si="26">IF(N220="zákl. přenesená",J220,0)</f>
        <v>0</v>
      </c>
      <c r="BH220" s="193">
        <f t="shared" ref="BH220:BH228" si="27">IF(N220="sníž. přenesená",J220,0)</f>
        <v>0</v>
      </c>
      <c r="BI220" s="193">
        <f t="shared" ref="BI220:BI228" si="28">IF(N220="nulová",J220,0)</f>
        <v>0</v>
      </c>
      <c r="BJ220" s="25" t="s">
        <v>82</v>
      </c>
      <c r="BK220" s="193">
        <f t="shared" ref="BK220:BK228" si="29">ROUND(I220*H220,2)</f>
        <v>0</v>
      </c>
      <c r="BL220" s="25" t="s">
        <v>254</v>
      </c>
      <c r="BM220" s="25" t="s">
        <v>7897</v>
      </c>
    </row>
    <row r="221" spans="2:65" s="1" customFormat="1" ht="16.5" customHeight="1">
      <c r="B221" s="181"/>
      <c r="C221" s="235" t="s">
        <v>1004</v>
      </c>
      <c r="D221" s="235" t="s">
        <v>1620</v>
      </c>
      <c r="E221" s="236" t="s">
        <v>7898</v>
      </c>
      <c r="F221" s="237" t="s">
        <v>7899</v>
      </c>
      <c r="G221" s="238" t="s">
        <v>442</v>
      </c>
      <c r="H221" s="239">
        <v>30</v>
      </c>
      <c r="I221" s="240"/>
      <c r="J221" s="241">
        <f t="shared" si="20"/>
        <v>0</v>
      </c>
      <c r="K221" s="237" t="s">
        <v>1831</v>
      </c>
      <c r="L221" s="242"/>
      <c r="M221" s="243" t="s">
        <v>5</v>
      </c>
      <c r="N221" s="244" t="s">
        <v>46</v>
      </c>
      <c r="O221" s="43"/>
      <c r="P221" s="191">
        <f t="shared" si="21"/>
        <v>0</v>
      </c>
      <c r="Q221" s="191">
        <v>8.0000000000000007E-5</v>
      </c>
      <c r="R221" s="191">
        <f t="shared" si="22"/>
        <v>2.4000000000000002E-3</v>
      </c>
      <c r="S221" s="191">
        <v>0</v>
      </c>
      <c r="T221" s="192">
        <f t="shared" si="23"/>
        <v>0</v>
      </c>
      <c r="AR221" s="25" t="s">
        <v>527</v>
      </c>
      <c r="AT221" s="25" t="s">
        <v>1620</v>
      </c>
      <c r="AU221" s="25" t="s">
        <v>87</v>
      </c>
      <c r="AY221" s="25" t="s">
        <v>178</v>
      </c>
      <c r="BE221" s="193">
        <f t="shared" si="24"/>
        <v>0</v>
      </c>
      <c r="BF221" s="193">
        <f t="shared" si="25"/>
        <v>0</v>
      </c>
      <c r="BG221" s="193">
        <f t="shared" si="26"/>
        <v>0</v>
      </c>
      <c r="BH221" s="193">
        <f t="shared" si="27"/>
        <v>0</v>
      </c>
      <c r="BI221" s="193">
        <f t="shared" si="28"/>
        <v>0</v>
      </c>
      <c r="BJ221" s="25" t="s">
        <v>82</v>
      </c>
      <c r="BK221" s="193">
        <f t="shared" si="29"/>
        <v>0</v>
      </c>
      <c r="BL221" s="25" t="s">
        <v>254</v>
      </c>
      <c r="BM221" s="25" t="s">
        <v>7900</v>
      </c>
    </row>
    <row r="222" spans="2:65" s="1" customFormat="1" ht="16.5" customHeight="1">
      <c r="B222" s="181"/>
      <c r="C222" s="182" t="s">
        <v>1010</v>
      </c>
      <c r="D222" s="182" t="s">
        <v>180</v>
      </c>
      <c r="E222" s="183" t="s">
        <v>7901</v>
      </c>
      <c r="F222" s="184" t="s">
        <v>7902</v>
      </c>
      <c r="G222" s="185" t="s">
        <v>315</v>
      </c>
      <c r="H222" s="186">
        <v>34</v>
      </c>
      <c r="I222" s="187"/>
      <c r="J222" s="188">
        <f t="shared" si="20"/>
        <v>0</v>
      </c>
      <c r="K222" s="184" t="s">
        <v>5</v>
      </c>
      <c r="L222" s="42"/>
      <c r="M222" s="189" t="s">
        <v>5</v>
      </c>
      <c r="N222" s="190" t="s">
        <v>46</v>
      </c>
      <c r="O222" s="43"/>
      <c r="P222" s="191">
        <f t="shared" si="21"/>
        <v>0</v>
      </c>
      <c r="Q222" s="191">
        <v>0</v>
      </c>
      <c r="R222" s="191">
        <f t="shared" si="22"/>
        <v>0</v>
      </c>
      <c r="S222" s="191">
        <v>0</v>
      </c>
      <c r="T222" s="192">
        <f t="shared" si="23"/>
        <v>0</v>
      </c>
      <c r="AR222" s="25" t="s">
        <v>254</v>
      </c>
      <c r="AT222" s="25" t="s">
        <v>180</v>
      </c>
      <c r="AU222" s="25" t="s">
        <v>87</v>
      </c>
      <c r="AY222" s="25" t="s">
        <v>178</v>
      </c>
      <c r="BE222" s="193">
        <f t="shared" si="24"/>
        <v>0</v>
      </c>
      <c r="BF222" s="193">
        <f t="shared" si="25"/>
        <v>0</v>
      </c>
      <c r="BG222" s="193">
        <f t="shared" si="26"/>
        <v>0</v>
      </c>
      <c r="BH222" s="193">
        <f t="shared" si="27"/>
        <v>0</v>
      </c>
      <c r="BI222" s="193">
        <f t="shared" si="28"/>
        <v>0</v>
      </c>
      <c r="BJ222" s="25" t="s">
        <v>82</v>
      </c>
      <c r="BK222" s="193">
        <f t="shared" si="29"/>
        <v>0</v>
      </c>
      <c r="BL222" s="25" t="s">
        <v>254</v>
      </c>
      <c r="BM222" s="25" t="s">
        <v>7903</v>
      </c>
    </row>
    <row r="223" spans="2:65" s="1" customFormat="1" ht="25.5" customHeight="1">
      <c r="B223" s="181"/>
      <c r="C223" s="235" t="s">
        <v>1017</v>
      </c>
      <c r="D223" s="235" t="s">
        <v>1620</v>
      </c>
      <c r="E223" s="236" t="s">
        <v>7904</v>
      </c>
      <c r="F223" s="237" t="s">
        <v>7905</v>
      </c>
      <c r="G223" s="238" t="s">
        <v>442</v>
      </c>
      <c r="H223" s="239">
        <v>4</v>
      </c>
      <c r="I223" s="240"/>
      <c r="J223" s="241">
        <f t="shared" si="20"/>
        <v>0</v>
      </c>
      <c r="K223" s="237" t="s">
        <v>5</v>
      </c>
      <c r="L223" s="242"/>
      <c r="M223" s="243" t="s">
        <v>5</v>
      </c>
      <c r="N223" s="244" t="s">
        <v>46</v>
      </c>
      <c r="O223" s="43"/>
      <c r="P223" s="191">
        <f t="shared" si="21"/>
        <v>0</v>
      </c>
      <c r="Q223" s="191">
        <v>6.4999999999999997E-3</v>
      </c>
      <c r="R223" s="191">
        <f t="shared" si="22"/>
        <v>2.5999999999999999E-2</v>
      </c>
      <c r="S223" s="191">
        <v>0</v>
      </c>
      <c r="T223" s="192">
        <f t="shared" si="23"/>
        <v>0</v>
      </c>
      <c r="AR223" s="25" t="s">
        <v>527</v>
      </c>
      <c r="AT223" s="25" t="s">
        <v>1620</v>
      </c>
      <c r="AU223" s="25" t="s">
        <v>87</v>
      </c>
      <c r="AY223" s="25" t="s">
        <v>178</v>
      </c>
      <c r="BE223" s="193">
        <f t="shared" si="24"/>
        <v>0</v>
      </c>
      <c r="BF223" s="193">
        <f t="shared" si="25"/>
        <v>0</v>
      </c>
      <c r="BG223" s="193">
        <f t="shared" si="26"/>
        <v>0</v>
      </c>
      <c r="BH223" s="193">
        <f t="shared" si="27"/>
        <v>0</v>
      </c>
      <c r="BI223" s="193">
        <f t="shared" si="28"/>
        <v>0</v>
      </c>
      <c r="BJ223" s="25" t="s">
        <v>82</v>
      </c>
      <c r="BK223" s="193">
        <f t="shared" si="29"/>
        <v>0</v>
      </c>
      <c r="BL223" s="25" t="s">
        <v>254</v>
      </c>
      <c r="BM223" s="25" t="s">
        <v>7906</v>
      </c>
    </row>
    <row r="224" spans="2:65" s="1" customFormat="1" ht="25.5" customHeight="1">
      <c r="B224" s="181"/>
      <c r="C224" s="235" t="s">
        <v>1022</v>
      </c>
      <c r="D224" s="235" t="s">
        <v>1620</v>
      </c>
      <c r="E224" s="236" t="s">
        <v>7907</v>
      </c>
      <c r="F224" s="237" t="s">
        <v>7908</v>
      </c>
      <c r="G224" s="238" t="s">
        <v>442</v>
      </c>
      <c r="H224" s="239">
        <v>13</v>
      </c>
      <c r="I224" s="240"/>
      <c r="J224" s="241">
        <f t="shared" si="20"/>
        <v>0</v>
      </c>
      <c r="K224" s="237" t="s">
        <v>5</v>
      </c>
      <c r="L224" s="242"/>
      <c r="M224" s="243" t="s">
        <v>5</v>
      </c>
      <c r="N224" s="244" t="s">
        <v>46</v>
      </c>
      <c r="O224" s="43"/>
      <c r="P224" s="191">
        <f t="shared" si="21"/>
        <v>0</v>
      </c>
      <c r="Q224" s="191">
        <v>6.4999999999999997E-3</v>
      </c>
      <c r="R224" s="191">
        <f t="shared" si="22"/>
        <v>8.4499999999999992E-2</v>
      </c>
      <c r="S224" s="191">
        <v>0</v>
      </c>
      <c r="T224" s="192">
        <f t="shared" si="23"/>
        <v>0</v>
      </c>
      <c r="AR224" s="25" t="s">
        <v>527</v>
      </c>
      <c r="AT224" s="25" t="s">
        <v>1620</v>
      </c>
      <c r="AU224" s="25" t="s">
        <v>87</v>
      </c>
      <c r="AY224" s="25" t="s">
        <v>178</v>
      </c>
      <c r="BE224" s="193">
        <f t="shared" si="24"/>
        <v>0</v>
      </c>
      <c r="BF224" s="193">
        <f t="shared" si="25"/>
        <v>0</v>
      </c>
      <c r="BG224" s="193">
        <f t="shared" si="26"/>
        <v>0</v>
      </c>
      <c r="BH224" s="193">
        <f t="shared" si="27"/>
        <v>0</v>
      </c>
      <c r="BI224" s="193">
        <f t="shared" si="28"/>
        <v>0</v>
      </c>
      <c r="BJ224" s="25" t="s">
        <v>82</v>
      </c>
      <c r="BK224" s="193">
        <f t="shared" si="29"/>
        <v>0</v>
      </c>
      <c r="BL224" s="25" t="s">
        <v>254</v>
      </c>
      <c r="BM224" s="25" t="s">
        <v>7909</v>
      </c>
    </row>
    <row r="225" spans="2:65" s="1" customFormat="1" ht="16.5" customHeight="1">
      <c r="B225" s="181"/>
      <c r="C225" s="182" t="s">
        <v>1027</v>
      </c>
      <c r="D225" s="182" t="s">
        <v>180</v>
      </c>
      <c r="E225" s="183" t="s">
        <v>7910</v>
      </c>
      <c r="F225" s="184" t="s">
        <v>7911</v>
      </c>
      <c r="G225" s="185" t="s">
        <v>442</v>
      </c>
      <c r="H225" s="186">
        <v>6</v>
      </c>
      <c r="I225" s="187"/>
      <c r="J225" s="188">
        <f t="shared" si="20"/>
        <v>0</v>
      </c>
      <c r="K225" s="184" t="s">
        <v>5</v>
      </c>
      <c r="L225" s="42"/>
      <c r="M225" s="189" t="s">
        <v>5</v>
      </c>
      <c r="N225" s="190" t="s">
        <v>46</v>
      </c>
      <c r="O225" s="43"/>
      <c r="P225" s="191">
        <f t="shared" si="21"/>
        <v>0</v>
      </c>
      <c r="Q225" s="191">
        <v>0</v>
      </c>
      <c r="R225" s="191">
        <f t="shared" si="22"/>
        <v>0</v>
      </c>
      <c r="S225" s="191">
        <v>0</v>
      </c>
      <c r="T225" s="192">
        <f t="shared" si="23"/>
        <v>0</v>
      </c>
      <c r="AR225" s="25" t="s">
        <v>254</v>
      </c>
      <c r="AT225" s="25" t="s">
        <v>180</v>
      </c>
      <c r="AU225" s="25" t="s">
        <v>87</v>
      </c>
      <c r="AY225" s="25" t="s">
        <v>178</v>
      </c>
      <c r="BE225" s="193">
        <f t="shared" si="24"/>
        <v>0</v>
      </c>
      <c r="BF225" s="193">
        <f t="shared" si="25"/>
        <v>0</v>
      </c>
      <c r="BG225" s="193">
        <f t="shared" si="26"/>
        <v>0</v>
      </c>
      <c r="BH225" s="193">
        <f t="shared" si="27"/>
        <v>0</v>
      </c>
      <c r="BI225" s="193">
        <f t="shared" si="28"/>
        <v>0</v>
      </c>
      <c r="BJ225" s="25" t="s">
        <v>82</v>
      </c>
      <c r="BK225" s="193">
        <f t="shared" si="29"/>
        <v>0</v>
      </c>
      <c r="BL225" s="25" t="s">
        <v>254</v>
      </c>
      <c r="BM225" s="25" t="s">
        <v>7912</v>
      </c>
    </row>
    <row r="226" spans="2:65" s="1" customFormat="1" ht="16.5" customHeight="1">
      <c r="B226" s="181"/>
      <c r="C226" s="235" t="s">
        <v>1032</v>
      </c>
      <c r="D226" s="235" t="s">
        <v>1620</v>
      </c>
      <c r="E226" s="236" t="s">
        <v>7913</v>
      </c>
      <c r="F226" s="237" t="s">
        <v>7914</v>
      </c>
      <c r="G226" s="238" t="s">
        <v>442</v>
      </c>
      <c r="H226" s="239">
        <v>6</v>
      </c>
      <c r="I226" s="240"/>
      <c r="J226" s="241">
        <f t="shared" si="20"/>
        <v>0</v>
      </c>
      <c r="K226" s="237" t="s">
        <v>5</v>
      </c>
      <c r="L226" s="242"/>
      <c r="M226" s="243" t="s">
        <v>5</v>
      </c>
      <c r="N226" s="244" t="s">
        <v>46</v>
      </c>
      <c r="O226" s="43"/>
      <c r="P226" s="191">
        <f t="shared" si="21"/>
        <v>0</v>
      </c>
      <c r="Q226" s="191">
        <v>0</v>
      </c>
      <c r="R226" s="191">
        <f t="shared" si="22"/>
        <v>0</v>
      </c>
      <c r="S226" s="191">
        <v>0</v>
      </c>
      <c r="T226" s="192">
        <f t="shared" si="23"/>
        <v>0</v>
      </c>
      <c r="AR226" s="25" t="s">
        <v>527</v>
      </c>
      <c r="AT226" s="25" t="s">
        <v>1620</v>
      </c>
      <c r="AU226" s="25" t="s">
        <v>87</v>
      </c>
      <c r="AY226" s="25" t="s">
        <v>178</v>
      </c>
      <c r="BE226" s="193">
        <f t="shared" si="24"/>
        <v>0</v>
      </c>
      <c r="BF226" s="193">
        <f t="shared" si="25"/>
        <v>0</v>
      </c>
      <c r="BG226" s="193">
        <f t="shared" si="26"/>
        <v>0</v>
      </c>
      <c r="BH226" s="193">
        <f t="shared" si="27"/>
        <v>0</v>
      </c>
      <c r="BI226" s="193">
        <f t="shared" si="28"/>
        <v>0</v>
      </c>
      <c r="BJ226" s="25" t="s">
        <v>82</v>
      </c>
      <c r="BK226" s="193">
        <f t="shared" si="29"/>
        <v>0</v>
      </c>
      <c r="BL226" s="25" t="s">
        <v>254</v>
      </c>
      <c r="BM226" s="25" t="s">
        <v>7915</v>
      </c>
    </row>
    <row r="227" spans="2:65" s="1" customFormat="1" ht="16.5" customHeight="1">
      <c r="B227" s="181"/>
      <c r="C227" s="182" t="s">
        <v>1038</v>
      </c>
      <c r="D227" s="182" t="s">
        <v>180</v>
      </c>
      <c r="E227" s="183" t="s">
        <v>7916</v>
      </c>
      <c r="F227" s="184" t="s">
        <v>7917</v>
      </c>
      <c r="G227" s="185" t="s">
        <v>442</v>
      </c>
      <c r="H227" s="186">
        <v>12</v>
      </c>
      <c r="I227" s="187"/>
      <c r="J227" s="188">
        <f t="shared" si="20"/>
        <v>0</v>
      </c>
      <c r="K227" s="184" t="s">
        <v>5</v>
      </c>
      <c r="L227" s="42"/>
      <c r="M227" s="189" t="s">
        <v>5</v>
      </c>
      <c r="N227" s="190" t="s">
        <v>46</v>
      </c>
      <c r="O227" s="43"/>
      <c r="P227" s="191">
        <f t="shared" si="21"/>
        <v>0</v>
      </c>
      <c r="Q227" s="191">
        <v>0</v>
      </c>
      <c r="R227" s="191">
        <f t="shared" si="22"/>
        <v>0</v>
      </c>
      <c r="S227" s="191">
        <v>0</v>
      </c>
      <c r="T227" s="192">
        <f t="shared" si="23"/>
        <v>0</v>
      </c>
      <c r="AR227" s="25" t="s">
        <v>254</v>
      </c>
      <c r="AT227" s="25" t="s">
        <v>180</v>
      </c>
      <c r="AU227" s="25" t="s">
        <v>87</v>
      </c>
      <c r="AY227" s="25" t="s">
        <v>178</v>
      </c>
      <c r="BE227" s="193">
        <f t="shared" si="24"/>
        <v>0</v>
      </c>
      <c r="BF227" s="193">
        <f t="shared" si="25"/>
        <v>0</v>
      </c>
      <c r="BG227" s="193">
        <f t="shared" si="26"/>
        <v>0</v>
      </c>
      <c r="BH227" s="193">
        <f t="shared" si="27"/>
        <v>0</v>
      </c>
      <c r="BI227" s="193">
        <f t="shared" si="28"/>
        <v>0</v>
      </c>
      <c r="BJ227" s="25" t="s">
        <v>82</v>
      </c>
      <c r="BK227" s="193">
        <f t="shared" si="29"/>
        <v>0</v>
      </c>
      <c r="BL227" s="25" t="s">
        <v>254</v>
      </c>
      <c r="BM227" s="25" t="s">
        <v>7918</v>
      </c>
    </row>
    <row r="228" spans="2:65" s="1" customFormat="1" ht="16.5" customHeight="1">
      <c r="B228" s="181"/>
      <c r="C228" s="235" t="s">
        <v>1045</v>
      </c>
      <c r="D228" s="235" t="s">
        <v>1620</v>
      </c>
      <c r="E228" s="236" t="s">
        <v>7919</v>
      </c>
      <c r="F228" s="237" t="s">
        <v>7920</v>
      </c>
      <c r="G228" s="238" t="s">
        <v>442</v>
      </c>
      <c r="H228" s="239">
        <v>12</v>
      </c>
      <c r="I228" s="240"/>
      <c r="J228" s="241">
        <f t="shared" si="20"/>
        <v>0</v>
      </c>
      <c r="K228" s="237" t="s">
        <v>5</v>
      </c>
      <c r="L228" s="242"/>
      <c r="M228" s="243" t="s">
        <v>5</v>
      </c>
      <c r="N228" s="244" t="s">
        <v>46</v>
      </c>
      <c r="O228" s="43"/>
      <c r="P228" s="191">
        <f t="shared" si="21"/>
        <v>0</v>
      </c>
      <c r="Q228" s="191">
        <v>0</v>
      </c>
      <c r="R228" s="191">
        <f t="shared" si="22"/>
        <v>0</v>
      </c>
      <c r="S228" s="191">
        <v>0</v>
      </c>
      <c r="T228" s="192">
        <f t="shared" si="23"/>
        <v>0</v>
      </c>
      <c r="AR228" s="25" t="s">
        <v>527</v>
      </c>
      <c r="AT228" s="25" t="s">
        <v>1620</v>
      </c>
      <c r="AU228" s="25" t="s">
        <v>87</v>
      </c>
      <c r="AY228" s="25" t="s">
        <v>178</v>
      </c>
      <c r="BE228" s="193">
        <f t="shared" si="24"/>
        <v>0</v>
      </c>
      <c r="BF228" s="193">
        <f t="shared" si="25"/>
        <v>0</v>
      </c>
      <c r="BG228" s="193">
        <f t="shared" si="26"/>
        <v>0</v>
      </c>
      <c r="BH228" s="193">
        <f t="shared" si="27"/>
        <v>0</v>
      </c>
      <c r="BI228" s="193">
        <f t="shared" si="28"/>
        <v>0</v>
      </c>
      <c r="BJ228" s="25" t="s">
        <v>82</v>
      </c>
      <c r="BK228" s="193">
        <f t="shared" si="29"/>
        <v>0</v>
      </c>
      <c r="BL228" s="25" t="s">
        <v>254</v>
      </c>
      <c r="BM228" s="25" t="s">
        <v>7921</v>
      </c>
    </row>
    <row r="229" spans="2:65" s="1" customFormat="1">
      <c r="B229" s="42"/>
      <c r="D229" s="194" t="s">
        <v>185</v>
      </c>
      <c r="F229" s="195" t="s">
        <v>7922</v>
      </c>
      <c r="I229" s="196"/>
      <c r="L229" s="42"/>
      <c r="M229" s="197"/>
      <c r="N229" s="43"/>
      <c r="O229" s="43"/>
      <c r="P229" s="43"/>
      <c r="Q229" s="43"/>
      <c r="R229" s="43"/>
      <c r="S229" s="43"/>
      <c r="T229" s="71"/>
      <c r="AT229" s="25" t="s">
        <v>185</v>
      </c>
      <c r="AU229" s="25" t="s">
        <v>87</v>
      </c>
    </row>
    <row r="230" spans="2:65" s="13" customFormat="1">
      <c r="B230" s="208"/>
      <c r="D230" s="194" t="s">
        <v>304</v>
      </c>
      <c r="E230" s="209" t="s">
        <v>5</v>
      </c>
      <c r="F230" s="210" t="s">
        <v>7923</v>
      </c>
      <c r="H230" s="211">
        <v>12</v>
      </c>
      <c r="I230" s="212"/>
      <c r="L230" s="208"/>
      <c r="M230" s="213"/>
      <c r="N230" s="214"/>
      <c r="O230" s="214"/>
      <c r="P230" s="214"/>
      <c r="Q230" s="214"/>
      <c r="R230" s="214"/>
      <c r="S230" s="214"/>
      <c r="T230" s="215"/>
      <c r="AT230" s="209" t="s">
        <v>304</v>
      </c>
      <c r="AU230" s="209" t="s">
        <v>87</v>
      </c>
      <c r="AV230" s="13" t="s">
        <v>87</v>
      </c>
      <c r="AW230" s="13" t="s">
        <v>38</v>
      </c>
      <c r="AX230" s="13" t="s">
        <v>82</v>
      </c>
      <c r="AY230" s="209" t="s">
        <v>178</v>
      </c>
    </row>
    <row r="231" spans="2:65" s="1" customFormat="1" ht="16.5" customHeight="1">
      <c r="B231" s="181"/>
      <c r="C231" s="182" t="s">
        <v>1050</v>
      </c>
      <c r="D231" s="182" t="s">
        <v>180</v>
      </c>
      <c r="E231" s="183" t="s">
        <v>7924</v>
      </c>
      <c r="F231" s="184" t="s">
        <v>7925</v>
      </c>
      <c r="G231" s="185" t="s">
        <v>442</v>
      </c>
      <c r="H231" s="186">
        <v>1</v>
      </c>
      <c r="I231" s="187"/>
      <c r="J231" s="188">
        <f>ROUND(I231*H231,2)</f>
        <v>0</v>
      </c>
      <c r="K231" s="184" t="s">
        <v>5</v>
      </c>
      <c r="L231" s="42"/>
      <c r="M231" s="189" t="s">
        <v>5</v>
      </c>
      <c r="N231" s="190" t="s">
        <v>46</v>
      </c>
      <c r="O231" s="43"/>
      <c r="P231" s="191">
        <f>O231*H231</f>
        <v>0</v>
      </c>
      <c r="Q231" s="191">
        <v>0</v>
      </c>
      <c r="R231" s="191">
        <f>Q231*H231</f>
        <v>0</v>
      </c>
      <c r="S231" s="191">
        <v>0</v>
      </c>
      <c r="T231" s="192">
        <f>S231*H231</f>
        <v>0</v>
      </c>
      <c r="AR231" s="25" t="s">
        <v>254</v>
      </c>
      <c r="AT231" s="25" t="s">
        <v>180</v>
      </c>
      <c r="AU231" s="25" t="s">
        <v>87</v>
      </c>
      <c r="AY231" s="25" t="s">
        <v>178</v>
      </c>
      <c r="BE231" s="193">
        <f>IF(N231="základní",J231,0)</f>
        <v>0</v>
      </c>
      <c r="BF231" s="193">
        <f>IF(N231="snížená",J231,0)</f>
        <v>0</v>
      </c>
      <c r="BG231" s="193">
        <f>IF(N231="zákl. přenesená",J231,0)</f>
        <v>0</v>
      </c>
      <c r="BH231" s="193">
        <f>IF(N231="sníž. přenesená",J231,0)</f>
        <v>0</v>
      </c>
      <c r="BI231" s="193">
        <f>IF(N231="nulová",J231,0)</f>
        <v>0</v>
      </c>
      <c r="BJ231" s="25" t="s">
        <v>82</v>
      </c>
      <c r="BK231" s="193">
        <f>ROUND(I231*H231,2)</f>
        <v>0</v>
      </c>
      <c r="BL231" s="25" t="s">
        <v>254</v>
      </c>
      <c r="BM231" s="25" t="s">
        <v>7926</v>
      </c>
    </row>
    <row r="232" spans="2:65" s="1" customFormat="1" ht="16.5" customHeight="1">
      <c r="B232" s="181"/>
      <c r="C232" s="235" t="s">
        <v>1055</v>
      </c>
      <c r="D232" s="235" t="s">
        <v>1620</v>
      </c>
      <c r="E232" s="236" t="s">
        <v>7927</v>
      </c>
      <c r="F232" s="237" t="s">
        <v>7928</v>
      </c>
      <c r="G232" s="238" t="s">
        <v>442</v>
      </c>
      <c r="H232" s="239">
        <v>1</v>
      </c>
      <c r="I232" s="240"/>
      <c r="J232" s="241">
        <f>ROUND(I232*H232,2)</f>
        <v>0</v>
      </c>
      <c r="K232" s="237" t="s">
        <v>5</v>
      </c>
      <c r="L232" s="242"/>
      <c r="M232" s="243" t="s">
        <v>5</v>
      </c>
      <c r="N232" s="244" t="s">
        <v>46</v>
      </c>
      <c r="O232" s="43"/>
      <c r="P232" s="191">
        <f>O232*H232</f>
        <v>0</v>
      </c>
      <c r="Q232" s="191">
        <v>0</v>
      </c>
      <c r="R232" s="191">
        <f>Q232*H232</f>
        <v>0</v>
      </c>
      <c r="S232" s="191">
        <v>0</v>
      </c>
      <c r="T232" s="192">
        <f>S232*H232</f>
        <v>0</v>
      </c>
      <c r="AR232" s="25" t="s">
        <v>527</v>
      </c>
      <c r="AT232" s="25" t="s">
        <v>1620</v>
      </c>
      <c r="AU232" s="25" t="s">
        <v>87</v>
      </c>
      <c r="AY232" s="25" t="s">
        <v>178</v>
      </c>
      <c r="BE232" s="193">
        <f>IF(N232="základní",J232,0)</f>
        <v>0</v>
      </c>
      <c r="BF232" s="193">
        <f>IF(N232="snížená",J232,0)</f>
        <v>0</v>
      </c>
      <c r="BG232" s="193">
        <f>IF(N232="zákl. přenesená",J232,0)</f>
        <v>0</v>
      </c>
      <c r="BH232" s="193">
        <f>IF(N232="sníž. přenesená",J232,0)</f>
        <v>0</v>
      </c>
      <c r="BI232" s="193">
        <f>IF(N232="nulová",J232,0)</f>
        <v>0</v>
      </c>
      <c r="BJ232" s="25" t="s">
        <v>82</v>
      </c>
      <c r="BK232" s="193">
        <f>ROUND(I232*H232,2)</f>
        <v>0</v>
      </c>
      <c r="BL232" s="25" t="s">
        <v>254</v>
      </c>
      <c r="BM232" s="25" t="s">
        <v>7929</v>
      </c>
    </row>
    <row r="233" spans="2:65" s="1" customFormat="1" ht="16.5" customHeight="1">
      <c r="B233" s="181"/>
      <c r="C233" s="182" t="s">
        <v>1068</v>
      </c>
      <c r="D233" s="182" t="s">
        <v>180</v>
      </c>
      <c r="E233" s="183" t="s">
        <v>7930</v>
      </c>
      <c r="F233" s="184" t="s">
        <v>7931</v>
      </c>
      <c r="G233" s="185" t="s">
        <v>183</v>
      </c>
      <c r="H233" s="186">
        <v>5</v>
      </c>
      <c r="I233" s="187"/>
      <c r="J233" s="188">
        <f>ROUND(I233*H233,2)</f>
        <v>0</v>
      </c>
      <c r="K233" s="184" t="s">
        <v>5</v>
      </c>
      <c r="L233" s="42"/>
      <c r="M233" s="189" t="s">
        <v>5</v>
      </c>
      <c r="N233" s="190" t="s">
        <v>46</v>
      </c>
      <c r="O233" s="43"/>
      <c r="P233" s="191">
        <f>O233*H233</f>
        <v>0</v>
      </c>
      <c r="Q233" s="191">
        <v>0</v>
      </c>
      <c r="R233" s="191">
        <f>Q233*H233</f>
        <v>0</v>
      </c>
      <c r="S233" s="191">
        <v>0</v>
      </c>
      <c r="T233" s="192">
        <f>S233*H233</f>
        <v>0</v>
      </c>
      <c r="AR233" s="25" t="s">
        <v>254</v>
      </c>
      <c r="AT233" s="25" t="s">
        <v>180</v>
      </c>
      <c r="AU233" s="25" t="s">
        <v>87</v>
      </c>
      <c r="AY233" s="25" t="s">
        <v>178</v>
      </c>
      <c r="BE233" s="193">
        <f>IF(N233="základní",J233,0)</f>
        <v>0</v>
      </c>
      <c r="BF233" s="193">
        <f>IF(N233="snížená",J233,0)</f>
        <v>0</v>
      </c>
      <c r="BG233" s="193">
        <f>IF(N233="zákl. přenesená",J233,0)</f>
        <v>0</v>
      </c>
      <c r="BH233" s="193">
        <f>IF(N233="sníž. přenesená",J233,0)</f>
        <v>0</v>
      </c>
      <c r="BI233" s="193">
        <f>IF(N233="nulová",J233,0)</f>
        <v>0</v>
      </c>
      <c r="BJ233" s="25" t="s">
        <v>82</v>
      </c>
      <c r="BK233" s="193">
        <f>ROUND(I233*H233,2)</f>
        <v>0</v>
      </c>
      <c r="BL233" s="25" t="s">
        <v>254</v>
      </c>
      <c r="BM233" s="25" t="s">
        <v>7932</v>
      </c>
    </row>
    <row r="234" spans="2:65" s="1" customFormat="1" ht="40.5">
      <c r="B234" s="42"/>
      <c r="D234" s="194" t="s">
        <v>185</v>
      </c>
      <c r="F234" s="195" t="s">
        <v>7933</v>
      </c>
      <c r="I234" s="196"/>
      <c r="L234" s="42"/>
      <c r="M234" s="197"/>
      <c r="N234" s="43"/>
      <c r="O234" s="43"/>
      <c r="P234" s="43"/>
      <c r="Q234" s="43"/>
      <c r="R234" s="43"/>
      <c r="S234" s="43"/>
      <c r="T234" s="71"/>
      <c r="AT234" s="25" t="s">
        <v>185</v>
      </c>
      <c r="AU234" s="25" t="s">
        <v>87</v>
      </c>
    </row>
    <row r="235" spans="2:65" s="1" customFormat="1" ht="16.5" customHeight="1">
      <c r="B235" s="181"/>
      <c r="C235" s="182" t="s">
        <v>1076</v>
      </c>
      <c r="D235" s="182" t="s">
        <v>180</v>
      </c>
      <c r="E235" s="183" t="s">
        <v>7934</v>
      </c>
      <c r="F235" s="184" t="s">
        <v>7935</v>
      </c>
      <c r="G235" s="185" t="s">
        <v>183</v>
      </c>
      <c r="H235" s="186">
        <v>3</v>
      </c>
      <c r="I235" s="187"/>
      <c r="J235" s="188">
        <f>ROUND(I235*H235,2)</f>
        <v>0</v>
      </c>
      <c r="K235" s="184" t="s">
        <v>5</v>
      </c>
      <c r="L235" s="42"/>
      <c r="M235" s="189" t="s">
        <v>5</v>
      </c>
      <c r="N235" s="190" t="s">
        <v>46</v>
      </c>
      <c r="O235" s="43"/>
      <c r="P235" s="191">
        <f>O235*H235</f>
        <v>0</v>
      </c>
      <c r="Q235" s="191">
        <v>0</v>
      </c>
      <c r="R235" s="191">
        <f>Q235*H235</f>
        <v>0</v>
      </c>
      <c r="S235" s="191">
        <v>0</v>
      </c>
      <c r="T235" s="192">
        <f>S235*H235</f>
        <v>0</v>
      </c>
      <c r="AR235" s="25" t="s">
        <v>254</v>
      </c>
      <c r="AT235" s="25" t="s">
        <v>180</v>
      </c>
      <c r="AU235" s="25" t="s">
        <v>87</v>
      </c>
      <c r="AY235" s="25" t="s">
        <v>178</v>
      </c>
      <c r="BE235" s="193">
        <f>IF(N235="základní",J235,0)</f>
        <v>0</v>
      </c>
      <c r="BF235" s="193">
        <f>IF(N235="snížená",J235,0)</f>
        <v>0</v>
      </c>
      <c r="BG235" s="193">
        <f>IF(N235="zákl. přenesená",J235,0)</f>
        <v>0</v>
      </c>
      <c r="BH235" s="193">
        <f>IF(N235="sníž. přenesená",J235,0)</f>
        <v>0</v>
      </c>
      <c r="BI235" s="193">
        <f>IF(N235="nulová",J235,0)</f>
        <v>0</v>
      </c>
      <c r="BJ235" s="25" t="s">
        <v>82</v>
      </c>
      <c r="BK235" s="193">
        <f>ROUND(I235*H235,2)</f>
        <v>0</v>
      </c>
      <c r="BL235" s="25" t="s">
        <v>254</v>
      </c>
      <c r="BM235" s="25" t="s">
        <v>7936</v>
      </c>
    </row>
    <row r="236" spans="2:65" s="11" customFormat="1" ht="29.85" customHeight="1">
      <c r="B236" s="168"/>
      <c r="D236" s="169" t="s">
        <v>74</v>
      </c>
      <c r="E236" s="179" t="s">
        <v>7937</v>
      </c>
      <c r="F236" s="179" t="s">
        <v>7938</v>
      </c>
      <c r="I236" s="171"/>
      <c r="J236" s="180">
        <f>BK236</f>
        <v>0</v>
      </c>
      <c r="L236" s="168"/>
      <c r="M236" s="173"/>
      <c r="N236" s="174"/>
      <c r="O236" s="174"/>
      <c r="P236" s="175">
        <f>SUM(P237:P337)</f>
        <v>0</v>
      </c>
      <c r="Q236" s="174"/>
      <c r="R236" s="175">
        <f>SUM(R237:R337)</f>
        <v>7.0070000000000021E-2</v>
      </c>
      <c r="S236" s="174"/>
      <c r="T236" s="176">
        <f>SUM(T237:T337)</f>
        <v>0</v>
      </c>
      <c r="AR236" s="169" t="s">
        <v>87</v>
      </c>
      <c r="AT236" s="177" t="s">
        <v>74</v>
      </c>
      <c r="AU236" s="177" t="s">
        <v>82</v>
      </c>
      <c r="AY236" s="169" t="s">
        <v>178</v>
      </c>
      <c r="BK236" s="178">
        <f>SUM(BK237:BK337)</f>
        <v>0</v>
      </c>
    </row>
    <row r="237" spans="2:65" s="1" customFormat="1" ht="16.5" customHeight="1">
      <c r="B237" s="181"/>
      <c r="C237" s="235" t="s">
        <v>1084</v>
      </c>
      <c r="D237" s="235" t="s">
        <v>1620</v>
      </c>
      <c r="E237" s="236" t="s">
        <v>7939</v>
      </c>
      <c r="F237" s="237" t="s">
        <v>7940</v>
      </c>
      <c r="G237" s="238" t="s">
        <v>442</v>
      </c>
      <c r="H237" s="239">
        <v>44</v>
      </c>
      <c r="I237" s="240"/>
      <c r="J237" s="241">
        <f>ROUND(I237*H237,2)</f>
        <v>0</v>
      </c>
      <c r="K237" s="237" t="s">
        <v>1831</v>
      </c>
      <c r="L237" s="242"/>
      <c r="M237" s="243" t="s">
        <v>5</v>
      </c>
      <c r="N237" s="244" t="s">
        <v>46</v>
      </c>
      <c r="O237" s="43"/>
      <c r="P237" s="191">
        <f>O237*H237</f>
        <v>0</v>
      </c>
      <c r="Q237" s="191">
        <v>5.0000000000000002E-5</v>
      </c>
      <c r="R237" s="191">
        <f>Q237*H237</f>
        <v>2.2000000000000001E-3</v>
      </c>
      <c r="S237" s="191">
        <v>0</v>
      </c>
      <c r="T237" s="192">
        <f>S237*H237</f>
        <v>0</v>
      </c>
      <c r="AR237" s="25" t="s">
        <v>1526</v>
      </c>
      <c r="AT237" s="25" t="s">
        <v>1620</v>
      </c>
      <c r="AU237" s="25" t="s">
        <v>87</v>
      </c>
      <c r="AY237" s="25" t="s">
        <v>178</v>
      </c>
      <c r="BE237" s="193">
        <f>IF(N237="základní",J237,0)</f>
        <v>0</v>
      </c>
      <c r="BF237" s="193">
        <f>IF(N237="snížená",J237,0)</f>
        <v>0</v>
      </c>
      <c r="BG237" s="193">
        <f>IF(N237="zákl. přenesená",J237,0)</f>
        <v>0</v>
      </c>
      <c r="BH237" s="193">
        <f>IF(N237="sníž. přenesená",J237,0)</f>
        <v>0</v>
      </c>
      <c r="BI237" s="193">
        <f>IF(N237="nulová",J237,0)</f>
        <v>0</v>
      </c>
      <c r="BJ237" s="25" t="s">
        <v>82</v>
      </c>
      <c r="BK237" s="193">
        <f>ROUND(I237*H237,2)</f>
        <v>0</v>
      </c>
      <c r="BL237" s="25" t="s">
        <v>1526</v>
      </c>
      <c r="BM237" s="25" t="s">
        <v>7941</v>
      </c>
    </row>
    <row r="238" spans="2:65" s="13" customFormat="1">
      <c r="B238" s="208"/>
      <c r="D238" s="194" t="s">
        <v>304</v>
      </c>
      <c r="E238" s="209" t="s">
        <v>5</v>
      </c>
      <c r="F238" s="210" t="s">
        <v>7942</v>
      </c>
      <c r="H238" s="211">
        <v>44</v>
      </c>
      <c r="I238" s="212"/>
      <c r="L238" s="208"/>
      <c r="M238" s="213"/>
      <c r="N238" s="214"/>
      <c r="O238" s="214"/>
      <c r="P238" s="214"/>
      <c r="Q238" s="214"/>
      <c r="R238" s="214"/>
      <c r="S238" s="214"/>
      <c r="T238" s="215"/>
      <c r="AT238" s="209" t="s">
        <v>304</v>
      </c>
      <c r="AU238" s="209" t="s">
        <v>87</v>
      </c>
      <c r="AV238" s="13" t="s">
        <v>87</v>
      </c>
      <c r="AW238" s="13" t="s">
        <v>38</v>
      </c>
      <c r="AX238" s="13" t="s">
        <v>82</v>
      </c>
      <c r="AY238" s="209" t="s">
        <v>178</v>
      </c>
    </row>
    <row r="239" spans="2:65" s="1" customFormat="1" ht="16.5" customHeight="1">
      <c r="B239" s="181"/>
      <c r="C239" s="235" t="s">
        <v>1095</v>
      </c>
      <c r="D239" s="235" t="s">
        <v>1620</v>
      </c>
      <c r="E239" s="236" t="s">
        <v>7943</v>
      </c>
      <c r="F239" s="237" t="s">
        <v>7944</v>
      </c>
      <c r="G239" s="238" t="s">
        <v>442</v>
      </c>
      <c r="H239" s="239">
        <v>5</v>
      </c>
      <c r="I239" s="240"/>
      <c r="J239" s="241">
        <f>ROUND(I239*H239,2)</f>
        <v>0</v>
      </c>
      <c r="K239" s="237" t="s">
        <v>1831</v>
      </c>
      <c r="L239" s="242"/>
      <c r="M239" s="243" t="s">
        <v>5</v>
      </c>
      <c r="N239" s="244" t="s">
        <v>46</v>
      </c>
      <c r="O239" s="43"/>
      <c r="P239" s="191">
        <f>O239*H239</f>
        <v>0</v>
      </c>
      <c r="Q239" s="191">
        <v>0</v>
      </c>
      <c r="R239" s="191">
        <f>Q239*H239</f>
        <v>0</v>
      </c>
      <c r="S239" s="191">
        <v>0</v>
      </c>
      <c r="T239" s="192">
        <f>S239*H239</f>
        <v>0</v>
      </c>
      <c r="AR239" s="25" t="s">
        <v>1526</v>
      </c>
      <c r="AT239" s="25" t="s">
        <v>1620</v>
      </c>
      <c r="AU239" s="25" t="s">
        <v>87</v>
      </c>
      <c r="AY239" s="25" t="s">
        <v>178</v>
      </c>
      <c r="BE239" s="193">
        <f>IF(N239="základní",J239,0)</f>
        <v>0</v>
      </c>
      <c r="BF239" s="193">
        <f>IF(N239="snížená",J239,0)</f>
        <v>0</v>
      </c>
      <c r="BG239" s="193">
        <f>IF(N239="zákl. přenesená",J239,0)</f>
        <v>0</v>
      </c>
      <c r="BH239" s="193">
        <f>IF(N239="sníž. přenesená",J239,0)</f>
        <v>0</v>
      </c>
      <c r="BI239" s="193">
        <f>IF(N239="nulová",J239,0)</f>
        <v>0</v>
      </c>
      <c r="BJ239" s="25" t="s">
        <v>82</v>
      </c>
      <c r="BK239" s="193">
        <f>ROUND(I239*H239,2)</f>
        <v>0</v>
      </c>
      <c r="BL239" s="25" t="s">
        <v>1526</v>
      </c>
      <c r="BM239" s="25" t="s">
        <v>7945</v>
      </c>
    </row>
    <row r="240" spans="2:65" s="13" customFormat="1">
      <c r="B240" s="208"/>
      <c r="D240" s="194" t="s">
        <v>304</v>
      </c>
      <c r="E240" s="209" t="s">
        <v>5</v>
      </c>
      <c r="F240" s="210" t="s">
        <v>200</v>
      </c>
      <c r="H240" s="211">
        <v>5</v>
      </c>
      <c r="I240" s="212"/>
      <c r="L240" s="208"/>
      <c r="M240" s="213"/>
      <c r="N240" s="214"/>
      <c r="O240" s="214"/>
      <c r="P240" s="214"/>
      <c r="Q240" s="214"/>
      <c r="R240" s="214"/>
      <c r="S240" s="214"/>
      <c r="T240" s="215"/>
      <c r="AT240" s="209" t="s">
        <v>304</v>
      </c>
      <c r="AU240" s="209" t="s">
        <v>87</v>
      </c>
      <c r="AV240" s="13" t="s">
        <v>87</v>
      </c>
      <c r="AW240" s="13" t="s">
        <v>38</v>
      </c>
      <c r="AX240" s="13" t="s">
        <v>82</v>
      </c>
      <c r="AY240" s="209" t="s">
        <v>178</v>
      </c>
    </row>
    <row r="241" spans="2:65" s="1" customFormat="1" ht="16.5" customHeight="1">
      <c r="B241" s="181"/>
      <c r="C241" s="235" t="s">
        <v>1110</v>
      </c>
      <c r="D241" s="235" t="s">
        <v>1620</v>
      </c>
      <c r="E241" s="236" t="s">
        <v>7946</v>
      </c>
      <c r="F241" s="237" t="s">
        <v>7947</v>
      </c>
      <c r="G241" s="238" t="s">
        <v>442</v>
      </c>
      <c r="H241" s="239">
        <v>1</v>
      </c>
      <c r="I241" s="240"/>
      <c r="J241" s="241">
        <f t="shared" ref="J241:J246" si="30">ROUND(I241*H241,2)</f>
        <v>0</v>
      </c>
      <c r="K241" s="237" t="s">
        <v>1831</v>
      </c>
      <c r="L241" s="242"/>
      <c r="M241" s="243" t="s">
        <v>5</v>
      </c>
      <c r="N241" s="244" t="s">
        <v>46</v>
      </c>
      <c r="O241" s="43"/>
      <c r="P241" s="191">
        <f t="shared" ref="P241:P246" si="31">O241*H241</f>
        <v>0</v>
      </c>
      <c r="Q241" s="191">
        <v>0</v>
      </c>
      <c r="R241" s="191">
        <f t="shared" ref="R241:R246" si="32">Q241*H241</f>
        <v>0</v>
      </c>
      <c r="S241" s="191">
        <v>0</v>
      </c>
      <c r="T241" s="192">
        <f t="shared" ref="T241:T246" si="33">S241*H241</f>
        <v>0</v>
      </c>
      <c r="AR241" s="25" t="s">
        <v>1526</v>
      </c>
      <c r="AT241" s="25" t="s">
        <v>1620</v>
      </c>
      <c r="AU241" s="25" t="s">
        <v>87</v>
      </c>
      <c r="AY241" s="25" t="s">
        <v>178</v>
      </c>
      <c r="BE241" s="193">
        <f t="shared" ref="BE241:BE246" si="34">IF(N241="základní",J241,0)</f>
        <v>0</v>
      </c>
      <c r="BF241" s="193">
        <f t="shared" ref="BF241:BF246" si="35">IF(N241="snížená",J241,0)</f>
        <v>0</v>
      </c>
      <c r="BG241" s="193">
        <f t="shared" ref="BG241:BG246" si="36">IF(N241="zákl. přenesená",J241,0)</f>
        <v>0</v>
      </c>
      <c r="BH241" s="193">
        <f t="shared" ref="BH241:BH246" si="37">IF(N241="sníž. přenesená",J241,0)</f>
        <v>0</v>
      </c>
      <c r="BI241" s="193">
        <f t="shared" ref="BI241:BI246" si="38">IF(N241="nulová",J241,0)</f>
        <v>0</v>
      </c>
      <c r="BJ241" s="25" t="s">
        <v>82</v>
      </c>
      <c r="BK241" s="193">
        <f t="shared" ref="BK241:BK246" si="39">ROUND(I241*H241,2)</f>
        <v>0</v>
      </c>
      <c r="BL241" s="25" t="s">
        <v>1526</v>
      </c>
      <c r="BM241" s="25" t="s">
        <v>7948</v>
      </c>
    </row>
    <row r="242" spans="2:65" s="1" customFormat="1" ht="16.5" customHeight="1">
      <c r="B242" s="181"/>
      <c r="C242" s="235" t="s">
        <v>1126</v>
      </c>
      <c r="D242" s="235" t="s">
        <v>1620</v>
      </c>
      <c r="E242" s="236" t="s">
        <v>7949</v>
      </c>
      <c r="F242" s="237" t="s">
        <v>7950</v>
      </c>
      <c r="G242" s="238" t="s">
        <v>442</v>
      </c>
      <c r="H242" s="239">
        <v>3</v>
      </c>
      <c r="I242" s="240"/>
      <c r="J242" s="241">
        <f t="shared" si="30"/>
        <v>0</v>
      </c>
      <c r="K242" s="237" t="s">
        <v>5</v>
      </c>
      <c r="L242" s="242"/>
      <c r="M242" s="243" t="s">
        <v>5</v>
      </c>
      <c r="N242" s="244" t="s">
        <v>46</v>
      </c>
      <c r="O242" s="43"/>
      <c r="P242" s="191">
        <f t="shared" si="31"/>
        <v>0</v>
      </c>
      <c r="Q242" s="191">
        <v>0</v>
      </c>
      <c r="R242" s="191">
        <f t="shared" si="32"/>
        <v>0</v>
      </c>
      <c r="S242" s="191">
        <v>0</v>
      </c>
      <c r="T242" s="192">
        <f t="shared" si="33"/>
        <v>0</v>
      </c>
      <c r="AR242" s="25" t="s">
        <v>1526</v>
      </c>
      <c r="AT242" s="25" t="s">
        <v>1620</v>
      </c>
      <c r="AU242" s="25" t="s">
        <v>87</v>
      </c>
      <c r="AY242" s="25" t="s">
        <v>178</v>
      </c>
      <c r="BE242" s="193">
        <f t="shared" si="34"/>
        <v>0</v>
      </c>
      <c r="BF242" s="193">
        <f t="shared" si="35"/>
        <v>0</v>
      </c>
      <c r="BG242" s="193">
        <f t="shared" si="36"/>
        <v>0</v>
      </c>
      <c r="BH242" s="193">
        <f t="shared" si="37"/>
        <v>0</v>
      </c>
      <c r="BI242" s="193">
        <f t="shared" si="38"/>
        <v>0</v>
      </c>
      <c r="BJ242" s="25" t="s">
        <v>82</v>
      </c>
      <c r="BK242" s="193">
        <f t="shared" si="39"/>
        <v>0</v>
      </c>
      <c r="BL242" s="25" t="s">
        <v>1526</v>
      </c>
      <c r="BM242" s="25" t="s">
        <v>7951</v>
      </c>
    </row>
    <row r="243" spans="2:65" s="1" customFormat="1" ht="16.5" customHeight="1">
      <c r="B243" s="181"/>
      <c r="C243" s="182" t="s">
        <v>1145</v>
      </c>
      <c r="D243" s="182" t="s">
        <v>180</v>
      </c>
      <c r="E243" s="183" t="s">
        <v>7952</v>
      </c>
      <c r="F243" s="184" t="s">
        <v>7953</v>
      </c>
      <c r="G243" s="185" t="s">
        <v>442</v>
      </c>
      <c r="H243" s="186">
        <v>3</v>
      </c>
      <c r="I243" s="187"/>
      <c r="J243" s="188">
        <f t="shared" si="30"/>
        <v>0</v>
      </c>
      <c r="K243" s="184" t="s">
        <v>1831</v>
      </c>
      <c r="L243" s="42"/>
      <c r="M243" s="189" t="s">
        <v>5</v>
      </c>
      <c r="N243" s="190" t="s">
        <v>46</v>
      </c>
      <c r="O243" s="43"/>
      <c r="P243" s="191">
        <f t="shared" si="31"/>
        <v>0</v>
      </c>
      <c r="Q243" s="191">
        <v>0</v>
      </c>
      <c r="R243" s="191">
        <f t="shared" si="32"/>
        <v>0</v>
      </c>
      <c r="S243" s="191">
        <v>0</v>
      </c>
      <c r="T243" s="192">
        <f t="shared" si="33"/>
        <v>0</v>
      </c>
      <c r="AR243" s="25" t="s">
        <v>860</v>
      </c>
      <c r="AT243" s="25" t="s">
        <v>180</v>
      </c>
      <c r="AU243" s="25" t="s">
        <v>87</v>
      </c>
      <c r="AY243" s="25" t="s">
        <v>178</v>
      </c>
      <c r="BE243" s="193">
        <f t="shared" si="34"/>
        <v>0</v>
      </c>
      <c r="BF243" s="193">
        <f t="shared" si="35"/>
        <v>0</v>
      </c>
      <c r="BG243" s="193">
        <f t="shared" si="36"/>
        <v>0</v>
      </c>
      <c r="BH243" s="193">
        <f t="shared" si="37"/>
        <v>0</v>
      </c>
      <c r="BI243" s="193">
        <f t="shared" si="38"/>
        <v>0</v>
      </c>
      <c r="BJ243" s="25" t="s">
        <v>82</v>
      </c>
      <c r="BK243" s="193">
        <f t="shared" si="39"/>
        <v>0</v>
      </c>
      <c r="BL243" s="25" t="s">
        <v>860</v>
      </c>
      <c r="BM243" s="25" t="s">
        <v>7954</v>
      </c>
    </row>
    <row r="244" spans="2:65" s="1" customFormat="1" ht="16.5" customHeight="1">
      <c r="B244" s="181"/>
      <c r="C244" s="235" t="s">
        <v>1157</v>
      </c>
      <c r="D244" s="235" t="s">
        <v>1620</v>
      </c>
      <c r="E244" s="236" t="s">
        <v>7955</v>
      </c>
      <c r="F244" s="237" t="s">
        <v>7956</v>
      </c>
      <c r="G244" s="238" t="s">
        <v>442</v>
      </c>
      <c r="H244" s="239">
        <v>3</v>
      </c>
      <c r="I244" s="240"/>
      <c r="J244" s="241">
        <f t="shared" si="30"/>
        <v>0</v>
      </c>
      <c r="K244" s="237" t="s">
        <v>1831</v>
      </c>
      <c r="L244" s="242"/>
      <c r="M244" s="243" t="s">
        <v>5</v>
      </c>
      <c r="N244" s="244" t="s">
        <v>46</v>
      </c>
      <c r="O244" s="43"/>
      <c r="P244" s="191">
        <f t="shared" si="31"/>
        <v>0</v>
      </c>
      <c r="Q244" s="191">
        <v>1.7000000000000001E-4</v>
      </c>
      <c r="R244" s="191">
        <f t="shared" si="32"/>
        <v>5.1000000000000004E-4</v>
      </c>
      <c r="S244" s="191">
        <v>0</v>
      </c>
      <c r="T244" s="192">
        <f t="shared" si="33"/>
        <v>0</v>
      </c>
      <c r="AR244" s="25" t="s">
        <v>527</v>
      </c>
      <c r="AT244" s="25" t="s">
        <v>1620</v>
      </c>
      <c r="AU244" s="25" t="s">
        <v>87</v>
      </c>
      <c r="AY244" s="25" t="s">
        <v>178</v>
      </c>
      <c r="BE244" s="193">
        <f t="shared" si="34"/>
        <v>0</v>
      </c>
      <c r="BF244" s="193">
        <f t="shared" si="35"/>
        <v>0</v>
      </c>
      <c r="BG244" s="193">
        <f t="shared" si="36"/>
        <v>0</v>
      </c>
      <c r="BH244" s="193">
        <f t="shared" si="37"/>
        <v>0</v>
      </c>
      <c r="BI244" s="193">
        <f t="shared" si="38"/>
        <v>0</v>
      </c>
      <c r="BJ244" s="25" t="s">
        <v>82</v>
      </c>
      <c r="BK244" s="193">
        <f t="shared" si="39"/>
        <v>0</v>
      </c>
      <c r="BL244" s="25" t="s">
        <v>254</v>
      </c>
      <c r="BM244" s="25" t="s">
        <v>7957</v>
      </c>
    </row>
    <row r="245" spans="2:65" s="1" customFormat="1" ht="16.5" customHeight="1">
      <c r="B245" s="181"/>
      <c r="C245" s="182" t="s">
        <v>1162</v>
      </c>
      <c r="D245" s="182" t="s">
        <v>180</v>
      </c>
      <c r="E245" s="183" t="s">
        <v>7958</v>
      </c>
      <c r="F245" s="184" t="s">
        <v>7959</v>
      </c>
      <c r="G245" s="185" t="s">
        <v>442</v>
      </c>
      <c r="H245" s="186">
        <v>10</v>
      </c>
      <c r="I245" s="187"/>
      <c r="J245" s="188">
        <f t="shared" si="30"/>
        <v>0</v>
      </c>
      <c r="K245" s="184" t="s">
        <v>1831</v>
      </c>
      <c r="L245" s="42"/>
      <c r="M245" s="189" t="s">
        <v>5</v>
      </c>
      <c r="N245" s="190" t="s">
        <v>46</v>
      </c>
      <c r="O245" s="43"/>
      <c r="P245" s="191">
        <f t="shared" si="31"/>
        <v>0</v>
      </c>
      <c r="Q245" s="191">
        <v>0</v>
      </c>
      <c r="R245" s="191">
        <f t="shared" si="32"/>
        <v>0</v>
      </c>
      <c r="S245" s="191">
        <v>0</v>
      </c>
      <c r="T245" s="192">
        <f t="shared" si="33"/>
        <v>0</v>
      </c>
      <c r="AR245" s="25" t="s">
        <v>254</v>
      </c>
      <c r="AT245" s="25" t="s">
        <v>180</v>
      </c>
      <c r="AU245" s="25" t="s">
        <v>87</v>
      </c>
      <c r="AY245" s="25" t="s">
        <v>178</v>
      </c>
      <c r="BE245" s="193">
        <f t="shared" si="34"/>
        <v>0</v>
      </c>
      <c r="BF245" s="193">
        <f t="shared" si="35"/>
        <v>0</v>
      </c>
      <c r="BG245" s="193">
        <f t="shared" si="36"/>
        <v>0</v>
      </c>
      <c r="BH245" s="193">
        <f t="shared" si="37"/>
        <v>0</v>
      </c>
      <c r="BI245" s="193">
        <f t="shared" si="38"/>
        <v>0</v>
      </c>
      <c r="BJ245" s="25" t="s">
        <v>82</v>
      </c>
      <c r="BK245" s="193">
        <f t="shared" si="39"/>
        <v>0</v>
      </c>
      <c r="BL245" s="25" t="s">
        <v>254</v>
      </c>
      <c r="BM245" s="25" t="s">
        <v>7960</v>
      </c>
    </row>
    <row r="246" spans="2:65" s="1" customFormat="1" ht="16.5" customHeight="1">
      <c r="B246" s="181"/>
      <c r="C246" s="235" t="s">
        <v>1167</v>
      </c>
      <c r="D246" s="235" t="s">
        <v>1620</v>
      </c>
      <c r="E246" s="236" t="s">
        <v>7961</v>
      </c>
      <c r="F246" s="237" t="s">
        <v>7962</v>
      </c>
      <c r="G246" s="238" t="s">
        <v>442</v>
      </c>
      <c r="H246" s="239">
        <v>7</v>
      </c>
      <c r="I246" s="240"/>
      <c r="J246" s="241">
        <f t="shared" si="30"/>
        <v>0</v>
      </c>
      <c r="K246" s="237" t="s">
        <v>1831</v>
      </c>
      <c r="L246" s="242"/>
      <c r="M246" s="243" t="s">
        <v>5</v>
      </c>
      <c r="N246" s="244" t="s">
        <v>46</v>
      </c>
      <c r="O246" s="43"/>
      <c r="P246" s="191">
        <f t="shared" si="31"/>
        <v>0</v>
      </c>
      <c r="Q246" s="191">
        <v>6.0000000000000002E-5</v>
      </c>
      <c r="R246" s="191">
        <f t="shared" si="32"/>
        <v>4.2000000000000002E-4</v>
      </c>
      <c r="S246" s="191">
        <v>0</v>
      </c>
      <c r="T246" s="192">
        <f t="shared" si="33"/>
        <v>0</v>
      </c>
      <c r="AR246" s="25" t="s">
        <v>527</v>
      </c>
      <c r="AT246" s="25" t="s">
        <v>1620</v>
      </c>
      <c r="AU246" s="25" t="s">
        <v>87</v>
      </c>
      <c r="AY246" s="25" t="s">
        <v>178</v>
      </c>
      <c r="BE246" s="193">
        <f t="shared" si="34"/>
        <v>0</v>
      </c>
      <c r="BF246" s="193">
        <f t="shared" si="35"/>
        <v>0</v>
      </c>
      <c r="BG246" s="193">
        <f t="shared" si="36"/>
        <v>0</v>
      </c>
      <c r="BH246" s="193">
        <f t="shared" si="37"/>
        <v>0</v>
      </c>
      <c r="BI246" s="193">
        <f t="shared" si="38"/>
        <v>0</v>
      </c>
      <c r="BJ246" s="25" t="s">
        <v>82</v>
      </c>
      <c r="BK246" s="193">
        <f t="shared" si="39"/>
        <v>0</v>
      </c>
      <c r="BL246" s="25" t="s">
        <v>254</v>
      </c>
      <c r="BM246" s="25" t="s">
        <v>7963</v>
      </c>
    </row>
    <row r="247" spans="2:65" s="13" customFormat="1">
      <c r="B247" s="208"/>
      <c r="D247" s="194" t="s">
        <v>304</v>
      </c>
      <c r="E247" s="209" t="s">
        <v>5</v>
      </c>
      <c r="F247" s="210" t="s">
        <v>7964</v>
      </c>
      <c r="H247" s="211">
        <v>7</v>
      </c>
      <c r="I247" s="212"/>
      <c r="L247" s="208"/>
      <c r="M247" s="213"/>
      <c r="N247" s="214"/>
      <c r="O247" s="214"/>
      <c r="P247" s="214"/>
      <c r="Q247" s="214"/>
      <c r="R247" s="214"/>
      <c r="S247" s="214"/>
      <c r="T247" s="215"/>
      <c r="AT247" s="209" t="s">
        <v>304</v>
      </c>
      <c r="AU247" s="209" t="s">
        <v>87</v>
      </c>
      <c r="AV247" s="13" t="s">
        <v>87</v>
      </c>
      <c r="AW247" s="13" t="s">
        <v>38</v>
      </c>
      <c r="AX247" s="13" t="s">
        <v>82</v>
      </c>
      <c r="AY247" s="209" t="s">
        <v>178</v>
      </c>
    </row>
    <row r="248" spans="2:65" s="1" customFormat="1" ht="16.5" customHeight="1">
      <c r="B248" s="181"/>
      <c r="C248" s="235" t="s">
        <v>1173</v>
      </c>
      <c r="D248" s="235" t="s">
        <v>1620</v>
      </c>
      <c r="E248" s="236" t="s">
        <v>7965</v>
      </c>
      <c r="F248" s="237" t="s">
        <v>7966</v>
      </c>
      <c r="G248" s="238" t="s">
        <v>442</v>
      </c>
      <c r="H248" s="239">
        <v>3</v>
      </c>
      <c r="I248" s="240"/>
      <c r="J248" s="241">
        <f>ROUND(I248*H248,2)</f>
        <v>0</v>
      </c>
      <c r="K248" s="237" t="s">
        <v>5</v>
      </c>
      <c r="L248" s="242"/>
      <c r="M248" s="243" t="s">
        <v>5</v>
      </c>
      <c r="N248" s="244" t="s">
        <v>46</v>
      </c>
      <c r="O248" s="43"/>
      <c r="P248" s="191">
        <f>O248*H248</f>
        <v>0</v>
      </c>
      <c r="Q248" s="191">
        <v>6.0000000000000002E-5</v>
      </c>
      <c r="R248" s="191">
        <f>Q248*H248</f>
        <v>1.8000000000000001E-4</v>
      </c>
      <c r="S248" s="191">
        <v>0</v>
      </c>
      <c r="T248" s="192">
        <f>S248*H248</f>
        <v>0</v>
      </c>
      <c r="AR248" s="25" t="s">
        <v>527</v>
      </c>
      <c r="AT248" s="25" t="s">
        <v>1620</v>
      </c>
      <c r="AU248" s="25" t="s">
        <v>87</v>
      </c>
      <c r="AY248" s="25" t="s">
        <v>178</v>
      </c>
      <c r="BE248" s="193">
        <f>IF(N248="základní",J248,0)</f>
        <v>0</v>
      </c>
      <c r="BF248" s="193">
        <f>IF(N248="snížená",J248,0)</f>
        <v>0</v>
      </c>
      <c r="BG248" s="193">
        <f>IF(N248="zákl. přenesená",J248,0)</f>
        <v>0</v>
      </c>
      <c r="BH248" s="193">
        <f>IF(N248="sníž. přenesená",J248,0)</f>
        <v>0</v>
      </c>
      <c r="BI248" s="193">
        <f>IF(N248="nulová",J248,0)</f>
        <v>0</v>
      </c>
      <c r="BJ248" s="25" t="s">
        <v>82</v>
      </c>
      <c r="BK248" s="193">
        <f>ROUND(I248*H248,2)</f>
        <v>0</v>
      </c>
      <c r="BL248" s="25" t="s">
        <v>254</v>
      </c>
      <c r="BM248" s="25" t="s">
        <v>7967</v>
      </c>
    </row>
    <row r="249" spans="2:65" s="13" customFormat="1">
      <c r="B249" s="208"/>
      <c r="D249" s="194" t="s">
        <v>304</v>
      </c>
      <c r="E249" s="209" t="s">
        <v>5</v>
      </c>
      <c r="F249" s="210" t="s">
        <v>1037</v>
      </c>
      <c r="H249" s="211">
        <v>3</v>
      </c>
      <c r="I249" s="212"/>
      <c r="L249" s="208"/>
      <c r="M249" s="213"/>
      <c r="N249" s="214"/>
      <c r="O249" s="214"/>
      <c r="P249" s="214"/>
      <c r="Q249" s="214"/>
      <c r="R249" s="214"/>
      <c r="S249" s="214"/>
      <c r="T249" s="215"/>
      <c r="AT249" s="209" t="s">
        <v>304</v>
      </c>
      <c r="AU249" s="209" t="s">
        <v>87</v>
      </c>
      <c r="AV249" s="13" t="s">
        <v>87</v>
      </c>
      <c r="AW249" s="13" t="s">
        <v>38</v>
      </c>
      <c r="AX249" s="13" t="s">
        <v>82</v>
      </c>
      <c r="AY249" s="209" t="s">
        <v>178</v>
      </c>
    </row>
    <row r="250" spans="2:65" s="1" customFormat="1" ht="16.5" customHeight="1">
      <c r="B250" s="181"/>
      <c r="C250" s="182" t="s">
        <v>1194</v>
      </c>
      <c r="D250" s="182" t="s">
        <v>180</v>
      </c>
      <c r="E250" s="183" t="s">
        <v>7968</v>
      </c>
      <c r="F250" s="184" t="s">
        <v>7969</v>
      </c>
      <c r="G250" s="185" t="s">
        <v>442</v>
      </c>
      <c r="H250" s="186">
        <v>13</v>
      </c>
      <c r="I250" s="187"/>
      <c r="J250" s="188">
        <f>ROUND(I250*H250,2)</f>
        <v>0</v>
      </c>
      <c r="K250" s="184" t="s">
        <v>1831</v>
      </c>
      <c r="L250" s="42"/>
      <c r="M250" s="189" t="s">
        <v>5</v>
      </c>
      <c r="N250" s="190" t="s">
        <v>46</v>
      </c>
      <c r="O250" s="43"/>
      <c r="P250" s="191">
        <f>O250*H250</f>
        <v>0</v>
      </c>
      <c r="Q250" s="191">
        <v>0</v>
      </c>
      <c r="R250" s="191">
        <f>Q250*H250</f>
        <v>0</v>
      </c>
      <c r="S250" s="191">
        <v>0</v>
      </c>
      <c r="T250" s="192">
        <f>S250*H250</f>
        <v>0</v>
      </c>
      <c r="AR250" s="25" t="s">
        <v>254</v>
      </c>
      <c r="AT250" s="25" t="s">
        <v>180</v>
      </c>
      <c r="AU250" s="25" t="s">
        <v>87</v>
      </c>
      <c r="AY250" s="25" t="s">
        <v>178</v>
      </c>
      <c r="BE250" s="193">
        <f>IF(N250="základní",J250,0)</f>
        <v>0</v>
      </c>
      <c r="BF250" s="193">
        <f>IF(N250="snížená",J250,0)</f>
        <v>0</v>
      </c>
      <c r="BG250" s="193">
        <f>IF(N250="zákl. přenesená",J250,0)</f>
        <v>0</v>
      </c>
      <c r="BH250" s="193">
        <f>IF(N250="sníž. přenesená",J250,0)</f>
        <v>0</v>
      </c>
      <c r="BI250" s="193">
        <f>IF(N250="nulová",J250,0)</f>
        <v>0</v>
      </c>
      <c r="BJ250" s="25" t="s">
        <v>82</v>
      </c>
      <c r="BK250" s="193">
        <f>ROUND(I250*H250,2)</f>
        <v>0</v>
      </c>
      <c r="BL250" s="25" t="s">
        <v>254</v>
      </c>
      <c r="BM250" s="25" t="s">
        <v>7970</v>
      </c>
    </row>
    <row r="251" spans="2:65" s="13" customFormat="1">
      <c r="B251" s="208"/>
      <c r="D251" s="194" t="s">
        <v>304</v>
      </c>
      <c r="E251" s="209" t="s">
        <v>5</v>
      </c>
      <c r="F251" s="210" t="s">
        <v>7971</v>
      </c>
      <c r="H251" s="211">
        <v>13</v>
      </c>
      <c r="I251" s="212"/>
      <c r="L251" s="208"/>
      <c r="M251" s="213"/>
      <c r="N251" s="214"/>
      <c r="O251" s="214"/>
      <c r="P251" s="214"/>
      <c r="Q251" s="214"/>
      <c r="R251" s="214"/>
      <c r="S251" s="214"/>
      <c r="T251" s="215"/>
      <c r="AT251" s="209" t="s">
        <v>304</v>
      </c>
      <c r="AU251" s="209" t="s">
        <v>87</v>
      </c>
      <c r="AV251" s="13" t="s">
        <v>87</v>
      </c>
      <c r="AW251" s="13" t="s">
        <v>38</v>
      </c>
      <c r="AX251" s="13" t="s">
        <v>82</v>
      </c>
      <c r="AY251" s="209" t="s">
        <v>178</v>
      </c>
    </row>
    <row r="252" spans="2:65" s="1" customFormat="1" ht="16.5" customHeight="1">
      <c r="B252" s="181"/>
      <c r="C252" s="235" t="s">
        <v>1202</v>
      </c>
      <c r="D252" s="235" t="s">
        <v>1620</v>
      </c>
      <c r="E252" s="236" t="s">
        <v>7972</v>
      </c>
      <c r="F252" s="237" t="s">
        <v>7973</v>
      </c>
      <c r="G252" s="238" t="s">
        <v>442</v>
      </c>
      <c r="H252" s="239">
        <v>6</v>
      </c>
      <c r="I252" s="240"/>
      <c r="J252" s="241">
        <f>ROUND(I252*H252,2)</f>
        <v>0</v>
      </c>
      <c r="K252" s="237" t="s">
        <v>5</v>
      </c>
      <c r="L252" s="242"/>
      <c r="M252" s="243" t="s">
        <v>5</v>
      </c>
      <c r="N252" s="244" t="s">
        <v>46</v>
      </c>
      <c r="O252" s="43"/>
      <c r="P252" s="191">
        <f>O252*H252</f>
        <v>0</v>
      </c>
      <c r="Q252" s="191">
        <v>6.0000000000000002E-5</v>
      </c>
      <c r="R252" s="191">
        <f>Q252*H252</f>
        <v>3.6000000000000002E-4</v>
      </c>
      <c r="S252" s="191">
        <v>0</v>
      </c>
      <c r="T252" s="192">
        <f>S252*H252</f>
        <v>0</v>
      </c>
      <c r="AR252" s="25" t="s">
        <v>527</v>
      </c>
      <c r="AT252" s="25" t="s">
        <v>1620</v>
      </c>
      <c r="AU252" s="25" t="s">
        <v>87</v>
      </c>
      <c r="AY252" s="25" t="s">
        <v>178</v>
      </c>
      <c r="BE252" s="193">
        <f>IF(N252="základní",J252,0)</f>
        <v>0</v>
      </c>
      <c r="BF252" s="193">
        <f>IF(N252="snížená",J252,0)</f>
        <v>0</v>
      </c>
      <c r="BG252" s="193">
        <f>IF(N252="zákl. přenesená",J252,0)</f>
        <v>0</v>
      </c>
      <c r="BH252" s="193">
        <f>IF(N252="sníž. přenesená",J252,0)</f>
        <v>0</v>
      </c>
      <c r="BI252" s="193">
        <f>IF(N252="nulová",J252,0)</f>
        <v>0</v>
      </c>
      <c r="BJ252" s="25" t="s">
        <v>82</v>
      </c>
      <c r="BK252" s="193">
        <f>ROUND(I252*H252,2)</f>
        <v>0</v>
      </c>
      <c r="BL252" s="25" t="s">
        <v>254</v>
      </c>
      <c r="BM252" s="25" t="s">
        <v>7974</v>
      </c>
    </row>
    <row r="253" spans="2:65" s="13" customFormat="1">
      <c r="B253" s="208"/>
      <c r="D253" s="194" t="s">
        <v>304</v>
      </c>
      <c r="E253" s="209" t="s">
        <v>5</v>
      </c>
      <c r="F253" s="210" t="s">
        <v>6902</v>
      </c>
      <c r="H253" s="211">
        <v>6</v>
      </c>
      <c r="I253" s="212"/>
      <c r="L253" s="208"/>
      <c r="M253" s="213"/>
      <c r="N253" s="214"/>
      <c r="O253" s="214"/>
      <c r="P253" s="214"/>
      <c r="Q253" s="214"/>
      <c r="R253" s="214"/>
      <c r="S253" s="214"/>
      <c r="T253" s="215"/>
      <c r="AT253" s="209" t="s">
        <v>304</v>
      </c>
      <c r="AU253" s="209" t="s">
        <v>87</v>
      </c>
      <c r="AV253" s="13" t="s">
        <v>87</v>
      </c>
      <c r="AW253" s="13" t="s">
        <v>38</v>
      </c>
      <c r="AX253" s="13" t="s">
        <v>82</v>
      </c>
      <c r="AY253" s="209" t="s">
        <v>178</v>
      </c>
    </row>
    <row r="254" spans="2:65" s="1" customFormat="1" ht="16.5" customHeight="1">
      <c r="B254" s="181"/>
      <c r="C254" s="235" t="s">
        <v>1208</v>
      </c>
      <c r="D254" s="235" t="s">
        <v>1620</v>
      </c>
      <c r="E254" s="236" t="s">
        <v>7975</v>
      </c>
      <c r="F254" s="237" t="s">
        <v>7976</v>
      </c>
      <c r="G254" s="238" t="s">
        <v>442</v>
      </c>
      <c r="H254" s="239">
        <v>7</v>
      </c>
      <c r="I254" s="240"/>
      <c r="J254" s="241">
        <f>ROUND(I254*H254,2)</f>
        <v>0</v>
      </c>
      <c r="K254" s="237" t="s">
        <v>1831</v>
      </c>
      <c r="L254" s="242"/>
      <c r="M254" s="243" t="s">
        <v>5</v>
      </c>
      <c r="N254" s="244" t="s">
        <v>46</v>
      </c>
      <c r="O254" s="43"/>
      <c r="P254" s="191">
        <f>O254*H254</f>
        <v>0</v>
      </c>
      <c r="Q254" s="191">
        <v>6.0000000000000002E-5</v>
      </c>
      <c r="R254" s="191">
        <f>Q254*H254</f>
        <v>4.2000000000000002E-4</v>
      </c>
      <c r="S254" s="191">
        <v>0</v>
      </c>
      <c r="T254" s="192">
        <f>S254*H254</f>
        <v>0</v>
      </c>
      <c r="AR254" s="25" t="s">
        <v>527</v>
      </c>
      <c r="AT254" s="25" t="s">
        <v>1620</v>
      </c>
      <c r="AU254" s="25" t="s">
        <v>87</v>
      </c>
      <c r="AY254" s="25" t="s">
        <v>178</v>
      </c>
      <c r="BE254" s="193">
        <f>IF(N254="základní",J254,0)</f>
        <v>0</v>
      </c>
      <c r="BF254" s="193">
        <f>IF(N254="snížená",J254,0)</f>
        <v>0</v>
      </c>
      <c r="BG254" s="193">
        <f>IF(N254="zákl. přenesená",J254,0)</f>
        <v>0</v>
      </c>
      <c r="BH254" s="193">
        <f>IF(N254="sníž. přenesená",J254,0)</f>
        <v>0</v>
      </c>
      <c r="BI254" s="193">
        <f>IF(N254="nulová",J254,0)</f>
        <v>0</v>
      </c>
      <c r="BJ254" s="25" t="s">
        <v>82</v>
      </c>
      <c r="BK254" s="193">
        <f>ROUND(I254*H254,2)</f>
        <v>0</v>
      </c>
      <c r="BL254" s="25" t="s">
        <v>254</v>
      </c>
      <c r="BM254" s="25" t="s">
        <v>7977</v>
      </c>
    </row>
    <row r="255" spans="2:65" s="13" customFormat="1">
      <c r="B255" s="208"/>
      <c r="D255" s="194" t="s">
        <v>304</v>
      </c>
      <c r="E255" s="209" t="s">
        <v>5</v>
      </c>
      <c r="F255" s="210" t="s">
        <v>7978</v>
      </c>
      <c r="H255" s="211">
        <v>7</v>
      </c>
      <c r="I255" s="212"/>
      <c r="L255" s="208"/>
      <c r="M255" s="213"/>
      <c r="N255" s="214"/>
      <c r="O255" s="214"/>
      <c r="P255" s="214"/>
      <c r="Q255" s="214"/>
      <c r="R255" s="214"/>
      <c r="S255" s="214"/>
      <c r="T255" s="215"/>
      <c r="AT255" s="209" t="s">
        <v>304</v>
      </c>
      <c r="AU255" s="209" t="s">
        <v>87</v>
      </c>
      <c r="AV255" s="13" t="s">
        <v>87</v>
      </c>
      <c r="AW255" s="13" t="s">
        <v>38</v>
      </c>
      <c r="AX255" s="13" t="s">
        <v>82</v>
      </c>
      <c r="AY255" s="209" t="s">
        <v>178</v>
      </c>
    </row>
    <row r="256" spans="2:65" s="1" customFormat="1" ht="16.5" customHeight="1">
      <c r="B256" s="181"/>
      <c r="C256" s="182" t="s">
        <v>1233</v>
      </c>
      <c r="D256" s="182" t="s">
        <v>180</v>
      </c>
      <c r="E256" s="183" t="s">
        <v>7979</v>
      </c>
      <c r="F256" s="184" t="s">
        <v>7980</v>
      </c>
      <c r="G256" s="185" t="s">
        <v>442</v>
      </c>
      <c r="H256" s="186">
        <v>3</v>
      </c>
      <c r="I256" s="187"/>
      <c r="J256" s="188">
        <f>ROUND(I256*H256,2)</f>
        <v>0</v>
      </c>
      <c r="K256" s="184" t="s">
        <v>1831</v>
      </c>
      <c r="L256" s="42"/>
      <c r="M256" s="189" t="s">
        <v>5</v>
      </c>
      <c r="N256" s="190" t="s">
        <v>46</v>
      </c>
      <c r="O256" s="43"/>
      <c r="P256" s="191">
        <f>O256*H256</f>
        <v>0</v>
      </c>
      <c r="Q256" s="191">
        <v>0</v>
      </c>
      <c r="R256" s="191">
        <f>Q256*H256</f>
        <v>0</v>
      </c>
      <c r="S256" s="191">
        <v>0</v>
      </c>
      <c r="T256" s="192">
        <f>S256*H256</f>
        <v>0</v>
      </c>
      <c r="AR256" s="25" t="s">
        <v>254</v>
      </c>
      <c r="AT256" s="25" t="s">
        <v>180</v>
      </c>
      <c r="AU256" s="25" t="s">
        <v>87</v>
      </c>
      <c r="AY256" s="25" t="s">
        <v>178</v>
      </c>
      <c r="BE256" s="193">
        <f>IF(N256="základní",J256,0)</f>
        <v>0</v>
      </c>
      <c r="BF256" s="193">
        <f>IF(N256="snížená",J256,0)</f>
        <v>0</v>
      </c>
      <c r="BG256" s="193">
        <f>IF(N256="zákl. přenesená",J256,0)</f>
        <v>0</v>
      </c>
      <c r="BH256" s="193">
        <f>IF(N256="sníž. přenesená",J256,0)</f>
        <v>0</v>
      </c>
      <c r="BI256" s="193">
        <f>IF(N256="nulová",J256,0)</f>
        <v>0</v>
      </c>
      <c r="BJ256" s="25" t="s">
        <v>82</v>
      </c>
      <c r="BK256" s="193">
        <f>ROUND(I256*H256,2)</f>
        <v>0</v>
      </c>
      <c r="BL256" s="25" t="s">
        <v>254</v>
      </c>
      <c r="BM256" s="25" t="s">
        <v>7981</v>
      </c>
    </row>
    <row r="257" spans="2:65" s="1" customFormat="1" ht="16.5" customHeight="1">
      <c r="B257" s="181"/>
      <c r="C257" s="235" t="s">
        <v>1289</v>
      </c>
      <c r="D257" s="235" t="s">
        <v>1620</v>
      </c>
      <c r="E257" s="236" t="s">
        <v>7982</v>
      </c>
      <c r="F257" s="237" t="s">
        <v>7983</v>
      </c>
      <c r="G257" s="238" t="s">
        <v>442</v>
      </c>
      <c r="H257" s="239">
        <v>3</v>
      </c>
      <c r="I257" s="240"/>
      <c r="J257" s="241">
        <f>ROUND(I257*H257,2)</f>
        <v>0</v>
      </c>
      <c r="K257" s="237" t="s">
        <v>1831</v>
      </c>
      <c r="L257" s="242"/>
      <c r="M257" s="243" t="s">
        <v>5</v>
      </c>
      <c r="N257" s="244" t="s">
        <v>46</v>
      </c>
      <c r="O257" s="43"/>
      <c r="P257" s="191">
        <f>O257*H257</f>
        <v>0</v>
      </c>
      <c r="Q257" s="191">
        <v>6.0000000000000002E-5</v>
      </c>
      <c r="R257" s="191">
        <f>Q257*H257</f>
        <v>1.8000000000000001E-4</v>
      </c>
      <c r="S257" s="191">
        <v>0</v>
      </c>
      <c r="T257" s="192">
        <f>S257*H257</f>
        <v>0</v>
      </c>
      <c r="AR257" s="25" t="s">
        <v>527</v>
      </c>
      <c r="AT257" s="25" t="s">
        <v>1620</v>
      </c>
      <c r="AU257" s="25" t="s">
        <v>87</v>
      </c>
      <c r="AY257" s="25" t="s">
        <v>178</v>
      </c>
      <c r="BE257" s="193">
        <f>IF(N257="základní",J257,0)</f>
        <v>0</v>
      </c>
      <c r="BF257" s="193">
        <f>IF(N257="snížená",J257,0)</f>
        <v>0</v>
      </c>
      <c r="BG257" s="193">
        <f>IF(N257="zákl. přenesená",J257,0)</f>
        <v>0</v>
      </c>
      <c r="BH257" s="193">
        <f>IF(N257="sníž. přenesená",J257,0)</f>
        <v>0</v>
      </c>
      <c r="BI257" s="193">
        <f>IF(N257="nulová",J257,0)</f>
        <v>0</v>
      </c>
      <c r="BJ257" s="25" t="s">
        <v>82</v>
      </c>
      <c r="BK257" s="193">
        <f>ROUND(I257*H257,2)</f>
        <v>0</v>
      </c>
      <c r="BL257" s="25" t="s">
        <v>254</v>
      </c>
      <c r="BM257" s="25" t="s">
        <v>7984</v>
      </c>
    </row>
    <row r="258" spans="2:65" s="13" customFormat="1">
      <c r="B258" s="208"/>
      <c r="D258" s="194" t="s">
        <v>304</v>
      </c>
      <c r="E258" s="209" t="s">
        <v>5</v>
      </c>
      <c r="F258" s="210" t="s">
        <v>1037</v>
      </c>
      <c r="H258" s="211">
        <v>3</v>
      </c>
      <c r="I258" s="212"/>
      <c r="L258" s="208"/>
      <c r="M258" s="213"/>
      <c r="N258" s="214"/>
      <c r="O258" s="214"/>
      <c r="P258" s="214"/>
      <c r="Q258" s="214"/>
      <c r="R258" s="214"/>
      <c r="S258" s="214"/>
      <c r="T258" s="215"/>
      <c r="AT258" s="209" t="s">
        <v>304</v>
      </c>
      <c r="AU258" s="209" t="s">
        <v>87</v>
      </c>
      <c r="AV258" s="13" t="s">
        <v>87</v>
      </c>
      <c r="AW258" s="13" t="s">
        <v>38</v>
      </c>
      <c r="AX258" s="13" t="s">
        <v>82</v>
      </c>
      <c r="AY258" s="209" t="s">
        <v>178</v>
      </c>
    </row>
    <row r="259" spans="2:65" s="1" customFormat="1" ht="16.5" customHeight="1">
      <c r="B259" s="181"/>
      <c r="C259" s="182" t="s">
        <v>1310</v>
      </c>
      <c r="D259" s="182" t="s">
        <v>180</v>
      </c>
      <c r="E259" s="183" t="s">
        <v>7985</v>
      </c>
      <c r="F259" s="184" t="s">
        <v>7986</v>
      </c>
      <c r="G259" s="185" t="s">
        <v>442</v>
      </c>
      <c r="H259" s="186">
        <v>20</v>
      </c>
      <c r="I259" s="187"/>
      <c r="J259" s="188">
        <f>ROUND(I259*H259,2)</f>
        <v>0</v>
      </c>
      <c r="K259" s="184" t="s">
        <v>1831</v>
      </c>
      <c r="L259" s="42"/>
      <c r="M259" s="189" t="s">
        <v>5</v>
      </c>
      <c r="N259" s="190" t="s">
        <v>46</v>
      </c>
      <c r="O259" s="43"/>
      <c r="P259" s="191">
        <f>O259*H259</f>
        <v>0</v>
      </c>
      <c r="Q259" s="191">
        <v>0</v>
      </c>
      <c r="R259" s="191">
        <f>Q259*H259</f>
        <v>0</v>
      </c>
      <c r="S259" s="191">
        <v>0</v>
      </c>
      <c r="T259" s="192">
        <f>S259*H259</f>
        <v>0</v>
      </c>
      <c r="AR259" s="25" t="s">
        <v>254</v>
      </c>
      <c r="AT259" s="25" t="s">
        <v>180</v>
      </c>
      <c r="AU259" s="25" t="s">
        <v>87</v>
      </c>
      <c r="AY259" s="25" t="s">
        <v>178</v>
      </c>
      <c r="BE259" s="193">
        <f>IF(N259="základní",J259,0)</f>
        <v>0</v>
      </c>
      <c r="BF259" s="193">
        <f>IF(N259="snížená",J259,0)</f>
        <v>0</v>
      </c>
      <c r="BG259" s="193">
        <f>IF(N259="zákl. přenesená",J259,0)</f>
        <v>0</v>
      </c>
      <c r="BH259" s="193">
        <f>IF(N259="sníž. přenesená",J259,0)</f>
        <v>0</v>
      </c>
      <c r="BI259" s="193">
        <f>IF(N259="nulová",J259,0)</f>
        <v>0</v>
      </c>
      <c r="BJ259" s="25" t="s">
        <v>82</v>
      </c>
      <c r="BK259" s="193">
        <f>ROUND(I259*H259,2)</f>
        <v>0</v>
      </c>
      <c r="BL259" s="25" t="s">
        <v>254</v>
      </c>
      <c r="BM259" s="25" t="s">
        <v>7987</v>
      </c>
    </row>
    <row r="260" spans="2:65" s="13" customFormat="1">
      <c r="B260" s="208"/>
      <c r="D260" s="194" t="s">
        <v>304</v>
      </c>
      <c r="E260" s="209" t="s">
        <v>5</v>
      </c>
      <c r="F260" s="210" t="s">
        <v>7988</v>
      </c>
      <c r="H260" s="211">
        <v>20</v>
      </c>
      <c r="I260" s="212"/>
      <c r="L260" s="208"/>
      <c r="M260" s="213"/>
      <c r="N260" s="214"/>
      <c r="O260" s="214"/>
      <c r="P260" s="214"/>
      <c r="Q260" s="214"/>
      <c r="R260" s="214"/>
      <c r="S260" s="214"/>
      <c r="T260" s="215"/>
      <c r="AT260" s="209" t="s">
        <v>304</v>
      </c>
      <c r="AU260" s="209" t="s">
        <v>87</v>
      </c>
      <c r="AV260" s="13" t="s">
        <v>87</v>
      </c>
      <c r="AW260" s="13" t="s">
        <v>38</v>
      </c>
      <c r="AX260" s="13" t="s">
        <v>82</v>
      </c>
      <c r="AY260" s="209" t="s">
        <v>178</v>
      </c>
    </row>
    <row r="261" spans="2:65" s="1" customFormat="1" ht="16.5" customHeight="1">
      <c r="B261" s="181"/>
      <c r="C261" s="235" t="s">
        <v>1317</v>
      </c>
      <c r="D261" s="235" t="s">
        <v>1620</v>
      </c>
      <c r="E261" s="236" t="s">
        <v>7989</v>
      </c>
      <c r="F261" s="237" t="s">
        <v>7990</v>
      </c>
      <c r="G261" s="238" t="s">
        <v>442</v>
      </c>
      <c r="H261" s="239">
        <v>12</v>
      </c>
      <c r="I261" s="240"/>
      <c r="J261" s="241">
        <f>ROUND(I261*H261,2)</f>
        <v>0</v>
      </c>
      <c r="K261" s="237" t="s">
        <v>1831</v>
      </c>
      <c r="L261" s="242"/>
      <c r="M261" s="243" t="s">
        <v>5</v>
      </c>
      <c r="N261" s="244" t="s">
        <v>46</v>
      </c>
      <c r="O261" s="43"/>
      <c r="P261" s="191">
        <f>O261*H261</f>
        <v>0</v>
      </c>
      <c r="Q261" s="191">
        <v>2.0000000000000002E-5</v>
      </c>
      <c r="R261" s="191">
        <f>Q261*H261</f>
        <v>2.4000000000000003E-4</v>
      </c>
      <c r="S261" s="191">
        <v>0</v>
      </c>
      <c r="T261" s="192">
        <f>S261*H261</f>
        <v>0</v>
      </c>
      <c r="AR261" s="25" t="s">
        <v>527</v>
      </c>
      <c r="AT261" s="25" t="s">
        <v>1620</v>
      </c>
      <c r="AU261" s="25" t="s">
        <v>87</v>
      </c>
      <c r="AY261" s="25" t="s">
        <v>178</v>
      </c>
      <c r="BE261" s="193">
        <f>IF(N261="základní",J261,0)</f>
        <v>0</v>
      </c>
      <c r="BF261" s="193">
        <f>IF(N261="snížená",J261,0)</f>
        <v>0</v>
      </c>
      <c r="BG261" s="193">
        <f>IF(N261="zákl. přenesená",J261,0)</f>
        <v>0</v>
      </c>
      <c r="BH261" s="193">
        <f>IF(N261="sníž. přenesená",J261,0)</f>
        <v>0</v>
      </c>
      <c r="BI261" s="193">
        <f>IF(N261="nulová",J261,0)</f>
        <v>0</v>
      </c>
      <c r="BJ261" s="25" t="s">
        <v>82</v>
      </c>
      <c r="BK261" s="193">
        <f>ROUND(I261*H261,2)</f>
        <v>0</v>
      </c>
      <c r="BL261" s="25" t="s">
        <v>254</v>
      </c>
      <c r="BM261" s="25" t="s">
        <v>7991</v>
      </c>
    </row>
    <row r="262" spans="2:65" s="13" customFormat="1">
      <c r="B262" s="208"/>
      <c r="D262" s="194" t="s">
        <v>304</v>
      </c>
      <c r="E262" s="209" t="s">
        <v>5</v>
      </c>
      <c r="F262" s="210" t="s">
        <v>7854</v>
      </c>
      <c r="H262" s="211">
        <v>12</v>
      </c>
      <c r="I262" s="212"/>
      <c r="L262" s="208"/>
      <c r="M262" s="213"/>
      <c r="N262" s="214"/>
      <c r="O262" s="214"/>
      <c r="P262" s="214"/>
      <c r="Q262" s="214"/>
      <c r="R262" s="214"/>
      <c r="S262" s="214"/>
      <c r="T262" s="215"/>
      <c r="AT262" s="209" t="s">
        <v>304</v>
      </c>
      <c r="AU262" s="209" t="s">
        <v>87</v>
      </c>
      <c r="AV262" s="13" t="s">
        <v>87</v>
      </c>
      <c r="AW262" s="13" t="s">
        <v>38</v>
      </c>
      <c r="AX262" s="13" t="s">
        <v>75</v>
      </c>
      <c r="AY262" s="209" t="s">
        <v>178</v>
      </c>
    </row>
    <row r="263" spans="2:65" s="1" customFormat="1" ht="16.5" customHeight="1">
      <c r="B263" s="181"/>
      <c r="C263" s="235" t="s">
        <v>1331</v>
      </c>
      <c r="D263" s="235" t="s">
        <v>1620</v>
      </c>
      <c r="E263" s="236" t="s">
        <v>7992</v>
      </c>
      <c r="F263" s="237" t="s">
        <v>7993</v>
      </c>
      <c r="G263" s="238" t="s">
        <v>442</v>
      </c>
      <c r="H263" s="239">
        <v>8</v>
      </c>
      <c r="I263" s="240"/>
      <c r="J263" s="241">
        <f>ROUND(I263*H263,2)</f>
        <v>0</v>
      </c>
      <c r="K263" s="237" t="s">
        <v>5</v>
      </c>
      <c r="L263" s="242"/>
      <c r="M263" s="243" t="s">
        <v>5</v>
      </c>
      <c r="N263" s="244" t="s">
        <v>46</v>
      </c>
      <c r="O263" s="43"/>
      <c r="P263" s="191">
        <f>O263*H263</f>
        <v>0</v>
      </c>
      <c r="Q263" s="191">
        <v>2.0000000000000002E-5</v>
      </c>
      <c r="R263" s="191">
        <f>Q263*H263</f>
        <v>1.6000000000000001E-4</v>
      </c>
      <c r="S263" s="191">
        <v>0</v>
      </c>
      <c r="T263" s="192">
        <f>S263*H263</f>
        <v>0</v>
      </c>
      <c r="AR263" s="25" t="s">
        <v>527</v>
      </c>
      <c r="AT263" s="25" t="s">
        <v>1620</v>
      </c>
      <c r="AU263" s="25" t="s">
        <v>87</v>
      </c>
      <c r="AY263" s="25" t="s">
        <v>178</v>
      </c>
      <c r="BE263" s="193">
        <f>IF(N263="základní",J263,0)</f>
        <v>0</v>
      </c>
      <c r="BF263" s="193">
        <f>IF(N263="snížená",J263,0)</f>
        <v>0</v>
      </c>
      <c r="BG263" s="193">
        <f>IF(N263="zákl. přenesená",J263,0)</f>
        <v>0</v>
      </c>
      <c r="BH263" s="193">
        <f>IF(N263="sníž. přenesená",J263,0)</f>
        <v>0</v>
      </c>
      <c r="BI263" s="193">
        <f>IF(N263="nulová",J263,0)</f>
        <v>0</v>
      </c>
      <c r="BJ263" s="25" t="s">
        <v>82</v>
      </c>
      <c r="BK263" s="193">
        <f>ROUND(I263*H263,2)</f>
        <v>0</v>
      </c>
      <c r="BL263" s="25" t="s">
        <v>254</v>
      </c>
      <c r="BM263" s="25" t="s">
        <v>7994</v>
      </c>
    </row>
    <row r="264" spans="2:65" s="13" customFormat="1">
      <c r="B264" s="208"/>
      <c r="D264" s="194" t="s">
        <v>304</v>
      </c>
      <c r="E264" s="209" t="s">
        <v>5</v>
      </c>
      <c r="F264" s="210" t="s">
        <v>7995</v>
      </c>
      <c r="H264" s="211">
        <v>8</v>
      </c>
      <c r="I264" s="212"/>
      <c r="L264" s="208"/>
      <c r="M264" s="213"/>
      <c r="N264" s="214"/>
      <c r="O264" s="214"/>
      <c r="P264" s="214"/>
      <c r="Q264" s="214"/>
      <c r="R264" s="214"/>
      <c r="S264" s="214"/>
      <c r="T264" s="215"/>
      <c r="AT264" s="209" t="s">
        <v>304</v>
      </c>
      <c r="AU264" s="209" t="s">
        <v>87</v>
      </c>
      <c r="AV264" s="13" t="s">
        <v>87</v>
      </c>
      <c r="AW264" s="13" t="s">
        <v>38</v>
      </c>
      <c r="AX264" s="13" t="s">
        <v>82</v>
      </c>
      <c r="AY264" s="209" t="s">
        <v>178</v>
      </c>
    </row>
    <row r="265" spans="2:65" s="1" customFormat="1" ht="25.5" customHeight="1">
      <c r="B265" s="181"/>
      <c r="C265" s="182" t="s">
        <v>1356</v>
      </c>
      <c r="D265" s="182" t="s">
        <v>180</v>
      </c>
      <c r="E265" s="183" t="s">
        <v>7996</v>
      </c>
      <c r="F265" s="184" t="s">
        <v>7997</v>
      </c>
      <c r="G265" s="185" t="s">
        <v>442</v>
      </c>
      <c r="H265" s="186">
        <v>3</v>
      </c>
      <c r="I265" s="187"/>
      <c r="J265" s="188">
        <f>ROUND(I265*H265,2)</f>
        <v>0</v>
      </c>
      <c r="K265" s="184" t="s">
        <v>1831</v>
      </c>
      <c r="L265" s="42"/>
      <c r="M265" s="189" t="s">
        <v>5</v>
      </c>
      <c r="N265" s="190" t="s">
        <v>46</v>
      </c>
      <c r="O265" s="43"/>
      <c r="P265" s="191">
        <f>O265*H265</f>
        <v>0</v>
      </c>
      <c r="Q265" s="191">
        <v>0</v>
      </c>
      <c r="R265" s="191">
        <f>Q265*H265</f>
        <v>0</v>
      </c>
      <c r="S265" s="191">
        <v>0</v>
      </c>
      <c r="T265" s="192">
        <f>S265*H265</f>
        <v>0</v>
      </c>
      <c r="AR265" s="25" t="s">
        <v>254</v>
      </c>
      <c r="AT265" s="25" t="s">
        <v>180</v>
      </c>
      <c r="AU265" s="25" t="s">
        <v>87</v>
      </c>
      <c r="AY265" s="25" t="s">
        <v>178</v>
      </c>
      <c r="BE265" s="193">
        <f>IF(N265="základní",J265,0)</f>
        <v>0</v>
      </c>
      <c r="BF265" s="193">
        <f>IF(N265="snížená",J265,0)</f>
        <v>0</v>
      </c>
      <c r="BG265" s="193">
        <f>IF(N265="zákl. přenesená",J265,0)</f>
        <v>0</v>
      </c>
      <c r="BH265" s="193">
        <f>IF(N265="sníž. přenesená",J265,0)</f>
        <v>0</v>
      </c>
      <c r="BI265" s="193">
        <f>IF(N265="nulová",J265,0)</f>
        <v>0</v>
      </c>
      <c r="BJ265" s="25" t="s">
        <v>82</v>
      </c>
      <c r="BK265" s="193">
        <f>ROUND(I265*H265,2)</f>
        <v>0</v>
      </c>
      <c r="BL265" s="25" t="s">
        <v>254</v>
      </c>
      <c r="BM265" s="25" t="s">
        <v>7998</v>
      </c>
    </row>
    <row r="266" spans="2:65" s="1" customFormat="1" ht="16.5" customHeight="1">
      <c r="B266" s="181"/>
      <c r="C266" s="235" t="s">
        <v>1371</v>
      </c>
      <c r="D266" s="235" t="s">
        <v>1620</v>
      </c>
      <c r="E266" s="236" t="s">
        <v>7999</v>
      </c>
      <c r="F266" s="237" t="s">
        <v>8000</v>
      </c>
      <c r="G266" s="238" t="s">
        <v>442</v>
      </c>
      <c r="H266" s="239">
        <v>2</v>
      </c>
      <c r="I266" s="240"/>
      <c r="J266" s="241">
        <f>ROUND(I266*H266,2)</f>
        <v>0</v>
      </c>
      <c r="K266" s="237" t="s">
        <v>5</v>
      </c>
      <c r="L266" s="242"/>
      <c r="M266" s="243" t="s">
        <v>5</v>
      </c>
      <c r="N266" s="244" t="s">
        <v>46</v>
      </c>
      <c r="O266" s="43"/>
      <c r="P266" s="191">
        <f>O266*H266</f>
        <v>0</v>
      </c>
      <c r="Q266" s="191">
        <v>1E-4</v>
      </c>
      <c r="R266" s="191">
        <f>Q266*H266</f>
        <v>2.0000000000000001E-4</v>
      </c>
      <c r="S266" s="191">
        <v>0</v>
      </c>
      <c r="T266" s="192">
        <f>S266*H266</f>
        <v>0</v>
      </c>
      <c r="AR266" s="25" t="s">
        <v>527</v>
      </c>
      <c r="AT266" s="25" t="s">
        <v>1620</v>
      </c>
      <c r="AU266" s="25" t="s">
        <v>87</v>
      </c>
      <c r="AY266" s="25" t="s">
        <v>178</v>
      </c>
      <c r="BE266" s="193">
        <f>IF(N266="základní",J266,0)</f>
        <v>0</v>
      </c>
      <c r="BF266" s="193">
        <f>IF(N266="snížená",J266,0)</f>
        <v>0</v>
      </c>
      <c r="BG266" s="193">
        <f>IF(N266="zákl. přenesená",J266,0)</f>
        <v>0</v>
      </c>
      <c r="BH266" s="193">
        <f>IF(N266="sníž. přenesená",J266,0)</f>
        <v>0</v>
      </c>
      <c r="BI266" s="193">
        <f>IF(N266="nulová",J266,0)</f>
        <v>0</v>
      </c>
      <c r="BJ266" s="25" t="s">
        <v>82</v>
      </c>
      <c r="BK266" s="193">
        <f>ROUND(I266*H266,2)</f>
        <v>0</v>
      </c>
      <c r="BL266" s="25" t="s">
        <v>254</v>
      </c>
      <c r="BM266" s="25" t="s">
        <v>8001</v>
      </c>
    </row>
    <row r="267" spans="2:65" s="1" customFormat="1" ht="16.5" customHeight="1">
      <c r="B267" s="181"/>
      <c r="C267" s="235" t="s">
        <v>1388</v>
      </c>
      <c r="D267" s="235" t="s">
        <v>1620</v>
      </c>
      <c r="E267" s="236" t="s">
        <v>8002</v>
      </c>
      <c r="F267" s="237" t="s">
        <v>8003</v>
      </c>
      <c r="G267" s="238" t="s">
        <v>442</v>
      </c>
      <c r="H267" s="239">
        <v>1</v>
      </c>
      <c r="I267" s="240"/>
      <c r="J267" s="241">
        <f>ROUND(I267*H267,2)</f>
        <v>0</v>
      </c>
      <c r="K267" s="237" t="s">
        <v>5</v>
      </c>
      <c r="L267" s="242"/>
      <c r="M267" s="243" t="s">
        <v>5</v>
      </c>
      <c r="N267" s="244" t="s">
        <v>46</v>
      </c>
      <c r="O267" s="43"/>
      <c r="P267" s="191">
        <f>O267*H267</f>
        <v>0</v>
      </c>
      <c r="Q267" s="191">
        <v>1E-4</v>
      </c>
      <c r="R267" s="191">
        <f>Q267*H267</f>
        <v>1E-4</v>
      </c>
      <c r="S267" s="191">
        <v>0</v>
      </c>
      <c r="T267" s="192">
        <f>S267*H267</f>
        <v>0</v>
      </c>
      <c r="AR267" s="25" t="s">
        <v>527</v>
      </c>
      <c r="AT267" s="25" t="s">
        <v>1620</v>
      </c>
      <c r="AU267" s="25" t="s">
        <v>87</v>
      </c>
      <c r="AY267" s="25" t="s">
        <v>178</v>
      </c>
      <c r="BE267" s="193">
        <f>IF(N267="základní",J267,0)</f>
        <v>0</v>
      </c>
      <c r="BF267" s="193">
        <f>IF(N267="snížená",J267,0)</f>
        <v>0</v>
      </c>
      <c r="BG267" s="193">
        <f>IF(N267="zákl. přenesená",J267,0)</f>
        <v>0</v>
      </c>
      <c r="BH267" s="193">
        <f>IF(N267="sníž. přenesená",J267,0)</f>
        <v>0</v>
      </c>
      <c r="BI267" s="193">
        <f>IF(N267="nulová",J267,0)</f>
        <v>0</v>
      </c>
      <c r="BJ267" s="25" t="s">
        <v>82</v>
      </c>
      <c r="BK267" s="193">
        <f>ROUND(I267*H267,2)</f>
        <v>0</v>
      </c>
      <c r="BL267" s="25" t="s">
        <v>254</v>
      </c>
      <c r="BM267" s="25" t="s">
        <v>8004</v>
      </c>
    </row>
    <row r="268" spans="2:65" s="1" customFormat="1" ht="16.5" customHeight="1">
      <c r="B268" s="181"/>
      <c r="C268" s="182" t="s">
        <v>1392</v>
      </c>
      <c r="D268" s="182" t="s">
        <v>180</v>
      </c>
      <c r="E268" s="183" t="s">
        <v>8005</v>
      </c>
      <c r="F268" s="184" t="s">
        <v>8006</v>
      </c>
      <c r="G268" s="185" t="s">
        <v>442</v>
      </c>
      <c r="H268" s="186">
        <v>6</v>
      </c>
      <c r="I268" s="187"/>
      <c r="J268" s="188">
        <f>ROUND(I268*H268,2)</f>
        <v>0</v>
      </c>
      <c r="K268" s="184" t="s">
        <v>1831</v>
      </c>
      <c r="L268" s="42"/>
      <c r="M268" s="189" t="s">
        <v>5</v>
      </c>
      <c r="N268" s="190" t="s">
        <v>46</v>
      </c>
      <c r="O268" s="43"/>
      <c r="P268" s="191">
        <f>O268*H268</f>
        <v>0</v>
      </c>
      <c r="Q268" s="191">
        <v>0</v>
      </c>
      <c r="R268" s="191">
        <f>Q268*H268</f>
        <v>0</v>
      </c>
      <c r="S268" s="191">
        <v>0</v>
      </c>
      <c r="T268" s="192">
        <f>S268*H268</f>
        <v>0</v>
      </c>
      <c r="AR268" s="25" t="s">
        <v>254</v>
      </c>
      <c r="AT268" s="25" t="s">
        <v>180</v>
      </c>
      <c r="AU268" s="25" t="s">
        <v>87</v>
      </c>
      <c r="AY268" s="25" t="s">
        <v>178</v>
      </c>
      <c r="BE268" s="193">
        <f>IF(N268="základní",J268,0)</f>
        <v>0</v>
      </c>
      <c r="BF268" s="193">
        <f>IF(N268="snížená",J268,0)</f>
        <v>0</v>
      </c>
      <c r="BG268" s="193">
        <f>IF(N268="zákl. přenesená",J268,0)</f>
        <v>0</v>
      </c>
      <c r="BH268" s="193">
        <f>IF(N268="sníž. přenesená",J268,0)</f>
        <v>0</v>
      </c>
      <c r="BI268" s="193">
        <f>IF(N268="nulová",J268,0)</f>
        <v>0</v>
      </c>
      <c r="BJ268" s="25" t="s">
        <v>82</v>
      </c>
      <c r="BK268" s="193">
        <f>ROUND(I268*H268,2)</f>
        <v>0</v>
      </c>
      <c r="BL268" s="25" t="s">
        <v>254</v>
      </c>
      <c r="BM268" s="25" t="s">
        <v>8007</v>
      </c>
    </row>
    <row r="269" spans="2:65" s="1" customFormat="1" ht="16.5" customHeight="1">
      <c r="B269" s="181"/>
      <c r="C269" s="235" t="s">
        <v>1396</v>
      </c>
      <c r="D269" s="235" t="s">
        <v>1620</v>
      </c>
      <c r="E269" s="236" t="s">
        <v>8008</v>
      </c>
      <c r="F269" s="237" t="s">
        <v>8009</v>
      </c>
      <c r="G269" s="238" t="s">
        <v>442</v>
      </c>
      <c r="H269" s="239">
        <v>6</v>
      </c>
      <c r="I269" s="240"/>
      <c r="J269" s="241">
        <f>ROUND(I269*H269,2)</f>
        <v>0</v>
      </c>
      <c r="K269" s="237" t="s">
        <v>1831</v>
      </c>
      <c r="L269" s="242"/>
      <c r="M269" s="243" t="s">
        <v>5</v>
      </c>
      <c r="N269" s="244" t="s">
        <v>46</v>
      </c>
      <c r="O269" s="43"/>
      <c r="P269" s="191">
        <f>O269*H269</f>
        <v>0</v>
      </c>
      <c r="Q269" s="191">
        <v>9.1E-4</v>
      </c>
      <c r="R269" s="191">
        <f>Q269*H269</f>
        <v>5.4599999999999996E-3</v>
      </c>
      <c r="S269" s="191">
        <v>0</v>
      </c>
      <c r="T269" s="192">
        <f>S269*H269</f>
        <v>0</v>
      </c>
      <c r="AR269" s="25" t="s">
        <v>527</v>
      </c>
      <c r="AT269" s="25" t="s">
        <v>1620</v>
      </c>
      <c r="AU269" s="25" t="s">
        <v>87</v>
      </c>
      <c r="AY269" s="25" t="s">
        <v>178</v>
      </c>
      <c r="BE269" s="193">
        <f>IF(N269="základní",J269,0)</f>
        <v>0</v>
      </c>
      <c r="BF269" s="193">
        <f>IF(N269="snížená",J269,0)</f>
        <v>0</v>
      </c>
      <c r="BG269" s="193">
        <f>IF(N269="zákl. přenesená",J269,0)</f>
        <v>0</v>
      </c>
      <c r="BH269" s="193">
        <f>IF(N269="sníž. přenesená",J269,0)</f>
        <v>0</v>
      </c>
      <c r="BI269" s="193">
        <f>IF(N269="nulová",J269,0)</f>
        <v>0</v>
      </c>
      <c r="BJ269" s="25" t="s">
        <v>82</v>
      </c>
      <c r="BK269" s="193">
        <f>ROUND(I269*H269,2)</f>
        <v>0</v>
      </c>
      <c r="BL269" s="25" t="s">
        <v>254</v>
      </c>
      <c r="BM269" s="25" t="s">
        <v>8010</v>
      </c>
    </row>
    <row r="270" spans="2:65" s="13" customFormat="1">
      <c r="B270" s="208"/>
      <c r="D270" s="194" t="s">
        <v>304</v>
      </c>
      <c r="E270" s="209" t="s">
        <v>5</v>
      </c>
      <c r="F270" s="210" t="s">
        <v>8011</v>
      </c>
      <c r="H270" s="211">
        <v>6</v>
      </c>
      <c r="I270" s="212"/>
      <c r="L270" s="208"/>
      <c r="M270" s="213"/>
      <c r="N270" s="214"/>
      <c r="O270" s="214"/>
      <c r="P270" s="214"/>
      <c r="Q270" s="214"/>
      <c r="R270" s="214"/>
      <c r="S270" s="214"/>
      <c r="T270" s="215"/>
      <c r="AT270" s="209" t="s">
        <v>304</v>
      </c>
      <c r="AU270" s="209" t="s">
        <v>87</v>
      </c>
      <c r="AV270" s="13" t="s">
        <v>87</v>
      </c>
      <c r="AW270" s="13" t="s">
        <v>38</v>
      </c>
      <c r="AX270" s="13" t="s">
        <v>82</v>
      </c>
      <c r="AY270" s="209" t="s">
        <v>178</v>
      </c>
    </row>
    <row r="271" spans="2:65" s="1" customFormat="1" ht="25.5" customHeight="1">
      <c r="B271" s="181"/>
      <c r="C271" s="182" t="s">
        <v>1401</v>
      </c>
      <c r="D271" s="182" t="s">
        <v>180</v>
      </c>
      <c r="E271" s="183" t="s">
        <v>8012</v>
      </c>
      <c r="F271" s="184" t="s">
        <v>8013</v>
      </c>
      <c r="G271" s="185" t="s">
        <v>442</v>
      </c>
      <c r="H271" s="186">
        <v>63</v>
      </c>
      <c r="I271" s="187"/>
      <c r="J271" s="188">
        <f>ROUND(I271*H271,2)</f>
        <v>0</v>
      </c>
      <c r="K271" s="184" t="s">
        <v>1831</v>
      </c>
      <c r="L271" s="42"/>
      <c r="M271" s="189" t="s">
        <v>5</v>
      </c>
      <c r="N271" s="190" t="s">
        <v>46</v>
      </c>
      <c r="O271" s="43"/>
      <c r="P271" s="191">
        <f>O271*H271</f>
        <v>0</v>
      </c>
      <c r="Q271" s="191">
        <v>0</v>
      </c>
      <c r="R271" s="191">
        <f>Q271*H271</f>
        <v>0</v>
      </c>
      <c r="S271" s="191">
        <v>0</v>
      </c>
      <c r="T271" s="192">
        <f>S271*H271</f>
        <v>0</v>
      </c>
      <c r="AR271" s="25" t="s">
        <v>254</v>
      </c>
      <c r="AT271" s="25" t="s">
        <v>180</v>
      </c>
      <c r="AU271" s="25" t="s">
        <v>87</v>
      </c>
      <c r="AY271" s="25" t="s">
        <v>178</v>
      </c>
      <c r="BE271" s="193">
        <f>IF(N271="základní",J271,0)</f>
        <v>0</v>
      </c>
      <c r="BF271" s="193">
        <f>IF(N271="snížená",J271,0)</f>
        <v>0</v>
      </c>
      <c r="BG271" s="193">
        <f>IF(N271="zákl. přenesená",J271,0)</f>
        <v>0</v>
      </c>
      <c r="BH271" s="193">
        <f>IF(N271="sníž. přenesená",J271,0)</f>
        <v>0</v>
      </c>
      <c r="BI271" s="193">
        <f>IF(N271="nulová",J271,0)</f>
        <v>0</v>
      </c>
      <c r="BJ271" s="25" t="s">
        <v>82</v>
      </c>
      <c r="BK271" s="193">
        <f>ROUND(I271*H271,2)</f>
        <v>0</v>
      </c>
      <c r="BL271" s="25" t="s">
        <v>254</v>
      </c>
      <c r="BM271" s="25" t="s">
        <v>8014</v>
      </c>
    </row>
    <row r="272" spans="2:65" s="13" customFormat="1">
      <c r="B272" s="208"/>
      <c r="D272" s="194" t="s">
        <v>304</v>
      </c>
      <c r="E272" s="209" t="s">
        <v>5</v>
      </c>
      <c r="F272" s="210" t="s">
        <v>8015</v>
      </c>
      <c r="H272" s="211">
        <v>63</v>
      </c>
      <c r="I272" s="212"/>
      <c r="L272" s="208"/>
      <c r="M272" s="213"/>
      <c r="N272" s="214"/>
      <c r="O272" s="214"/>
      <c r="P272" s="214"/>
      <c r="Q272" s="214"/>
      <c r="R272" s="214"/>
      <c r="S272" s="214"/>
      <c r="T272" s="215"/>
      <c r="AT272" s="209" t="s">
        <v>304</v>
      </c>
      <c r="AU272" s="209" t="s">
        <v>87</v>
      </c>
      <c r="AV272" s="13" t="s">
        <v>87</v>
      </c>
      <c r="AW272" s="13" t="s">
        <v>38</v>
      </c>
      <c r="AX272" s="13" t="s">
        <v>82</v>
      </c>
      <c r="AY272" s="209" t="s">
        <v>178</v>
      </c>
    </row>
    <row r="273" spans="2:65" s="1" customFormat="1" ht="16.5" customHeight="1">
      <c r="B273" s="181"/>
      <c r="C273" s="235" t="s">
        <v>1413</v>
      </c>
      <c r="D273" s="235" t="s">
        <v>1620</v>
      </c>
      <c r="E273" s="236" t="s">
        <v>8016</v>
      </c>
      <c r="F273" s="237" t="s">
        <v>8017</v>
      </c>
      <c r="G273" s="238" t="s">
        <v>442</v>
      </c>
      <c r="H273" s="239">
        <v>23</v>
      </c>
      <c r="I273" s="240"/>
      <c r="J273" s="241">
        <f>ROUND(I273*H273,2)</f>
        <v>0</v>
      </c>
      <c r="K273" s="237" t="s">
        <v>5</v>
      </c>
      <c r="L273" s="242"/>
      <c r="M273" s="243" t="s">
        <v>5</v>
      </c>
      <c r="N273" s="244" t="s">
        <v>46</v>
      </c>
      <c r="O273" s="43"/>
      <c r="P273" s="191">
        <f>O273*H273</f>
        <v>0</v>
      </c>
      <c r="Q273" s="191">
        <v>6.9999999999999994E-5</v>
      </c>
      <c r="R273" s="191">
        <f>Q273*H273</f>
        <v>1.6099999999999999E-3</v>
      </c>
      <c r="S273" s="191">
        <v>0</v>
      </c>
      <c r="T273" s="192">
        <f>S273*H273</f>
        <v>0</v>
      </c>
      <c r="AR273" s="25" t="s">
        <v>527</v>
      </c>
      <c r="AT273" s="25" t="s">
        <v>1620</v>
      </c>
      <c r="AU273" s="25" t="s">
        <v>87</v>
      </c>
      <c r="AY273" s="25" t="s">
        <v>178</v>
      </c>
      <c r="BE273" s="193">
        <f>IF(N273="základní",J273,0)</f>
        <v>0</v>
      </c>
      <c r="BF273" s="193">
        <f>IF(N273="snížená",J273,0)</f>
        <v>0</v>
      </c>
      <c r="BG273" s="193">
        <f>IF(N273="zákl. přenesená",J273,0)</f>
        <v>0</v>
      </c>
      <c r="BH273" s="193">
        <f>IF(N273="sníž. přenesená",J273,0)</f>
        <v>0</v>
      </c>
      <c r="BI273" s="193">
        <f>IF(N273="nulová",J273,0)</f>
        <v>0</v>
      </c>
      <c r="BJ273" s="25" t="s">
        <v>82</v>
      </c>
      <c r="BK273" s="193">
        <f>ROUND(I273*H273,2)</f>
        <v>0</v>
      </c>
      <c r="BL273" s="25" t="s">
        <v>254</v>
      </c>
      <c r="BM273" s="25" t="s">
        <v>8018</v>
      </c>
    </row>
    <row r="274" spans="2:65" s="13" customFormat="1">
      <c r="B274" s="208"/>
      <c r="D274" s="194" t="s">
        <v>304</v>
      </c>
      <c r="E274" s="209" t="s">
        <v>5</v>
      </c>
      <c r="F274" s="210" t="s">
        <v>8019</v>
      </c>
      <c r="H274" s="211">
        <v>23</v>
      </c>
      <c r="I274" s="212"/>
      <c r="L274" s="208"/>
      <c r="M274" s="213"/>
      <c r="N274" s="214"/>
      <c r="O274" s="214"/>
      <c r="P274" s="214"/>
      <c r="Q274" s="214"/>
      <c r="R274" s="214"/>
      <c r="S274" s="214"/>
      <c r="T274" s="215"/>
      <c r="AT274" s="209" t="s">
        <v>304</v>
      </c>
      <c r="AU274" s="209" t="s">
        <v>87</v>
      </c>
      <c r="AV274" s="13" t="s">
        <v>87</v>
      </c>
      <c r="AW274" s="13" t="s">
        <v>38</v>
      </c>
      <c r="AX274" s="13" t="s">
        <v>82</v>
      </c>
      <c r="AY274" s="209" t="s">
        <v>178</v>
      </c>
    </row>
    <row r="275" spans="2:65" s="1" customFormat="1" ht="16.5" customHeight="1">
      <c r="B275" s="181"/>
      <c r="C275" s="235" t="s">
        <v>1425</v>
      </c>
      <c r="D275" s="235" t="s">
        <v>1620</v>
      </c>
      <c r="E275" s="236" t="s">
        <v>8020</v>
      </c>
      <c r="F275" s="237" t="s">
        <v>8021</v>
      </c>
      <c r="G275" s="238" t="s">
        <v>442</v>
      </c>
      <c r="H275" s="239">
        <v>3</v>
      </c>
      <c r="I275" s="240"/>
      <c r="J275" s="241">
        <f>ROUND(I275*H275,2)</f>
        <v>0</v>
      </c>
      <c r="K275" s="237" t="s">
        <v>5</v>
      </c>
      <c r="L275" s="242"/>
      <c r="M275" s="243" t="s">
        <v>5</v>
      </c>
      <c r="N275" s="244" t="s">
        <v>46</v>
      </c>
      <c r="O275" s="43"/>
      <c r="P275" s="191">
        <f>O275*H275</f>
        <v>0</v>
      </c>
      <c r="Q275" s="191">
        <v>6.0000000000000002E-5</v>
      </c>
      <c r="R275" s="191">
        <f>Q275*H275</f>
        <v>1.8000000000000001E-4</v>
      </c>
      <c r="S275" s="191">
        <v>0</v>
      </c>
      <c r="T275" s="192">
        <f>S275*H275</f>
        <v>0</v>
      </c>
      <c r="AR275" s="25" t="s">
        <v>527</v>
      </c>
      <c r="AT275" s="25" t="s">
        <v>1620</v>
      </c>
      <c r="AU275" s="25" t="s">
        <v>87</v>
      </c>
      <c r="AY275" s="25" t="s">
        <v>178</v>
      </c>
      <c r="BE275" s="193">
        <f>IF(N275="základní",J275,0)</f>
        <v>0</v>
      </c>
      <c r="BF275" s="193">
        <f>IF(N275="snížená",J275,0)</f>
        <v>0</v>
      </c>
      <c r="BG275" s="193">
        <f>IF(N275="zákl. přenesená",J275,0)</f>
        <v>0</v>
      </c>
      <c r="BH275" s="193">
        <f>IF(N275="sníž. přenesená",J275,0)</f>
        <v>0</v>
      </c>
      <c r="BI275" s="193">
        <f>IF(N275="nulová",J275,0)</f>
        <v>0</v>
      </c>
      <c r="BJ275" s="25" t="s">
        <v>82</v>
      </c>
      <c r="BK275" s="193">
        <f>ROUND(I275*H275,2)</f>
        <v>0</v>
      </c>
      <c r="BL275" s="25" t="s">
        <v>254</v>
      </c>
      <c r="BM275" s="25" t="s">
        <v>8022</v>
      </c>
    </row>
    <row r="276" spans="2:65" s="1" customFormat="1" ht="16.5" customHeight="1">
      <c r="B276" s="181"/>
      <c r="C276" s="235" t="s">
        <v>1431</v>
      </c>
      <c r="D276" s="235" t="s">
        <v>1620</v>
      </c>
      <c r="E276" s="236" t="s">
        <v>8023</v>
      </c>
      <c r="F276" s="237" t="s">
        <v>8024</v>
      </c>
      <c r="G276" s="238" t="s">
        <v>442</v>
      </c>
      <c r="H276" s="239">
        <v>21</v>
      </c>
      <c r="I276" s="240"/>
      <c r="J276" s="241">
        <f>ROUND(I276*H276,2)</f>
        <v>0</v>
      </c>
      <c r="K276" s="237" t="s">
        <v>1831</v>
      </c>
      <c r="L276" s="242"/>
      <c r="M276" s="243" t="s">
        <v>5</v>
      </c>
      <c r="N276" s="244" t="s">
        <v>46</v>
      </c>
      <c r="O276" s="43"/>
      <c r="P276" s="191">
        <f>O276*H276</f>
        <v>0</v>
      </c>
      <c r="Q276" s="191">
        <v>6.9999999999999994E-5</v>
      </c>
      <c r="R276" s="191">
        <f>Q276*H276</f>
        <v>1.47E-3</v>
      </c>
      <c r="S276" s="191">
        <v>0</v>
      </c>
      <c r="T276" s="192">
        <f>S276*H276</f>
        <v>0</v>
      </c>
      <c r="AR276" s="25" t="s">
        <v>527</v>
      </c>
      <c r="AT276" s="25" t="s">
        <v>1620</v>
      </c>
      <c r="AU276" s="25" t="s">
        <v>87</v>
      </c>
      <c r="AY276" s="25" t="s">
        <v>178</v>
      </c>
      <c r="BE276" s="193">
        <f>IF(N276="základní",J276,0)</f>
        <v>0</v>
      </c>
      <c r="BF276" s="193">
        <f>IF(N276="snížená",J276,0)</f>
        <v>0</v>
      </c>
      <c r="BG276" s="193">
        <f>IF(N276="zákl. přenesená",J276,0)</f>
        <v>0</v>
      </c>
      <c r="BH276" s="193">
        <f>IF(N276="sníž. přenesená",J276,0)</f>
        <v>0</v>
      </c>
      <c r="BI276" s="193">
        <f>IF(N276="nulová",J276,0)</f>
        <v>0</v>
      </c>
      <c r="BJ276" s="25" t="s">
        <v>82</v>
      </c>
      <c r="BK276" s="193">
        <f>ROUND(I276*H276,2)</f>
        <v>0</v>
      </c>
      <c r="BL276" s="25" t="s">
        <v>254</v>
      </c>
      <c r="BM276" s="25" t="s">
        <v>8025</v>
      </c>
    </row>
    <row r="277" spans="2:65" s="13" customFormat="1">
      <c r="B277" s="208"/>
      <c r="D277" s="194" t="s">
        <v>304</v>
      </c>
      <c r="E277" s="209" t="s">
        <v>5</v>
      </c>
      <c r="F277" s="210" t="s">
        <v>8026</v>
      </c>
      <c r="H277" s="211">
        <v>21</v>
      </c>
      <c r="I277" s="212"/>
      <c r="L277" s="208"/>
      <c r="M277" s="213"/>
      <c r="N277" s="214"/>
      <c r="O277" s="214"/>
      <c r="P277" s="214"/>
      <c r="Q277" s="214"/>
      <c r="R277" s="214"/>
      <c r="S277" s="214"/>
      <c r="T277" s="215"/>
      <c r="AT277" s="209" t="s">
        <v>304</v>
      </c>
      <c r="AU277" s="209" t="s">
        <v>87</v>
      </c>
      <c r="AV277" s="13" t="s">
        <v>87</v>
      </c>
      <c r="AW277" s="13" t="s">
        <v>38</v>
      </c>
      <c r="AX277" s="13" t="s">
        <v>82</v>
      </c>
      <c r="AY277" s="209" t="s">
        <v>178</v>
      </c>
    </row>
    <row r="278" spans="2:65" s="1" customFormat="1" ht="16.5" customHeight="1">
      <c r="B278" s="181"/>
      <c r="C278" s="235" t="s">
        <v>1437</v>
      </c>
      <c r="D278" s="235" t="s">
        <v>1620</v>
      </c>
      <c r="E278" s="236" t="s">
        <v>8027</v>
      </c>
      <c r="F278" s="237" t="s">
        <v>8028</v>
      </c>
      <c r="G278" s="238" t="s">
        <v>442</v>
      </c>
      <c r="H278" s="239">
        <v>16</v>
      </c>
      <c r="I278" s="240"/>
      <c r="J278" s="241">
        <f>ROUND(I278*H278,2)</f>
        <v>0</v>
      </c>
      <c r="K278" s="237" t="s">
        <v>1831</v>
      </c>
      <c r="L278" s="242"/>
      <c r="M278" s="243" t="s">
        <v>5</v>
      </c>
      <c r="N278" s="244" t="s">
        <v>46</v>
      </c>
      <c r="O278" s="43"/>
      <c r="P278" s="191">
        <f>O278*H278</f>
        <v>0</v>
      </c>
      <c r="Q278" s="191">
        <v>6.0000000000000002E-5</v>
      </c>
      <c r="R278" s="191">
        <f>Q278*H278</f>
        <v>9.6000000000000002E-4</v>
      </c>
      <c r="S278" s="191">
        <v>0</v>
      </c>
      <c r="T278" s="192">
        <f>S278*H278</f>
        <v>0</v>
      </c>
      <c r="AR278" s="25" t="s">
        <v>527</v>
      </c>
      <c r="AT278" s="25" t="s">
        <v>1620</v>
      </c>
      <c r="AU278" s="25" t="s">
        <v>87</v>
      </c>
      <c r="AY278" s="25" t="s">
        <v>178</v>
      </c>
      <c r="BE278" s="193">
        <f>IF(N278="základní",J278,0)</f>
        <v>0</v>
      </c>
      <c r="BF278" s="193">
        <f>IF(N278="snížená",J278,0)</f>
        <v>0</v>
      </c>
      <c r="BG278" s="193">
        <f>IF(N278="zákl. přenesená",J278,0)</f>
        <v>0</v>
      </c>
      <c r="BH278" s="193">
        <f>IF(N278="sníž. přenesená",J278,0)</f>
        <v>0</v>
      </c>
      <c r="BI278" s="193">
        <f>IF(N278="nulová",J278,0)</f>
        <v>0</v>
      </c>
      <c r="BJ278" s="25" t="s">
        <v>82</v>
      </c>
      <c r="BK278" s="193">
        <f>ROUND(I278*H278,2)</f>
        <v>0</v>
      </c>
      <c r="BL278" s="25" t="s">
        <v>254</v>
      </c>
      <c r="BM278" s="25" t="s">
        <v>8029</v>
      </c>
    </row>
    <row r="279" spans="2:65" s="13" customFormat="1">
      <c r="B279" s="208"/>
      <c r="D279" s="194" t="s">
        <v>304</v>
      </c>
      <c r="E279" s="209" t="s">
        <v>5</v>
      </c>
      <c r="F279" s="210" t="s">
        <v>8030</v>
      </c>
      <c r="H279" s="211">
        <v>16</v>
      </c>
      <c r="I279" s="212"/>
      <c r="L279" s="208"/>
      <c r="M279" s="213"/>
      <c r="N279" s="214"/>
      <c r="O279" s="214"/>
      <c r="P279" s="214"/>
      <c r="Q279" s="214"/>
      <c r="R279" s="214"/>
      <c r="S279" s="214"/>
      <c r="T279" s="215"/>
      <c r="AT279" s="209" t="s">
        <v>304</v>
      </c>
      <c r="AU279" s="209" t="s">
        <v>87</v>
      </c>
      <c r="AV279" s="13" t="s">
        <v>87</v>
      </c>
      <c r="AW279" s="13" t="s">
        <v>38</v>
      </c>
      <c r="AX279" s="13" t="s">
        <v>82</v>
      </c>
      <c r="AY279" s="209" t="s">
        <v>178</v>
      </c>
    </row>
    <row r="280" spans="2:65" s="1" customFormat="1" ht="16.5" customHeight="1">
      <c r="B280" s="181"/>
      <c r="C280" s="182" t="s">
        <v>1443</v>
      </c>
      <c r="D280" s="182" t="s">
        <v>180</v>
      </c>
      <c r="E280" s="183" t="s">
        <v>8031</v>
      </c>
      <c r="F280" s="184" t="s">
        <v>8032</v>
      </c>
      <c r="G280" s="185" t="s">
        <v>442</v>
      </c>
      <c r="H280" s="186">
        <v>1</v>
      </c>
      <c r="I280" s="187"/>
      <c r="J280" s="188">
        <f>ROUND(I280*H280,2)</f>
        <v>0</v>
      </c>
      <c r="K280" s="184" t="s">
        <v>5</v>
      </c>
      <c r="L280" s="42"/>
      <c r="M280" s="189" t="s">
        <v>5</v>
      </c>
      <c r="N280" s="190" t="s">
        <v>46</v>
      </c>
      <c r="O280" s="43"/>
      <c r="P280" s="191">
        <f>O280*H280</f>
        <v>0</v>
      </c>
      <c r="Q280" s="191">
        <v>0</v>
      </c>
      <c r="R280" s="191">
        <f>Q280*H280</f>
        <v>0</v>
      </c>
      <c r="S280" s="191">
        <v>0</v>
      </c>
      <c r="T280" s="192">
        <f>S280*H280</f>
        <v>0</v>
      </c>
      <c r="AR280" s="25" t="s">
        <v>254</v>
      </c>
      <c r="AT280" s="25" t="s">
        <v>180</v>
      </c>
      <c r="AU280" s="25" t="s">
        <v>87</v>
      </c>
      <c r="AY280" s="25" t="s">
        <v>178</v>
      </c>
      <c r="BE280" s="193">
        <f>IF(N280="základní",J280,0)</f>
        <v>0</v>
      </c>
      <c r="BF280" s="193">
        <f>IF(N280="snížená",J280,0)</f>
        <v>0</v>
      </c>
      <c r="BG280" s="193">
        <f>IF(N280="zákl. přenesená",J280,0)</f>
        <v>0</v>
      </c>
      <c r="BH280" s="193">
        <f>IF(N280="sníž. přenesená",J280,0)</f>
        <v>0</v>
      </c>
      <c r="BI280" s="193">
        <f>IF(N280="nulová",J280,0)</f>
        <v>0</v>
      </c>
      <c r="BJ280" s="25" t="s">
        <v>82</v>
      </c>
      <c r="BK280" s="193">
        <f>ROUND(I280*H280,2)</f>
        <v>0</v>
      </c>
      <c r="BL280" s="25" t="s">
        <v>254</v>
      </c>
      <c r="BM280" s="25" t="s">
        <v>8033</v>
      </c>
    </row>
    <row r="281" spans="2:65" s="1" customFormat="1" ht="25.5" customHeight="1">
      <c r="B281" s="181"/>
      <c r="C281" s="235" t="s">
        <v>1453</v>
      </c>
      <c r="D281" s="235" t="s">
        <v>1620</v>
      </c>
      <c r="E281" s="236" t="s">
        <v>8034</v>
      </c>
      <c r="F281" s="237" t="s">
        <v>8035</v>
      </c>
      <c r="G281" s="238" t="s">
        <v>442</v>
      </c>
      <c r="H281" s="239">
        <v>1</v>
      </c>
      <c r="I281" s="240"/>
      <c r="J281" s="241">
        <f>ROUND(I281*H281,2)</f>
        <v>0</v>
      </c>
      <c r="K281" s="237" t="s">
        <v>5</v>
      </c>
      <c r="L281" s="242"/>
      <c r="M281" s="243" t="s">
        <v>5</v>
      </c>
      <c r="N281" s="244" t="s">
        <v>46</v>
      </c>
      <c r="O281" s="43"/>
      <c r="P281" s="191">
        <f>O281*H281</f>
        <v>0</v>
      </c>
      <c r="Q281" s="191">
        <v>0</v>
      </c>
      <c r="R281" s="191">
        <f>Q281*H281</f>
        <v>0</v>
      </c>
      <c r="S281" s="191">
        <v>0</v>
      </c>
      <c r="T281" s="192">
        <f>S281*H281</f>
        <v>0</v>
      </c>
      <c r="AR281" s="25" t="s">
        <v>527</v>
      </c>
      <c r="AT281" s="25" t="s">
        <v>1620</v>
      </c>
      <c r="AU281" s="25" t="s">
        <v>87</v>
      </c>
      <c r="AY281" s="25" t="s">
        <v>178</v>
      </c>
      <c r="BE281" s="193">
        <f>IF(N281="základní",J281,0)</f>
        <v>0</v>
      </c>
      <c r="BF281" s="193">
        <f>IF(N281="snížená",J281,0)</f>
        <v>0</v>
      </c>
      <c r="BG281" s="193">
        <f>IF(N281="zákl. přenesená",J281,0)</f>
        <v>0</v>
      </c>
      <c r="BH281" s="193">
        <f>IF(N281="sníž. přenesená",J281,0)</f>
        <v>0</v>
      </c>
      <c r="BI281" s="193">
        <f>IF(N281="nulová",J281,0)</f>
        <v>0</v>
      </c>
      <c r="BJ281" s="25" t="s">
        <v>82</v>
      </c>
      <c r="BK281" s="193">
        <f>ROUND(I281*H281,2)</f>
        <v>0</v>
      </c>
      <c r="BL281" s="25" t="s">
        <v>254</v>
      </c>
      <c r="BM281" s="25" t="s">
        <v>8036</v>
      </c>
    </row>
    <row r="282" spans="2:65" s="1" customFormat="1" ht="16.5" customHeight="1">
      <c r="B282" s="181"/>
      <c r="C282" s="182" t="s">
        <v>1459</v>
      </c>
      <c r="D282" s="182" t="s">
        <v>180</v>
      </c>
      <c r="E282" s="183" t="s">
        <v>8037</v>
      </c>
      <c r="F282" s="184" t="s">
        <v>8038</v>
      </c>
      <c r="G282" s="185" t="s">
        <v>442</v>
      </c>
      <c r="H282" s="186">
        <v>50</v>
      </c>
      <c r="I282" s="187"/>
      <c r="J282" s="188">
        <f>ROUND(I282*H282,2)</f>
        <v>0</v>
      </c>
      <c r="K282" s="184" t="s">
        <v>1831</v>
      </c>
      <c r="L282" s="42"/>
      <c r="M282" s="189" t="s">
        <v>5</v>
      </c>
      <c r="N282" s="190" t="s">
        <v>46</v>
      </c>
      <c r="O282" s="43"/>
      <c r="P282" s="191">
        <f>O282*H282</f>
        <v>0</v>
      </c>
      <c r="Q282" s="191">
        <v>0</v>
      </c>
      <c r="R282" s="191">
        <f>Q282*H282</f>
        <v>0</v>
      </c>
      <c r="S282" s="191">
        <v>0</v>
      </c>
      <c r="T282" s="192">
        <f>S282*H282</f>
        <v>0</v>
      </c>
      <c r="AR282" s="25" t="s">
        <v>254</v>
      </c>
      <c r="AT282" s="25" t="s">
        <v>180</v>
      </c>
      <c r="AU282" s="25" t="s">
        <v>87</v>
      </c>
      <c r="AY282" s="25" t="s">
        <v>178</v>
      </c>
      <c r="BE282" s="193">
        <f>IF(N282="základní",J282,0)</f>
        <v>0</v>
      </c>
      <c r="BF282" s="193">
        <f>IF(N282="snížená",J282,0)</f>
        <v>0</v>
      </c>
      <c r="BG282" s="193">
        <f>IF(N282="zákl. přenesená",J282,0)</f>
        <v>0</v>
      </c>
      <c r="BH282" s="193">
        <f>IF(N282="sníž. přenesená",J282,0)</f>
        <v>0</v>
      </c>
      <c r="BI282" s="193">
        <f>IF(N282="nulová",J282,0)</f>
        <v>0</v>
      </c>
      <c r="BJ282" s="25" t="s">
        <v>82</v>
      </c>
      <c r="BK282" s="193">
        <f>ROUND(I282*H282,2)</f>
        <v>0</v>
      </c>
      <c r="BL282" s="25" t="s">
        <v>254</v>
      </c>
      <c r="BM282" s="25" t="s">
        <v>8039</v>
      </c>
    </row>
    <row r="283" spans="2:65" s="13" customFormat="1">
      <c r="B283" s="208"/>
      <c r="D283" s="194" t="s">
        <v>304</v>
      </c>
      <c r="E283" s="209" t="s">
        <v>5</v>
      </c>
      <c r="F283" s="210" t="s">
        <v>8040</v>
      </c>
      <c r="H283" s="211">
        <v>50</v>
      </c>
      <c r="I283" s="212"/>
      <c r="L283" s="208"/>
      <c r="M283" s="213"/>
      <c r="N283" s="214"/>
      <c r="O283" s="214"/>
      <c r="P283" s="214"/>
      <c r="Q283" s="214"/>
      <c r="R283" s="214"/>
      <c r="S283" s="214"/>
      <c r="T283" s="215"/>
      <c r="AT283" s="209" t="s">
        <v>304</v>
      </c>
      <c r="AU283" s="209" t="s">
        <v>87</v>
      </c>
      <c r="AV283" s="13" t="s">
        <v>87</v>
      </c>
      <c r="AW283" s="13" t="s">
        <v>38</v>
      </c>
      <c r="AX283" s="13" t="s">
        <v>82</v>
      </c>
      <c r="AY283" s="209" t="s">
        <v>178</v>
      </c>
    </row>
    <row r="284" spans="2:65" s="1" customFormat="1" ht="16.5" customHeight="1">
      <c r="B284" s="181"/>
      <c r="C284" s="235" t="s">
        <v>1467</v>
      </c>
      <c r="D284" s="235" t="s">
        <v>1620</v>
      </c>
      <c r="E284" s="236" t="s">
        <v>8041</v>
      </c>
      <c r="F284" s="237" t="s">
        <v>8042</v>
      </c>
      <c r="G284" s="238" t="s">
        <v>442</v>
      </c>
      <c r="H284" s="239">
        <v>1</v>
      </c>
      <c r="I284" s="240"/>
      <c r="J284" s="241">
        <f>ROUND(I284*H284,2)</f>
        <v>0</v>
      </c>
      <c r="K284" s="237" t="s">
        <v>1831</v>
      </c>
      <c r="L284" s="242"/>
      <c r="M284" s="243" t="s">
        <v>5</v>
      </c>
      <c r="N284" s="244" t="s">
        <v>46</v>
      </c>
      <c r="O284" s="43"/>
      <c r="P284" s="191">
        <f>O284*H284</f>
        <v>0</v>
      </c>
      <c r="Q284" s="191">
        <v>4.0000000000000002E-4</v>
      </c>
      <c r="R284" s="191">
        <f>Q284*H284</f>
        <v>4.0000000000000002E-4</v>
      </c>
      <c r="S284" s="191">
        <v>0</v>
      </c>
      <c r="T284" s="192">
        <f>S284*H284</f>
        <v>0</v>
      </c>
      <c r="AR284" s="25" t="s">
        <v>1526</v>
      </c>
      <c r="AT284" s="25" t="s">
        <v>1620</v>
      </c>
      <c r="AU284" s="25" t="s">
        <v>87</v>
      </c>
      <c r="AY284" s="25" t="s">
        <v>178</v>
      </c>
      <c r="BE284" s="193">
        <f>IF(N284="základní",J284,0)</f>
        <v>0</v>
      </c>
      <c r="BF284" s="193">
        <f>IF(N284="snížená",J284,0)</f>
        <v>0</v>
      </c>
      <c r="BG284" s="193">
        <f>IF(N284="zákl. přenesená",J284,0)</f>
        <v>0</v>
      </c>
      <c r="BH284" s="193">
        <f>IF(N284="sníž. přenesená",J284,0)</f>
        <v>0</v>
      </c>
      <c r="BI284" s="193">
        <f>IF(N284="nulová",J284,0)</f>
        <v>0</v>
      </c>
      <c r="BJ284" s="25" t="s">
        <v>82</v>
      </c>
      <c r="BK284" s="193">
        <f>ROUND(I284*H284,2)</f>
        <v>0</v>
      </c>
      <c r="BL284" s="25" t="s">
        <v>1526</v>
      </c>
      <c r="BM284" s="25" t="s">
        <v>8043</v>
      </c>
    </row>
    <row r="285" spans="2:65" s="1" customFormat="1" ht="16.5" customHeight="1">
      <c r="B285" s="181"/>
      <c r="C285" s="235" t="s">
        <v>1475</v>
      </c>
      <c r="D285" s="235" t="s">
        <v>1620</v>
      </c>
      <c r="E285" s="236" t="s">
        <v>8044</v>
      </c>
      <c r="F285" s="237" t="s">
        <v>8045</v>
      </c>
      <c r="G285" s="238" t="s">
        <v>442</v>
      </c>
      <c r="H285" s="239">
        <v>2</v>
      </c>
      <c r="I285" s="240"/>
      <c r="J285" s="241">
        <f>ROUND(I285*H285,2)</f>
        <v>0</v>
      </c>
      <c r="K285" s="237" t="s">
        <v>5</v>
      </c>
      <c r="L285" s="242"/>
      <c r="M285" s="243" t="s">
        <v>5</v>
      </c>
      <c r="N285" s="244" t="s">
        <v>46</v>
      </c>
      <c r="O285" s="43"/>
      <c r="P285" s="191">
        <f>O285*H285</f>
        <v>0</v>
      </c>
      <c r="Q285" s="191">
        <v>4.0000000000000002E-4</v>
      </c>
      <c r="R285" s="191">
        <f>Q285*H285</f>
        <v>8.0000000000000004E-4</v>
      </c>
      <c r="S285" s="191">
        <v>0</v>
      </c>
      <c r="T285" s="192">
        <f>S285*H285</f>
        <v>0</v>
      </c>
      <c r="AR285" s="25" t="s">
        <v>1526</v>
      </c>
      <c r="AT285" s="25" t="s">
        <v>1620</v>
      </c>
      <c r="AU285" s="25" t="s">
        <v>87</v>
      </c>
      <c r="AY285" s="25" t="s">
        <v>178</v>
      </c>
      <c r="BE285" s="193">
        <f>IF(N285="základní",J285,0)</f>
        <v>0</v>
      </c>
      <c r="BF285" s="193">
        <f>IF(N285="snížená",J285,0)</f>
        <v>0</v>
      </c>
      <c r="BG285" s="193">
        <f>IF(N285="zákl. přenesená",J285,0)</f>
        <v>0</v>
      </c>
      <c r="BH285" s="193">
        <f>IF(N285="sníž. přenesená",J285,0)</f>
        <v>0</v>
      </c>
      <c r="BI285" s="193">
        <f>IF(N285="nulová",J285,0)</f>
        <v>0</v>
      </c>
      <c r="BJ285" s="25" t="s">
        <v>82</v>
      </c>
      <c r="BK285" s="193">
        <f>ROUND(I285*H285,2)</f>
        <v>0</v>
      </c>
      <c r="BL285" s="25" t="s">
        <v>1526</v>
      </c>
      <c r="BM285" s="25" t="s">
        <v>8046</v>
      </c>
    </row>
    <row r="286" spans="2:65" s="1" customFormat="1" ht="16.5" customHeight="1">
      <c r="B286" s="181"/>
      <c r="C286" s="235" t="s">
        <v>1490</v>
      </c>
      <c r="D286" s="235" t="s">
        <v>1620</v>
      </c>
      <c r="E286" s="236" t="s">
        <v>8047</v>
      </c>
      <c r="F286" s="237" t="s">
        <v>8048</v>
      </c>
      <c r="G286" s="238" t="s">
        <v>442</v>
      </c>
      <c r="H286" s="239">
        <v>11</v>
      </c>
      <c r="I286" s="240"/>
      <c r="J286" s="241">
        <f>ROUND(I286*H286,2)</f>
        <v>0</v>
      </c>
      <c r="K286" s="237" t="s">
        <v>1831</v>
      </c>
      <c r="L286" s="242"/>
      <c r="M286" s="243" t="s">
        <v>5</v>
      </c>
      <c r="N286" s="244" t="s">
        <v>46</v>
      </c>
      <c r="O286" s="43"/>
      <c r="P286" s="191">
        <f>O286*H286</f>
        <v>0</v>
      </c>
      <c r="Q286" s="191">
        <v>4.0000000000000002E-4</v>
      </c>
      <c r="R286" s="191">
        <f>Q286*H286</f>
        <v>4.4000000000000003E-3</v>
      </c>
      <c r="S286" s="191">
        <v>0</v>
      </c>
      <c r="T286" s="192">
        <f>S286*H286</f>
        <v>0</v>
      </c>
      <c r="AR286" s="25" t="s">
        <v>527</v>
      </c>
      <c r="AT286" s="25" t="s">
        <v>1620</v>
      </c>
      <c r="AU286" s="25" t="s">
        <v>87</v>
      </c>
      <c r="AY286" s="25" t="s">
        <v>178</v>
      </c>
      <c r="BE286" s="193">
        <f>IF(N286="základní",J286,0)</f>
        <v>0</v>
      </c>
      <c r="BF286" s="193">
        <f>IF(N286="snížená",J286,0)</f>
        <v>0</v>
      </c>
      <c r="BG286" s="193">
        <f>IF(N286="zákl. přenesená",J286,0)</f>
        <v>0</v>
      </c>
      <c r="BH286" s="193">
        <f>IF(N286="sníž. přenesená",J286,0)</f>
        <v>0</v>
      </c>
      <c r="BI286" s="193">
        <f>IF(N286="nulová",J286,0)</f>
        <v>0</v>
      </c>
      <c r="BJ286" s="25" t="s">
        <v>82</v>
      </c>
      <c r="BK286" s="193">
        <f>ROUND(I286*H286,2)</f>
        <v>0</v>
      </c>
      <c r="BL286" s="25" t="s">
        <v>254</v>
      </c>
      <c r="BM286" s="25" t="s">
        <v>8049</v>
      </c>
    </row>
    <row r="287" spans="2:65" s="1" customFormat="1" ht="16.5" customHeight="1">
      <c r="B287" s="181"/>
      <c r="C287" s="235" t="s">
        <v>1499</v>
      </c>
      <c r="D287" s="235" t="s">
        <v>1620</v>
      </c>
      <c r="E287" s="236" t="s">
        <v>8050</v>
      </c>
      <c r="F287" s="237" t="s">
        <v>8051</v>
      </c>
      <c r="G287" s="238" t="s">
        <v>442</v>
      </c>
      <c r="H287" s="239">
        <v>36</v>
      </c>
      <c r="I287" s="240"/>
      <c r="J287" s="241">
        <f>ROUND(I287*H287,2)</f>
        <v>0</v>
      </c>
      <c r="K287" s="237" t="s">
        <v>1831</v>
      </c>
      <c r="L287" s="242"/>
      <c r="M287" s="243" t="s">
        <v>5</v>
      </c>
      <c r="N287" s="244" t="s">
        <v>46</v>
      </c>
      <c r="O287" s="43"/>
      <c r="P287" s="191">
        <f>O287*H287</f>
        <v>0</v>
      </c>
      <c r="Q287" s="191">
        <v>4.0000000000000002E-4</v>
      </c>
      <c r="R287" s="191">
        <f>Q287*H287</f>
        <v>1.4400000000000001E-2</v>
      </c>
      <c r="S287" s="191">
        <v>0</v>
      </c>
      <c r="T287" s="192">
        <f>S287*H287</f>
        <v>0</v>
      </c>
      <c r="AR287" s="25" t="s">
        <v>527</v>
      </c>
      <c r="AT287" s="25" t="s">
        <v>1620</v>
      </c>
      <c r="AU287" s="25" t="s">
        <v>87</v>
      </c>
      <c r="AY287" s="25" t="s">
        <v>178</v>
      </c>
      <c r="BE287" s="193">
        <f>IF(N287="základní",J287,0)</f>
        <v>0</v>
      </c>
      <c r="BF287" s="193">
        <f>IF(N287="snížená",J287,0)</f>
        <v>0</v>
      </c>
      <c r="BG287" s="193">
        <f>IF(N287="zákl. přenesená",J287,0)</f>
        <v>0</v>
      </c>
      <c r="BH287" s="193">
        <f>IF(N287="sníž. přenesená",J287,0)</f>
        <v>0</v>
      </c>
      <c r="BI287" s="193">
        <f>IF(N287="nulová",J287,0)</f>
        <v>0</v>
      </c>
      <c r="BJ287" s="25" t="s">
        <v>82</v>
      </c>
      <c r="BK287" s="193">
        <f>ROUND(I287*H287,2)</f>
        <v>0</v>
      </c>
      <c r="BL287" s="25" t="s">
        <v>254</v>
      </c>
      <c r="BM287" s="25" t="s">
        <v>8052</v>
      </c>
    </row>
    <row r="288" spans="2:65" s="1" customFormat="1" ht="16.5" customHeight="1">
      <c r="B288" s="181"/>
      <c r="C288" s="182" t="s">
        <v>1504</v>
      </c>
      <c r="D288" s="182" t="s">
        <v>180</v>
      </c>
      <c r="E288" s="183" t="s">
        <v>8053</v>
      </c>
      <c r="F288" s="184" t="s">
        <v>8054</v>
      </c>
      <c r="G288" s="185" t="s">
        <v>442</v>
      </c>
      <c r="H288" s="186">
        <v>16</v>
      </c>
      <c r="I288" s="187"/>
      <c r="J288" s="188">
        <f>ROUND(I288*H288,2)</f>
        <v>0</v>
      </c>
      <c r="K288" s="184" t="s">
        <v>1831</v>
      </c>
      <c r="L288" s="42"/>
      <c r="M288" s="189" t="s">
        <v>5</v>
      </c>
      <c r="N288" s="190" t="s">
        <v>46</v>
      </c>
      <c r="O288" s="43"/>
      <c r="P288" s="191">
        <f>O288*H288</f>
        <v>0</v>
      </c>
      <c r="Q288" s="191">
        <v>0</v>
      </c>
      <c r="R288" s="191">
        <f>Q288*H288</f>
        <v>0</v>
      </c>
      <c r="S288" s="191">
        <v>0</v>
      </c>
      <c r="T288" s="192">
        <f>S288*H288</f>
        <v>0</v>
      </c>
      <c r="AR288" s="25" t="s">
        <v>254</v>
      </c>
      <c r="AT288" s="25" t="s">
        <v>180</v>
      </c>
      <c r="AU288" s="25" t="s">
        <v>87</v>
      </c>
      <c r="AY288" s="25" t="s">
        <v>178</v>
      </c>
      <c r="BE288" s="193">
        <f>IF(N288="základní",J288,0)</f>
        <v>0</v>
      </c>
      <c r="BF288" s="193">
        <f>IF(N288="snížená",J288,0)</f>
        <v>0</v>
      </c>
      <c r="BG288" s="193">
        <f>IF(N288="zákl. přenesená",J288,0)</f>
        <v>0</v>
      </c>
      <c r="BH288" s="193">
        <f>IF(N288="sníž. přenesená",J288,0)</f>
        <v>0</v>
      </c>
      <c r="BI288" s="193">
        <f>IF(N288="nulová",J288,0)</f>
        <v>0</v>
      </c>
      <c r="BJ288" s="25" t="s">
        <v>82</v>
      </c>
      <c r="BK288" s="193">
        <f>ROUND(I288*H288,2)</f>
        <v>0</v>
      </c>
      <c r="BL288" s="25" t="s">
        <v>254</v>
      </c>
      <c r="BM288" s="25" t="s">
        <v>8055</v>
      </c>
    </row>
    <row r="289" spans="2:65" s="13" customFormat="1">
      <c r="B289" s="208"/>
      <c r="D289" s="194" t="s">
        <v>304</v>
      </c>
      <c r="E289" s="209" t="s">
        <v>5</v>
      </c>
      <c r="F289" s="210" t="s">
        <v>8056</v>
      </c>
      <c r="H289" s="211">
        <v>16</v>
      </c>
      <c r="I289" s="212"/>
      <c r="L289" s="208"/>
      <c r="M289" s="213"/>
      <c r="N289" s="214"/>
      <c r="O289" s="214"/>
      <c r="P289" s="214"/>
      <c r="Q289" s="214"/>
      <c r="R289" s="214"/>
      <c r="S289" s="214"/>
      <c r="T289" s="215"/>
      <c r="AT289" s="209" t="s">
        <v>304</v>
      </c>
      <c r="AU289" s="209" t="s">
        <v>87</v>
      </c>
      <c r="AV289" s="13" t="s">
        <v>87</v>
      </c>
      <c r="AW289" s="13" t="s">
        <v>38</v>
      </c>
      <c r="AX289" s="13" t="s">
        <v>82</v>
      </c>
      <c r="AY289" s="209" t="s">
        <v>178</v>
      </c>
    </row>
    <row r="290" spans="2:65" s="1" customFormat="1" ht="16.5" customHeight="1">
      <c r="B290" s="181"/>
      <c r="C290" s="235" t="s">
        <v>1511</v>
      </c>
      <c r="D290" s="235" t="s">
        <v>1620</v>
      </c>
      <c r="E290" s="236" t="s">
        <v>8057</v>
      </c>
      <c r="F290" s="237" t="s">
        <v>8058</v>
      </c>
      <c r="G290" s="238" t="s">
        <v>442</v>
      </c>
      <c r="H290" s="239">
        <v>3</v>
      </c>
      <c r="I290" s="240"/>
      <c r="J290" s="241">
        <f t="shared" ref="J290:J318" si="40">ROUND(I290*H290,2)</f>
        <v>0</v>
      </c>
      <c r="K290" s="237" t="s">
        <v>1831</v>
      </c>
      <c r="L290" s="242"/>
      <c r="M290" s="243" t="s">
        <v>5</v>
      </c>
      <c r="N290" s="244" t="s">
        <v>46</v>
      </c>
      <c r="O290" s="43"/>
      <c r="P290" s="191">
        <f t="shared" ref="P290:P318" si="41">O290*H290</f>
        <v>0</v>
      </c>
      <c r="Q290" s="191">
        <v>4.0000000000000002E-4</v>
      </c>
      <c r="R290" s="191">
        <f t="shared" ref="R290:R318" si="42">Q290*H290</f>
        <v>1.2000000000000001E-3</v>
      </c>
      <c r="S290" s="191">
        <v>0</v>
      </c>
      <c r="T290" s="192">
        <f t="shared" ref="T290:T318" si="43">S290*H290</f>
        <v>0</v>
      </c>
      <c r="AR290" s="25" t="s">
        <v>527</v>
      </c>
      <c r="AT290" s="25" t="s">
        <v>1620</v>
      </c>
      <c r="AU290" s="25" t="s">
        <v>87</v>
      </c>
      <c r="AY290" s="25" t="s">
        <v>178</v>
      </c>
      <c r="BE290" s="193">
        <f t="shared" ref="BE290:BE318" si="44">IF(N290="základní",J290,0)</f>
        <v>0</v>
      </c>
      <c r="BF290" s="193">
        <f t="shared" ref="BF290:BF318" si="45">IF(N290="snížená",J290,0)</f>
        <v>0</v>
      </c>
      <c r="BG290" s="193">
        <f t="shared" ref="BG290:BG318" si="46">IF(N290="zákl. přenesená",J290,0)</f>
        <v>0</v>
      </c>
      <c r="BH290" s="193">
        <f t="shared" ref="BH290:BH318" si="47">IF(N290="sníž. přenesená",J290,0)</f>
        <v>0</v>
      </c>
      <c r="BI290" s="193">
        <f t="shared" ref="BI290:BI318" si="48">IF(N290="nulová",J290,0)</f>
        <v>0</v>
      </c>
      <c r="BJ290" s="25" t="s">
        <v>82</v>
      </c>
      <c r="BK290" s="193">
        <f t="shared" ref="BK290:BK318" si="49">ROUND(I290*H290,2)</f>
        <v>0</v>
      </c>
      <c r="BL290" s="25" t="s">
        <v>254</v>
      </c>
      <c r="BM290" s="25" t="s">
        <v>8059</v>
      </c>
    </row>
    <row r="291" spans="2:65" s="1" customFormat="1" ht="16.5" customHeight="1">
      <c r="B291" s="181"/>
      <c r="C291" s="235" t="s">
        <v>1516</v>
      </c>
      <c r="D291" s="235" t="s">
        <v>1620</v>
      </c>
      <c r="E291" s="236" t="s">
        <v>8060</v>
      </c>
      <c r="F291" s="237" t="s">
        <v>8061</v>
      </c>
      <c r="G291" s="238" t="s">
        <v>442</v>
      </c>
      <c r="H291" s="239">
        <v>8</v>
      </c>
      <c r="I291" s="240"/>
      <c r="J291" s="241">
        <f t="shared" si="40"/>
        <v>0</v>
      </c>
      <c r="K291" s="237" t="s">
        <v>1831</v>
      </c>
      <c r="L291" s="242"/>
      <c r="M291" s="243" t="s">
        <v>5</v>
      </c>
      <c r="N291" s="244" t="s">
        <v>46</v>
      </c>
      <c r="O291" s="43"/>
      <c r="P291" s="191">
        <f t="shared" si="41"/>
        <v>0</v>
      </c>
      <c r="Q291" s="191">
        <v>4.0000000000000002E-4</v>
      </c>
      <c r="R291" s="191">
        <f t="shared" si="42"/>
        <v>3.2000000000000002E-3</v>
      </c>
      <c r="S291" s="191">
        <v>0</v>
      </c>
      <c r="T291" s="192">
        <f t="shared" si="43"/>
        <v>0</v>
      </c>
      <c r="AR291" s="25" t="s">
        <v>527</v>
      </c>
      <c r="AT291" s="25" t="s">
        <v>1620</v>
      </c>
      <c r="AU291" s="25" t="s">
        <v>87</v>
      </c>
      <c r="AY291" s="25" t="s">
        <v>178</v>
      </c>
      <c r="BE291" s="193">
        <f t="shared" si="44"/>
        <v>0</v>
      </c>
      <c r="BF291" s="193">
        <f t="shared" si="45"/>
        <v>0</v>
      </c>
      <c r="BG291" s="193">
        <f t="shared" si="46"/>
        <v>0</v>
      </c>
      <c r="BH291" s="193">
        <f t="shared" si="47"/>
        <v>0</v>
      </c>
      <c r="BI291" s="193">
        <f t="shared" si="48"/>
        <v>0</v>
      </c>
      <c r="BJ291" s="25" t="s">
        <v>82</v>
      </c>
      <c r="BK291" s="193">
        <f t="shared" si="49"/>
        <v>0</v>
      </c>
      <c r="BL291" s="25" t="s">
        <v>254</v>
      </c>
      <c r="BM291" s="25" t="s">
        <v>8062</v>
      </c>
    </row>
    <row r="292" spans="2:65" s="1" customFormat="1" ht="16.5" customHeight="1">
      <c r="B292" s="181"/>
      <c r="C292" s="235" t="s">
        <v>1526</v>
      </c>
      <c r="D292" s="235" t="s">
        <v>1620</v>
      </c>
      <c r="E292" s="236" t="s">
        <v>8063</v>
      </c>
      <c r="F292" s="237" t="s">
        <v>8064</v>
      </c>
      <c r="G292" s="238" t="s">
        <v>442</v>
      </c>
      <c r="H292" s="239">
        <v>3</v>
      </c>
      <c r="I292" s="240"/>
      <c r="J292" s="241">
        <f t="shared" si="40"/>
        <v>0</v>
      </c>
      <c r="K292" s="237" t="s">
        <v>5</v>
      </c>
      <c r="L292" s="242"/>
      <c r="M292" s="243" t="s">
        <v>5</v>
      </c>
      <c r="N292" s="244" t="s">
        <v>46</v>
      </c>
      <c r="O292" s="43"/>
      <c r="P292" s="191">
        <f t="shared" si="41"/>
        <v>0</v>
      </c>
      <c r="Q292" s="191">
        <v>4.0000000000000002E-4</v>
      </c>
      <c r="R292" s="191">
        <f t="shared" si="42"/>
        <v>1.2000000000000001E-3</v>
      </c>
      <c r="S292" s="191">
        <v>0</v>
      </c>
      <c r="T292" s="192">
        <f t="shared" si="43"/>
        <v>0</v>
      </c>
      <c r="AR292" s="25" t="s">
        <v>527</v>
      </c>
      <c r="AT292" s="25" t="s">
        <v>1620</v>
      </c>
      <c r="AU292" s="25" t="s">
        <v>87</v>
      </c>
      <c r="AY292" s="25" t="s">
        <v>178</v>
      </c>
      <c r="BE292" s="193">
        <f t="shared" si="44"/>
        <v>0</v>
      </c>
      <c r="BF292" s="193">
        <f t="shared" si="45"/>
        <v>0</v>
      </c>
      <c r="BG292" s="193">
        <f t="shared" si="46"/>
        <v>0</v>
      </c>
      <c r="BH292" s="193">
        <f t="shared" si="47"/>
        <v>0</v>
      </c>
      <c r="BI292" s="193">
        <f t="shared" si="48"/>
        <v>0</v>
      </c>
      <c r="BJ292" s="25" t="s">
        <v>82</v>
      </c>
      <c r="BK292" s="193">
        <f t="shared" si="49"/>
        <v>0</v>
      </c>
      <c r="BL292" s="25" t="s">
        <v>254</v>
      </c>
      <c r="BM292" s="25" t="s">
        <v>8065</v>
      </c>
    </row>
    <row r="293" spans="2:65" s="1" customFormat="1" ht="16.5" customHeight="1">
      <c r="B293" s="181"/>
      <c r="C293" s="235" t="s">
        <v>1531</v>
      </c>
      <c r="D293" s="235" t="s">
        <v>1620</v>
      </c>
      <c r="E293" s="236" t="s">
        <v>8066</v>
      </c>
      <c r="F293" s="237" t="s">
        <v>8067</v>
      </c>
      <c r="G293" s="238" t="s">
        <v>442</v>
      </c>
      <c r="H293" s="239">
        <v>2</v>
      </c>
      <c r="I293" s="240"/>
      <c r="J293" s="241">
        <f t="shared" si="40"/>
        <v>0</v>
      </c>
      <c r="K293" s="237" t="s">
        <v>5</v>
      </c>
      <c r="L293" s="242"/>
      <c r="M293" s="243" t="s">
        <v>5</v>
      </c>
      <c r="N293" s="244" t="s">
        <v>46</v>
      </c>
      <c r="O293" s="43"/>
      <c r="P293" s="191">
        <f t="shared" si="41"/>
        <v>0</v>
      </c>
      <c r="Q293" s="191">
        <v>4.0000000000000002E-4</v>
      </c>
      <c r="R293" s="191">
        <f t="shared" si="42"/>
        <v>8.0000000000000004E-4</v>
      </c>
      <c r="S293" s="191">
        <v>0</v>
      </c>
      <c r="T293" s="192">
        <f t="shared" si="43"/>
        <v>0</v>
      </c>
      <c r="AR293" s="25" t="s">
        <v>527</v>
      </c>
      <c r="AT293" s="25" t="s">
        <v>1620</v>
      </c>
      <c r="AU293" s="25" t="s">
        <v>87</v>
      </c>
      <c r="AY293" s="25" t="s">
        <v>178</v>
      </c>
      <c r="BE293" s="193">
        <f t="shared" si="44"/>
        <v>0</v>
      </c>
      <c r="BF293" s="193">
        <f t="shared" si="45"/>
        <v>0</v>
      </c>
      <c r="BG293" s="193">
        <f t="shared" si="46"/>
        <v>0</v>
      </c>
      <c r="BH293" s="193">
        <f t="shared" si="47"/>
        <v>0</v>
      </c>
      <c r="BI293" s="193">
        <f t="shared" si="48"/>
        <v>0</v>
      </c>
      <c r="BJ293" s="25" t="s">
        <v>82</v>
      </c>
      <c r="BK293" s="193">
        <f t="shared" si="49"/>
        <v>0</v>
      </c>
      <c r="BL293" s="25" t="s">
        <v>254</v>
      </c>
      <c r="BM293" s="25" t="s">
        <v>8068</v>
      </c>
    </row>
    <row r="294" spans="2:65" s="1" customFormat="1" ht="16.5" customHeight="1">
      <c r="B294" s="181"/>
      <c r="C294" s="182" t="s">
        <v>1537</v>
      </c>
      <c r="D294" s="182" t="s">
        <v>180</v>
      </c>
      <c r="E294" s="183" t="s">
        <v>8069</v>
      </c>
      <c r="F294" s="184" t="s">
        <v>8070</v>
      </c>
      <c r="G294" s="185" t="s">
        <v>442</v>
      </c>
      <c r="H294" s="186">
        <v>3</v>
      </c>
      <c r="I294" s="187"/>
      <c r="J294" s="188">
        <f t="shared" si="40"/>
        <v>0</v>
      </c>
      <c r="K294" s="184" t="s">
        <v>1831</v>
      </c>
      <c r="L294" s="42"/>
      <c r="M294" s="189" t="s">
        <v>5</v>
      </c>
      <c r="N294" s="190" t="s">
        <v>46</v>
      </c>
      <c r="O294" s="43"/>
      <c r="P294" s="191">
        <f t="shared" si="41"/>
        <v>0</v>
      </c>
      <c r="Q294" s="191">
        <v>0</v>
      </c>
      <c r="R294" s="191">
        <f t="shared" si="42"/>
        <v>0</v>
      </c>
      <c r="S294" s="191">
        <v>0</v>
      </c>
      <c r="T294" s="192">
        <f t="shared" si="43"/>
        <v>0</v>
      </c>
      <c r="AR294" s="25" t="s">
        <v>254</v>
      </c>
      <c r="AT294" s="25" t="s">
        <v>180</v>
      </c>
      <c r="AU294" s="25" t="s">
        <v>87</v>
      </c>
      <c r="AY294" s="25" t="s">
        <v>178</v>
      </c>
      <c r="BE294" s="193">
        <f t="shared" si="44"/>
        <v>0</v>
      </c>
      <c r="BF294" s="193">
        <f t="shared" si="45"/>
        <v>0</v>
      </c>
      <c r="BG294" s="193">
        <f t="shared" si="46"/>
        <v>0</v>
      </c>
      <c r="BH294" s="193">
        <f t="shared" si="47"/>
        <v>0</v>
      </c>
      <c r="BI294" s="193">
        <f t="shared" si="48"/>
        <v>0</v>
      </c>
      <c r="BJ294" s="25" t="s">
        <v>82</v>
      </c>
      <c r="BK294" s="193">
        <f t="shared" si="49"/>
        <v>0</v>
      </c>
      <c r="BL294" s="25" t="s">
        <v>254</v>
      </c>
      <c r="BM294" s="25" t="s">
        <v>8071</v>
      </c>
    </row>
    <row r="295" spans="2:65" s="1" customFormat="1" ht="16.5" customHeight="1">
      <c r="B295" s="181"/>
      <c r="C295" s="235" t="s">
        <v>1543</v>
      </c>
      <c r="D295" s="235" t="s">
        <v>1620</v>
      </c>
      <c r="E295" s="236" t="s">
        <v>8072</v>
      </c>
      <c r="F295" s="237" t="s">
        <v>8073</v>
      </c>
      <c r="G295" s="238" t="s">
        <v>442</v>
      </c>
      <c r="H295" s="239">
        <v>2</v>
      </c>
      <c r="I295" s="240"/>
      <c r="J295" s="241">
        <f t="shared" si="40"/>
        <v>0</v>
      </c>
      <c r="K295" s="237" t="s">
        <v>5</v>
      </c>
      <c r="L295" s="242"/>
      <c r="M295" s="243" t="s">
        <v>5</v>
      </c>
      <c r="N295" s="244" t="s">
        <v>46</v>
      </c>
      <c r="O295" s="43"/>
      <c r="P295" s="191">
        <f t="shared" si="41"/>
        <v>0</v>
      </c>
      <c r="Q295" s="191">
        <v>4.0000000000000002E-4</v>
      </c>
      <c r="R295" s="191">
        <f t="shared" si="42"/>
        <v>8.0000000000000004E-4</v>
      </c>
      <c r="S295" s="191">
        <v>0</v>
      </c>
      <c r="T295" s="192">
        <f t="shared" si="43"/>
        <v>0</v>
      </c>
      <c r="AR295" s="25" t="s">
        <v>527</v>
      </c>
      <c r="AT295" s="25" t="s">
        <v>1620</v>
      </c>
      <c r="AU295" s="25" t="s">
        <v>87</v>
      </c>
      <c r="AY295" s="25" t="s">
        <v>178</v>
      </c>
      <c r="BE295" s="193">
        <f t="shared" si="44"/>
        <v>0</v>
      </c>
      <c r="BF295" s="193">
        <f t="shared" si="45"/>
        <v>0</v>
      </c>
      <c r="BG295" s="193">
        <f t="shared" si="46"/>
        <v>0</v>
      </c>
      <c r="BH295" s="193">
        <f t="shared" si="47"/>
        <v>0</v>
      </c>
      <c r="BI295" s="193">
        <f t="shared" si="48"/>
        <v>0</v>
      </c>
      <c r="BJ295" s="25" t="s">
        <v>82</v>
      </c>
      <c r="BK295" s="193">
        <f t="shared" si="49"/>
        <v>0</v>
      </c>
      <c r="BL295" s="25" t="s">
        <v>254</v>
      </c>
      <c r="BM295" s="25" t="s">
        <v>8074</v>
      </c>
    </row>
    <row r="296" spans="2:65" s="1" customFormat="1" ht="16.5" customHeight="1">
      <c r="B296" s="181"/>
      <c r="C296" s="235" t="s">
        <v>1547</v>
      </c>
      <c r="D296" s="235" t="s">
        <v>1620</v>
      </c>
      <c r="E296" s="236" t="s">
        <v>8075</v>
      </c>
      <c r="F296" s="237" t="s">
        <v>8076</v>
      </c>
      <c r="G296" s="238" t="s">
        <v>442</v>
      </c>
      <c r="H296" s="239">
        <v>1</v>
      </c>
      <c r="I296" s="240"/>
      <c r="J296" s="241">
        <f t="shared" si="40"/>
        <v>0</v>
      </c>
      <c r="K296" s="237" t="s">
        <v>5</v>
      </c>
      <c r="L296" s="242"/>
      <c r="M296" s="243" t="s">
        <v>5</v>
      </c>
      <c r="N296" s="244" t="s">
        <v>46</v>
      </c>
      <c r="O296" s="43"/>
      <c r="P296" s="191">
        <f t="shared" si="41"/>
        <v>0</v>
      </c>
      <c r="Q296" s="191">
        <v>4.0000000000000002E-4</v>
      </c>
      <c r="R296" s="191">
        <f t="shared" si="42"/>
        <v>4.0000000000000002E-4</v>
      </c>
      <c r="S296" s="191">
        <v>0</v>
      </c>
      <c r="T296" s="192">
        <f t="shared" si="43"/>
        <v>0</v>
      </c>
      <c r="AR296" s="25" t="s">
        <v>527</v>
      </c>
      <c r="AT296" s="25" t="s">
        <v>1620</v>
      </c>
      <c r="AU296" s="25" t="s">
        <v>87</v>
      </c>
      <c r="AY296" s="25" t="s">
        <v>178</v>
      </c>
      <c r="BE296" s="193">
        <f t="shared" si="44"/>
        <v>0</v>
      </c>
      <c r="BF296" s="193">
        <f t="shared" si="45"/>
        <v>0</v>
      </c>
      <c r="BG296" s="193">
        <f t="shared" si="46"/>
        <v>0</v>
      </c>
      <c r="BH296" s="193">
        <f t="shared" si="47"/>
        <v>0</v>
      </c>
      <c r="BI296" s="193">
        <f t="shared" si="48"/>
        <v>0</v>
      </c>
      <c r="BJ296" s="25" t="s">
        <v>82</v>
      </c>
      <c r="BK296" s="193">
        <f t="shared" si="49"/>
        <v>0</v>
      </c>
      <c r="BL296" s="25" t="s">
        <v>254</v>
      </c>
      <c r="BM296" s="25" t="s">
        <v>8077</v>
      </c>
    </row>
    <row r="297" spans="2:65" s="1" customFormat="1" ht="16.5" customHeight="1">
      <c r="B297" s="181"/>
      <c r="C297" s="182" t="s">
        <v>1552</v>
      </c>
      <c r="D297" s="182" t="s">
        <v>180</v>
      </c>
      <c r="E297" s="183" t="s">
        <v>8078</v>
      </c>
      <c r="F297" s="184" t="s">
        <v>8079</v>
      </c>
      <c r="G297" s="185" t="s">
        <v>442</v>
      </c>
      <c r="H297" s="186">
        <v>2</v>
      </c>
      <c r="I297" s="187"/>
      <c r="J297" s="188">
        <f t="shared" si="40"/>
        <v>0</v>
      </c>
      <c r="K297" s="184" t="s">
        <v>1831</v>
      </c>
      <c r="L297" s="42"/>
      <c r="M297" s="189" t="s">
        <v>5</v>
      </c>
      <c r="N297" s="190" t="s">
        <v>46</v>
      </c>
      <c r="O297" s="43"/>
      <c r="P297" s="191">
        <f t="shared" si="41"/>
        <v>0</v>
      </c>
      <c r="Q297" s="191">
        <v>0</v>
      </c>
      <c r="R297" s="191">
        <f t="shared" si="42"/>
        <v>0</v>
      </c>
      <c r="S297" s="191">
        <v>0</v>
      </c>
      <c r="T297" s="192">
        <f t="shared" si="43"/>
        <v>0</v>
      </c>
      <c r="AR297" s="25" t="s">
        <v>254</v>
      </c>
      <c r="AT297" s="25" t="s">
        <v>180</v>
      </c>
      <c r="AU297" s="25" t="s">
        <v>87</v>
      </c>
      <c r="AY297" s="25" t="s">
        <v>178</v>
      </c>
      <c r="BE297" s="193">
        <f t="shared" si="44"/>
        <v>0</v>
      </c>
      <c r="BF297" s="193">
        <f t="shared" si="45"/>
        <v>0</v>
      </c>
      <c r="BG297" s="193">
        <f t="shared" si="46"/>
        <v>0</v>
      </c>
      <c r="BH297" s="193">
        <f t="shared" si="47"/>
        <v>0</v>
      </c>
      <c r="BI297" s="193">
        <f t="shared" si="48"/>
        <v>0</v>
      </c>
      <c r="BJ297" s="25" t="s">
        <v>82</v>
      </c>
      <c r="BK297" s="193">
        <f t="shared" si="49"/>
        <v>0</v>
      </c>
      <c r="BL297" s="25" t="s">
        <v>254</v>
      </c>
      <c r="BM297" s="25" t="s">
        <v>8080</v>
      </c>
    </row>
    <row r="298" spans="2:65" s="1" customFormat="1" ht="16.5" customHeight="1">
      <c r="B298" s="181"/>
      <c r="C298" s="235" t="s">
        <v>1556</v>
      </c>
      <c r="D298" s="235" t="s">
        <v>1620</v>
      </c>
      <c r="E298" s="236" t="s">
        <v>8081</v>
      </c>
      <c r="F298" s="237" t="s">
        <v>8082</v>
      </c>
      <c r="G298" s="238" t="s">
        <v>442</v>
      </c>
      <c r="H298" s="239">
        <v>2</v>
      </c>
      <c r="I298" s="240"/>
      <c r="J298" s="241">
        <f t="shared" si="40"/>
        <v>0</v>
      </c>
      <c r="K298" s="237" t="s">
        <v>1831</v>
      </c>
      <c r="L298" s="242"/>
      <c r="M298" s="243" t="s">
        <v>5</v>
      </c>
      <c r="N298" s="244" t="s">
        <v>46</v>
      </c>
      <c r="O298" s="43"/>
      <c r="P298" s="191">
        <f t="shared" si="41"/>
        <v>0</v>
      </c>
      <c r="Q298" s="191">
        <v>1.07E-3</v>
      </c>
      <c r="R298" s="191">
        <f t="shared" si="42"/>
        <v>2.14E-3</v>
      </c>
      <c r="S298" s="191">
        <v>0</v>
      </c>
      <c r="T298" s="192">
        <f t="shared" si="43"/>
        <v>0</v>
      </c>
      <c r="AR298" s="25" t="s">
        <v>527</v>
      </c>
      <c r="AT298" s="25" t="s">
        <v>1620</v>
      </c>
      <c r="AU298" s="25" t="s">
        <v>87</v>
      </c>
      <c r="AY298" s="25" t="s">
        <v>178</v>
      </c>
      <c r="BE298" s="193">
        <f t="shared" si="44"/>
        <v>0</v>
      </c>
      <c r="BF298" s="193">
        <f t="shared" si="45"/>
        <v>0</v>
      </c>
      <c r="BG298" s="193">
        <f t="shared" si="46"/>
        <v>0</v>
      </c>
      <c r="BH298" s="193">
        <f t="shared" si="47"/>
        <v>0</v>
      </c>
      <c r="BI298" s="193">
        <f t="shared" si="48"/>
        <v>0</v>
      </c>
      <c r="BJ298" s="25" t="s">
        <v>82</v>
      </c>
      <c r="BK298" s="193">
        <f t="shared" si="49"/>
        <v>0</v>
      </c>
      <c r="BL298" s="25" t="s">
        <v>254</v>
      </c>
      <c r="BM298" s="25" t="s">
        <v>8083</v>
      </c>
    </row>
    <row r="299" spans="2:65" s="1" customFormat="1" ht="16.5" customHeight="1">
      <c r="B299" s="181"/>
      <c r="C299" s="182" t="s">
        <v>1560</v>
      </c>
      <c r="D299" s="182" t="s">
        <v>180</v>
      </c>
      <c r="E299" s="183" t="s">
        <v>8084</v>
      </c>
      <c r="F299" s="184" t="s">
        <v>8085</v>
      </c>
      <c r="G299" s="185" t="s">
        <v>442</v>
      </c>
      <c r="H299" s="186">
        <v>4</v>
      </c>
      <c r="I299" s="187"/>
      <c r="J299" s="188">
        <f t="shared" si="40"/>
        <v>0</v>
      </c>
      <c r="K299" s="184" t="s">
        <v>1831</v>
      </c>
      <c r="L299" s="42"/>
      <c r="M299" s="189" t="s">
        <v>5</v>
      </c>
      <c r="N299" s="190" t="s">
        <v>46</v>
      </c>
      <c r="O299" s="43"/>
      <c r="P299" s="191">
        <f t="shared" si="41"/>
        <v>0</v>
      </c>
      <c r="Q299" s="191">
        <v>0</v>
      </c>
      <c r="R299" s="191">
        <f t="shared" si="42"/>
        <v>0</v>
      </c>
      <c r="S299" s="191">
        <v>0</v>
      </c>
      <c r="T299" s="192">
        <f t="shared" si="43"/>
        <v>0</v>
      </c>
      <c r="AR299" s="25" t="s">
        <v>254</v>
      </c>
      <c r="AT299" s="25" t="s">
        <v>180</v>
      </c>
      <c r="AU299" s="25" t="s">
        <v>87</v>
      </c>
      <c r="AY299" s="25" t="s">
        <v>178</v>
      </c>
      <c r="BE299" s="193">
        <f t="shared" si="44"/>
        <v>0</v>
      </c>
      <c r="BF299" s="193">
        <f t="shared" si="45"/>
        <v>0</v>
      </c>
      <c r="BG299" s="193">
        <f t="shared" si="46"/>
        <v>0</v>
      </c>
      <c r="BH299" s="193">
        <f t="shared" si="47"/>
        <v>0</v>
      </c>
      <c r="BI299" s="193">
        <f t="shared" si="48"/>
        <v>0</v>
      </c>
      <c r="BJ299" s="25" t="s">
        <v>82</v>
      </c>
      <c r="BK299" s="193">
        <f t="shared" si="49"/>
        <v>0</v>
      </c>
      <c r="BL299" s="25" t="s">
        <v>254</v>
      </c>
      <c r="BM299" s="25" t="s">
        <v>8086</v>
      </c>
    </row>
    <row r="300" spans="2:65" s="1" customFormat="1" ht="25.5" customHeight="1">
      <c r="B300" s="181"/>
      <c r="C300" s="235" t="s">
        <v>1564</v>
      </c>
      <c r="D300" s="235" t="s">
        <v>1620</v>
      </c>
      <c r="E300" s="236" t="s">
        <v>8087</v>
      </c>
      <c r="F300" s="237" t="s">
        <v>8088</v>
      </c>
      <c r="G300" s="238" t="s">
        <v>442</v>
      </c>
      <c r="H300" s="239">
        <v>1</v>
      </c>
      <c r="I300" s="240"/>
      <c r="J300" s="241">
        <f t="shared" si="40"/>
        <v>0</v>
      </c>
      <c r="K300" s="237" t="s">
        <v>1831</v>
      </c>
      <c r="L300" s="242"/>
      <c r="M300" s="243" t="s">
        <v>5</v>
      </c>
      <c r="N300" s="244" t="s">
        <v>46</v>
      </c>
      <c r="O300" s="43"/>
      <c r="P300" s="191">
        <f t="shared" si="41"/>
        <v>0</v>
      </c>
      <c r="Q300" s="191">
        <v>5.9699999999999996E-3</v>
      </c>
      <c r="R300" s="191">
        <f t="shared" si="42"/>
        <v>5.9699999999999996E-3</v>
      </c>
      <c r="S300" s="191">
        <v>0</v>
      </c>
      <c r="T300" s="192">
        <f t="shared" si="43"/>
        <v>0</v>
      </c>
      <c r="AR300" s="25" t="s">
        <v>527</v>
      </c>
      <c r="AT300" s="25" t="s">
        <v>1620</v>
      </c>
      <c r="AU300" s="25" t="s">
        <v>87</v>
      </c>
      <c r="AY300" s="25" t="s">
        <v>178</v>
      </c>
      <c r="BE300" s="193">
        <f t="shared" si="44"/>
        <v>0</v>
      </c>
      <c r="BF300" s="193">
        <f t="shared" si="45"/>
        <v>0</v>
      </c>
      <c r="BG300" s="193">
        <f t="shared" si="46"/>
        <v>0</v>
      </c>
      <c r="BH300" s="193">
        <f t="shared" si="47"/>
        <v>0</v>
      </c>
      <c r="BI300" s="193">
        <f t="shared" si="48"/>
        <v>0</v>
      </c>
      <c r="BJ300" s="25" t="s">
        <v>82</v>
      </c>
      <c r="BK300" s="193">
        <f t="shared" si="49"/>
        <v>0</v>
      </c>
      <c r="BL300" s="25" t="s">
        <v>254</v>
      </c>
      <c r="BM300" s="25" t="s">
        <v>8089</v>
      </c>
    </row>
    <row r="301" spans="2:65" s="1" customFormat="1" ht="25.5" customHeight="1">
      <c r="B301" s="181"/>
      <c r="C301" s="235" t="s">
        <v>1568</v>
      </c>
      <c r="D301" s="235" t="s">
        <v>1620</v>
      </c>
      <c r="E301" s="236" t="s">
        <v>8090</v>
      </c>
      <c r="F301" s="237" t="s">
        <v>8091</v>
      </c>
      <c r="G301" s="238" t="s">
        <v>442</v>
      </c>
      <c r="H301" s="239">
        <v>2</v>
      </c>
      <c r="I301" s="240"/>
      <c r="J301" s="241">
        <f t="shared" si="40"/>
        <v>0</v>
      </c>
      <c r="K301" s="237" t="s">
        <v>1831</v>
      </c>
      <c r="L301" s="242"/>
      <c r="M301" s="243" t="s">
        <v>5</v>
      </c>
      <c r="N301" s="244" t="s">
        <v>46</v>
      </c>
      <c r="O301" s="43"/>
      <c r="P301" s="191">
        <f t="shared" si="41"/>
        <v>0</v>
      </c>
      <c r="Q301" s="191">
        <v>3.3300000000000001E-3</v>
      </c>
      <c r="R301" s="191">
        <f t="shared" si="42"/>
        <v>6.6600000000000001E-3</v>
      </c>
      <c r="S301" s="191">
        <v>0</v>
      </c>
      <c r="T301" s="192">
        <f t="shared" si="43"/>
        <v>0</v>
      </c>
      <c r="AR301" s="25" t="s">
        <v>527</v>
      </c>
      <c r="AT301" s="25" t="s">
        <v>1620</v>
      </c>
      <c r="AU301" s="25" t="s">
        <v>87</v>
      </c>
      <c r="AY301" s="25" t="s">
        <v>178</v>
      </c>
      <c r="BE301" s="193">
        <f t="shared" si="44"/>
        <v>0</v>
      </c>
      <c r="BF301" s="193">
        <f t="shared" si="45"/>
        <v>0</v>
      </c>
      <c r="BG301" s="193">
        <f t="shared" si="46"/>
        <v>0</v>
      </c>
      <c r="BH301" s="193">
        <f t="shared" si="47"/>
        <v>0</v>
      </c>
      <c r="BI301" s="193">
        <f t="shared" si="48"/>
        <v>0</v>
      </c>
      <c r="BJ301" s="25" t="s">
        <v>82</v>
      </c>
      <c r="BK301" s="193">
        <f t="shared" si="49"/>
        <v>0</v>
      </c>
      <c r="BL301" s="25" t="s">
        <v>254</v>
      </c>
      <c r="BM301" s="25" t="s">
        <v>8092</v>
      </c>
    </row>
    <row r="302" spans="2:65" s="1" customFormat="1" ht="16.5" customHeight="1">
      <c r="B302" s="181"/>
      <c r="C302" s="235" t="s">
        <v>1574</v>
      </c>
      <c r="D302" s="235" t="s">
        <v>1620</v>
      </c>
      <c r="E302" s="236" t="s">
        <v>8093</v>
      </c>
      <c r="F302" s="237" t="s">
        <v>8094</v>
      </c>
      <c r="G302" s="238" t="s">
        <v>442</v>
      </c>
      <c r="H302" s="239">
        <v>2</v>
      </c>
      <c r="I302" s="240"/>
      <c r="J302" s="241">
        <f t="shared" si="40"/>
        <v>0</v>
      </c>
      <c r="K302" s="237" t="s">
        <v>1831</v>
      </c>
      <c r="L302" s="242"/>
      <c r="M302" s="243" t="s">
        <v>5</v>
      </c>
      <c r="N302" s="244" t="s">
        <v>46</v>
      </c>
      <c r="O302" s="43"/>
      <c r="P302" s="191">
        <f t="shared" si="41"/>
        <v>0</v>
      </c>
      <c r="Q302" s="191">
        <v>2.2000000000000001E-4</v>
      </c>
      <c r="R302" s="191">
        <f t="shared" si="42"/>
        <v>4.4000000000000002E-4</v>
      </c>
      <c r="S302" s="191">
        <v>0</v>
      </c>
      <c r="T302" s="192">
        <f t="shared" si="43"/>
        <v>0</v>
      </c>
      <c r="AR302" s="25" t="s">
        <v>527</v>
      </c>
      <c r="AT302" s="25" t="s">
        <v>1620</v>
      </c>
      <c r="AU302" s="25" t="s">
        <v>87</v>
      </c>
      <c r="AY302" s="25" t="s">
        <v>178</v>
      </c>
      <c r="BE302" s="193">
        <f t="shared" si="44"/>
        <v>0</v>
      </c>
      <c r="BF302" s="193">
        <f t="shared" si="45"/>
        <v>0</v>
      </c>
      <c r="BG302" s="193">
        <f t="shared" si="46"/>
        <v>0</v>
      </c>
      <c r="BH302" s="193">
        <f t="shared" si="47"/>
        <v>0</v>
      </c>
      <c r="BI302" s="193">
        <f t="shared" si="48"/>
        <v>0</v>
      </c>
      <c r="BJ302" s="25" t="s">
        <v>82</v>
      </c>
      <c r="BK302" s="193">
        <f t="shared" si="49"/>
        <v>0</v>
      </c>
      <c r="BL302" s="25" t="s">
        <v>254</v>
      </c>
      <c r="BM302" s="25" t="s">
        <v>8095</v>
      </c>
    </row>
    <row r="303" spans="2:65" s="1" customFormat="1" ht="16.5" customHeight="1">
      <c r="B303" s="181"/>
      <c r="C303" s="235" t="s">
        <v>1580</v>
      </c>
      <c r="D303" s="235" t="s">
        <v>1620</v>
      </c>
      <c r="E303" s="236" t="s">
        <v>8096</v>
      </c>
      <c r="F303" s="237" t="s">
        <v>8097</v>
      </c>
      <c r="G303" s="238" t="s">
        <v>442</v>
      </c>
      <c r="H303" s="239">
        <v>1</v>
      </c>
      <c r="I303" s="240"/>
      <c r="J303" s="241">
        <f t="shared" si="40"/>
        <v>0</v>
      </c>
      <c r="K303" s="237" t="s">
        <v>1831</v>
      </c>
      <c r="L303" s="242"/>
      <c r="M303" s="243" t="s">
        <v>5</v>
      </c>
      <c r="N303" s="244" t="s">
        <v>46</v>
      </c>
      <c r="O303" s="43"/>
      <c r="P303" s="191">
        <f t="shared" si="41"/>
        <v>0</v>
      </c>
      <c r="Q303" s="191">
        <v>2.5000000000000001E-4</v>
      </c>
      <c r="R303" s="191">
        <f t="shared" si="42"/>
        <v>2.5000000000000001E-4</v>
      </c>
      <c r="S303" s="191">
        <v>0</v>
      </c>
      <c r="T303" s="192">
        <f t="shared" si="43"/>
        <v>0</v>
      </c>
      <c r="AR303" s="25" t="s">
        <v>527</v>
      </c>
      <c r="AT303" s="25" t="s">
        <v>1620</v>
      </c>
      <c r="AU303" s="25" t="s">
        <v>87</v>
      </c>
      <c r="AY303" s="25" t="s">
        <v>178</v>
      </c>
      <c r="BE303" s="193">
        <f t="shared" si="44"/>
        <v>0</v>
      </c>
      <c r="BF303" s="193">
        <f t="shared" si="45"/>
        <v>0</v>
      </c>
      <c r="BG303" s="193">
        <f t="shared" si="46"/>
        <v>0</v>
      </c>
      <c r="BH303" s="193">
        <f t="shared" si="47"/>
        <v>0</v>
      </c>
      <c r="BI303" s="193">
        <f t="shared" si="48"/>
        <v>0</v>
      </c>
      <c r="BJ303" s="25" t="s">
        <v>82</v>
      </c>
      <c r="BK303" s="193">
        <f t="shared" si="49"/>
        <v>0</v>
      </c>
      <c r="BL303" s="25" t="s">
        <v>254</v>
      </c>
      <c r="BM303" s="25" t="s">
        <v>8098</v>
      </c>
    </row>
    <row r="304" spans="2:65" s="1" customFormat="1" ht="25.5" customHeight="1">
      <c r="B304" s="181"/>
      <c r="C304" s="235" t="s">
        <v>1588</v>
      </c>
      <c r="D304" s="235" t="s">
        <v>1620</v>
      </c>
      <c r="E304" s="236" t="s">
        <v>8099</v>
      </c>
      <c r="F304" s="237" t="s">
        <v>8100</v>
      </c>
      <c r="G304" s="238" t="s">
        <v>442</v>
      </c>
      <c r="H304" s="239">
        <v>2</v>
      </c>
      <c r="I304" s="240"/>
      <c r="J304" s="241">
        <f t="shared" si="40"/>
        <v>0</v>
      </c>
      <c r="K304" s="237" t="s">
        <v>1831</v>
      </c>
      <c r="L304" s="242"/>
      <c r="M304" s="243" t="s">
        <v>5</v>
      </c>
      <c r="N304" s="244" t="s">
        <v>46</v>
      </c>
      <c r="O304" s="43"/>
      <c r="P304" s="191">
        <f t="shared" si="41"/>
        <v>0</v>
      </c>
      <c r="Q304" s="191">
        <v>1.3999999999999999E-4</v>
      </c>
      <c r="R304" s="191">
        <f t="shared" si="42"/>
        <v>2.7999999999999998E-4</v>
      </c>
      <c r="S304" s="191">
        <v>0</v>
      </c>
      <c r="T304" s="192">
        <f t="shared" si="43"/>
        <v>0</v>
      </c>
      <c r="AR304" s="25" t="s">
        <v>527</v>
      </c>
      <c r="AT304" s="25" t="s">
        <v>1620</v>
      </c>
      <c r="AU304" s="25" t="s">
        <v>87</v>
      </c>
      <c r="AY304" s="25" t="s">
        <v>178</v>
      </c>
      <c r="BE304" s="193">
        <f t="shared" si="44"/>
        <v>0</v>
      </c>
      <c r="BF304" s="193">
        <f t="shared" si="45"/>
        <v>0</v>
      </c>
      <c r="BG304" s="193">
        <f t="shared" si="46"/>
        <v>0</v>
      </c>
      <c r="BH304" s="193">
        <f t="shared" si="47"/>
        <v>0</v>
      </c>
      <c r="BI304" s="193">
        <f t="shared" si="48"/>
        <v>0</v>
      </c>
      <c r="BJ304" s="25" t="s">
        <v>82</v>
      </c>
      <c r="BK304" s="193">
        <f t="shared" si="49"/>
        <v>0</v>
      </c>
      <c r="BL304" s="25" t="s">
        <v>254</v>
      </c>
      <c r="BM304" s="25" t="s">
        <v>8101</v>
      </c>
    </row>
    <row r="305" spans="2:65" s="1" customFormat="1" ht="16.5" customHeight="1">
      <c r="B305" s="181"/>
      <c r="C305" s="182" t="s">
        <v>1594</v>
      </c>
      <c r="D305" s="182" t="s">
        <v>180</v>
      </c>
      <c r="E305" s="183" t="s">
        <v>8102</v>
      </c>
      <c r="F305" s="184" t="s">
        <v>8103</v>
      </c>
      <c r="G305" s="185" t="s">
        <v>442</v>
      </c>
      <c r="H305" s="186">
        <v>18</v>
      </c>
      <c r="I305" s="187"/>
      <c r="J305" s="188">
        <f t="shared" si="40"/>
        <v>0</v>
      </c>
      <c r="K305" s="184" t="s">
        <v>1831</v>
      </c>
      <c r="L305" s="42"/>
      <c r="M305" s="189" t="s">
        <v>5</v>
      </c>
      <c r="N305" s="190" t="s">
        <v>46</v>
      </c>
      <c r="O305" s="43"/>
      <c r="P305" s="191">
        <f t="shared" si="41"/>
        <v>0</v>
      </c>
      <c r="Q305" s="191">
        <v>0</v>
      </c>
      <c r="R305" s="191">
        <f t="shared" si="42"/>
        <v>0</v>
      </c>
      <c r="S305" s="191">
        <v>0</v>
      </c>
      <c r="T305" s="192">
        <f t="shared" si="43"/>
        <v>0</v>
      </c>
      <c r="AR305" s="25" t="s">
        <v>254</v>
      </c>
      <c r="AT305" s="25" t="s">
        <v>180</v>
      </c>
      <c r="AU305" s="25" t="s">
        <v>87</v>
      </c>
      <c r="AY305" s="25" t="s">
        <v>178</v>
      </c>
      <c r="BE305" s="193">
        <f t="shared" si="44"/>
        <v>0</v>
      </c>
      <c r="BF305" s="193">
        <f t="shared" si="45"/>
        <v>0</v>
      </c>
      <c r="BG305" s="193">
        <f t="shared" si="46"/>
        <v>0</v>
      </c>
      <c r="BH305" s="193">
        <f t="shared" si="47"/>
        <v>0</v>
      </c>
      <c r="BI305" s="193">
        <f t="shared" si="48"/>
        <v>0</v>
      </c>
      <c r="BJ305" s="25" t="s">
        <v>82</v>
      </c>
      <c r="BK305" s="193">
        <f t="shared" si="49"/>
        <v>0</v>
      </c>
      <c r="BL305" s="25" t="s">
        <v>254</v>
      </c>
      <c r="BM305" s="25" t="s">
        <v>8104</v>
      </c>
    </row>
    <row r="306" spans="2:65" s="1" customFormat="1" ht="16.5" customHeight="1">
      <c r="B306" s="181"/>
      <c r="C306" s="235" t="s">
        <v>1599</v>
      </c>
      <c r="D306" s="235" t="s">
        <v>1620</v>
      </c>
      <c r="E306" s="236" t="s">
        <v>8105</v>
      </c>
      <c r="F306" s="237" t="s">
        <v>8106</v>
      </c>
      <c r="G306" s="238" t="s">
        <v>442</v>
      </c>
      <c r="H306" s="239">
        <v>18</v>
      </c>
      <c r="I306" s="240"/>
      <c r="J306" s="241">
        <f t="shared" si="40"/>
        <v>0</v>
      </c>
      <c r="K306" s="237" t="s">
        <v>1831</v>
      </c>
      <c r="L306" s="242"/>
      <c r="M306" s="243" t="s">
        <v>5</v>
      </c>
      <c r="N306" s="244" t="s">
        <v>46</v>
      </c>
      <c r="O306" s="43"/>
      <c r="P306" s="191">
        <f t="shared" si="41"/>
        <v>0</v>
      </c>
      <c r="Q306" s="191">
        <v>4.6999999999999999E-4</v>
      </c>
      <c r="R306" s="191">
        <f t="shared" si="42"/>
        <v>8.4600000000000005E-3</v>
      </c>
      <c r="S306" s="191">
        <v>0</v>
      </c>
      <c r="T306" s="192">
        <f t="shared" si="43"/>
        <v>0</v>
      </c>
      <c r="AR306" s="25" t="s">
        <v>527</v>
      </c>
      <c r="AT306" s="25" t="s">
        <v>1620</v>
      </c>
      <c r="AU306" s="25" t="s">
        <v>87</v>
      </c>
      <c r="AY306" s="25" t="s">
        <v>178</v>
      </c>
      <c r="BE306" s="193">
        <f t="shared" si="44"/>
        <v>0</v>
      </c>
      <c r="BF306" s="193">
        <f t="shared" si="45"/>
        <v>0</v>
      </c>
      <c r="BG306" s="193">
        <f t="shared" si="46"/>
        <v>0</v>
      </c>
      <c r="BH306" s="193">
        <f t="shared" si="47"/>
        <v>0</v>
      </c>
      <c r="BI306" s="193">
        <f t="shared" si="48"/>
        <v>0</v>
      </c>
      <c r="BJ306" s="25" t="s">
        <v>82</v>
      </c>
      <c r="BK306" s="193">
        <f t="shared" si="49"/>
        <v>0</v>
      </c>
      <c r="BL306" s="25" t="s">
        <v>254</v>
      </c>
      <c r="BM306" s="25" t="s">
        <v>8107</v>
      </c>
    </row>
    <row r="307" spans="2:65" s="1" customFormat="1" ht="16.5" customHeight="1">
      <c r="B307" s="181"/>
      <c r="C307" s="182" t="s">
        <v>1603</v>
      </c>
      <c r="D307" s="182" t="s">
        <v>180</v>
      </c>
      <c r="E307" s="183" t="s">
        <v>8108</v>
      </c>
      <c r="F307" s="184" t="s">
        <v>8109</v>
      </c>
      <c r="G307" s="185" t="s">
        <v>442</v>
      </c>
      <c r="H307" s="186">
        <v>6</v>
      </c>
      <c r="I307" s="187"/>
      <c r="J307" s="188">
        <f t="shared" si="40"/>
        <v>0</v>
      </c>
      <c r="K307" s="184" t="s">
        <v>1831</v>
      </c>
      <c r="L307" s="42"/>
      <c r="M307" s="189" t="s">
        <v>5</v>
      </c>
      <c r="N307" s="190" t="s">
        <v>46</v>
      </c>
      <c r="O307" s="43"/>
      <c r="P307" s="191">
        <f t="shared" si="41"/>
        <v>0</v>
      </c>
      <c r="Q307" s="191">
        <v>0</v>
      </c>
      <c r="R307" s="191">
        <f t="shared" si="42"/>
        <v>0</v>
      </c>
      <c r="S307" s="191">
        <v>0</v>
      </c>
      <c r="T307" s="192">
        <f t="shared" si="43"/>
        <v>0</v>
      </c>
      <c r="AR307" s="25" t="s">
        <v>254</v>
      </c>
      <c r="AT307" s="25" t="s">
        <v>180</v>
      </c>
      <c r="AU307" s="25" t="s">
        <v>87</v>
      </c>
      <c r="AY307" s="25" t="s">
        <v>178</v>
      </c>
      <c r="BE307" s="193">
        <f t="shared" si="44"/>
        <v>0</v>
      </c>
      <c r="BF307" s="193">
        <f t="shared" si="45"/>
        <v>0</v>
      </c>
      <c r="BG307" s="193">
        <f t="shared" si="46"/>
        <v>0</v>
      </c>
      <c r="BH307" s="193">
        <f t="shared" si="47"/>
        <v>0</v>
      </c>
      <c r="BI307" s="193">
        <f t="shared" si="48"/>
        <v>0</v>
      </c>
      <c r="BJ307" s="25" t="s">
        <v>82</v>
      </c>
      <c r="BK307" s="193">
        <f t="shared" si="49"/>
        <v>0</v>
      </c>
      <c r="BL307" s="25" t="s">
        <v>254</v>
      </c>
      <c r="BM307" s="25" t="s">
        <v>8110</v>
      </c>
    </row>
    <row r="308" spans="2:65" s="1" customFormat="1" ht="16.5" customHeight="1">
      <c r="B308" s="181"/>
      <c r="C308" s="235" t="s">
        <v>1608</v>
      </c>
      <c r="D308" s="235" t="s">
        <v>1620</v>
      </c>
      <c r="E308" s="236" t="s">
        <v>8111</v>
      </c>
      <c r="F308" s="237" t="s">
        <v>8112</v>
      </c>
      <c r="G308" s="238" t="s">
        <v>442</v>
      </c>
      <c r="H308" s="239">
        <v>6</v>
      </c>
      <c r="I308" s="240"/>
      <c r="J308" s="241">
        <f t="shared" si="40"/>
        <v>0</v>
      </c>
      <c r="K308" s="237" t="s">
        <v>6494</v>
      </c>
      <c r="L308" s="242"/>
      <c r="M308" s="243" t="s">
        <v>5</v>
      </c>
      <c r="N308" s="244" t="s">
        <v>46</v>
      </c>
      <c r="O308" s="43"/>
      <c r="P308" s="191">
        <f t="shared" si="41"/>
        <v>0</v>
      </c>
      <c r="Q308" s="191">
        <v>4.6999999999999999E-4</v>
      </c>
      <c r="R308" s="191">
        <f t="shared" si="42"/>
        <v>2.82E-3</v>
      </c>
      <c r="S308" s="191">
        <v>0</v>
      </c>
      <c r="T308" s="192">
        <f t="shared" si="43"/>
        <v>0</v>
      </c>
      <c r="AR308" s="25" t="s">
        <v>527</v>
      </c>
      <c r="AT308" s="25" t="s">
        <v>1620</v>
      </c>
      <c r="AU308" s="25" t="s">
        <v>87</v>
      </c>
      <c r="AY308" s="25" t="s">
        <v>178</v>
      </c>
      <c r="BE308" s="193">
        <f t="shared" si="44"/>
        <v>0</v>
      </c>
      <c r="BF308" s="193">
        <f t="shared" si="45"/>
        <v>0</v>
      </c>
      <c r="BG308" s="193">
        <f t="shared" si="46"/>
        <v>0</v>
      </c>
      <c r="BH308" s="193">
        <f t="shared" si="47"/>
        <v>0</v>
      </c>
      <c r="BI308" s="193">
        <f t="shared" si="48"/>
        <v>0</v>
      </c>
      <c r="BJ308" s="25" t="s">
        <v>82</v>
      </c>
      <c r="BK308" s="193">
        <f t="shared" si="49"/>
        <v>0</v>
      </c>
      <c r="BL308" s="25" t="s">
        <v>254</v>
      </c>
      <c r="BM308" s="25" t="s">
        <v>8113</v>
      </c>
    </row>
    <row r="309" spans="2:65" s="1" customFormat="1" ht="16.5" customHeight="1">
      <c r="B309" s="181"/>
      <c r="C309" s="182" t="s">
        <v>1616</v>
      </c>
      <c r="D309" s="182" t="s">
        <v>180</v>
      </c>
      <c r="E309" s="183" t="s">
        <v>8114</v>
      </c>
      <c r="F309" s="184" t="s">
        <v>8115</v>
      </c>
      <c r="G309" s="185" t="s">
        <v>442</v>
      </c>
      <c r="H309" s="186">
        <v>4</v>
      </c>
      <c r="I309" s="187"/>
      <c r="J309" s="188">
        <f t="shared" si="40"/>
        <v>0</v>
      </c>
      <c r="K309" s="184" t="s">
        <v>1831</v>
      </c>
      <c r="L309" s="42"/>
      <c r="M309" s="189" t="s">
        <v>5</v>
      </c>
      <c r="N309" s="190" t="s">
        <v>46</v>
      </c>
      <c r="O309" s="43"/>
      <c r="P309" s="191">
        <f t="shared" si="41"/>
        <v>0</v>
      </c>
      <c r="Q309" s="191">
        <v>0</v>
      </c>
      <c r="R309" s="191">
        <f t="shared" si="42"/>
        <v>0</v>
      </c>
      <c r="S309" s="191">
        <v>0</v>
      </c>
      <c r="T309" s="192">
        <f t="shared" si="43"/>
        <v>0</v>
      </c>
      <c r="AR309" s="25" t="s">
        <v>254</v>
      </c>
      <c r="AT309" s="25" t="s">
        <v>180</v>
      </c>
      <c r="AU309" s="25" t="s">
        <v>87</v>
      </c>
      <c r="AY309" s="25" t="s">
        <v>178</v>
      </c>
      <c r="BE309" s="193">
        <f t="shared" si="44"/>
        <v>0</v>
      </c>
      <c r="BF309" s="193">
        <f t="shared" si="45"/>
        <v>0</v>
      </c>
      <c r="BG309" s="193">
        <f t="shared" si="46"/>
        <v>0</v>
      </c>
      <c r="BH309" s="193">
        <f t="shared" si="47"/>
        <v>0</v>
      </c>
      <c r="BI309" s="193">
        <f t="shared" si="48"/>
        <v>0</v>
      </c>
      <c r="BJ309" s="25" t="s">
        <v>82</v>
      </c>
      <c r="BK309" s="193">
        <f t="shared" si="49"/>
        <v>0</v>
      </c>
      <c r="BL309" s="25" t="s">
        <v>254</v>
      </c>
      <c r="BM309" s="25" t="s">
        <v>8116</v>
      </c>
    </row>
    <row r="310" spans="2:65" s="1" customFormat="1" ht="16.5" customHeight="1">
      <c r="B310" s="181"/>
      <c r="C310" s="235" t="s">
        <v>1622</v>
      </c>
      <c r="D310" s="235" t="s">
        <v>1620</v>
      </c>
      <c r="E310" s="236" t="s">
        <v>8117</v>
      </c>
      <c r="F310" s="237" t="s">
        <v>8118</v>
      </c>
      <c r="G310" s="238" t="s">
        <v>442</v>
      </c>
      <c r="H310" s="239">
        <v>1</v>
      </c>
      <c r="I310" s="240"/>
      <c r="J310" s="241">
        <f t="shared" si="40"/>
        <v>0</v>
      </c>
      <c r="K310" s="237" t="s">
        <v>5</v>
      </c>
      <c r="L310" s="242"/>
      <c r="M310" s="243" t="s">
        <v>5</v>
      </c>
      <c r="N310" s="244" t="s">
        <v>46</v>
      </c>
      <c r="O310" s="43"/>
      <c r="P310" s="191">
        <f t="shared" si="41"/>
        <v>0</v>
      </c>
      <c r="Q310" s="191">
        <v>0</v>
      </c>
      <c r="R310" s="191">
        <f t="shared" si="42"/>
        <v>0</v>
      </c>
      <c r="S310" s="191">
        <v>0</v>
      </c>
      <c r="T310" s="192">
        <f t="shared" si="43"/>
        <v>0</v>
      </c>
      <c r="AR310" s="25" t="s">
        <v>527</v>
      </c>
      <c r="AT310" s="25" t="s">
        <v>1620</v>
      </c>
      <c r="AU310" s="25" t="s">
        <v>87</v>
      </c>
      <c r="AY310" s="25" t="s">
        <v>178</v>
      </c>
      <c r="BE310" s="193">
        <f t="shared" si="44"/>
        <v>0</v>
      </c>
      <c r="BF310" s="193">
        <f t="shared" si="45"/>
        <v>0</v>
      </c>
      <c r="BG310" s="193">
        <f t="shared" si="46"/>
        <v>0</v>
      </c>
      <c r="BH310" s="193">
        <f t="shared" si="47"/>
        <v>0</v>
      </c>
      <c r="BI310" s="193">
        <f t="shared" si="48"/>
        <v>0</v>
      </c>
      <c r="BJ310" s="25" t="s">
        <v>82</v>
      </c>
      <c r="BK310" s="193">
        <f t="shared" si="49"/>
        <v>0</v>
      </c>
      <c r="BL310" s="25" t="s">
        <v>254</v>
      </c>
      <c r="BM310" s="25" t="s">
        <v>8119</v>
      </c>
    </row>
    <row r="311" spans="2:65" s="1" customFormat="1" ht="16.5" customHeight="1">
      <c r="B311" s="181"/>
      <c r="C311" s="235" t="s">
        <v>1630</v>
      </c>
      <c r="D311" s="235" t="s">
        <v>1620</v>
      </c>
      <c r="E311" s="236" t="s">
        <v>8120</v>
      </c>
      <c r="F311" s="237" t="s">
        <v>8121</v>
      </c>
      <c r="G311" s="238" t="s">
        <v>442</v>
      </c>
      <c r="H311" s="239">
        <v>3</v>
      </c>
      <c r="I311" s="240"/>
      <c r="J311" s="241">
        <f t="shared" si="40"/>
        <v>0</v>
      </c>
      <c r="K311" s="237" t="s">
        <v>5</v>
      </c>
      <c r="L311" s="242"/>
      <c r="M311" s="243" t="s">
        <v>5</v>
      </c>
      <c r="N311" s="244" t="s">
        <v>46</v>
      </c>
      <c r="O311" s="43"/>
      <c r="P311" s="191">
        <f t="shared" si="41"/>
        <v>0</v>
      </c>
      <c r="Q311" s="191">
        <v>0</v>
      </c>
      <c r="R311" s="191">
        <f t="shared" si="42"/>
        <v>0</v>
      </c>
      <c r="S311" s="191">
        <v>0</v>
      </c>
      <c r="T311" s="192">
        <f t="shared" si="43"/>
        <v>0</v>
      </c>
      <c r="AR311" s="25" t="s">
        <v>527</v>
      </c>
      <c r="AT311" s="25" t="s">
        <v>1620</v>
      </c>
      <c r="AU311" s="25" t="s">
        <v>87</v>
      </c>
      <c r="AY311" s="25" t="s">
        <v>178</v>
      </c>
      <c r="BE311" s="193">
        <f t="shared" si="44"/>
        <v>0</v>
      </c>
      <c r="BF311" s="193">
        <f t="shared" si="45"/>
        <v>0</v>
      </c>
      <c r="BG311" s="193">
        <f t="shared" si="46"/>
        <v>0</v>
      </c>
      <c r="BH311" s="193">
        <f t="shared" si="47"/>
        <v>0</v>
      </c>
      <c r="BI311" s="193">
        <f t="shared" si="48"/>
        <v>0</v>
      </c>
      <c r="BJ311" s="25" t="s">
        <v>82</v>
      </c>
      <c r="BK311" s="193">
        <f t="shared" si="49"/>
        <v>0</v>
      </c>
      <c r="BL311" s="25" t="s">
        <v>254</v>
      </c>
      <c r="BM311" s="25" t="s">
        <v>8122</v>
      </c>
    </row>
    <row r="312" spans="2:65" s="1" customFormat="1" ht="25.5" customHeight="1">
      <c r="B312" s="181"/>
      <c r="C312" s="182" t="s">
        <v>1638</v>
      </c>
      <c r="D312" s="182" t="s">
        <v>180</v>
      </c>
      <c r="E312" s="183" t="s">
        <v>8123</v>
      </c>
      <c r="F312" s="184" t="s">
        <v>8124</v>
      </c>
      <c r="G312" s="185" t="s">
        <v>442</v>
      </c>
      <c r="H312" s="186">
        <v>1</v>
      </c>
      <c r="I312" s="187"/>
      <c r="J312" s="188">
        <f t="shared" si="40"/>
        <v>0</v>
      </c>
      <c r="K312" s="184" t="s">
        <v>1831</v>
      </c>
      <c r="L312" s="42"/>
      <c r="M312" s="189" t="s">
        <v>5</v>
      </c>
      <c r="N312" s="190" t="s">
        <v>46</v>
      </c>
      <c r="O312" s="43"/>
      <c r="P312" s="191">
        <f t="shared" si="41"/>
        <v>0</v>
      </c>
      <c r="Q312" s="191">
        <v>0</v>
      </c>
      <c r="R312" s="191">
        <f t="shared" si="42"/>
        <v>0</v>
      </c>
      <c r="S312" s="191">
        <v>0</v>
      </c>
      <c r="T312" s="192">
        <f t="shared" si="43"/>
        <v>0</v>
      </c>
      <c r="AR312" s="25" t="s">
        <v>254</v>
      </c>
      <c r="AT312" s="25" t="s">
        <v>180</v>
      </c>
      <c r="AU312" s="25" t="s">
        <v>87</v>
      </c>
      <c r="AY312" s="25" t="s">
        <v>178</v>
      </c>
      <c r="BE312" s="193">
        <f t="shared" si="44"/>
        <v>0</v>
      </c>
      <c r="BF312" s="193">
        <f t="shared" si="45"/>
        <v>0</v>
      </c>
      <c r="BG312" s="193">
        <f t="shared" si="46"/>
        <v>0</v>
      </c>
      <c r="BH312" s="193">
        <f t="shared" si="47"/>
        <v>0</v>
      </c>
      <c r="BI312" s="193">
        <f t="shared" si="48"/>
        <v>0</v>
      </c>
      <c r="BJ312" s="25" t="s">
        <v>82</v>
      </c>
      <c r="BK312" s="193">
        <f t="shared" si="49"/>
        <v>0</v>
      </c>
      <c r="BL312" s="25" t="s">
        <v>254</v>
      </c>
      <c r="BM312" s="25" t="s">
        <v>8125</v>
      </c>
    </row>
    <row r="313" spans="2:65" s="1" customFormat="1" ht="16.5" customHeight="1">
      <c r="B313" s="181"/>
      <c r="C313" s="235" t="s">
        <v>1642</v>
      </c>
      <c r="D313" s="235" t="s">
        <v>1620</v>
      </c>
      <c r="E313" s="236" t="s">
        <v>8126</v>
      </c>
      <c r="F313" s="237" t="s">
        <v>8127</v>
      </c>
      <c r="G313" s="238" t="s">
        <v>442</v>
      </c>
      <c r="H313" s="239">
        <v>1</v>
      </c>
      <c r="I313" s="240"/>
      <c r="J313" s="241">
        <f t="shared" si="40"/>
        <v>0</v>
      </c>
      <c r="K313" s="237" t="s">
        <v>5</v>
      </c>
      <c r="L313" s="242"/>
      <c r="M313" s="243" t="s">
        <v>5</v>
      </c>
      <c r="N313" s="244" t="s">
        <v>46</v>
      </c>
      <c r="O313" s="43"/>
      <c r="P313" s="191">
        <f t="shared" si="41"/>
        <v>0</v>
      </c>
      <c r="Q313" s="191">
        <v>2.9999999999999997E-4</v>
      </c>
      <c r="R313" s="191">
        <f t="shared" si="42"/>
        <v>2.9999999999999997E-4</v>
      </c>
      <c r="S313" s="191">
        <v>0</v>
      </c>
      <c r="T313" s="192">
        <f t="shared" si="43"/>
        <v>0</v>
      </c>
      <c r="AR313" s="25" t="s">
        <v>527</v>
      </c>
      <c r="AT313" s="25" t="s">
        <v>1620</v>
      </c>
      <c r="AU313" s="25" t="s">
        <v>87</v>
      </c>
      <c r="AY313" s="25" t="s">
        <v>178</v>
      </c>
      <c r="BE313" s="193">
        <f t="shared" si="44"/>
        <v>0</v>
      </c>
      <c r="BF313" s="193">
        <f t="shared" si="45"/>
        <v>0</v>
      </c>
      <c r="BG313" s="193">
        <f t="shared" si="46"/>
        <v>0</v>
      </c>
      <c r="BH313" s="193">
        <f t="shared" si="47"/>
        <v>0</v>
      </c>
      <c r="BI313" s="193">
        <f t="shared" si="48"/>
        <v>0</v>
      </c>
      <c r="BJ313" s="25" t="s">
        <v>82</v>
      </c>
      <c r="BK313" s="193">
        <f t="shared" si="49"/>
        <v>0</v>
      </c>
      <c r="BL313" s="25" t="s">
        <v>254</v>
      </c>
      <c r="BM313" s="25" t="s">
        <v>8128</v>
      </c>
    </row>
    <row r="314" spans="2:65" s="1" customFormat="1" ht="16.5" customHeight="1">
      <c r="B314" s="181"/>
      <c r="C314" s="182" t="s">
        <v>1647</v>
      </c>
      <c r="D314" s="182" t="s">
        <v>180</v>
      </c>
      <c r="E314" s="183" t="s">
        <v>8129</v>
      </c>
      <c r="F314" s="184" t="s">
        <v>8130</v>
      </c>
      <c r="G314" s="185" t="s">
        <v>442</v>
      </c>
      <c r="H314" s="186">
        <v>12</v>
      </c>
      <c r="I314" s="187"/>
      <c r="J314" s="188">
        <f t="shared" si="40"/>
        <v>0</v>
      </c>
      <c r="K314" s="184" t="s">
        <v>5</v>
      </c>
      <c r="L314" s="42"/>
      <c r="M314" s="189" t="s">
        <v>5</v>
      </c>
      <c r="N314" s="190" t="s">
        <v>46</v>
      </c>
      <c r="O314" s="43"/>
      <c r="P314" s="191">
        <f t="shared" si="41"/>
        <v>0</v>
      </c>
      <c r="Q314" s="191">
        <v>0</v>
      </c>
      <c r="R314" s="191">
        <f t="shared" si="42"/>
        <v>0</v>
      </c>
      <c r="S314" s="191">
        <v>0</v>
      </c>
      <c r="T314" s="192">
        <f t="shared" si="43"/>
        <v>0</v>
      </c>
      <c r="AR314" s="25" t="s">
        <v>254</v>
      </c>
      <c r="AT314" s="25" t="s">
        <v>180</v>
      </c>
      <c r="AU314" s="25" t="s">
        <v>87</v>
      </c>
      <c r="AY314" s="25" t="s">
        <v>178</v>
      </c>
      <c r="BE314" s="193">
        <f t="shared" si="44"/>
        <v>0</v>
      </c>
      <c r="BF314" s="193">
        <f t="shared" si="45"/>
        <v>0</v>
      </c>
      <c r="BG314" s="193">
        <f t="shared" si="46"/>
        <v>0</v>
      </c>
      <c r="BH314" s="193">
        <f t="shared" si="47"/>
        <v>0</v>
      </c>
      <c r="BI314" s="193">
        <f t="shared" si="48"/>
        <v>0</v>
      </c>
      <c r="BJ314" s="25" t="s">
        <v>82</v>
      </c>
      <c r="BK314" s="193">
        <f t="shared" si="49"/>
        <v>0</v>
      </c>
      <c r="BL314" s="25" t="s">
        <v>254</v>
      </c>
      <c r="BM314" s="25" t="s">
        <v>8131</v>
      </c>
    </row>
    <row r="315" spans="2:65" s="1" customFormat="1" ht="16.5" customHeight="1">
      <c r="B315" s="181"/>
      <c r="C315" s="235" t="s">
        <v>1654</v>
      </c>
      <c r="D315" s="235" t="s">
        <v>1620</v>
      </c>
      <c r="E315" s="236" t="s">
        <v>8132</v>
      </c>
      <c r="F315" s="237" t="s">
        <v>8133</v>
      </c>
      <c r="G315" s="238" t="s">
        <v>442</v>
      </c>
      <c r="H315" s="239">
        <v>5</v>
      </c>
      <c r="I315" s="240"/>
      <c r="J315" s="241">
        <f t="shared" si="40"/>
        <v>0</v>
      </c>
      <c r="K315" s="237" t="s">
        <v>5</v>
      </c>
      <c r="L315" s="242"/>
      <c r="M315" s="243" t="s">
        <v>5</v>
      </c>
      <c r="N315" s="244" t="s">
        <v>46</v>
      </c>
      <c r="O315" s="43"/>
      <c r="P315" s="191">
        <f t="shared" si="41"/>
        <v>0</v>
      </c>
      <c r="Q315" s="191">
        <v>0</v>
      </c>
      <c r="R315" s="191">
        <f t="shared" si="42"/>
        <v>0</v>
      </c>
      <c r="S315" s="191">
        <v>0</v>
      </c>
      <c r="T315" s="192">
        <f t="shared" si="43"/>
        <v>0</v>
      </c>
      <c r="AR315" s="25" t="s">
        <v>527</v>
      </c>
      <c r="AT315" s="25" t="s">
        <v>1620</v>
      </c>
      <c r="AU315" s="25" t="s">
        <v>87</v>
      </c>
      <c r="AY315" s="25" t="s">
        <v>178</v>
      </c>
      <c r="BE315" s="193">
        <f t="shared" si="44"/>
        <v>0</v>
      </c>
      <c r="BF315" s="193">
        <f t="shared" si="45"/>
        <v>0</v>
      </c>
      <c r="BG315" s="193">
        <f t="shared" si="46"/>
        <v>0</v>
      </c>
      <c r="BH315" s="193">
        <f t="shared" si="47"/>
        <v>0</v>
      </c>
      <c r="BI315" s="193">
        <f t="shared" si="48"/>
        <v>0</v>
      </c>
      <c r="BJ315" s="25" t="s">
        <v>82</v>
      </c>
      <c r="BK315" s="193">
        <f t="shared" si="49"/>
        <v>0</v>
      </c>
      <c r="BL315" s="25" t="s">
        <v>254</v>
      </c>
      <c r="BM315" s="25" t="s">
        <v>8134</v>
      </c>
    </row>
    <row r="316" spans="2:65" s="1" customFormat="1" ht="16.5" customHeight="1">
      <c r="B316" s="181"/>
      <c r="C316" s="235" t="s">
        <v>1667</v>
      </c>
      <c r="D316" s="235" t="s">
        <v>1620</v>
      </c>
      <c r="E316" s="236" t="s">
        <v>8135</v>
      </c>
      <c r="F316" s="237" t="s">
        <v>8136</v>
      </c>
      <c r="G316" s="238" t="s">
        <v>442</v>
      </c>
      <c r="H316" s="239">
        <v>7</v>
      </c>
      <c r="I316" s="240"/>
      <c r="J316" s="241">
        <f t="shared" si="40"/>
        <v>0</v>
      </c>
      <c r="K316" s="237" t="s">
        <v>5</v>
      </c>
      <c r="L316" s="242"/>
      <c r="M316" s="243" t="s">
        <v>5</v>
      </c>
      <c r="N316" s="244" t="s">
        <v>46</v>
      </c>
      <c r="O316" s="43"/>
      <c r="P316" s="191">
        <f t="shared" si="41"/>
        <v>0</v>
      </c>
      <c r="Q316" s="191">
        <v>0</v>
      </c>
      <c r="R316" s="191">
        <f t="shared" si="42"/>
        <v>0</v>
      </c>
      <c r="S316" s="191">
        <v>0</v>
      </c>
      <c r="T316" s="192">
        <f t="shared" si="43"/>
        <v>0</v>
      </c>
      <c r="AR316" s="25" t="s">
        <v>527</v>
      </c>
      <c r="AT316" s="25" t="s">
        <v>1620</v>
      </c>
      <c r="AU316" s="25" t="s">
        <v>87</v>
      </c>
      <c r="AY316" s="25" t="s">
        <v>178</v>
      </c>
      <c r="BE316" s="193">
        <f t="shared" si="44"/>
        <v>0</v>
      </c>
      <c r="BF316" s="193">
        <f t="shared" si="45"/>
        <v>0</v>
      </c>
      <c r="BG316" s="193">
        <f t="shared" si="46"/>
        <v>0</v>
      </c>
      <c r="BH316" s="193">
        <f t="shared" si="47"/>
        <v>0</v>
      </c>
      <c r="BI316" s="193">
        <f t="shared" si="48"/>
        <v>0</v>
      </c>
      <c r="BJ316" s="25" t="s">
        <v>82</v>
      </c>
      <c r="BK316" s="193">
        <f t="shared" si="49"/>
        <v>0</v>
      </c>
      <c r="BL316" s="25" t="s">
        <v>254</v>
      </c>
      <c r="BM316" s="25" t="s">
        <v>8137</v>
      </c>
    </row>
    <row r="317" spans="2:65" s="1" customFormat="1" ht="16.5" customHeight="1">
      <c r="B317" s="181"/>
      <c r="C317" s="182" t="s">
        <v>1674</v>
      </c>
      <c r="D317" s="182" t="s">
        <v>180</v>
      </c>
      <c r="E317" s="183" t="s">
        <v>8138</v>
      </c>
      <c r="F317" s="184" t="s">
        <v>8139</v>
      </c>
      <c r="G317" s="185" t="s">
        <v>442</v>
      </c>
      <c r="H317" s="186">
        <v>1</v>
      </c>
      <c r="I317" s="187"/>
      <c r="J317" s="188">
        <f t="shared" si="40"/>
        <v>0</v>
      </c>
      <c r="K317" s="184" t="s">
        <v>5</v>
      </c>
      <c r="L317" s="42"/>
      <c r="M317" s="189" t="s">
        <v>5</v>
      </c>
      <c r="N317" s="190" t="s">
        <v>46</v>
      </c>
      <c r="O317" s="43"/>
      <c r="P317" s="191">
        <f t="shared" si="41"/>
        <v>0</v>
      </c>
      <c r="Q317" s="191">
        <v>0</v>
      </c>
      <c r="R317" s="191">
        <f t="shared" si="42"/>
        <v>0</v>
      </c>
      <c r="S317" s="191">
        <v>0</v>
      </c>
      <c r="T317" s="192">
        <f t="shared" si="43"/>
        <v>0</v>
      </c>
      <c r="AR317" s="25" t="s">
        <v>254</v>
      </c>
      <c r="AT317" s="25" t="s">
        <v>180</v>
      </c>
      <c r="AU317" s="25" t="s">
        <v>87</v>
      </c>
      <c r="AY317" s="25" t="s">
        <v>178</v>
      </c>
      <c r="BE317" s="193">
        <f t="shared" si="44"/>
        <v>0</v>
      </c>
      <c r="BF317" s="193">
        <f t="shared" si="45"/>
        <v>0</v>
      </c>
      <c r="BG317" s="193">
        <f t="shared" si="46"/>
        <v>0</v>
      </c>
      <c r="BH317" s="193">
        <f t="shared" si="47"/>
        <v>0</v>
      </c>
      <c r="BI317" s="193">
        <f t="shared" si="48"/>
        <v>0</v>
      </c>
      <c r="BJ317" s="25" t="s">
        <v>82</v>
      </c>
      <c r="BK317" s="193">
        <f t="shared" si="49"/>
        <v>0</v>
      </c>
      <c r="BL317" s="25" t="s">
        <v>254</v>
      </c>
      <c r="BM317" s="25" t="s">
        <v>8140</v>
      </c>
    </row>
    <row r="318" spans="2:65" s="1" customFormat="1" ht="16.5" customHeight="1">
      <c r="B318" s="181"/>
      <c r="C318" s="235" t="s">
        <v>1679</v>
      </c>
      <c r="D318" s="235" t="s">
        <v>1620</v>
      </c>
      <c r="E318" s="236" t="s">
        <v>8141</v>
      </c>
      <c r="F318" s="237" t="s">
        <v>8142</v>
      </c>
      <c r="G318" s="238" t="s">
        <v>442</v>
      </c>
      <c r="H318" s="239">
        <v>1</v>
      </c>
      <c r="I318" s="240"/>
      <c r="J318" s="241">
        <f t="shared" si="40"/>
        <v>0</v>
      </c>
      <c r="K318" s="237" t="s">
        <v>5</v>
      </c>
      <c r="L318" s="242"/>
      <c r="M318" s="243" t="s">
        <v>5</v>
      </c>
      <c r="N318" s="244" t="s">
        <v>46</v>
      </c>
      <c r="O318" s="43"/>
      <c r="P318" s="191">
        <f t="shared" si="41"/>
        <v>0</v>
      </c>
      <c r="Q318" s="191">
        <v>1E-4</v>
      </c>
      <c r="R318" s="191">
        <f t="shared" si="42"/>
        <v>1E-4</v>
      </c>
      <c r="S318" s="191">
        <v>0</v>
      </c>
      <c r="T318" s="192">
        <f t="shared" si="43"/>
        <v>0</v>
      </c>
      <c r="AR318" s="25" t="s">
        <v>527</v>
      </c>
      <c r="AT318" s="25" t="s">
        <v>1620</v>
      </c>
      <c r="AU318" s="25" t="s">
        <v>87</v>
      </c>
      <c r="AY318" s="25" t="s">
        <v>178</v>
      </c>
      <c r="BE318" s="193">
        <f t="shared" si="44"/>
        <v>0</v>
      </c>
      <c r="BF318" s="193">
        <f t="shared" si="45"/>
        <v>0</v>
      </c>
      <c r="BG318" s="193">
        <f t="shared" si="46"/>
        <v>0</v>
      </c>
      <c r="BH318" s="193">
        <f t="shared" si="47"/>
        <v>0</v>
      </c>
      <c r="BI318" s="193">
        <f t="shared" si="48"/>
        <v>0</v>
      </c>
      <c r="BJ318" s="25" t="s">
        <v>82</v>
      </c>
      <c r="BK318" s="193">
        <f t="shared" si="49"/>
        <v>0</v>
      </c>
      <c r="BL318" s="25" t="s">
        <v>254</v>
      </c>
      <c r="BM318" s="25" t="s">
        <v>8143</v>
      </c>
    </row>
    <row r="319" spans="2:65" s="1" customFormat="1" ht="54">
      <c r="B319" s="42"/>
      <c r="D319" s="194" t="s">
        <v>185</v>
      </c>
      <c r="F319" s="195" t="s">
        <v>8144</v>
      </c>
      <c r="I319" s="196"/>
      <c r="L319" s="42"/>
      <c r="M319" s="197"/>
      <c r="N319" s="43"/>
      <c r="O319" s="43"/>
      <c r="P319" s="43"/>
      <c r="Q319" s="43"/>
      <c r="R319" s="43"/>
      <c r="S319" s="43"/>
      <c r="T319" s="71"/>
      <c r="AT319" s="25" t="s">
        <v>185</v>
      </c>
      <c r="AU319" s="25" t="s">
        <v>87</v>
      </c>
    </row>
    <row r="320" spans="2:65" s="1" customFormat="1" ht="16.5" customHeight="1">
      <c r="B320" s="181"/>
      <c r="C320" s="182" t="s">
        <v>1686</v>
      </c>
      <c r="D320" s="182" t="s">
        <v>180</v>
      </c>
      <c r="E320" s="183" t="s">
        <v>8145</v>
      </c>
      <c r="F320" s="184" t="s">
        <v>8146</v>
      </c>
      <c r="G320" s="185" t="s">
        <v>442</v>
      </c>
      <c r="H320" s="186">
        <v>2</v>
      </c>
      <c r="I320" s="187"/>
      <c r="J320" s="188">
        <f>ROUND(I320*H320,2)</f>
        <v>0</v>
      </c>
      <c r="K320" s="184" t="s">
        <v>5</v>
      </c>
      <c r="L320" s="42"/>
      <c r="M320" s="189" t="s">
        <v>5</v>
      </c>
      <c r="N320" s="190" t="s">
        <v>46</v>
      </c>
      <c r="O320" s="43"/>
      <c r="P320" s="191">
        <f>O320*H320</f>
        <v>0</v>
      </c>
      <c r="Q320" s="191">
        <v>0</v>
      </c>
      <c r="R320" s="191">
        <f>Q320*H320</f>
        <v>0</v>
      </c>
      <c r="S320" s="191">
        <v>0</v>
      </c>
      <c r="T320" s="192">
        <f>S320*H320</f>
        <v>0</v>
      </c>
      <c r="AR320" s="25" t="s">
        <v>254</v>
      </c>
      <c r="AT320" s="25" t="s">
        <v>180</v>
      </c>
      <c r="AU320" s="25" t="s">
        <v>87</v>
      </c>
      <c r="AY320" s="25" t="s">
        <v>178</v>
      </c>
      <c r="BE320" s="193">
        <f>IF(N320="základní",J320,0)</f>
        <v>0</v>
      </c>
      <c r="BF320" s="193">
        <f>IF(N320="snížená",J320,0)</f>
        <v>0</v>
      </c>
      <c r="BG320" s="193">
        <f>IF(N320="zákl. přenesená",J320,0)</f>
        <v>0</v>
      </c>
      <c r="BH320" s="193">
        <f>IF(N320="sníž. přenesená",J320,0)</f>
        <v>0</v>
      </c>
      <c r="BI320" s="193">
        <f>IF(N320="nulová",J320,0)</f>
        <v>0</v>
      </c>
      <c r="BJ320" s="25" t="s">
        <v>82</v>
      </c>
      <c r="BK320" s="193">
        <f>ROUND(I320*H320,2)</f>
        <v>0</v>
      </c>
      <c r="BL320" s="25" t="s">
        <v>254</v>
      </c>
      <c r="BM320" s="25" t="s">
        <v>8147</v>
      </c>
    </row>
    <row r="321" spans="2:65" s="1" customFormat="1" ht="16.5" customHeight="1">
      <c r="B321" s="181"/>
      <c r="C321" s="235" t="s">
        <v>1693</v>
      </c>
      <c r="D321" s="235" t="s">
        <v>1620</v>
      </c>
      <c r="E321" s="236" t="s">
        <v>8148</v>
      </c>
      <c r="F321" s="237" t="s">
        <v>8149</v>
      </c>
      <c r="G321" s="238" t="s">
        <v>442</v>
      </c>
      <c r="H321" s="239">
        <v>1</v>
      </c>
      <c r="I321" s="240"/>
      <c r="J321" s="241">
        <f>ROUND(I321*H321,2)</f>
        <v>0</v>
      </c>
      <c r="K321" s="237" t="s">
        <v>5</v>
      </c>
      <c r="L321" s="242"/>
      <c r="M321" s="243" t="s">
        <v>5</v>
      </c>
      <c r="N321" s="244" t="s">
        <v>46</v>
      </c>
      <c r="O321" s="43"/>
      <c r="P321" s="191">
        <f>O321*H321</f>
        <v>0</v>
      </c>
      <c r="Q321" s="191">
        <v>1E-4</v>
      </c>
      <c r="R321" s="191">
        <f>Q321*H321</f>
        <v>1E-4</v>
      </c>
      <c r="S321" s="191">
        <v>0</v>
      </c>
      <c r="T321" s="192">
        <f>S321*H321</f>
        <v>0</v>
      </c>
      <c r="AR321" s="25" t="s">
        <v>527</v>
      </c>
      <c r="AT321" s="25" t="s">
        <v>1620</v>
      </c>
      <c r="AU321" s="25" t="s">
        <v>87</v>
      </c>
      <c r="AY321" s="25" t="s">
        <v>178</v>
      </c>
      <c r="BE321" s="193">
        <f>IF(N321="základní",J321,0)</f>
        <v>0</v>
      </c>
      <c r="BF321" s="193">
        <f>IF(N321="snížená",J321,0)</f>
        <v>0</v>
      </c>
      <c r="BG321" s="193">
        <f>IF(N321="zákl. přenesená",J321,0)</f>
        <v>0</v>
      </c>
      <c r="BH321" s="193">
        <f>IF(N321="sníž. přenesená",J321,0)</f>
        <v>0</v>
      </c>
      <c r="BI321" s="193">
        <f>IF(N321="nulová",J321,0)</f>
        <v>0</v>
      </c>
      <c r="BJ321" s="25" t="s">
        <v>82</v>
      </c>
      <c r="BK321" s="193">
        <f>ROUND(I321*H321,2)</f>
        <v>0</v>
      </c>
      <c r="BL321" s="25" t="s">
        <v>254</v>
      </c>
      <c r="BM321" s="25" t="s">
        <v>8150</v>
      </c>
    </row>
    <row r="322" spans="2:65" s="1" customFormat="1" ht="67.5">
      <c r="B322" s="42"/>
      <c r="D322" s="194" t="s">
        <v>185</v>
      </c>
      <c r="F322" s="195" t="s">
        <v>8151</v>
      </c>
      <c r="I322" s="196"/>
      <c r="L322" s="42"/>
      <c r="M322" s="197"/>
      <c r="N322" s="43"/>
      <c r="O322" s="43"/>
      <c r="P322" s="43"/>
      <c r="Q322" s="43"/>
      <c r="R322" s="43"/>
      <c r="S322" s="43"/>
      <c r="T322" s="71"/>
      <c r="AT322" s="25" t="s">
        <v>185</v>
      </c>
      <c r="AU322" s="25" t="s">
        <v>87</v>
      </c>
    </row>
    <row r="323" spans="2:65" s="1" customFormat="1" ht="16.5" customHeight="1">
      <c r="B323" s="181"/>
      <c r="C323" s="235" t="s">
        <v>1700</v>
      </c>
      <c r="D323" s="235" t="s">
        <v>1620</v>
      </c>
      <c r="E323" s="236" t="s">
        <v>8152</v>
      </c>
      <c r="F323" s="237" t="s">
        <v>8153</v>
      </c>
      <c r="G323" s="238" t="s">
        <v>442</v>
      </c>
      <c r="H323" s="239">
        <v>1</v>
      </c>
      <c r="I323" s="240"/>
      <c r="J323" s="241">
        <f>ROUND(I323*H323,2)</f>
        <v>0</v>
      </c>
      <c r="K323" s="237" t="s">
        <v>5</v>
      </c>
      <c r="L323" s="242"/>
      <c r="M323" s="243" t="s">
        <v>5</v>
      </c>
      <c r="N323" s="244" t="s">
        <v>46</v>
      </c>
      <c r="O323" s="43"/>
      <c r="P323" s="191">
        <f>O323*H323</f>
        <v>0</v>
      </c>
      <c r="Q323" s="191">
        <v>1E-4</v>
      </c>
      <c r="R323" s="191">
        <f>Q323*H323</f>
        <v>1E-4</v>
      </c>
      <c r="S323" s="191">
        <v>0</v>
      </c>
      <c r="T323" s="192">
        <f>S323*H323</f>
        <v>0</v>
      </c>
      <c r="AR323" s="25" t="s">
        <v>527</v>
      </c>
      <c r="AT323" s="25" t="s">
        <v>1620</v>
      </c>
      <c r="AU323" s="25" t="s">
        <v>87</v>
      </c>
      <c r="AY323" s="25" t="s">
        <v>178</v>
      </c>
      <c r="BE323" s="193">
        <f>IF(N323="základní",J323,0)</f>
        <v>0</v>
      </c>
      <c r="BF323" s="193">
        <f>IF(N323="snížená",J323,0)</f>
        <v>0</v>
      </c>
      <c r="BG323" s="193">
        <f>IF(N323="zákl. přenesená",J323,0)</f>
        <v>0</v>
      </c>
      <c r="BH323" s="193">
        <f>IF(N323="sníž. přenesená",J323,0)</f>
        <v>0</v>
      </c>
      <c r="BI323" s="193">
        <f>IF(N323="nulová",J323,0)</f>
        <v>0</v>
      </c>
      <c r="BJ323" s="25" t="s">
        <v>82</v>
      </c>
      <c r="BK323" s="193">
        <f>ROUND(I323*H323,2)</f>
        <v>0</v>
      </c>
      <c r="BL323" s="25" t="s">
        <v>254</v>
      </c>
      <c r="BM323" s="25" t="s">
        <v>8154</v>
      </c>
    </row>
    <row r="324" spans="2:65" s="1" customFormat="1" ht="81">
      <c r="B324" s="42"/>
      <c r="D324" s="194" t="s">
        <v>185</v>
      </c>
      <c r="F324" s="195" t="s">
        <v>8155</v>
      </c>
      <c r="I324" s="196"/>
      <c r="L324" s="42"/>
      <c r="M324" s="197"/>
      <c r="N324" s="43"/>
      <c r="O324" s="43"/>
      <c r="P324" s="43"/>
      <c r="Q324" s="43"/>
      <c r="R324" s="43"/>
      <c r="S324" s="43"/>
      <c r="T324" s="71"/>
      <c r="AT324" s="25" t="s">
        <v>185</v>
      </c>
      <c r="AU324" s="25" t="s">
        <v>87</v>
      </c>
    </row>
    <row r="325" spans="2:65" s="1" customFormat="1" ht="16.5" customHeight="1">
      <c r="B325" s="181"/>
      <c r="C325" s="182" t="s">
        <v>1704</v>
      </c>
      <c r="D325" s="182" t="s">
        <v>180</v>
      </c>
      <c r="E325" s="183" t="s">
        <v>8156</v>
      </c>
      <c r="F325" s="184" t="s">
        <v>8157</v>
      </c>
      <c r="G325" s="185" t="s">
        <v>442</v>
      </c>
      <c r="H325" s="186">
        <v>1</v>
      </c>
      <c r="I325" s="187"/>
      <c r="J325" s="188">
        <f>ROUND(I325*H325,2)</f>
        <v>0</v>
      </c>
      <c r="K325" s="184" t="s">
        <v>5</v>
      </c>
      <c r="L325" s="42"/>
      <c r="M325" s="189" t="s">
        <v>5</v>
      </c>
      <c r="N325" s="190" t="s">
        <v>46</v>
      </c>
      <c r="O325" s="43"/>
      <c r="P325" s="191">
        <f>O325*H325</f>
        <v>0</v>
      </c>
      <c r="Q325" s="191">
        <v>0</v>
      </c>
      <c r="R325" s="191">
        <f>Q325*H325</f>
        <v>0</v>
      </c>
      <c r="S325" s="191">
        <v>0</v>
      </c>
      <c r="T325" s="192">
        <f>S325*H325</f>
        <v>0</v>
      </c>
      <c r="AR325" s="25" t="s">
        <v>254</v>
      </c>
      <c r="AT325" s="25" t="s">
        <v>180</v>
      </c>
      <c r="AU325" s="25" t="s">
        <v>87</v>
      </c>
      <c r="AY325" s="25" t="s">
        <v>178</v>
      </c>
      <c r="BE325" s="193">
        <f>IF(N325="základní",J325,0)</f>
        <v>0</v>
      </c>
      <c r="BF325" s="193">
        <f>IF(N325="snížená",J325,0)</f>
        <v>0</v>
      </c>
      <c r="BG325" s="193">
        <f>IF(N325="zákl. přenesená",J325,0)</f>
        <v>0</v>
      </c>
      <c r="BH325" s="193">
        <f>IF(N325="sníž. přenesená",J325,0)</f>
        <v>0</v>
      </c>
      <c r="BI325" s="193">
        <f>IF(N325="nulová",J325,0)</f>
        <v>0</v>
      </c>
      <c r="BJ325" s="25" t="s">
        <v>82</v>
      </c>
      <c r="BK325" s="193">
        <f>ROUND(I325*H325,2)</f>
        <v>0</v>
      </c>
      <c r="BL325" s="25" t="s">
        <v>254</v>
      </c>
      <c r="BM325" s="25" t="s">
        <v>8158</v>
      </c>
    </row>
    <row r="326" spans="2:65" s="1" customFormat="1" ht="16.5" customHeight="1">
      <c r="B326" s="181"/>
      <c r="C326" s="235" t="s">
        <v>1709</v>
      </c>
      <c r="D326" s="235" t="s">
        <v>1620</v>
      </c>
      <c r="E326" s="236" t="s">
        <v>8159</v>
      </c>
      <c r="F326" s="237" t="s">
        <v>8160</v>
      </c>
      <c r="G326" s="238" t="s">
        <v>442</v>
      </c>
      <c r="H326" s="239">
        <v>1</v>
      </c>
      <c r="I326" s="240"/>
      <c r="J326" s="241">
        <f>ROUND(I326*H326,2)</f>
        <v>0</v>
      </c>
      <c r="K326" s="237" t="s">
        <v>5</v>
      </c>
      <c r="L326" s="242"/>
      <c r="M326" s="243" t="s">
        <v>5</v>
      </c>
      <c r="N326" s="244" t="s">
        <v>46</v>
      </c>
      <c r="O326" s="43"/>
      <c r="P326" s="191">
        <f>O326*H326</f>
        <v>0</v>
      </c>
      <c r="Q326" s="191">
        <v>1E-4</v>
      </c>
      <c r="R326" s="191">
        <f>Q326*H326</f>
        <v>1E-4</v>
      </c>
      <c r="S326" s="191">
        <v>0</v>
      </c>
      <c r="T326" s="192">
        <f>S326*H326</f>
        <v>0</v>
      </c>
      <c r="AR326" s="25" t="s">
        <v>527</v>
      </c>
      <c r="AT326" s="25" t="s">
        <v>1620</v>
      </c>
      <c r="AU326" s="25" t="s">
        <v>87</v>
      </c>
      <c r="AY326" s="25" t="s">
        <v>178</v>
      </c>
      <c r="BE326" s="193">
        <f>IF(N326="základní",J326,0)</f>
        <v>0</v>
      </c>
      <c r="BF326" s="193">
        <f>IF(N326="snížená",J326,0)</f>
        <v>0</v>
      </c>
      <c r="BG326" s="193">
        <f>IF(N326="zákl. přenesená",J326,0)</f>
        <v>0</v>
      </c>
      <c r="BH326" s="193">
        <f>IF(N326="sníž. přenesená",J326,0)</f>
        <v>0</v>
      </c>
      <c r="BI326" s="193">
        <f>IF(N326="nulová",J326,0)</f>
        <v>0</v>
      </c>
      <c r="BJ326" s="25" t="s">
        <v>82</v>
      </c>
      <c r="BK326" s="193">
        <f>ROUND(I326*H326,2)</f>
        <v>0</v>
      </c>
      <c r="BL326" s="25" t="s">
        <v>254</v>
      </c>
      <c r="BM326" s="25" t="s">
        <v>8161</v>
      </c>
    </row>
    <row r="327" spans="2:65" s="1" customFormat="1" ht="81">
      <c r="B327" s="42"/>
      <c r="D327" s="194" t="s">
        <v>185</v>
      </c>
      <c r="F327" s="195" t="s">
        <v>8162</v>
      </c>
      <c r="I327" s="196"/>
      <c r="L327" s="42"/>
      <c r="M327" s="197"/>
      <c r="N327" s="43"/>
      <c r="O327" s="43"/>
      <c r="P327" s="43"/>
      <c r="Q327" s="43"/>
      <c r="R327" s="43"/>
      <c r="S327" s="43"/>
      <c r="T327" s="71"/>
      <c r="AT327" s="25" t="s">
        <v>185</v>
      </c>
      <c r="AU327" s="25" t="s">
        <v>87</v>
      </c>
    </row>
    <row r="328" spans="2:65" s="1" customFormat="1" ht="16.5" customHeight="1">
      <c r="B328" s="181"/>
      <c r="C328" s="182" t="s">
        <v>1715</v>
      </c>
      <c r="D328" s="182" t="s">
        <v>180</v>
      </c>
      <c r="E328" s="183" t="s">
        <v>8163</v>
      </c>
      <c r="F328" s="184" t="s">
        <v>8164</v>
      </c>
      <c r="G328" s="185" t="s">
        <v>442</v>
      </c>
      <c r="H328" s="186">
        <v>1</v>
      </c>
      <c r="I328" s="187"/>
      <c r="J328" s="188">
        <f>ROUND(I328*H328,2)</f>
        <v>0</v>
      </c>
      <c r="K328" s="184" t="s">
        <v>5</v>
      </c>
      <c r="L328" s="42"/>
      <c r="M328" s="189" t="s">
        <v>5</v>
      </c>
      <c r="N328" s="190" t="s">
        <v>46</v>
      </c>
      <c r="O328" s="43"/>
      <c r="P328" s="191">
        <f>O328*H328</f>
        <v>0</v>
      </c>
      <c r="Q328" s="191">
        <v>0</v>
      </c>
      <c r="R328" s="191">
        <f>Q328*H328</f>
        <v>0</v>
      </c>
      <c r="S328" s="191">
        <v>0</v>
      </c>
      <c r="T328" s="192">
        <f>S328*H328</f>
        <v>0</v>
      </c>
      <c r="AR328" s="25" t="s">
        <v>254</v>
      </c>
      <c r="AT328" s="25" t="s">
        <v>180</v>
      </c>
      <c r="AU328" s="25" t="s">
        <v>87</v>
      </c>
      <c r="AY328" s="25" t="s">
        <v>178</v>
      </c>
      <c r="BE328" s="193">
        <f>IF(N328="základní",J328,0)</f>
        <v>0</v>
      </c>
      <c r="BF328" s="193">
        <f>IF(N328="snížená",J328,0)</f>
        <v>0</v>
      </c>
      <c r="BG328" s="193">
        <f>IF(N328="zákl. přenesená",J328,0)</f>
        <v>0</v>
      </c>
      <c r="BH328" s="193">
        <f>IF(N328="sníž. přenesená",J328,0)</f>
        <v>0</v>
      </c>
      <c r="BI328" s="193">
        <f>IF(N328="nulová",J328,0)</f>
        <v>0</v>
      </c>
      <c r="BJ328" s="25" t="s">
        <v>82</v>
      </c>
      <c r="BK328" s="193">
        <f>ROUND(I328*H328,2)</f>
        <v>0</v>
      </c>
      <c r="BL328" s="25" t="s">
        <v>254</v>
      </c>
      <c r="BM328" s="25" t="s">
        <v>8165</v>
      </c>
    </row>
    <row r="329" spans="2:65" s="1" customFormat="1" ht="16.5" customHeight="1">
      <c r="B329" s="181"/>
      <c r="C329" s="235" t="s">
        <v>1721</v>
      </c>
      <c r="D329" s="235" t="s">
        <v>1620</v>
      </c>
      <c r="E329" s="236" t="s">
        <v>8166</v>
      </c>
      <c r="F329" s="237" t="s">
        <v>8167</v>
      </c>
      <c r="G329" s="238" t="s">
        <v>442</v>
      </c>
      <c r="H329" s="239">
        <v>1</v>
      </c>
      <c r="I329" s="240"/>
      <c r="J329" s="241">
        <f>ROUND(I329*H329,2)</f>
        <v>0</v>
      </c>
      <c r="K329" s="237" t="s">
        <v>5</v>
      </c>
      <c r="L329" s="242"/>
      <c r="M329" s="243" t="s">
        <v>5</v>
      </c>
      <c r="N329" s="244" t="s">
        <v>46</v>
      </c>
      <c r="O329" s="43"/>
      <c r="P329" s="191">
        <f>O329*H329</f>
        <v>0</v>
      </c>
      <c r="Q329" s="191">
        <v>1E-4</v>
      </c>
      <c r="R329" s="191">
        <f>Q329*H329</f>
        <v>1E-4</v>
      </c>
      <c r="S329" s="191">
        <v>0</v>
      </c>
      <c r="T329" s="192">
        <f>S329*H329</f>
        <v>0</v>
      </c>
      <c r="AR329" s="25" t="s">
        <v>527</v>
      </c>
      <c r="AT329" s="25" t="s">
        <v>1620</v>
      </c>
      <c r="AU329" s="25" t="s">
        <v>87</v>
      </c>
      <c r="AY329" s="25" t="s">
        <v>178</v>
      </c>
      <c r="BE329" s="193">
        <f>IF(N329="základní",J329,0)</f>
        <v>0</v>
      </c>
      <c r="BF329" s="193">
        <f>IF(N329="snížená",J329,0)</f>
        <v>0</v>
      </c>
      <c r="BG329" s="193">
        <f>IF(N329="zákl. přenesená",J329,0)</f>
        <v>0</v>
      </c>
      <c r="BH329" s="193">
        <f>IF(N329="sníž. přenesená",J329,0)</f>
        <v>0</v>
      </c>
      <c r="BI329" s="193">
        <f>IF(N329="nulová",J329,0)</f>
        <v>0</v>
      </c>
      <c r="BJ329" s="25" t="s">
        <v>82</v>
      </c>
      <c r="BK329" s="193">
        <f>ROUND(I329*H329,2)</f>
        <v>0</v>
      </c>
      <c r="BL329" s="25" t="s">
        <v>254</v>
      </c>
      <c r="BM329" s="25" t="s">
        <v>8168</v>
      </c>
    </row>
    <row r="330" spans="2:65" s="1" customFormat="1" ht="81">
      <c r="B330" s="42"/>
      <c r="D330" s="194" t="s">
        <v>185</v>
      </c>
      <c r="F330" s="195" t="s">
        <v>8169</v>
      </c>
      <c r="I330" s="196"/>
      <c r="L330" s="42"/>
      <c r="M330" s="197"/>
      <c r="N330" s="43"/>
      <c r="O330" s="43"/>
      <c r="P330" s="43"/>
      <c r="Q330" s="43"/>
      <c r="R330" s="43"/>
      <c r="S330" s="43"/>
      <c r="T330" s="71"/>
      <c r="AT330" s="25" t="s">
        <v>185</v>
      </c>
      <c r="AU330" s="25" t="s">
        <v>87</v>
      </c>
    </row>
    <row r="331" spans="2:65" s="1" customFormat="1" ht="16.5" customHeight="1">
      <c r="B331" s="181"/>
      <c r="C331" s="182" t="s">
        <v>1728</v>
      </c>
      <c r="D331" s="182" t="s">
        <v>180</v>
      </c>
      <c r="E331" s="183" t="s">
        <v>8170</v>
      </c>
      <c r="F331" s="184" t="s">
        <v>8171</v>
      </c>
      <c r="G331" s="185" t="s">
        <v>315</v>
      </c>
      <c r="H331" s="186">
        <v>65</v>
      </c>
      <c r="I331" s="187"/>
      <c r="J331" s="188">
        <f>ROUND(I331*H331,2)</f>
        <v>0</v>
      </c>
      <c r="K331" s="184" t="s">
        <v>5</v>
      </c>
      <c r="L331" s="42"/>
      <c r="M331" s="189" t="s">
        <v>5</v>
      </c>
      <c r="N331" s="190" t="s">
        <v>46</v>
      </c>
      <c r="O331" s="43"/>
      <c r="P331" s="191">
        <f>O331*H331</f>
        <v>0</v>
      </c>
      <c r="Q331" s="191">
        <v>0</v>
      </c>
      <c r="R331" s="191">
        <f>Q331*H331</f>
        <v>0</v>
      </c>
      <c r="S331" s="191">
        <v>0</v>
      </c>
      <c r="T331" s="192">
        <f>S331*H331</f>
        <v>0</v>
      </c>
      <c r="AR331" s="25" t="s">
        <v>254</v>
      </c>
      <c r="AT331" s="25" t="s">
        <v>180</v>
      </c>
      <c r="AU331" s="25" t="s">
        <v>87</v>
      </c>
      <c r="AY331" s="25" t="s">
        <v>178</v>
      </c>
      <c r="BE331" s="193">
        <f>IF(N331="základní",J331,0)</f>
        <v>0</v>
      </c>
      <c r="BF331" s="193">
        <f>IF(N331="snížená",J331,0)</f>
        <v>0</v>
      </c>
      <c r="BG331" s="193">
        <f>IF(N331="zákl. přenesená",J331,0)</f>
        <v>0</v>
      </c>
      <c r="BH331" s="193">
        <f>IF(N331="sníž. přenesená",J331,0)</f>
        <v>0</v>
      </c>
      <c r="BI331" s="193">
        <f>IF(N331="nulová",J331,0)</f>
        <v>0</v>
      </c>
      <c r="BJ331" s="25" t="s">
        <v>82</v>
      </c>
      <c r="BK331" s="193">
        <f>ROUND(I331*H331,2)</f>
        <v>0</v>
      </c>
      <c r="BL331" s="25" t="s">
        <v>254</v>
      </c>
      <c r="BM331" s="25" t="s">
        <v>8172</v>
      </c>
    </row>
    <row r="332" spans="2:65" s="1" customFormat="1" ht="16.5" customHeight="1">
      <c r="B332" s="181"/>
      <c r="C332" s="235" t="s">
        <v>1734</v>
      </c>
      <c r="D332" s="235" t="s">
        <v>1620</v>
      </c>
      <c r="E332" s="236" t="s">
        <v>8173</v>
      </c>
      <c r="F332" s="237" t="s">
        <v>8174</v>
      </c>
      <c r="G332" s="238" t="s">
        <v>315</v>
      </c>
      <c r="H332" s="239">
        <v>65</v>
      </c>
      <c r="I332" s="240"/>
      <c r="J332" s="241">
        <f>ROUND(I332*H332,2)</f>
        <v>0</v>
      </c>
      <c r="K332" s="237" t="s">
        <v>5</v>
      </c>
      <c r="L332" s="242"/>
      <c r="M332" s="243" t="s">
        <v>5</v>
      </c>
      <c r="N332" s="244" t="s">
        <v>46</v>
      </c>
      <c r="O332" s="43"/>
      <c r="P332" s="191">
        <f>O332*H332</f>
        <v>0</v>
      </c>
      <c r="Q332" s="191">
        <v>0</v>
      </c>
      <c r="R332" s="191">
        <f>Q332*H332</f>
        <v>0</v>
      </c>
      <c r="S332" s="191">
        <v>0</v>
      </c>
      <c r="T332" s="192">
        <f>S332*H332</f>
        <v>0</v>
      </c>
      <c r="AR332" s="25" t="s">
        <v>527</v>
      </c>
      <c r="AT332" s="25" t="s">
        <v>1620</v>
      </c>
      <c r="AU332" s="25" t="s">
        <v>87</v>
      </c>
      <c r="AY332" s="25" t="s">
        <v>178</v>
      </c>
      <c r="BE332" s="193">
        <f>IF(N332="základní",J332,0)</f>
        <v>0</v>
      </c>
      <c r="BF332" s="193">
        <f>IF(N332="snížená",J332,0)</f>
        <v>0</v>
      </c>
      <c r="BG332" s="193">
        <f>IF(N332="zákl. přenesená",J332,0)</f>
        <v>0</v>
      </c>
      <c r="BH332" s="193">
        <f>IF(N332="sníž. přenesená",J332,0)</f>
        <v>0</v>
      </c>
      <c r="BI332" s="193">
        <f>IF(N332="nulová",J332,0)</f>
        <v>0</v>
      </c>
      <c r="BJ332" s="25" t="s">
        <v>82</v>
      </c>
      <c r="BK332" s="193">
        <f>ROUND(I332*H332,2)</f>
        <v>0</v>
      </c>
      <c r="BL332" s="25" t="s">
        <v>254</v>
      </c>
      <c r="BM332" s="25" t="s">
        <v>8175</v>
      </c>
    </row>
    <row r="333" spans="2:65" s="1" customFormat="1" ht="16.5" customHeight="1">
      <c r="B333" s="181"/>
      <c r="C333" s="182" t="s">
        <v>1743</v>
      </c>
      <c r="D333" s="182" t="s">
        <v>180</v>
      </c>
      <c r="E333" s="183" t="s">
        <v>8176</v>
      </c>
      <c r="F333" s="184" t="s">
        <v>8177</v>
      </c>
      <c r="G333" s="185" t="s">
        <v>442</v>
      </c>
      <c r="H333" s="186">
        <v>1</v>
      </c>
      <c r="I333" s="187"/>
      <c r="J333" s="188">
        <f>ROUND(I333*H333,2)</f>
        <v>0</v>
      </c>
      <c r="K333" s="184" t="s">
        <v>5</v>
      </c>
      <c r="L333" s="42"/>
      <c r="M333" s="189" t="s">
        <v>5</v>
      </c>
      <c r="N333" s="190" t="s">
        <v>46</v>
      </c>
      <c r="O333" s="43"/>
      <c r="P333" s="191">
        <f>O333*H333</f>
        <v>0</v>
      </c>
      <c r="Q333" s="191">
        <v>0</v>
      </c>
      <c r="R333" s="191">
        <f>Q333*H333</f>
        <v>0</v>
      </c>
      <c r="S333" s="191">
        <v>0</v>
      </c>
      <c r="T333" s="192">
        <f>S333*H333</f>
        <v>0</v>
      </c>
      <c r="AR333" s="25" t="s">
        <v>254</v>
      </c>
      <c r="AT333" s="25" t="s">
        <v>180</v>
      </c>
      <c r="AU333" s="25" t="s">
        <v>87</v>
      </c>
      <c r="AY333" s="25" t="s">
        <v>178</v>
      </c>
      <c r="BE333" s="193">
        <f>IF(N333="základní",J333,0)</f>
        <v>0</v>
      </c>
      <c r="BF333" s="193">
        <f>IF(N333="snížená",J333,0)</f>
        <v>0</v>
      </c>
      <c r="BG333" s="193">
        <f>IF(N333="zákl. přenesená",J333,0)</f>
        <v>0</v>
      </c>
      <c r="BH333" s="193">
        <f>IF(N333="sníž. přenesená",J333,0)</f>
        <v>0</v>
      </c>
      <c r="BI333" s="193">
        <f>IF(N333="nulová",J333,0)</f>
        <v>0</v>
      </c>
      <c r="BJ333" s="25" t="s">
        <v>82</v>
      </c>
      <c r="BK333" s="193">
        <f>ROUND(I333*H333,2)</f>
        <v>0</v>
      </c>
      <c r="BL333" s="25" t="s">
        <v>254</v>
      </c>
      <c r="BM333" s="25" t="s">
        <v>8178</v>
      </c>
    </row>
    <row r="334" spans="2:65" s="1" customFormat="1" ht="16.5" customHeight="1">
      <c r="B334" s="181"/>
      <c r="C334" s="235" t="s">
        <v>1753</v>
      </c>
      <c r="D334" s="235" t="s">
        <v>1620</v>
      </c>
      <c r="E334" s="236" t="s">
        <v>8179</v>
      </c>
      <c r="F334" s="237" t="s">
        <v>8180</v>
      </c>
      <c r="G334" s="238" t="s">
        <v>442</v>
      </c>
      <c r="H334" s="239">
        <v>1</v>
      </c>
      <c r="I334" s="240"/>
      <c r="J334" s="241">
        <f>ROUND(I334*H334,2)</f>
        <v>0</v>
      </c>
      <c r="K334" s="237" t="s">
        <v>5</v>
      </c>
      <c r="L334" s="242"/>
      <c r="M334" s="243" t="s">
        <v>5</v>
      </c>
      <c r="N334" s="244" t="s">
        <v>46</v>
      </c>
      <c r="O334" s="43"/>
      <c r="P334" s="191">
        <f>O334*H334</f>
        <v>0</v>
      </c>
      <c r="Q334" s="191">
        <v>0</v>
      </c>
      <c r="R334" s="191">
        <f>Q334*H334</f>
        <v>0</v>
      </c>
      <c r="S334" s="191">
        <v>0</v>
      </c>
      <c r="T334" s="192">
        <f>S334*H334</f>
        <v>0</v>
      </c>
      <c r="AR334" s="25" t="s">
        <v>527</v>
      </c>
      <c r="AT334" s="25" t="s">
        <v>1620</v>
      </c>
      <c r="AU334" s="25" t="s">
        <v>87</v>
      </c>
      <c r="AY334" s="25" t="s">
        <v>178</v>
      </c>
      <c r="BE334" s="193">
        <f>IF(N334="základní",J334,0)</f>
        <v>0</v>
      </c>
      <c r="BF334" s="193">
        <f>IF(N334="snížená",J334,0)</f>
        <v>0</v>
      </c>
      <c r="BG334" s="193">
        <f>IF(N334="zákl. přenesená",J334,0)</f>
        <v>0</v>
      </c>
      <c r="BH334" s="193">
        <f>IF(N334="sníž. přenesená",J334,0)</f>
        <v>0</v>
      </c>
      <c r="BI334" s="193">
        <f>IF(N334="nulová",J334,0)</f>
        <v>0</v>
      </c>
      <c r="BJ334" s="25" t="s">
        <v>82</v>
      </c>
      <c r="BK334" s="193">
        <f>ROUND(I334*H334,2)</f>
        <v>0</v>
      </c>
      <c r="BL334" s="25" t="s">
        <v>254</v>
      </c>
      <c r="BM334" s="25" t="s">
        <v>8181</v>
      </c>
    </row>
    <row r="335" spans="2:65" s="1" customFormat="1" ht="175.5">
      <c r="B335" s="42"/>
      <c r="D335" s="194" t="s">
        <v>185</v>
      </c>
      <c r="F335" s="195" t="s">
        <v>8182</v>
      </c>
      <c r="I335" s="196"/>
      <c r="L335" s="42"/>
      <c r="M335" s="197"/>
      <c r="N335" s="43"/>
      <c r="O335" s="43"/>
      <c r="P335" s="43"/>
      <c r="Q335" s="43"/>
      <c r="R335" s="43"/>
      <c r="S335" s="43"/>
      <c r="T335" s="71"/>
      <c r="AT335" s="25" t="s">
        <v>185</v>
      </c>
      <c r="AU335" s="25" t="s">
        <v>87</v>
      </c>
    </row>
    <row r="336" spans="2:65" s="1" customFormat="1" ht="16.5" customHeight="1">
      <c r="B336" s="181"/>
      <c r="C336" s="235" t="s">
        <v>1778</v>
      </c>
      <c r="D336" s="235" t="s">
        <v>1620</v>
      </c>
      <c r="E336" s="236" t="s">
        <v>8183</v>
      </c>
      <c r="F336" s="237" t="s">
        <v>8184</v>
      </c>
      <c r="G336" s="238" t="s">
        <v>442</v>
      </c>
      <c r="H336" s="239">
        <v>1</v>
      </c>
      <c r="I336" s="240"/>
      <c r="J336" s="241">
        <f>ROUND(I336*H336,2)</f>
        <v>0</v>
      </c>
      <c r="K336" s="237" t="s">
        <v>5</v>
      </c>
      <c r="L336" s="242"/>
      <c r="M336" s="243" t="s">
        <v>5</v>
      </c>
      <c r="N336" s="244" t="s">
        <v>46</v>
      </c>
      <c r="O336" s="43"/>
      <c r="P336" s="191">
        <f>O336*H336</f>
        <v>0</v>
      </c>
      <c r="Q336" s="191">
        <v>0</v>
      </c>
      <c r="R336" s="191">
        <f>Q336*H336</f>
        <v>0</v>
      </c>
      <c r="S336" s="191">
        <v>0</v>
      </c>
      <c r="T336" s="192">
        <f>S336*H336</f>
        <v>0</v>
      </c>
      <c r="AR336" s="25" t="s">
        <v>527</v>
      </c>
      <c r="AT336" s="25" t="s">
        <v>1620</v>
      </c>
      <c r="AU336" s="25" t="s">
        <v>87</v>
      </c>
      <c r="AY336" s="25" t="s">
        <v>178</v>
      </c>
      <c r="BE336" s="193">
        <f>IF(N336="základní",J336,0)</f>
        <v>0</v>
      </c>
      <c r="BF336" s="193">
        <f>IF(N336="snížená",J336,0)</f>
        <v>0</v>
      </c>
      <c r="BG336" s="193">
        <f>IF(N336="zákl. přenesená",J336,0)</f>
        <v>0</v>
      </c>
      <c r="BH336" s="193">
        <f>IF(N336="sníž. přenesená",J336,0)</f>
        <v>0</v>
      </c>
      <c r="BI336" s="193">
        <f>IF(N336="nulová",J336,0)</f>
        <v>0</v>
      </c>
      <c r="BJ336" s="25" t="s">
        <v>82</v>
      </c>
      <c r="BK336" s="193">
        <f>ROUND(I336*H336,2)</f>
        <v>0</v>
      </c>
      <c r="BL336" s="25" t="s">
        <v>254</v>
      </c>
      <c r="BM336" s="25" t="s">
        <v>8185</v>
      </c>
    </row>
    <row r="337" spans="2:65" s="1" customFormat="1" ht="54">
      <c r="B337" s="42"/>
      <c r="D337" s="194" t="s">
        <v>185</v>
      </c>
      <c r="F337" s="195" t="s">
        <v>8186</v>
      </c>
      <c r="I337" s="196"/>
      <c r="L337" s="42"/>
      <c r="M337" s="197"/>
      <c r="N337" s="43"/>
      <c r="O337" s="43"/>
      <c r="P337" s="43"/>
      <c r="Q337" s="43"/>
      <c r="R337" s="43"/>
      <c r="S337" s="43"/>
      <c r="T337" s="71"/>
      <c r="AT337" s="25" t="s">
        <v>185</v>
      </c>
      <c r="AU337" s="25" t="s">
        <v>87</v>
      </c>
    </row>
    <row r="338" spans="2:65" s="11" customFormat="1" ht="37.35" customHeight="1">
      <c r="B338" s="168"/>
      <c r="D338" s="169" t="s">
        <v>74</v>
      </c>
      <c r="E338" s="170" t="s">
        <v>1620</v>
      </c>
      <c r="F338" s="170" t="s">
        <v>8187</v>
      </c>
      <c r="I338" s="171"/>
      <c r="J338" s="172">
        <f>BK338</f>
        <v>0</v>
      </c>
      <c r="L338" s="168"/>
      <c r="M338" s="173"/>
      <c r="N338" s="174"/>
      <c r="O338" s="174"/>
      <c r="P338" s="175">
        <f>P339+SUM(P340:P359)</f>
        <v>0</v>
      </c>
      <c r="Q338" s="174"/>
      <c r="R338" s="175">
        <f>R339+SUM(R340:R359)</f>
        <v>1.92E-3</v>
      </c>
      <c r="S338" s="174"/>
      <c r="T338" s="176">
        <f>T339+SUM(T340:T359)</f>
        <v>6.2E-2</v>
      </c>
      <c r="AR338" s="169" t="s">
        <v>191</v>
      </c>
      <c r="AT338" s="177" t="s">
        <v>74</v>
      </c>
      <c r="AU338" s="177" t="s">
        <v>75</v>
      </c>
      <c r="AY338" s="169" t="s">
        <v>178</v>
      </c>
      <c r="BK338" s="178">
        <f>BK339+SUM(BK340:BK359)</f>
        <v>0</v>
      </c>
    </row>
    <row r="339" spans="2:65" s="1" customFormat="1" ht="16.5" customHeight="1">
      <c r="B339" s="181"/>
      <c r="C339" s="182" t="s">
        <v>1785</v>
      </c>
      <c r="D339" s="182" t="s">
        <v>180</v>
      </c>
      <c r="E339" s="183" t="s">
        <v>8188</v>
      </c>
      <c r="F339" s="184" t="s">
        <v>8189</v>
      </c>
      <c r="G339" s="185" t="s">
        <v>6116</v>
      </c>
      <c r="H339" s="186">
        <v>32</v>
      </c>
      <c r="I339" s="187"/>
      <c r="J339" s="188">
        <f t="shared" ref="J339:J345" si="50">ROUND(I339*H339,2)</f>
        <v>0</v>
      </c>
      <c r="K339" s="184" t="s">
        <v>5</v>
      </c>
      <c r="L339" s="42"/>
      <c r="M339" s="189" t="s">
        <v>5</v>
      </c>
      <c r="N339" s="190" t="s">
        <v>46</v>
      </c>
      <c r="O339" s="43"/>
      <c r="P339" s="191">
        <f t="shared" ref="P339:P345" si="51">O339*H339</f>
        <v>0</v>
      </c>
      <c r="Q339" s="191">
        <v>0</v>
      </c>
      <c r="R339" s="191">
        <f t="shared" ref="R339:R345" si="52">Q339*H339</f>
        <v>0</v>
      </c>
      <c r="S339" s="191">
        <v>0</v>
      </c>
      <c r="T339" s="192">
        <f t="shared" ref="T339:T345" si="53">S339*H339</f>
        <v>0</v>
      </c>
      <c r="AR339" s="25" t="s">
        <v>254</v>
      </c>
      <c r="AT339" s="25" t="s">
        <v>180</v>
      </c>
      <c r="AU339" s="25" t="s">
        <v>82</v>
      </c>
      <c r="AY339" s="25" t="s">
        <v>178</v>
      </c>
      <c r="BE339" s="193">
        <f t="shared" ref="BE339:BE345" si="54">IF(N339="základní",J339,0)</f>
        <v>0</v>
      </c>
      <c r="BF339" s="193">
        <f t="shared" ref="BF339:BF345" si="55">IF(N339="snížená",J339,0)</f>
        <v>0</v>
      </c>
      <c r="BG339" s="193">
        <f t="shared" ref="BG339:BG345" si="56">IF(N339="zákl. přenesená",J339,0)</f>
        <v>0</v>
      </c>
      <c r="BH339" s="193">
        <f t="shared" ref="BH339:BH345" si="57">IF(N339="sníž. přenesená",J339,0)</f>
        <v>0</v>
      </c>
      <c r="BI339" s="193">
        <f t="shared" ref="BI339:BI345" si="58">IF(N339="nulová",J339,0)</f>
        <v>0</v>
      </c>
      <c r="BJ339" s="25" t="s">
        <v>82</v>
      </c>
      <c r="BK339" s="193">
        <f t="shared" ref="BK339:BK345" si="59">ROUND(I339*H339,2)</f>
        <v>0</v>
      </c>
      <c r="BL339" s="25" t="s">
        <v>254</v>
      </c>
      <c r="BM339" s="25" t="s">
        <v>8190</v>
      </c>
    </row>
    <row r="340" spans="2:65" s="1" customFormat="1" ht="16.5" customHeight="1">
      <c r="B340" s="181"/>
      <c r="C340" s="182" t="s">
        <v>1792</v>
      </c>
      <c r="D340" s="182" t="s">
        <v>180</v>
      </c>
      <c r="E340" s="183" t="s">
        <v>8191</v>
      </c>
      <c r="F340" s="184" t="s">
        <v>8192</v>
      </c>
      <c r="G340" s="185" t="s">
        <v>6116</v>
      </c>
      <c r="H340" s="186">
        <v>24</v>
      </c>
      <c r="I340" s="187"/>
      <c r="J340" s="188">
        <f t="shared" si="50"/>
        <v>0</v>
      </c>
      <c r="K340" s="184" t="s">
        <v>5</v>
      </c>
      <c r="L340" s="42"/>
      <c r="M340" s="189" t="s">
        <v>5</v>
      </c>
      <c r="N340" s="190" t="s">
        <v>46</v>
      </c>
      <c r="O340" s="43"/>
      <c r="P340" s="191">
        <f t="shared" si="51"/>
        <v>0</v>
      </c>
      <c r="Q340" s="191">
        <v>0</v>
      </c>
      <c r="R340" s="191">
        <f t="shared" si="52"/>
        <v>0</v>
      </c>
      <c r="S340" s="191">
        <v>0</v>
      </c>
      <c r="T340" s="192">
        <f t="shared" si="53"/>
        <v>0</v>
      </c>
      <c r="AR340" s="25" t="s">
        <v>254</v>
      </c>
      <c r="AT340" s="25" t="s">
        <v>180</v>
      </c>
      <c r="AU340" s="25" t="s">
        <v>82</v>
      </c>
      <c r="AY340" s="25" t="s">
        <v>178</v>
      </c>
      <c r="BE340" s="193">
        <f t="shared" si="54"/>
        <v>0</v>
      </c>
      <c r="BF340" s="193">
        <f t="shared" si="55"/>
        <v>0</v>
      </c>
      <c r="BG340" s="193">
        <f t="shared" si="56"/>
        <v>0</v>
      </c>
      <c r="BH340" s="193">
        <f t="shared" si="57"/>
        <v>0</v>
      </c>
      <c r="BI340" s="193">
        <f t="shared" si="58"/>
        <v>0</v>
      </c>
      <c r="BJ340" s="25" t="s">
        <v>82</v>
      </c>
      <c r="BK340" s="193">
        <f t="shared" si="59"/>
        <v>0</v>
      </c>
      <c r="BL340" s="25" t="s">
        <v>254</v>
      </c>
      <c r="BM340" s="25" t="s">
        <v>8193</v>
      </c>
    </row>
    <row r="341" spans="2:65" s="1" customFormat="1" ht="25.5" customHeight="1">
      <c r="B341" s="181"/>
      <c r="C341" s="182" t="s">
        <v>1799</v>
      </c>
      <c r="D341" s="182" t="s">
        <v>180</v>
      </c>
      <c r="E341" s="183" t="s">
        <v>8194</v>
      </c>
      <c r="F341" s="184" t="s">
        <v>8195</v>
      </c>
      <c r="G341" s="185" t="s">
        <v>6116</v>
      </c>
      <c r="H341" s="186">
        <v>56</v>
      </c>
      <c r="I341" s="187"/>
      <c r="J341" s="188">
        <f t="shared" si="50"/>
        <v>0</v>
      </c>
      <c r="K341" s="184" t="s">
        <v>5</v>
      </c>
      <c r="L341" s="42"/>
      <c r="M341" s="189" t="s">
        <v>5</v>
      </c>
      <c r="N341" s="190" t="s">
        <v>46</v>
      </c>
      <c r="O341" s="43"/>
      <c r="P341" s="191">
        <f t="shared" si="51"/>
        <v>0</v>
      </c>
      <c r="Q341" s="191">
        <v>0</v>
      </c>
      <c r="R341" s="191">
        <f t="shared" si="52"/>
        <v>0</v>
      </c>
      <c r="S341" s="191">
        <v>0</v>
      </c>
      <c r="T341" s="192">
        <f t="shared" si="53"/>
        <v>0</v>
      </c>
      <c r="AR341" s="25" t="s">
        <v>254</v>
      </c>
      <c r="AT341" s="25" t="s">
        <v>180</v>
      </c>
      <c r="AU341" s="25" t="s">
        <v>82</v>
      </c>
      <c r="AY341" s="25" t="s">
        <v>178</v>
      </c>
      <c r="BE341" s="193">
        <f t="shared" si="54"/>
        <v>0</v>
      </c>
      <c r="BF341" s="193">
        <f t="shared" si="55"/>
        <v>0</v>
      </c>
      <c r="BG341" s="193">
        <f t="shared" si="56"/>
        <v>0</v>
      </c>
      <c r="BH341" s="193">
        <f t="shared" si="57"/>
        <v>0</v>
      </c>
      <c r="BI341" s="193">
        <f t="shared" si="58"/>
        <v>0</v>
      </c>
      <c r="BJ341" s="25" t="s">
        <v>82</v>
      </c>
      <c r="BK341" s="193">
        <f t="shared" si="59"/>
        <v>0</v>
      </c>
      <c r="BL341" s="25" t="s">
        <v>254</v>
      </c>
      <c r="BM341" s="25" t="s">
        <v>8196</v>
      </c>
    </row>
    <row r="342" spans="2:65" s="1" customFormat="1" ht="16.5" customHeight="1">
      <c r="B342" s="181"/>
      <c r="C342" s="182" t="s">
        <v>3012</v>
      </c>
      <c r="D342" s="182" t="s">
        <v>180</v>
      </c>
      <c r="E342" s="183" t="s">
        <v>8197</v>
      </c>
      <c r="F342" s="184" t="s">
        <v>8198</v>
      </c>
      <c r="G342" s="185" t="s">
        <v>183</v>
      </c>
      <c r="H342" s="186">
        <v>1</v>
      </c>
      <c r="I342" s="187"/>
      <c r="J342" s="188">
        <f t="shared" si="50"/>
        <v>0</v>
      </c>
      <c r="K342" s="184" t="s">
        <v>5</v>
      </c>
      <c r="L342" s="42"/>
      <c r="M342" s="189" t="s">
        <v>5</v>
      </c>
      <c r="N342" s="190" t="s">
        <v>46</v>
      </c>
      <c r="O342" s="43"/>
      <c r="P342" s="191">
        <f t="shared" si="51"/>
        <v>0</v>
      </c>
      <c r="Q342" s="191">
        <v>0</v>
      </c>
      <c r="R342" s="191">
        <f t="shared" si="52"/>
        <v>0</v>
      </c>
      <c r="S342" s="191">
        <v>0</v>
      </c>
      <c r="T342" s="192">
        <f t="shared" si="53"/>
        <v>0</v>
      </c>
      <c r="AR342" s="25" t="s">
        <v>254</v>
      </c>
      <c r="AT342" s="25" t="s">
        <v>180</v>
      </c>
      <c r="AU342" s="25" t="s">
        <v>82</v>
      </c>
      <c r="AY342" s="25" t="s">
        <v>178</v>
      </c>
      <c r="BE342" s="193">
        <f t="shared" si="54"/>
        <v>0</v>
      </c>
      <c r="BF342" s="193">
        <f t="shared" si="55"/>
        <v>0</v>
      </c>
      <c r="BG342" s="193">
        <f t="shared" si="56"/>
        <v>0</v>
      </c>
      <c r="BH342" s="193">
        <f t="shared" si="57"/>
        <v>0</v>
      </c>
      <c r="BI342" s="193">
        <f t="shared" si="58"/>
        <v>0</v>
      </c>
      <c r="BJ342" s="25" t="s">
        <v>82</v>
      </c>
      <c r="BK342" s="193">
        <f t="shared" si="59"/>
        <v>0</v>
      </c>
      <c r="BL342" s="25" t="s">
        <v>254</v>
      </c>
      <c r="BM342" s="25" t="s">
        <v>8199</v>
      </c>
    </row>
    <row r="343" spans="2:65" s="1" customFormat="1" ht="16.5" customHeight="1">
      <c r="B343" s="181"/>
      <c r="C343" s="182" t="s">
        <v>3017</v>
      </c>
      <c r="D343" s="182" t="s">
        <v>180</v>
      </c>
      <c r="E343" s="183" t="s">
        <v>8200</v>
      </c>
      <c r="F343" s="184" t="s">
        <v>8201</v>
      </c>
      <c r="G343" s="185" t="s">
        <v>183</v>
      </c>
      <c r="H343" s="186">
        <v>1</v>
      </c>
      <c r="I343" s="187"/>
      <c r="J343" s="188">
        <f t="shared" si="50"/>
        <v>0</v>
      </c>
      <c r="K343" s="184" t="s">
        <v>5</v>
      </c>
      <c r="L343" s="42"/>
      <c r="M343" s="189" t="s">
        <v>5</v>
      </c>
      <c r="N343" s="190" t="s">
        <v>46</v>
      </c>
      <c r="O343" s="43"/>
      <c r="P343" s="191">
        <f t="shared" si="51"/>
        <v>0</v>
      </c>
      <c r="Q343" s="191">
        <v>0</v>
      </c>
      <c r="R343" s="191">
        <f t="shared" si="52"/>
        <v>0</v>
      </c>
      <c r="S343" s="191">
        <v>0</v>
      </c>
      <c r="T343" s="192">
        <f t="shared" si="53"/>
        <v>0</v>
      </c>
      <c r="AR343" s="25" t="s">
        <v>254</v>
      </c>
      <c r="AT343" s="25" t="s">
        <v>180</v>
      </c>
      <c r="AU343" s="25" t="s">
        <v>82</v>
      </c>
      <c r="AY343" s="25" t="s">
        <v>178</v>
      </c>
      <c r="BE343" s="193">
        <f t="shared" si="54"/>
        <v>0</v>
      </c>
      <c r="BF343" s="193">
        <f t="shared" si="55"/>
        <v>0</v>
      </c>
      <c r="BG343" s="193">
        <f t="shared" si="56"/>
        <v>0</v>
      </c>
      <c r="BH343" s="193">
        <f t="shared" si="57"/>
        <v>0</v>
      </c>
      <c r="BI343" s="193">
        <f t="shared" si="58"/>
        <v>0</v>
      </c>
      <c r="BJ343" s="25" t="s">
        <v>82</v>
      </c>
      <c r="BK343" s="193">
        <f t="shared" si="59"/>
        <v>0</v>
      </c>
      <c r="BL343" s="25" t="s">
        <v>254</v>
      </c>
      <c r="BM343" s="25" t="s">
        <v>8202</v>
      </c>
    </row>
    <row r="344" spans="2:65" s="1" customFormat="1" ht="16.5" customHeight="1">
      <c r="B344" s="181"/>
      <c r="C344" s="182" t="s">
        <v>3021</v>
      </c>
      <c r="D344" s="182" t="s">
        <v>180</v>
      </c>
      <c r="E344" s="183" t="s">
        <v>8203</v>
      </c>
      <c r="F344" s="184" t="s">
        <v>8204</v>
      </c>
      <c r="G344" s="185" t="s">
        <v>183</v>
      </c>
      <c r="H344" s="186">
        <v>1</v>
      </c>
      <c r="I344" s="187"/>
      <c r="J344" s="188">
        <f t="shared" si="50"/>
        <v>0</v>
      </c>
      <c r="K344" s="184" t="s">
        <v>5</v>
      </c>
      <c r="L344" s="42"/>
      <c r="M344" s="189" t="s">
        <v>5</v>
      </c>
      <c r="N344" s="190" t="s">
        <v>46</v>
      </c>
      <c r="O344" s="43"/>
      <c r="P344" s="191">
        <f t="shared" si="51"/>
        <v>0</v>
      </c>
      <c r="Q344" s="191">
        <v>0</v>
      </c>
      <c r="R344" s="191">
        <f t="shared" si="52"/>
        <v>0</v>
      </c>
      <c r="S344" s="191">
        <v>0</v>
      </c>
      <c r="T344" s="192">
        <f t="shared" si="53"/>
        <v>0</v>
      </c>
      <c r="AR344" s="25" t="s">
        <v>254</v>
      </c>
      <c r="AT344" s="25" t="s">
        <v>180</v>
      </c>
      <c r="AU344" s="25" t="s">
        <v>82</v>
      </c>
      <c r="AY344" s="25" t="s">
        <v>178</v>
      </c>
      <c r="BE344" s="193">
        <f t="shared" si="54"/>
        <v>0</v>
      </c>
      <c r="BF344" s="193">
        <f t="shared" si="55"/>
        <v>0</v>
      </c>
      <c r="BG344" s="193">
        <f t="shared" si="56"/>
        <v>0</v>
      </c>
      <c r="BH344" s="193">
        <f t="shared" si="57"/>
        <v>0</v>
      </c>
      <c r="BI344" s="193">
        <f t="shared" si="58"/>
        <v>0</v>
      </c>
      <c r="BJ344" s="25" t="s">
        <v>82</v>
      </c>
      <c r="BK344" s="193">
        <f t="shared" si="59"/>
        <v>0</v>
      </c>
      <c r="BL344" s="25" t="s">
        <v>254</v>
      </c>
      <c r="BM344" s="25" t="s">
        <v>8205</v>
      </c>
    </row>
    <row r="345" spans="2:65" s="1" customFormat="1" ht="16.5" customHeight="1">
      <c r="B345" s="181"/>
      <c r="C345" s="182" t="s">
        <v>3025</v>
      </c>
      <c r="D345" s="182" t="s">
        <v>180</v>
      </c>
      <c r="E345" s="183" t="s">
        <v>8206</v>
      </c>
      <c r="F345" s="184" t="s">
        <v>8207</v>
      </c>
      <c r="G345" s="185" t="s">
        <v>442</v>
      </c>
      <c r="H345" s="186">
        <v>1</v>
      </c>
      <c r="I345" s="187"/>
      <c r="J345" s="188">
        <f t="shared" si="50"/>
        <v>0</v>
      </c>
      <c r="K345" s="184" t="s">
        <v>1831</v>
      </c>
      <c r="L345" s="42"/>
      <c r="M345" s="189" t="s">
        <v>5</v>
      </c>
      <c r="N345" s="190" t="s">
        <v>46</v>
      </c>
      <c r="O345" s="43"/>
      <c r="P345" s="191">
        <f t="shared" si="51"/>
        <v>0</v>
      </c>
      <c r="Q345" s="191">
        <v>0</v>
      </c>
      <c r="R345" s="191">
        <f t="shared" si="52"/>
        <v>0</v>
      </c>
      <c r="S345" s="191">
        <v>0</v>
      </c>
      <c r="T345" s="192">
        <f t="shared" si="53"/>
        <v>0</v>
      </c>
      <c r="AR345" s="25" t="s">
        <v>254</v>
      </c>
      <c r="AT345" s="25" t="s">
        <v>180</v>
      </c>
      <c r="AU345" s="25" t="s">
        <v>82</v>
      </c>
      <c r="AY345" s="25" t="s">
        <v>178</v>
      </c>
      <c r="BE345" s="193">
        <f t="shared" si="54"/>
        <v>0</v>
      </c>
      <c r="BF345" s="193">
        <f t="shared" si="55"/>
        <v>0</v>
      </c>
      <c r="BG345" s="193">
        <f t="shared" si="56"/>
        <v>0</v>
      </c>
      <c r="BH345" s="193">
        <f t="shared" si="57"/>
        <v>0</v>
      </c>
      <c r="BI345" s="193">
        <f t="shared" si="58"/>
        <v>0</v>
      </c>
      <c r="BJ345" s="25" t="s">
        <v>82</v>
      </c>
      <c r="BK345" s="193">
        <f t="shared" si="59"/>
        <v>0</v>
      </c>
      <c r="BL345" s="25" t="s">
        <v>254</v>
      </c>
      <c r="BM345" s="25" t="s">
        <v>8208</v>
      </c>
    </row>
    <row r="346" spans="2:65" s="1" customFormat="1" ht="27">
      <c r="B346" s="42"/>
      <c r="D346" s="194" t="s">
        <v>185</v>
      </c>
      <c r="F346" s="195" t="s">
        <v>8209</v>
      </c>
      <c r="I346" s="196"/>
      <c r="L346" s="42"/>
      <c r="M346" s="197"/>
      <c r="N346" s="43"/>
      <c r="O346" s="43"/>
      <c r="P346" s="43"/>
      <c r="Q346" s="43"/>
      <c r="R346" s="43"/>
      <c r="S346" s="43"/>
      <c r="T346" s="71"/>
      <c r="AT346" s="25" t="s">
        <v>185</v>
      </c>
      <c r="AU346" s="25" t="s">
        <v>82</v>
      </c>
    </row>
    <row r="347" spans="2:65" s="1" customFormat="1" ht="16.5" customHeight="1">
      <c r="B347" s="181"/>
      <c r="C347" s="182" t="s">
        <v>3029</v>
      </c>
      <c r="D347" s="182" t="s">
        <v>180</v>
      </c>
      <c r="E347" s="183" t="s">
        <v>8210</v>
      </c>
      <c r="F347" s="184" t="s">
        <v>8211</v>
      </c>
      <c r="G347" s="185" t="s">
        <v>442</v>
      </c>
      <c r="H347" s="186">
        <v>2</v>
      </c>
      <c r="I347" s="187"/>
      <c r="J347" s="188">
        <f>ROUND(I347*H347,2)</f>
        <v>0</v>
      </c>
      <c r="K347" s="184" t="s">
        <v>1831</v>
      </c>
      <c r="L347" s="42"/>
      <c r="M347" s="189" t="s">
        <v>5</v>
      </c>
      <c r="N347" s="190" t="s">
        <v>46</v>
      </c>
      <c r="O347" s="43"/>
      <c r="P347" s="191">
        <f>O347*H347</f>
        <v>0</v>
      </c>
      <c r="Q347" s="191">
        <v>0</v>
      </c>
      <c r="R347" s="191">
        <f>Q347*H347</f>
        <v>0</v>
      </c>
      <c r="S347" s="191">
        <v>0</v>
      </c>
      <c r="T347" s="192">
        <f>S347*H347</f>
        <v>0</v>
      </c>
      <c r="AR347" s="25" t="s">
        <v>254</v>
      </c>
      <c r="AT347" s="25" t="s">
        <v>180</v>
      </c>
      <c r="AU347" s="25" t="s">
        <v>82</v>
      </c>
      <c r="AY347" s="25" t="s">
        <v>178</v>
      </c>
      <c r="BE347" s="193">
        <f>IF(N347="základní",J347,0)</f>
        <v>0</v>
      </c>
      <c r="BF347" s="193">
        <f>IF(N347="snížená",J347,0)</f>
        <v>0</v>
      </c>
      <c r="BG347" s="193">
        <f>IF(N347="zákl. přenesená",J347,0)</f>
        <v>0</v>
      </c>
      <c r="BH347" s="193">
        <f>IF(N347="sníž. přenesená",J347,0)</f>
        <v>0</v>
      </c>
      <c r="BI347" s="193">
        <f>IF(N347="nulová",J347,0)</f>
        <v>0</v>
      </c>
      <c r="BJ347" s="25" t="s">
        <v>82</v>
      </c>
      <c r="BK347" s="193">
        <f>ROUND(I347*H347,2)</f>
        <v>0</v>
      </c>
      <c r="BL347" s="25" t="s">
        <v>254</v>
      </c>
      <c r="BM347" s="25" t="s">
        <v>8212</v>
      </c>
    </row>
    <row r="348" spans="2:65" s="1" customFormat="1" ht="40.5">
      <c r="B348" s="42"/>
      <c r="D348" s="194" t="s">
        <v>185</v>
      </c>
      <c r="F348" s="195" t="s">
        <v>8213</v>
      </c>
      <c r="I348" s="196"/>
      <c r="L348" s="42"/>
      <c r="M348" s="197"/>
      <c r="N348" s="43"/>
      <c r="O348" s="43"/>
      <c r="P348" s="43"/>
      <c r="Q348" s="43"/>
      <c r="R348" s="43"/>
      <c r="S348" s="43"/>
      <c r="T348" s="71"/>
      <c r="AT348" s="25" t="s">
        <v>185</v>
      </c>
      <c r="AU348" s="25" t="s">
        <v>82</v>
      </c>
    </row>
    <row r="349" spans="2:65" s="1" customFormat="1" ht="16.5" customHeight="1">
      <c r="B349" s="181"/>
      <c r="C349" s="182" t="s">
        <v>3034</v>
      </c>
      <c r="D349" s="182" t="s">
        <v>180</v>
      </c>
      <c r="E349" s="183" t="s">
        <v>8214</v>
      </c>
      <c r="F349" s="184" t="s">
        <v>8215</v>
      </c>
      <c r="G349" s="185" t="s">
        <v>183</v>
      </c>
      <c r="H349" s="186">
        <v>1</v>
      </c>
      <c r="I349" s="187"/>
      <c r="J349" s="188">
        <f t="shared" ref="J349:J354" si="60">ROUND(I349*H349,2)</f>
        <v>0</v>
      </c>
      <c r="K349" s="184" t="s">
        <v>5</v>
      </c>
      <c r="L349" s="42"/>
      <c r="M349" s="189" t="s">
        <v>5</v>
      </c>
      <c r="N349" s="190" t="s">
        <v>46</v>
      </c>
      <c r="O349" s="43"/>
      <c r="P349" s="191">
        <f t="shared" ref="P349:P354" si="61">O349*H349</f>
        <v>0</v>
      </c>
      <c r="Q349" s="191">
        <v>0</v>
      </c>
      <c r="R349" s="191">
        <f t="shared" ref="R349:R354" si="62">Q349*H349</f>
        <v>0</v>
      </c>
      <c r="S349" s="191">
        <v>0</v>
      </c>
      <c r="T349" s="192">
        <f t="shared" ref="T349:T354" si="63">S349*H349</f>
        <v>0</v>
      </c>
      <c r="AR349" s="25" t="s">
        <v>254</v>
      </c>
      <c r="AT349" s="25" t="s">
        <v>180</v>
      </c>
      <c r="AU349" s="25" t="s">
        <v>82</v>
      </c>
      <c r="AY349" s="25" t="s">
        <v>178</v>
      </c>
      <c r="BE349" s="193">
        <f t="shared" ref="BE349:BE354" si="64">IF(N349="základní",J349,0)</f>
        <v>0</v>
      </c>
      <c r="BF349" s="193">
        <f t="shared" ref="BF349:BF354" si="65">IF(N349="snížená",J349,0)</f>
        <v>0</v>
      </c>
      <c r="BG349" s="193">
        <f t="shared" ref="BG349:BG354" si="66">IF(N349="zákl. přenesená",J349,0)</f>
        <v>0</v>
      </c>
      <c r="BH349" s="193">
        <f t="shared" ref="BH349:BH354" si="67">IF(N349="sníž. přenesená",J349,0)</f>
        <v>0</v>
      </c>
      <c r="BI349" s="193">
        <f t="shared" ref="BI349:BI354" si="68">IF(N349="nulová",J349,0)</f>
        <v>0</v>
      </c>
      <c r="BJ349" s="25" t="s">
        <v>82</v>
      </c>
      <c r="BK349" s="193">
        <f t="shared" ref="BK349:BK354" si="69">ROUND(I349*H349,2)</f>
        <v>0</v>
      </c>
      <c r="BL349" s="25" t="s">
        <v>254</v>
      </c>
      <c r="BM349" s="25" t="s">
        <v>8216</v>
      </c>
    </row>
    <row r="350" spans="2:65" s="1" customFormat="1" ht="16.5" customHeight="1">
      <c r="B350" s="181"/>
      <c r="C350" s="235" t="s">
        <v>3038</v>
      </c>
      <c r="D350" s="235" t="s">
        <v>1620</v>
      </c>
      <c r="E350" s="236" t="s">
        <v>8217</v>
      </c>
      <c r="F350" s="237" t="s">
        <v>8218</v>
      </c>
      <c r="G350" s="238" t="s">
        <v>183</v>
      </c>
      <c r="H350" s="239">
        <v>1</v>
      </c>
      <c r="I350" s="240"/>
      <c r="J350" s="241">
        <f t="shared" si="60"/>
        <v>0</v>
      </c>
      <c r="K350" s="237" t="s">
        <v>5</v>
      </c>
      <c r="L350" s="242"/>
      <c r="M350" s="243" t="s">
        <v>5</v>
      </c>
      <c r="N350" s="244" t="s">
        <v>46</v>
      </c>
      <c r="O350" s="43"/>
      <c r="P350" s="191">
        <f t="shared" si="61"/>
        <v>0</v>
      </c>
      <c r="Q350" s="191">
        <v>0</v>
      </c>
      <c r="R350" s="191">
        <f t="shared" si="62"/>
        <v>0</v>
      </c>
      <c r="S350" s="191">
        <v>0</v>
      </c>
      <c r="T350" s="192">
        <f t="shared" si="63"/>
        <v>0</v>
      </c>
      <c r="AR350" s="25" t="s">
        <v>527</v>
      </c>
      <c r="AT350" s="25" t="s">
        <v>1620</v>
      </c>
      <c r="AU350" s="25" t="s">
        <v>82</v>
      </c>
      <c r="AY350" s="25" t="s">
        <v>178</v>
      </c>
      <c r="BE350" s="193">
        <f t="shared" si="64"/>
        <v>0</v>
      </c>
      <c r="BF350" s="193">
        <f t="shared" si="65"/>
        <v>0</v>
      </c>
      <c r="BG350" s="193">
        <f t="shared" si="66"/>
        <v>0</v>
      </c>
      <c r="BH350" s="193">
        <f t="shared" si="67"/>
        <v>0</v>
      </c>
      <c r="BI350" s="193">
        <f t="shared" si="68"/>
        <v>0</v>
      </c>
      <c r="BJ350" s="25" t="s">
        <v>82</v>
      </c>
      <c r="BK350" s="193">
        <f t="shared" si="69"/>
        <v>0</v>
      </c>
      <c r="BL350" s="25" t="s">
        <v>254</v>
      </c>
      <c r="BM350" s="25" t="s">
        <v>8219</v>
      </c>
    </row>
    <row r="351" spans="2:65" s="1" customFormat="1" ht="16.5" customHeight="1">
      <c r="B351" s="181"/>
      <c r="C351" s="235" t="s">
        <v>3044</v>
      </c>
      <c r="D351" s="235" t="s">
        <v>1620</v>
      </c>
      <c r="E351" s="236" t="s">
        <v>8220</v>
      </c>
      <c r="F351" s="237" t="s">
        <v>8221</v>
      </c>
      <c r="G351" s="238" t="s">
        <v>183</v>
      </c>
      <c r="H351" s="239">
        <v>1</v>
      </c>
      <c r="I351" s="240"/>
      <c r="J351" s="241">
        <f t="shared" si="60"/>
        <v>0</v>
      </c>
      <c r="K351" s="237" t="s">
        <v>5</v>
      </c>
      <c r="L351" s="242"/>
      <c r="M351" s="243" t="s">
        <v>5</v>
      </c>
      <c r="N351" s="244" t="s">
        <v>46</v>
      </c>
      <c r="O351" s="43"/>
      <c r="P351" s="191">
        <f t="shared" si="61"/>
        <v>0</v>
      </c>
      <c r="Q351" s="191">
        <v>0</v>
      </c>
      <c r="R351" s="191">
        <f t="shared" si="62"/>
        <v>0</v>
      </c>
      <c r="S351" s="191">
        <v>0</v>
      </c>
      <c r="T351" s="192">
        <f t="shared" si="63"/>
        <v>0</v>
      </c>
      <c r="AR351" s="25" t="s">
        <v>527</v>
      </c>
      <c r="AT351" s="25" t="s">
        <v>1620</v>
      </c>
      <c r="AU351" s="25" t="s">
        <v>82</v>
      </c>
      <c r="AY351" s="25" t="s">
        <v>178</v>
      </c>
      <c r="BE351" s="193">
        <f t="shared" si="64"/>
        <v>0</v>
      </c>
      <c r="BF351" s="193">
        <f t="shared" si="65"/>
        <v>0</v>
      </c>
      <c r="BG351" s="193">
        <f t="shared" si="66"/>
        <v>0</v>
      </c>
      <c r="BH351" s="193">
        <f t="shared" si="67"/>
        <v>0</v>
      </c>
      <c r="BI351" s="193">
        <f t="shared" si="68"/>
        <v>0</v>
      </c>
      <c r="BJ351" s="25" t="s">
        <v>82</v>
      </c>
      <c r="BK351" s="193">
        <f t="shared" si="69"/>
        <v>0</v>
      </c>
      <c r="BL351" s="25" t="s">
        <v>254</v>
      </c>
      <c r="BM351" s="25" t="s">
        <v>8222</v>
      </c>
    </row>
    <row r="352" spans="2:65" s="1" customFormat="1" ht="16.5" customHeight="1">
      <c r="B352" s="181"/>
      <c r="C352" s="235" t="s">
        <v>3065</v>
      </c>
      <c r="D352" s="235" t="s">
        <v>1620</v>
      </c>
      <c r="E352" s="236" t="s">
        <v>8223</v>
      </c>
      <c r="F352" s="237" t="s">
        <v>8224</v>
      </c>
      <c r="G352" s="238" t="s">
        <v>183</v>
      </c>
      <c r="H352" s="239">
        <v>1</v>
      </c>
      <c r="I352" s="240"/>
      <c r="J352" s="241">
        <f t="shared" si="60"/>
        <v>0</v>
      </c>
      <c r="K352" s="237" t="s">
        <v>5</v>
      </c>
      <c r="L352" s="242"/>
      <c r="M352" s="243" t="s">
        <v>5</v>
      </c>
      <c r="N352" s="244" t="s">
        <v>46</v>
      </c>
      <c r="O352" s="43"/>
      <c r="P352" s="191">
        <f t="shared" si="61"/>
        <v>0</v>
      </c>
      <c r="Q352" s="191">
        <v>0</v>
      </c>
      <c r="R352" s="191">
        <f t="shared" si="62"/>
        <v>0</v>
      </c>
      <c r="S352" s="191">
        <v>0</v>
      </c>
      <c r="T352" s="192">
        <f t="shared" si="63"/>
        <v>0</v>
      </c>
      <c r="AR352" s="25" t="s">
        <v>527</v>
      </c>
      <c r="AT352" s="25" t="s">
        <v>1620</v>
      </c>
      <c r="AU352" s="25" t="s">
        <v>82</v>
      </c>
      <c r="AY352" s="25" t="s">
        <v>178</v>
      </c>
      <c r="BE352" s="193">
        <f t="shared" si="64"/>
        <v>0</v>
      </c>
      <c r="BF352" s="193">
        <f t="shared" si="65"/>
        <v>0</v>
      </c>
      <c r="BG352" s="193">
        <f t="shared" si="66"/>
        <v>0</v>
      </c>
      <c r="BH352" s="193">
        <f t="shared" si="67"/>
        <v>0</v>
      </c>
      <c r="BI352" s="193">
        <f t="shared" si="68"/>
        <v>0</v>
      </c>
      <c r="BJ352" s="25" t="s">
        <v>82</v>
      </c>
      <c r="BK352" s="193">
        <f t="shared" si="69"/>
        <v>0</v>
      </c>
      <c r="BL352" s="25" t="s">
        <v>254</v>
      </c>
      <c r="BM352" s="25" t="s">
        <v>8225</v>
      </c>
    </row>
    <row r="353" spans="2:65" s="1" customFormat="1" ht="16.5" customHeight="1">
      <c r="B353" s="181"/>
      <c r="C353" s="182" t="s">
        <v>3081</v>
      </c>
      <c r="D353" s="182" t="s">
        <v>180</v>
      </c>
      <c r="E353" s="183" t="s">
        <v>8226</v>
      </c>
      <c r="F353" s="184" t="s">
        <v>8227</v>
      </c>
      <c r="G353" s="185" t="s">
        <v>257</v>
      </c>
      <c r="H353" s="186">
        <v>1</v>
      </c>
      <c r="I353" s="187"/>
      <c r="J353" s="188">
        <f t="shared" si="60"/>
        <v>0</v>
      </c>
      <c r="K353" s="184" t="s">
        <v>1831</v>
      </c>
      <c r="L353" s="42"/>
      <c r="M353" s="189" t="s">
        <v>5</v>
      </c>
      <c r="N353" s="190" t="s">
        <v>46</v>
      </c>
      <c r="O353" s="43"/>
      <c r="P353" s="191">
        <f t="shared" si="61"/>
        <v>0</v>
      </c>
      <c r="Q353" s="191">
        <v>0</v>
      </c>
      <c r="R353" s="191">
        <f t="shared" si="62"/>
        <v>0</v>
      </c>
      <c r="S353" s="191">
        <v>0</v>
      </c>
      <c r="T353" s="192">
        <f t="shared" si="63"/>
        <v>0</v>
      </c>
      <c r="AR353" s="25" t="s">
        <v>254</v>
      </c>
      <c r="AT353" s="25" t="s">
        <v>180</v>
      </c>
      <c r="AU353" s="25" t="s">
        <v>82</v>
      </c>
      <c r="AY353" s="25" t="s">
        <v>178</v>
      </c>
      <c r="BE353" s="193">
        <f t="shared" si="64"/>
        <v>0</v>
      </c>
      <c r="BF353" s="193">
        <f t="shared" si="65"/>
        <v>0</v>
      </c>
      <c r="BG353" s="193">
        <f t="shared" si="66"/>
        <v>0</v>
      </c>
      <c r="BH353" s="193">
        <f t="shared" si="67"/>
        <v>0</v>
      </c>
      <c r="BI353" s="193">
        <f t="shared" si="68"/>
        <v>0</v>
      </c>
      <c r="BJ353" s="25" t="s">
        <v>82</v>
      </c>
      <c r="BK353" s="193">
        <f t="shared" si="69"/>
        <v>0</v>
      </c>
      <c r="BL353" s="25" t="s">
        <v>254</v>
      </c>
      <c r="BM353" s="25" t="s">
        <v>8228</v>
      </c>
    </row>
    <row r="354" spans="2:65" s="1" customFormat="1" ht="16.5" customHeight="1">
      <c r="B354" s="181"/>
      <c r="C354" s="235" t="s">
        <v>3087</v>
      </c>
      <c r="D354" s="235" t="s">
        <v>1620</v>
      </c>
      <c r="E354" s="236" t="s">
        <v>8229</v>
      </c>
      <c r="F354" s="237" t="s">
        <v>8230</v>
      </c>
      <c r="G354" s="238" t="s">
        <v>183</v>
      </c>
      <c r="H354" s="239">
        <v>1</v>
      </c>
      <c r="I354" s="240"/>
      <c r="J354" s="241">
        <f t="shared" si="60"/>
        <v>0</v>
      </c>
      <c r="K354" s="237" t="s">
        <v>5</v>
      </c>
      <c r="L354" s="242"/>
      <c r="M354" s="243" t="s">
        <v>5</v>
      </c>
      <c r="N354" s="244" t="s">
        <v>46</v>
      </c>
      <c r="O354" s="43"/>
      <c r="P354" s="191">
        <f t="shared" si="61"/>
        <v>0</v>
      </c>
      <c r="Q354" s="191">
        <v>0</v>
      </c>
      <c r="R354" s="191">
        <f t="shared" si="62"/>
        <v>0</v>
      </c>
      <c r="S354" s="191">
        <v>0</v>
      </c>
      <c r="T354" s="192">
        <f t="shared" si="63"/>
        <v>0</v>
      </c>
      <c r="AR354" s="25" t="s">
        <v>527</v>
      </c>
      <c r="AT354" s="25" t="s">
        <v>1620</v>
      </c>
      <c r="AU354" s="25" t="s">
        <v>82</v>
      </c>
      <c r="AY354" s="25" t="s">
        <v>178</v>
      </c>
      <c r="BE354" s="193">
        <f t="shared" si="64"/>
        <v>0</v>
      </c>
      <c r="BF354" s="193">
        <f t="shared" si="65"/>
        <v>0</v>
      </c>
      <c r="BG354" s="193">
        <f t="shared" si="66"/>
        <v>0</v>
      </c>
      <c r="BH354" s="193">
        <f t="shared" si="67"/>
        <v>0</v>
      </c>
      <c r="BI354" s="193">
        <f t="shared" si="68"/>
        <v>0</v>
      </c>
      <c r="BJ354" s="25" t="s">
        <v>82</v>
      </c>
      <c r="BK354" s="193">
        <f t="shared" si="69"/>
        <v>0</v>
      </c>
      <c r="BL354" s="25" t="s">
        <v>254</v>
      </c>
      <c r="BM354" s="25" t="s">
        <v>8231</v>
      </c>
    </row>
    <row r="355" spans="2:65" s="1" customFormat="1">
      <c r="B355" s="42"/>
      <c r="D355" s="194" t="s">
        <v>185</v>
      </c>
      <c r="F355" s="195" t="s">
        <v>8232</v>
      </c>
      <c r="I355" s="196"/>
      <c r="L355" s="42"/>
      <c r="M355" s="197"/>
      <c r="N355" s="43"/>
      <c r="O355" s="43"/>
      <c r="P355" s="43"/>
      <c r="Q355" s="43"/>
      <c r="R355" s="43"/>
      <c r="S355" s="43"/>
      <c r="T355" s="71"/>
      <c r="AT355" s="25" t="s">
        <v>185</v>
      </c>
      <c r="AU355" s="25" t="s">
        <v>82</v>
      </c>
    </row>
    <row r="356" spans="2:65" s="1" customFormat="1" ht="16.5" customHeight="1">
      <c r="B356" s="181"/>
      <c r="C356" s="182" t="s">
        <v>3095</v>
      </c>
      <c r="D356" s="182" t="s">
        <v>180</v>
      </c>
      <c r="E356" s="183" t="s">
        <v>8233</v>
      </c>
      <c r="F356" s="184" t="s">
        <v>8234</v>
      </c>
      <c r="G356" s="185" t="s">
        <v>6116</v>
      </c>
      <c r="H356" s="186">
        <v>48</v>
      </c>
      <c r="I356" s="187"/>
      <c r="J356" s="188">
        <f>ROUND(I356*H356,2)</f>
        <v>0</v>
      </c>
      <c r="K356" s="184" t="s">
        <v>5</v>
      </c>
      <c r="L356" s="42"/>
      <c r="M356" s="189" t="s">
        <v>5</v>
      </c>
      <c r="N356" s="190" t="s">
        <v>46</v>
      </c>
      <c r="O356" s="43"/>
      <c r="P356" s="191">
        <f>O356*H356</f>
        <v>0</v>
      </c>
      <c r="Q356" s="191">
        <v>0</v>
      </c>
      <c r="R356" s="191">
        <f>Q356*H356</f>
        <v>0</v>
      </c>
      <c r="S356" s="191">
        <v>0</v>
      </c>
      <c r="T356" s="192">
        <f>S356*H356</f>
        <v>0</v>
      </c>
      <c r="AR356" s="25" t="s">
        <v>860</v>
      </c>
      <c r="AT356" s="25" t="s">
        <v>180</v>
      </c>
      <c r="AU356" s="25" t="s">
        <v>82</v>
      </c>
      <c r="AY356" s="25" t="s">
        <v>178</v>
      </c>
      <c r="BE356" s="193">
        <f>IF(N356="základní",J356,0)</f>
        <v>0</v>
      </c>
      <c r="BF356" s="193">
        <f>IF(N356="snížená",J356,0)</f>
        <v>0</v>
      </c>
      <c r="BG356" s="193">
        <f>IF(N356="zákl. přenesená",J356,0)</f>
        <v>0</v>
      </c>
      <c r="BH356" s="193">
        <f>IF(N356="sníž. přenesená",J356,0)</f>
        <v>0</v>
      </c>
      <c r="BI356" s="193">
        <f>IF(N356="nulová",J356,0)</f>
        <v>0</v>
      </c>
      <c r="BJ356" s="25" t="s">
        <v>82</v>
      </c>
      <c r="BK356" s="193">
        <f>ROUND(I356*H356,2)</f>
        <v>0</v>
      </c>
      <c r="BL356" s="25" t="s">
        <v>860</v>
      </c>
      <c r="BM356" s="25" t="s">
        <v>8235</v>
      </c>
    </row>
    <row r="357" spans="2:65" s="1" customFormat="1" ht="16.5" customHeight="1">
      <c r="B357" s="181"/>
      <c r="C357" s="182" t="s">
        <v>3109</v>
      </c>
      <c r="D357" s="182" t="s">
        <v>180</v>
      </c>
      <c r="E357" s="183" t="s">
        <v>8236</v>
      </c>
      <c r="F357" s="184" t="s">
        <v>8237</v>
      </c>
      <c r="G357" s="185" t="s">
        <v>6116</v>
      </c>
      <c r="H357" s="186">
        <v>32</v>
      </c>
      <c r="I357" s="187"/>
      <c r="J357" s="188">
        <f>ROUND(I357*H357,2)</f>
        <v>0</v>
      </c>
      <c r="K357" s="184" t="s">
        <v>5</v>
      </c>
      <c r="L357" s="42"/>
      <c r="M357" s="189" t="s">
        <v>5</v>
      </c>
      <c r="N357" s="190" t="s">
        <v>46</v>
      </c>
      <c r="O357" s="43"/>
      <c r="P357" s="191">
        <f>O357*H357</f>
        <v>0</v>
      </c>
      <c r="Q357" s="191">
        <v>0</v>
      </c>
      <c r="R357" s="191">
        <f>Q357*H357</f>
        <v>0</v>
      </c>
      <c r="S357" s="191">
        <v>0</v>
      </c>
      <c r="T357" s="192">
        <f>S357*H357</f>
        <v>0</v>
      </c>
      <c r="AR357" s="25" t="s">
        <v>860</v>
      </c>
      <c r="AT357" s="25" t="s">
        <v>180</v>
      </c>
      <c r="AU357" s="25" t="s">
        <v>82</v>
      </c>
      <c r="AY357" s="25" t="s">
        <v>178</v>
      </c>
      <c r="BE357" s="193">
        <f>IF(N357="základní",J357,0)</f>
        <v>0</v>
      </c>
      <c r="BF357" s="193">
        <f>IF(N357="snížená",J357,0)</f>
        <v>0</v>
      </c>
      <c r="BG357" s="193">
        <f>IF(N357="zákl. přenesená",J357,0)</f>
        <v>0</v>
      </c>
      <c r="BH357" s="193">
        <f>IF(N357="sníž. přenesená",J357,0)</f>
        <v>0</v>
      </c>
      <c r="BI357" s="193">
        <f>IF(N357="nulová",J357,0)</f>
        <v>0</v>
      </c>
      <c r="BJ357" s="25" t="s">
        <v>82</v>
      </c>
      <c r="BK357" s="193">
        <f>ROUND(I357*H357,2)</f>
        <v>0</v>
      </c>
      <c r="BL357" s="25" t="s">
        <v>860</v>
      </c>
      <c r="BM357" s="25" t="s">
        <v>8238</v>
      </c>
    </row>
    <row r="358" spans="2:65" s="11" customFormat="1" ht="29.85" customHeight="1">
      <c r="B358" s="168"/>
      <c r="D358" s="169" t="s">
        <v>74</v>
      </c>
      <c r="E358" s="179" t="s">
        <v>297</v>
      </c>
      <c r="F358" s="179" t="s">
        <v>5277</v>
      </c>
      <c r="I358" s="171"/>
      <c r="J358" s="180">
        <f>BK358</f>
        <v>0</v>
      </c>
      <c r="L358" s="168"/>
      <c r="M358" s="173"/>
      <c r="N358" s="174"/>
      <c r="O358" s="174"/>
      <c r="P358" s="175">
        <v>0</v>
      </c>
      <c r="Q358" s="174"/>
      <c r="R358" s="175">
        <v>0</v>
      </c>
      <c r="S358" s="174"/>
      <c r="T358" s="176">
        <v>0</v>
      </c>
      <c r="AR358" s="169" t="s">
        <v>82</v>
      </c>
      <c r="AT358" s="177" t="s">
        <v>74</v>
      </c>
      <c r="AU358" s="177" t="s">
        <v>82</v>
      </c>
      <c r="AY358" s="169" t="s">
        <v>178</v>
      </c>
      <c r="BK358" s="178">
        <v>0</v>
      </c>
    </row>
    <row r="359" spans="2:65" s="11" customFormat="1" ht="19.899999999999999" customHeight="1">
      <c r="B359" s="168"/>
      <c r="D359" s="169" t="s">
        <v>74</v>
      </c>
      <c r="E359" s="179" t="s">
        <v>220</v>
      </c>
      <c r="F359" s="179" t="s">
        <v>5314</v>
      </c>
      <c r="I359" s="171"/>
      <c r="J359" s="180">
        <f>BK359</f>
        <v>0</v>
      </c>
      <c r="L359" s="168"/>
      <c r="M359" s="173"/>
      <c r="N359" s="174"/>
      <c r="O359" s="174"/>
      <c r="P359" s="175">
        <f>SUM(P360:P363)</f>
        <v>0</v>
      </c>
      <c r="Q359" s="174"/>
      <c r="R359" s="175">
        <f>SUM(R360:R363)</f>
        <v>1.92E-3</v>
      </c>
      <c r="S359" s="174"/>
      <c r="T359" s="176">
        <f>SUM(T360:T363)</f>
        <v>6.2E-2</v>
      </c>
      <c r="AR359" s="169" t="s">
        <v>82</v>
      </c>
      <c r="AT359" s="177" t="s">
        <v>74</v>
      </c>
      <c r="AU359" s="177" t="s">
        <v>82</v>
      </c>
      <c r="AY359" s="169" t="s">
        <v>178</v>
      </c>
      <c r="BK359" s="178">
        <f>SUM(BK360:BK363)</f>
        <v>0</v>
      </c>
    </row>
    <row r="360" spans="2:65" s="1" customFormat="1" ht="16.5" customHeight="1">
      <c r="B360" s="181"/>
      <c r="C360" s="182" t="s">
        <v>3119</v>
      </c>
      <c r="D360" s="182" t="s">
        <v>180</v>
      </c>
      <c r="E360" s="183" t="s">
        <v>6696</v>
      </c>
      <c r="F360" s="184" t="s">
        <v>6697</v>
      </c>
      <c r="G360" s="185" t="s">
        <v>315</v>
      </c>
      <c r="H360" s="186">
        <v>2</v>
      </c>
      <c r="I360" s="187"/>
      <c r="J360" s="188">
        <f>ROUND(I360*H360,2)</f>
        <v>0</v>
      </c>
      <c r="K360" s="184" t="s">
        <v>1831</v>
      </c>
      <c r="L360" s="42"/>
      <c r="M360" s="189" t="s">
        <v>5</v>
      </c>
      <c r="N360" s="190" t="s">
        <v>46</v>
      </c>
      <c r="O360" s="43"/>
      <c r="P360" s="191">
        <f>O360*H360</f>
        <v>0</v>
      </c>
      <c r="Q360" s="191">
        <v>9.6000000000000002E-4</v>
      </c>
      <c r="R360" s="191">
        <f>Q360*H360</f>
        <v>1.92E-3</v>
      </c>
      <c r="S360" s="191">
        <v>3.1E-2</v>
      </c>
      <c r="T360" s="192">
        <f>S360*H360</f>
        <v>6.2E-2</v>
      </c>
      <c r="AR360" s="25" t="s">
        <v>177</v>
      </c>
      <c r="AT360" s="25" t="s">
        <v>180</v>
      </c>
      <c r="AU360" s="25" t="s">
        <v>87</v>
      </c>
      <c r="AY360" s="25" t="s">
        <v>178</v>
      </c>
      <c r="BE360" s="193">
        <f>IF(N360="základní",J360,0)</f>
        <v>0</v>
      </c>
      <c r="BF360" s="193">
        <f>IF(N360="snížená",J360,0)</f>
        <v>0</v>
      </c>
      <c r="BG360" s="193">
        <f>IF(N360="zákl. přenesená",J360,0)</f>
        <v>0</v>
      </c>
      <c r="BH360" s="193">
        <f>IF(N360="sníž. přenesená",J360,0)</f>
        <v>0</v>
      </c>
      <c r="BI360" s="193">
        <f>IF(N360="nulová",J360,0)</f>
        <v>0</v>
      </c>
      <c r="BJ360" s="25" t="s">
        <v>82</v>
      </c>
      <c r="BK360" s="193">
        <f>ROUND(I360*H360,2)</f>
        <v>0</v>
      </c>
      <c r="BL360" s="25" t="s">
        <v>177</v>
      </c>
      <c r="BM360" s="25" t="s">
        <v>8239</v>
      </c>
    </row>
    <row r="361" spans="2:65" s="1" customFormat="1" ht="27">
      <c r="B361" s="42"/>
      <c r="D361" s="194" t="s">
        <v>185</v>
      </c>
      <c r="F361" s="195" t="s">
        <v>6699</v>
      </c>
      <c r="I361" s="196"/>
      <c r="L361" s="42"/>
      <c r="M361" s="197"/>
      <c r="N361" s="43"/>
      <c r="O361" s="43"/>
      <c r="P361" s="43"/>
      <c r="Q361" s="43"/>
      <c r="R361" s="43"/>
      <c r="S361" s="43"/>
      <c r="T361" s="71"/>
      <c r="AT361" s="25" t="s">
        <v>185</v>
      </c>
      <c r="AU361" s="25" t="s">
        <v>87</v>
      </c>
    </row>
    <row r="362" spans="2:65" s="1" customFormat="1" ht="16.5" customHeight="1">
      <c r="B362" s="181"/>
      <c r="C362" s="182" t="s">
        <v>3124</v>
      </c>
      <c r="D362" s="182" t="s">
        <v>180</v>
      </c>
      <c r="E362" s="183" t="s">
        <v>8240</v>
      </c>
      <c r="F362" s="184" t="s">
        <v>8241</v>
      </c>
      <c r="G362" s="185" t="s">
        <v>315</v>
      </c>
      <c r="H362" s="186">
        <v>2</v>
      </c>
      <c r="I362" s="187"/>
      <c r="J362" s="188">
        <f>ROUND(I362*H362,2)</f>
        <v>0</v>
      </c>
      <c r="K362" s="184" t="s">
        <v>1831</v>
      </c>
      <c r="L362" s="42"/>
      <c r="M362" s="189" t="s">
        <v>5</v>
      </c>
      <c r="N362" s="190" t="s">
        <v>46</v>
      </c>
      <c r="O362" s="43"/>
      <c r="P362" s="191">
        <f>O362*H362</f>
        <v>0</v>
      </c>
      <c r="Q362" s="191">
        <v>0</v>
      </c>
      <c r="R362" s="191">
        <f>Q362*H362</f>
        <v>0</v>
      </c>
      <c r="S362" s="191">
        <v>0</v>
      </c>
      <c r="T362" s="192">
        <f>S362*H362</f>
        <v>0</v>
      </c>
      <c r="AR362" s="25" t="s">
        <v>177</v>
      </c>
      <c r="AT362" s="25" t="s">
        <v>180</v>
      </c>
      <c r="AU362" s="25" t="s">
        <v>87</v>
      </c>
      <c r="AY362" s="25" t="s">
        <v>178</v>
      </c>
      <c r="BE362" s="193">
        <f>IF(N362="základní",J362,0)</f>
        <v>0</v>
      </c>
      <c r="BF362" s="193">
        <f>IF(N362="snížená",J362,0)</f>
        <v>0</v>
      </c>
      <c r="BG362" s="193">
        <f>IF(N362="zákl. přenesená",J362,0)</f>
        <v>0</v>
      </c>
      <c r="BH362" s="193">
        <f>IF(N362="sníž. přenesená",J362,0)</f>
        <v>0</v>
      </c>
      <c r="BI362" s="193">
        <f>IF(N362="nulová",J362,0)</f>
        <v>0</v>
      </c>
      <c r="BJ362" s="25" t="s">
        <v>82</v>
      </c>
      <c r="BK362" s="193">
        <f>ROUND(I362*H362,2)</f>
        <v>0</v>
      </c>
      <c r="BL362" s="25" t="s">
        <v>177</v>
      </c>
      <c r="BM362" s="25" t="s">
        <v>8242</v>
      </c>
    </row>
    <row r="363" spans="2:65" s="1" customFormat="1" ht="27">
      <c r="B363" s="42"/>
      <c r="D363" s="194" t="s">
        <v>185</v>
      </c>
      <c r="F363" s="195" t="s">
        <v>8243</v>
      </c>
      <c r="I363" s="196"/>
      <c r="L363" s="42"/>
      <c r="M363" s="198"/>
      <c r="N363" s="199"/>
      <c r="O363" s="199"/>
      <c r="P363" s="199"/>
      <c r="Q363" s="199"/>
      <c r="R363" s="199"/>
      <c r="S363" s="199"/>
      <c r="T363" s="200"/>
      <c r="AT363" s="25" t="s">
        <v>185</v>
      </c>
      <c r="AU363" s="25" t="s">
        <v>87</v>
      </c>
    </row>
    <row r="364" spans="2:65" s="1" customFormat="1" ht="6.95" customHeight="1">
      <c r="B364" s="57"/>
      <c r="C364" s="58"/>
      <c r="D364" s="58"/>
      <c r="E364" s="58"/>
      <c r="F364" s="58"/>
      <c r="G364" s="58"/>
      <c r="H364" s="58"/>
      <c r="I364" s="135"/>
      <c r="J364" s="58"/>
      <c r="K364" s="58"/>
      <c r="L364" s="42"/>
    </row>
  </sheetData>
  <autoFilter ref="C87:K363"/>
  <mergeCells count="13">
    <mergeCell ref="E80:H80"/>
    <mergeCell ref="G1:H1"/>
    <mergeCell ref="L2:V2"/>
    <mergeCell ref="E49:H49"/>
    <mergeCell ref="E51:H51"/>
    <mergeCell ref="J55:J56"/>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9"/>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124</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8244</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3" t="s">
        <v>8245</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ROUND(SUM(BE88:BE158), 2)</f>
        <v>0</v>
      </c>
      <c r="G32" s="43"/>
      <c r="H32" s="43"/>
      <c r="I32" s="127">
        <v>0.21</v>
      </c>
      <c r="J32" s="126">
        <f>ROUND(ROUND((SUM(BE88:BE158)), 2)*I32, 2)</f>
        <v>0</v>
      </c>
      <c r="K32" s="46"/>
    </row>
    <row r="33" spans="2:11" s="1" customFormat="1" ht="14.45" customHeight="1">
      <c r="B33" s="42"/>
      <c r="C33" s="43"/>
      <c r="D33" s="43"/>
      <c r="E33" s="50" t="s">
        <v>47</v>
      </c>
      <c r="F33" s="126">
        <f>ROUND(SUM(BF88:BF158), 2)</f>
        <v>0</v>
      </c>
      <c r="G33" s="43"/>
      <c r="H33" s="43"/>
      <c r="I33" s="127">
        <v>0.15</v>
      </c>
      <c r="J33" s="126">
        <f>ROUND(ROUND((SUM(BF88:BF158)), 2)*I33, 2)</f>
        <v>0</v>
      </c>
      <c r="K33" s="46"/>
    </row>
    <row r="34" spans="2:11" s="1" customFormat="1" ht="14.45" hidden="1" customHeight="1">
      <c r="B34" s="42"/>
      <c r="C34" s="43"/>
      <c r="D34" s="43"/>
      <c r="E34" s="50" t="s">
        <v>48</v>
      </c>
      <c r="F34" s="126">
        <f>ROUND(SUM(BG88:BG158), 2)</f>
        <v>0</v>
      </c>
      <c r="G34" s="43"/>
      <c r="H34" s="43"/>
      <c r="I34" s="127">
        <v>0.21</v>
      </c>
      <c r="J34" s="126">
        <v>0</v>
      </c>
      <c r="K34" s="46"/>
    </row>
    <row r="35" spans="2:11" s="1" customFormat="1" ht="14.45" hidden="1" customHeight="1">
      <c r="B35" s="42"/>
      <c r="C35" s="43"/>
      <c r="D35" s="43"/>
      <c r="E35" s="50" t="s">
        <v>49</v>
      </c>
      <c r="F35" s="126">
        <f>ROUND(SUM(BH88:BH158), 2)</f>
        <v>0</v>
      </c>
      <c r="G35" s="43"/>
      <c r="H35" s="43"/>
      <c r="I35" s="127">
        <v>0.15</v>
      </c>
      <c r="J35" s="126">
        <v>0</v>
      </c>
      <c r="K35" s="46"/>
    </row>
    <row r="36" spans="2:11" s="1" customFormat="1" ht="14.45" hidden="1" customHeight="1">
      <c r="B36" s="42"/>
      <c r="C36" s="43"/>
      <c r="D36" s="43"/>
      <c r="E36" s="50" t="s">
        <v>50</v>
      </c>
      <c r="F36" s="126">
        <f>ROUND(SUM(BI88:BI158),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02d_02 - Bleskosvod</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J88</f>
        <v>0</v>
      </c>
      <c r="K60" s="46"/>
      <c r="AU60" s="25" t="s">
        <v>158</v>
      </c>
    </row>
    <row r="61" spans="2:47" s="8" customFormat="1" ht="24.95" customHeight="1">
      <c r="B61" s="143"/>
      <c r="C61" s="144"/>
      <c r="D61" s="145" t="s">
        <v>5276</v>
      </c>
      <c r="E61" s="146"/>
      <c r="F61" s="146"/>
      <c r="G61" s="146"/>
      <c r="H61" s="146"/>
      <c r="I61" s="147"/>
      <c r="J61" s="148">
        <f>J89</f>
        <v>0</v>
      </c>
      <c r="K61" s="149"/>
    </row>
    <row r="62" spans="2:47" s="9" customFormat="1" ht="19.899999999999999" customHeight="1">
      <c r="B62" s="150"/>
      <c r="C62" s="151"/>
      <c r="D62" s="152" t="s">
        <v>1816</v>
      </c>
      <c r="E62" s="153"/>
      <c r="F62" s="153"/>
      <c r="G62" s="153"/>
      <c r="H62" s="153"/>
      <c r="I62" s="154"/>
      <c r="J62" s="155">
        <f>J90</f>
        <v>0</v>
      </c>
      <c r="K62" s="156"/>
    </row>
    <row r="63" spans="2:47" s="8" customFormat="1" ht="24.95" customHeight="1">
      <c r="B63" s="143"/>
      <c r="C63" s="144"/>
      <c r="D63" s="145" t="s">
        <v>7623</v>
      </c>
      <c r="E63" s="146"/>
      <c r="F63" s="146"/>
      <c r="G63" s="146"/>
      <c r="H63" s="146"/>
      <c r="I63" s="147"/>
      <c r="J63" s="148">
        <f>J127</f>
        <v>0</v>
      </c>
      <c r="K63" s="149"/>
    </row>
    <row r="64" spans="2:47" s="9" customFormat="1" ht="19.899999999999999" customHeight="1">
      <c r="B64" s="150"/>
      <c r="C64" s="151"/>
      <c r="D64" s="152" t="s">
        <v>8246</v>
      </c>
      <c r="E64" s="153"/>
      <c r="F64" s="153"/>
      <c r="G64" s="153"/>
      <c r="H64" s="153"/>
      <c r="I64" s="154"/>
      <c r="J64" s="155">
        <f>J128</f>
        <v>0</v>
      </c>
      <c r="K64" s="156"/>
    </row>
    <row r="65" spans="2:12" s="9" customFormat="1" ht="14.85" customHeight="1">
      <c r="B65" s="150"/>
      <c r="C65" s="151"/>
      <c r="D65" s="152" t="s">
        <v>8247</v>
      </c>
      <c r="E65" s="153"/>
      <c r="F65" s="153"/>
      <c r="G65" s="153"/>
      <c r="H65" s="153"/>
      <c r="I65" s="154"/>
      <c r="J65" s="155">
        <f>J140</f>
        <v>0</v>
      </c>
      <c r="K65" s="156"/>
    </row>
    <row r="66" spans="2:12" s="9" customFormat="1" ht="19.899999999999999" customHeight="1">
      <c r="B66" s="150"/>
      <c r="C66" s="151"/>
      <c r="D66" s="152" t="s">
        <v>8248</v>
      </c>
      <c r="E66" s="153"/>
      <c r="F66" s="153"/>
      <c r="G66" s="153"/>
      <c r="H66" s="153"/>
      <c r="I66" s="154"/>
      <c r="J66" s="155">
        <f>J144</f>
        <v>0</v>
      </c>
      <c r="K66" s="156"/>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161</v>
      </c>
      <c r="L73" s="42"/>
    </row>
    <row r="74" spans="2:12" s="1" customFormat="1" ht="6.95" customHeight="1">
      <c r="B74" s="42"/>
      <c r="L74" s="42"/>
    </row>
    <row r="75" spans="2:12" s="1" customFormat="1" ht="14.45" customHeight="1">
      <c r="B75" s="42"/>
      <c r="C75" s="64" t="s">
        <v>19</v>
      </c>
      <c r="L75" s="42"/>
    </row>
    <row r="76" spans="2:12" s="1" customFormat="1" ht="16.5" customHeight="1">
      <c r="B76" s="42"/>
      <c r="E76" s="373" t="str">
        <f>E7</f>
        <v>Areál nemocnice v Českém Brodě - oprava a stavební úpravy a přístavba jídelny v č.p.1099</v>
      </c>
      <c r="F76" s="374"/>
      <c r="G76" s="374"/>
      <c r="H76" s="374"/>
      <c r="L76" s="42"/>
    </row>
    <row r="77" spans="2:12" ht="15">
      <c r="B77" s="29"/>
      <c r="C77" s="64" t="s">
        <v>149</v>
      </c>
      <c r="L77" s="29"/>
    </row>
    <row r="78" spans="2:12" s="1" customFormat="1" ht="16.5" customHeight="1">
      <c r="B78" s="42"/>
      <c r="E78" s="373" t="s">
        <v>265</v>
      </c>
      <c r="F78" s="367"/>
      <c r="G78" s="367"/>
      <c r="H78" s="367"/>
      <c r="L78" s="42"/>
    </row>
    <row r="79" spans="2:12" s="1" customFormat="1" ht="14.45" customHeight="1">
      <c r="B79" s="42"/>
      <c r="C79" s="64" t="s">
        <v>151</v>
      </c>
      <c r="L79" s="42"/>
    </row>
    <row r="80" spans="2:12" s="1" customFormat="1" ht="17.25" customHeight="1">
      <c r="B80" s="42"/>
      <c r="E80" s="344" t="str">
        <f>E11</f>
        <v>02d_02 - Bleskosvod</v>
      </c>
      <c r="F80" s="367"/>
      <c r="G80" s="367"/>
      <c r="H80" s="367"/>
      <c r="L80" s="42"/>
    </row>
    <row r="81" spans="2:65" s="1" customFormat="1" ht="6.95" customHeight="1">
      <c r="B81" s="42"/>
      <c r="L81" s="42"/>
    </row>
    <row r="82" spans="2:65" s="1" customFormat="1" ht="18" customHeight="1">
      <c r="B82" s="42"/>
      <c r="C82" s="64" t="s">
        <v>23</v>
      </c>
      <c r="F82" s="157" t="str">
        <f>F14</f>
        <v>Český Brod, ul. Žižkova, areál nemocnice</v>
      </c>
      <c r="I82" s="158" t="s">
        <v>25</v>
      </c>
      <c r="J82" s="68" t="str">
        <f>IF(J14="","",J14)</f>
        <v>16. 7. 2018</v>
      </c>
      <c r="L82" s="42"/>
    </row>
    <row r="83" spans="2:65" s="1" customFormat="1" ht="6.95" customHeight="1">
      <c r="B83" s="42"/>
      <c r="L83" s="42"/>
    </row>
    <row r="84" spans="2:65" s="1" customFormat="1" ht="15">
      <c r="B84" s="42"/>
      <c r="C84" s="64" t="s">
        <v>27</v>
      </c>
      <c r="F84" s="157" t="str">
        <f>E17</f>
        <v>Město Český Brod</v>
      </c>
      <c r="I84" s="158" t="s">
        <v>34</v>
      </c>
      <c r="J84" s="157" t="str">
        <f>E23</f>
        <v>PROJEKT CENTRUM NOVA s.r.o.</v>
      </c>
      <c r="L84" s="42"/>
    </row>
    <row r="85" spans="2:65" s="1" customFormat="1" ht="14.45" customHeight="1">
      <c r="B85" s="42"/>
      <c r="C85" s="64" t="s">
        <v>32</v>
      </c>
      <c r="F85" s="157" t="str">
        <f>IF(E20="","",E20)</f>
        <v/>
      </c>
      <c r="L85" s="42"/>
    </row>
    <row r="86" spans="2:65" s="1" customFormat="1" ht="10.35" customHeight="1">
      <c r="B86" s="42"/>
      <c r="L86" s="42"/>
    </row>
    <row r="87" spans="2:65" s="10" customFormat="1" ht="29.25" customHeight="1">
      <c r="B87" s="159"/>
      <c r="C87" s="160" t="s">
        <v>162</v>
      </c>
      <c r="D87" s="161" t="s">
        <v>60</v>
      </c>
      <c r="E87" s="161" t="s">
        <v>56</v>
      </c>
      <c r="F87" s="161" t="s">
        <v>163</v>
      </c>
      <c r="G87" s="161" t="s">
        <v>164</v>
      </c>
      <c r="H87" s="161" t="s">
        <v>165</v>
      </c>
      <c r="I87" s="162" t="s">
        <v>166</v>
      </c>
      <c r="J87" s="161" t="s">
        <v>156</v>
      </c>
      <c r="K87" s="163" t="s">
        <v>167</v>
      </c>
      <c r="L87" s="159"/>
      <c r="M87" s="74" t="s">
        <v>168</v>
      </c>
      <c r="N87" s="75" t="s">
        <v>45</v>
      </c>
      <c r="O87" s="75" t="s">
        <v>169</v>
      </c>
      <c r="P87" s="75" t="s">
        <v>170</v>
      </c>
      <c r="Q87" s="75" t="s">
        <v>171</v>
      </c>
      <c r="R87" s="75" t="s">
        <v>172</v>
      </c>
      <c r="S87" s="75" t="s">
        <v>173</v>
      </c>
      <c r="T87" s="76" t="s">
        <v>174</v>
      </c>
    </row>
    <row r="88" spans="2:65" s="1" customFormat="1" ht="29.25" customHeight="1">
      <c r="B88" s="42"/>
      <c r="C88" s="78" t="s">
        <v>157</v>
      </c>
      <c r="J88" s="164">
        <f>BK88</f>
        <v>0</v>
      </c>
      <c r="L88" s="42"/>
      <c r="M88" s="77"/>
      <c r="N88" s="69"/>
      <c r="O88" s="69"/>
      <c r="P88" s="165">
        <f>P89+P127</f>
        <v>0</v>
      </c>
      <c r="Q88" s="69"/>
      <c r="R88" s="165">
        <f>R89+R127</f>
        <v>0.41618040000000006</v>
      </c>
      <c r="S88" s="69"/>
      <c r="T88" s="166">
        <f>T89+T127</f>
        <v>0</v>
      </c>
      <c r="AT88" s="25" t="s">
        <v>74</v>
      </c>
      <c r="AU88" s="25" t="s">
        <v>158</v>
      </c>
      <c r="BK88" s="167">
        <f>BK89+BK127</f>
        <v>0</v>
      </c>
    </row>
    <row r="89" spans="2:65" s="11" customFormat="1" ht="37.35" customHeight="1">
      <c r="B89" s="168"/>
      <c r="D89" s="169" t="s">
        <v>74</v>
      </c>
      <c r="E89" s="170" t="s">
        <v>1471</v>
      </c>
      <c r="F89" s="170" t="s">
        <v>5379</v>
      </c>
      <c r="I89" s="171"/>
      <c r="J89" s="172">
        <f>BK89</f>
        <v>0</v>
      </c>
      <c r="L89" s="168"/>
      <c r="M89" s="173"/>
      <c r="N89" s="174"/>
      <c r="O89" s="174"/>
      <c r="P89" s="175">
        <f>P90</f>
        <v>0</v>
      </c>
      <c r="Q89" s="174"/>
      <c r="R89" s="175">
        <f>R90</f>
        <v>0.36522000000000004</v>
      </c>
      <c r="S89" s="174"/>
      <c r="T89" s="176">
        <f>T90</f>
        <v>0</v>
      </c>
      <c r="AR89" s="169" t="s">
        <v>87</v>
      </c>
      <c r="AT89" s="177" t="s">
        <v>74</v>
      </c>
      <c r="AU89" s="177" t="s">
        <v>75</v>
      </c>
      <c r="AY89" s="169" t="s">
        <v>178</v>
      </c>
      <c r="BK89" s="178">
        <f>BK90</f>
        <v>0</v>
      </c>
    </row>
    <row r="90" spans="2:65" s="11" customFormat="1" ht="19.899999999999999" customHeight="1">
      <c r="B90" s="168"/>
      <c r="D90" s="169" t="s">
        <v>74</v>
      </c>
      <c r="E90" s="179" t="s">
        <v>1572</v>
      </c>
      <c r="F90" s="179" t="s">
        <v>3895</v>
      </c>
      <c r="I90" s="171"/>
      <c r="J90" s="180">
        <f>BK90</f>
        <v>0</v>
      </c>
      <c r="L90" s="168"/>
      <c r="M90" s="173"/>
      <c r="N90" s="174"/>
      <c r="O90" s="174"/>
      <c r="P90" s="175">
        <f>SUM(P91:P126)</f>
        <v>0</v>
      </c>
      <c r="Q90" s="174"/>
      <c r="R90" s="175">
        <f>SUM(R91:R126)</f>
        <v>0.36522000000000004</v>
      </c>
      <c r="S90" s="174"/>
      <c r="T90" s="176">
        <f>SUM(T91:T126)</f>
        <v>0</v>
      </c>
      <c r="AR90" s="169" t="s">
        <v>87</v>
      </c>
      <c r="AT90" s="177" t="s">
        <v>74</v>
      </c>
      <c r="AU90" s="177" t="s">
        <v>82</v>
      </c>
      <c r="AY90" s="169" t="s">
        <v>178</v>
      </c>
      <c r="BK90" s="178">
        <f>SUM(BK91:BK126)</f>
        <v>0</v>
      </c>
    </row>
    <row r="91" spans="2:65" s="1" customFormat="1" ht="25.5" customHeight="1">
      <c r="B91" s="181"/>
      <c r="C91" s="182" t="s">
        <v>82</v>
      </c>
      <c r="D91" s="182" t="s">
        <v>180</v>
      </c>
      <c r="E91" s="183" t="s">
        <v>8249</v>
      </c>
      <c r="F91" s="184" t="s">
        <v>8250</v>
      </c>
      <c r="G91" s="185" t="s">
        <v>315</v>
      </c>
      <c r="H91" s="186">
        <v>115</v>
      </c>
      <c r="I91" s="187"/>
      <c r="J91" s="188">
        <f>ROUND(I91*H91,2)</f>
        <v>0</v>
      </c>
      <c r="K91" s="184" t="s">
        <v>1831</v>
      </c>
      <c r="L91" s="42"/>
      <c r="M91" s="189" t="s">
        <v>5</v>
      </c>
      <c r="N91" s="190" t="s">
        <v>46</v>
      </c>
      <c r="O91" s="43"/>
      <c r="P91" s="191">
        <f>O91*H91</f>
        <v>0</v>
      </c>
      <c r="Q91" s="191">
        <v>0</v>
      </c>
      <c r="R91" s="191">
        <f>Q91*H91</f>
        <v>0</v>
      </c>
      <c r="S91" s="191">
        <v>0</v>
      </c>
      <c r="T91" s="192">
        <f>S91*H91</f>
        <v>0</v>
      </c>
      <c r="AR91" s="25" t="s">
        <v>254</v>
      </c>
      <c r="AT91" s="25" t="s">
        <v>180</v>
      </c>
      <c r="AU91" s="25" t="s">
        <v>87</v>
      </c>
      <c r="AY91" s="25" t="s">
        <v>178</v>
      </c>
      <c r="BE91" s="193">
        <f>IF(N91="základní",J91,0)</f>
        <v>0</v>
      </c>
      <c r="BF91" s="193">
        <f>IF(N91="snížená",J91,0)</f>
        <v>0</v>
      </c>
      <c r="BG91" s="193">
        <f>IF(N91="zákl. přenesená",J91,0)</f>
        <v>0</v>
      </c>
      <c r="BH91" s="193">
        <f>IF(N91="sníž. přenesená",J91,0)</f>
        <v>0</v>
      </c>
      <c r="BI91" s="193">
        <f>IF(N91="nulová",J91,0)</f>
        <v>0</v>
      </c>
      <c r="BJ91" s="25" t="s">
        <v>82</v>
      </c>
      <c r="BK91" s="193">
        <f>ROUND(I91*H91,2)</f>
        <v>0</v>
      </c>
      <c r="BL91" s="25" t="s">
        <v>254</v>
      </c>
      <c r="BM91" s="25" t="s">
        <v>8251</v>
      </c>
    </row>
    <row r="92" spans="2:65" s="1" customFormat="1" ht="16.5" customHeight="1">
      <c r="B92" s="181"/>
      <c r="C92" s="235" t="s">
        <v>87</v>
      </c>
      <c r="D92" s="235" t="s">
        <v>1620</v>
      </c>
      <c r="E92" s="236" t="s">
        <v>8252</v>
      </c>
      <c r="F92" s="237" t="s">
        <v>8253</v>
      </c>
      <c r="G92" s="238" t="s">
        <v>2068</v>
      </c>
      <c r="H92" s="239">
        <v>147.25</v>
      </c>
      <c r="I92" s="240"/>
      <c r="J92" s="241">
        <f>ROUND(I92*H92,2)</f>
        <v>0</v>
      </c>
      <c r="K92" s="237" t="s">
        <v>1831</v>
      </c>
      <c r="L92" s="242"/>
      <c r="M92" s="243" t="s">
        <v>5</v>
      </c>
      <c r="N92" s="244" t="s">
        <v>46</v>
      </c>
      <c r="O92" s="43"/>
      <c r="P92" s="191">
        <f>O92*H92</f>
        <v>0</v>
      </c>
      <c r="Q92" s="191">
        <v>1E-3</v>
      </c>
      <c r="R92" s="191">
        <f>Q92*H92</f>
        <v>0.14724999999999999</v>
      </c>
      <c r="S92" s="191">
        <v>0</v>
      </c>
      <c r="T92" s="192">
        <f>S92*H92</f>
        <v>0</v>
      </c>
      <c r="AR92" s="25" t="s">
        <v>527</v>
      </c>
      <c r="AT92" s="25" t="s">
        <v>1620</v>
      </c>
      <c r="AU92" s="25" t="s">
        <v>87</v>
      </c>
      <c r="AY92" s="25" t="s">
        <v>178</v>
      </c>
      <c r="BE92" s="193">
        <f>IF(N92="základní",J92,0)</f>
        <v>0</v>
      </c>
      <c r="BF92" s="193">
        <f>IF(N92="snížená",J92,0)</f>
        <v>0</v>
      </c>
      <c r="BG92" s="193">
        <f>IF(N92="zákl. přenesená",J92,0)</f>
        <v>0</v>
      </c>
      <c r="BH92" s="193">
        <f>IF(N92="sníž. přenesená",J92,0)</f>
        <v>0</v>
      </c>
      <c r="BI92" s="193">
        <f>IF(N92="nulová",J92,0)</f>
        <v>0</v>
      </c>
      <c r="BJ92" s="25" t="s">
        <v>82</v>
      </c>
      <c r="BK92" s="193">
        <f>ROUND(I92*H92,2)</f>
        <v>0</v>
      </c>
      <c r="BL92" s="25" t="s">
        <v>254</v>
      </c>
      <c r="BM92" s="25" t="s">
        <v>8254</v>
      </c>
    </row>
    <row r="93" spans="2:65" s="13" customFormat="1">
      <c r="B93" s="208"/>
      <c r="D93" s="194" t="s">
        <v>304</v>
      </c>
      <c r="E93" s="209" t="s">
        <v>5</v>
      </c>
      <c r="F93" s="210" t="s">
        <v>8255</v>
      </c>
      <c r="H93" s="211">
        <v>147.25</v>
      </c>
      <c r="I93" s="212"/>
      <c r="L93" s="208"/>
      <c r="M93" s="213"/>
      <c r="N93" s="214"/>
      <c r="O93" s="214"/>
      <c r="P93" s="214"/>
      <c r="Q93" s="214"/>
      <c r="R93" s="214"/>
      <c r="S93" s="214"/>
      <c r="T93" s="215"/>
      <c r="AT93" s="209" t="s">
        <v>304</v>
      </c>
      <c r="AU93" s="209" t="s">
        <v>87</v>
      </c>
      <c r="AV93" s="13" t="s">
        <v>87</v>
      </c>
      <c r="AW93" s="13" t="s">
        <v>38</v>
      </c>
      <c r="AX93" s="13" t="s">
        <v>82</v>
      </c>
      <c r="AY93" s="209" t="s">
        <v>178</v>
      </c>
    </row>
    <row r="94" spans="2:65" s="1" customFormat="1" ht="16.5" customHeight="1">
      <c r="B94" s="181"/>
      <c r="C94" s="182" t="s">
        <v>191</v>
      </c>
      <c r="D94" s="182" t="s">
        <v>180</v>
      </c>
      <c r="E94" s="183" t="s">
        <v>8256</v>
      </c>
      <c r="F94" s="184" t="s">
        <v>8257</v>
      </c>
      <c r="G94" s="185" t="s">
        <v>315</v>
      </c>
      <c r="H94" s="186">
        <v>375</v>
      </c>
      <c r="I94" s="187"/>
      <c r="J94" s="188">
        <f>ROUND(I94*H94,2)</f>
        <v>0</v>
      </c>
      <c r="K94" s="184" t="s">
        <v>1831</v>
      </c>
      <c r="L94" s="42"/>
      <c r="M94" s="189" t="s">
        <v>5</v>
      </c>
      <c r="N94" s="190" t="s">
        <v>46</v>
      </c>
      <c r="O94" s="43"/>
      <c r="P94" s="191">
        <f>O94*H94</f>
        <v>0</v>
      </c>
      <c r="Q94" s="191">
        <v>0</v>
      </c>
      <c r="R94" s="191">
        <f>Q94*H94</f>
        <v>0</v>
      </c>
      <c r="S94" s="191">
        <v>0</v>
      </c>
      <c r="T94" s="192">
        <f>S94*H94</f>
        <v>0</v>
      </c>
      <c r="AR94" s="25" t="s">
        <v>254</v>
      </c>
      <c r="AT94" s="25" t="s">
        <v>180</v>
      </c>
      <c r="AU94" s="25" t="s">
        <v>87</v>
      </c>
      <c r="AY94" s="25" t="s">
        <v>178</v>
      </c>
      <c r="BE94" s="193">
        <f>IF(N94="základní",J94,0)</f>
        <v>0</v>
      </c>
      <c r="BF94" s="193">
        <f>IF(N94="snížená",J94,0)</f>
        <v>0</v>
      </c>
      <c r="BG94" s="193">
        <f>IF(N94="zákl. přenesená",J94,0)</f>
        <v>0</v>
      </c>
      <c r="BH94" s="193">
        <f>IF(N94="sníž. přenesená",J94,0)</f>
        <v>0</v>
      </c>
      <c r="BI94" s="193">
        <f>IF(N94="nulová",J94,0)</f>
        <v>0</v>
      </c>
      <c r="BJ94" s="25" t="s">
        <v>82</v>
      </c>
      <c r="BK94" s="193">
        <f>ROUND(I94*H94,2)</f>
        <v>0</v>
      </c>
      <c r="BL94" s="25" t="s">
        <v>254</v>
      </c>
      <c r="BM94" s="25" t="s">
        <v>8258</v>
      </c>
    </row>
    <row r="95" spans="2:65" s="13" customFormat="1">
      <c r="B95" s="208"/>
      <c r="D95" s="194" t="s">
        <v>304</v>
      </c>
      <c r="E95" s="209" t="s">
        <v>5</v>
      </c>
      <c r="F95" s="210" t="s">
        <v>8259</v>
      </c>
      <c r="H95" s="211">
        <v>375</v>
      </c>
      <c r="I95" s="212"/>
      <c r="L95" s="208"/>
      <c r="M95" s="213"/>
      <c r="N95" s="214"/>
      <c r="O95" s="214"/>
      <c r="P95" s="214"/>
      <c r="Q95" s="214"/>
      <c r="R95" s="214"/>
      <c r="S95" s="214"/>
      <c r="T95" s="215"/>
      <c r="AT95" s="209" t="s">
        <v>304</v>
      </c>
      <c r="AU95" s="209" t="s">
        <v>87</v>
      </c>
      <c r="AV95" s="13" t="s">
        <v>87</v>
      </c>
      <c r="AW95" s="13" t="s">
        <v>38</v>
      </c>
      <c r="AX95" s="13" t="s">
        <v>82</v>
      </c>
      <c r="AY95" s="209" t="s">
        <v>178</v>
      </c>
    </row>
    <row r="96" spans="2:65" s="1" customFormat="1" ht="16.5" customHeight="1">
      <c r="B96" s="181"/>
      <c r="C96" s="235" t="s">
        <v>177</v>
      </c>
      <c r="D96" s="235" t="s">
        <v>1620</v>
      </c>
      <c r="E96" s="236" t="s">
        <v>8260</v>
      </c>
      <c r="F96" s="237" t="s">
        <v>8261</v>
      </c>
      <c r="G96" s="238" t="s">
        <v>2068</v>
      </c>
      <c r="H96" s="239">
        <v>48.6</v>
      </c>
      <c r="I96" s="240"/>
      <c r="J96" s="241">
        <f>ROUND(I96*H96,2)</f>
        <v>0</v>
      </c>
      <c r="K96" s="237" t="s">
        <v>1831</v>
      </c>
      <c r="L96" s="242"/>
      <c r="M96" s="243" t="s">
        <v>5</v>
      </c>
      <c r="N96" s="244" t="s">
        <v>46</v>
      </c>
      <c r="O96" s="43"/>
      <c r="P96" s="191">
        <f>O96*H96</f>
        <v>0</v>
      </c>
      <c r="Q96" s="191">
        <v>1E-3</v>
      </c>
      <c r="R96" s="191">
        <f>Q96*H96</f>
        <v>4.8600000000000004E-2</v>
      </c>
      <c r="S96" s="191">
        <v>0</v>
      </c>
      <c r="T96" s="192">
        <f>S96*H96</f>
        <v>0</v>
      </c>
      <c r="AR96" s="25" t="s">
        <v>527</v>
      </c>
      <c r="AT96" s="25" t="s">
        <v>1620</v>
      </c>
      <c r="AU96" s="25" t="s">
        <v>87</v>
      </c>
      <c r="AY96" s="25" t="s">
        <v>178</v>
      </c>
      <c r="BE96" s="193">
        <f>IF(N96="základní",J96,0)</f>
        <v>0</v>
      </c>
      <c r="BF96" s="193">
        <f>IF(N96="snížená",J96,0)</f>
        <v>0</v>
      </c>
      <c r="BG96" s="193">
        <f>IF(N96="zákl. přenesená",J96,0)</f>
        <v>0</v>
      </c>
      <c r="BH96" s="193">
        <f>IF(N96="sníž. přenesená",J96,0)</f>
        <v>0</v>
      </c>
      <c r="BI96" s="193">
        <f>IF(N96="nulová",J96,0)</f>
        <v>0</v>
      </c>
      <c r="BJ96" s="25" t="s">
        <v>82</v>
      </c>
      <c r="BK96" s="193">
        <f>ROUND(I96*H96,2)</f>
        <v>0</v>
      </c>
      <c r="BL96" s="25" t="s">
        <v>254</v>
      </c>
      <c r="BM96" s="25" t="s">
        <v>8262</v>
      </c>
    </row>
    <row r="97" spans="2:65" s="13" customFormat="1">
      <c r="B97" s="208"/>
      <c r="D97" s="194" t="s">
        <v>304</v>
      </c>
      <c r="E97" s="209" t="s">
        <v>5</v>
      </c>
      <c r="F97" s="210" t="s">
        <v>8263</v>
      </c>
      <c r="H97" s="211">
        <v>48.6</v>
      </c>
      <c r="I97" s="212"/>
      <c r="L97" s="208"/>
      <c r="M97" s="213"/>
      <c r="N97" s="214"/>
      <c r="O97" s="214"/>
      <c r="P97" s="214"/>
      <c r="Q97" s="214"/>
      <c r="R97" s="214"/>
      <c r="S97" s="214"/>
      <c r="T97" s="215"/>
      <c r="AT97" s="209" t="s">
        <v>304</v>
      </c>
      <c r="AU97" s="209" t="s">
        <v>87</v>
      </c>
      <c r="AV97" s="13" t="s">
        <v>87</v>
      </c>
      <c r="AW97" s="13" t="s">
        <v>38</v>
      </c>
      <c r="AX97" s="13" t="s">
        <v>82</v>
      </c>
      <c r="AY97" s="209" t="s">
        <v>178</v>
      </c>
    </row>
    <row r="98" spans="2:65" s="1" customFormat="1" ht="16.5" customHeight="1">
      <c r="B98" s="181"/>
      <c r="C98" s="235" t="s">
        <v>200</v>
      </c>
      <c r="D98" s="235" t="s">
        <v>1620</v>
      </c>
      <c r="E98" s="236" t="s">
        <v>8264</v>
      </c>
      <c r="F98" s="237" t="s">
        <v>8265</v>
      </c>
      <c r="G98" s="238" t="s">
        <v>2068</v>
      </c>
      <c r="H98" s="239">
        <v>9.15</v>
      </c>
      <c r="I98" s="240"/>
      <c r="J98" s="241">
        <f>ROUND(I98*H98,2)</f>
        <v>0</v>
      </c>
      <c r="K98" s="237" t="s">
        <v>1831</v>
      </c>
      <c r="L98" s="242"/>
      <c r="M98" s="243" t="s">
        <v>5</v>
      </c>
      <c r="N98" s="244" t="s">
        <v>46</v>
      </c>
      <c r="O98" s="43"/>
      <c r="P98" s="191">
        <f>O98*H98</f>
        <v>0</v>
      </c>
      <c r="Q98" s="191">
        <v>1E-3</v>
      </c>
      <c r="R98" s="191">
        <f>Q98*H98</f>
        <v>9.1500000000000001E-3</v>
      </c>
      <c r="S98" s="191">
        <v>0</v>
      </c>
      <c r="T98" s="192">
        <f>S98*H98</f>
        <v>0</v>
      </c>
      <c r="AR98" s="25" t="s">
        <v>527</v>
      </c>
      <c r="AT98" s="25" t="s">
        <v>1620</v>
      </c>
      <c r="AU98" s="25" t="s">
        <v>87</v>
      </c>
      <c r="AY98" s="25" t="s">
        <v>178</v>
      </c>
      <c r="BE98" s="193">
        <f>IF(N98="základní",J98,0)</f>
        <v>0</v>
      </c>
      <c r="BF98" s="193">
        <f>IF(N98="snížená",J98,0)</f>
        <v>0</v>
      </c>
      <c r="BG98" s="193">
        <f>IF(N98="zákl. přenesená",J98,0)</f>
        <v>0</v>
      </c>
      <c r="BH98" s="193">
        <f>IF(N98="sníž. přenesená",J98,0)</f>
        <v>0</v>
      </c>
      <c r="BI98" s="193">
        <f>IF(N98="nulová",J98,0)</f>
        <v>0</v>
      </c>
      <c r="BJ98" s="25" t="s">
        <v>82</v>
      </c>
      <c r="BK98" s="193">
        <f>ROUND(I98*H98,2)</f>
        <v>0</v>
      </c>
      <c r="BL98" s="25" t="s">
        <v>254</v>
      </c>
      <c r="BM98" s="25" t="s">
        <v>8266</v>
      </c>
    </row>
    <row r="99" spans="2:65" s="13" customFormat="1">
      <c r="B99" s="208"/>
      <c r="D99" s="194" t="s">
        <v>304</v>
      </c>
      <c r="E99" s="209" t="s">
        <v>5</v>
      </c>
      <c r="F99" s="210" t="s">
        <v>8267</v>
      </c>
      <c r="H99" s="211">
        <v>9.15</v>
      </c>
      <c r="I99" s="212"/>
      <c r="L99" s="208"/>
      <c r="M99" s="213"/>
      <c r="N99" s="214"/>
      <c r="O99" s="214"/>
      <c r="P99" s="214"/>
      <c r="Q99" s="214"/>
      <c r="R99" s="214"/>
      <c r="S99" s="214"/>
      <c r="T99" s="215"/>
      <c r="AT99" s="209" t="s">
        <v>304</v>
      </c>
      <c r="AU99" s="209" t="s">
        <v>87</v>
      </c>
      <c r="AV99" s="13" t="s">
        <v>87</v>
      </c>
      <c r="AW99" s="13" t="s">
        <v>38</v>
      </c>
      <c r="AX99" s="13" t="s">
        <v>75</v>
      </c>
      <c r="AY99" s="209" t="s">
        <v>178</v>
      </c>
    </row>
    <row r="100" spans="2:65" s="1" customFormat="1" ht="16.5" customHeight="1">
      <c r="B100" s="181"/>
      <c r="C100" s="235" t="s">
        <v>205</v>
      </c>
      <c r="D100" s="235" t="s">
        <v>1620</v>
      </c>
      <c r="E100" s="236" t="s">
        <v>8268</v>
      </c>
      <c r="F100" s="237" t="s">
        <v>8269</v>
      </c>
      <c r="G100" s="238" t="s">
        <v>442</v>
      </c>
      <c r="H100" s="239">
        <v>300</v>
      </c>
      <c r="I100" s="240"/>
      <c r="J100" s="241">
        <f t="shared" ref="J100:J108" si="0">ROUND(I100*H100,2)</f>
        <v>0</v>
      </c>
      <c r="K100" s="237" t="s">
        <v>5</v>
      </c>
      <c r="L100" s="242"/>
      <c r="M100" s="243" t="s">
        <v>5</v>
      </c>
      <c r="N100" s="244" t="s">
        <v>46</v>
      </c>
      <c r="O100" s="43"/>
      <c r="P100" s="191">
        <f t="shared" ref="P100:P108" si="1">O100*H100</f>
        <v>0</v>
      </c>
      <c r="Q100" s="191">
        <v>2.9999999999999997E-4</v>
      </c>
      <c r="R100" s="191">
        <f t="shared" ref="R100:R108" si="2">Q100*H100</f>
        <v>0.09</v>
      </c>
      <c r="S100" s="191">
        <v>0</v>
      </c>
      <c r="T100" s="192">
        <f t="shared" ref="T100:T108" si="3">S100*H100</f>
        <v>0</v>
      </c>
      <c r="AR100" s="25" t="s">
        <v>527</v>
      </c>
      <c r="AT100" s="25" t="s">
        <v>1620</v>
      </c>
      <c r="AU100" s="25" t="s">
        <v>87</v>
      </c>
      <c r="AY100" s="25" t="s">
        <v>178</v>
      </c>
      <c r="BE100" s="193">
        <f t="shared" ref="BE100:BE108" si="4">IF(N100="základní",J100,0)</f>
        <v>0</v>
      </c>
      <c r="BF100" s="193">
        <f t="shared" ref="BF100:BF108" si="5">IF(N100="snížená",J100,0)</f>
        <v>0</v>
      </c>
      <c r="BG100" s="193">
        <f t="shared" ref="BG100:BG108" si="6">IF(N100="zákl. přenesená",J100,0)</f>
        <v>0</v>
      </c>
      <c r="BH100" s="193">
        <f t="shared" ref="BH100:BH108" si="7">IF(N100="sníž. přenesená",J100,0)</f>
        <v>0</v>
      </c>
      <c r="BI100" s="193">
        <f t="shared" ref="BI100:BI108" si="8">IF(N100="nulová",J100,0)</f>
        <v>0</v>
      </c>
      <c r="BJ100" s="25" t="s">
        <v>82</v>
      </c>
      <c r="BK100" s="193">
        <f t="shared" ref="BK100:BK108" si="9">ROUND(I100*H100,2)</f>
        <v>0</v>
      </c>
      <c r="BL100" s="25" t="s">
        <v>254</v>
      </c>
      <c r="BM100" s="25" t="s">
        <v>8270</v>
      </c>
    </row>
    <row r="101" spans="2:65" s="1" customFormat="1" ht="16.5" customHeight="1">
      <c r="B101" s="181"/>
      <c r="C101" s="235" t="s">
        <v>210</v>
      </c>
      <c r="D101" s="235" t="s">
        <v>1620</v>
      </c>
      <c r="E101" s="236" t="s">
        <v>8271</v>
      </c>
      <c r="F101" s="237" t="s">
        <v>8272</v>
      </c>
      <c r="G101" s="238" t="s">
        <v>442</v>
      </c>
      <c r="H101" s="239">
        <v>40</v>
      </c>
      <c r="I101" s="240"/>
      <c r="J101" s="241">
        <f t="shared" si="0"/>
        <v>0</v>
      </c>
      <c r="K101" s="237" t="s">
        <v>5</v>
      </c>
      <c r="L101" s="242"/>
      <c r="M101" s="243" t="s">
        <v>5</v>
      </c>
      <c r="N101" s="244" t="s">
        <v>46</v>
      </c>
      <c r="O101" s="43"/>
      <c r="P101" s="191">
        <f t="shared" si="1"/>
        <v>0</v>
      </c>
      <c r="Q101" s="191">
        <v>2.0000000000000001E-4</v>
      </c>
      <c r="R101" s="191">
        <f t="shared" si="2"/>
        <v>8.0000000000000002E-3</v>
      </c>
      <c r="S101" s="191">
        <v>0</v>
      </c>
      <c r="T101" s="192">
        <f t="shared" si="3"/>
        <v>0</v>
      </c>
      <c r="AR101" s="25" t="s">
        <v>527</v>
      </c>
      <c r="AT101" s="25" t="s">
        <v>1620</v>
      </c>
      <c r="AU101" s="25" t="s">
        <v>87</v>
      </c>
      <c r="AY101" s="25" t="s">
        <v>178</v>
      </c>
      <c r="BE101" s="193">
        <f t="shared" si="4"/>
        <v>0</v>
      </c>
      <c r="BF101" s="193">
        <f t="shared" si="5"/>
        <v>0</v>
      </c>
      <c r="BG101" s="193">
        <f t="shared" si="6"/>
        <v>0</v>
      </c>
      <c r="BH101" s="193">
        <f t="shared" si="7"/>
        <v>0</v>
      </c>
      <c r="BI101" s="193">
        <f t="shared" si="8"/>
        <v>0</v>
      </c>
      <c r="BJ101" s="25" t="s">
        <v>82</v>
      </c>
      <c r="BK101" s="193">
        <f t="shared" si="9"/>
        <v>0</v>
      </c>
      <c r="BL101" s="25" t="s">
        <v>254</v>
      </c>
      <c r="BM101" s="25" t="s">
        <v>8273</v>
      </c>
    </row>
    <row r="102" spans="2:65" s="1" customFormat="1" ht="16.5" customHeight="1">
      <c r="B102" s="181"/>
      <c r="C102" s="182" t="s">
        <v>215</v>
      </c>
      <c r="D102" s="182" t="s">
        <v>180</v>
      </c>
      <c r="E102" s="183" t="s">
        <v>8274</v>
      </c>
      <c r="F102" s="184" t="s">
        <v>8275</v>
      </c>
      <c r="G102" s="185" t="s">
        <v>442</v>
      </c>
      <c r="H102" s="186">
        <v>4</v>
      </c>
      <c r="I102" s="187"/>
      <c r="J102" s="188">
        <f t="shared" si="0"/>
        <v>0</v>
      </c>
      <c r="K102" s="184" t="s">
        <v>1831</v>
      </c>
      <c r="L102" s="42"/>
      <c r="M102" s="189" t="s">
        <v>5</v>
      </c>
      <c r="N102" s="190" t="s">
        <v>46</v>
      </c>
      <c r="O102" s="43"/>
      <c r="P102" s="191">
        <f t="shared" si="1"/>
        <v>0</v>
      </c>
      <c r="Q102" s="191">
        <v>0</v>
      </c>
      <c r="R102" s="191">
        <f t="shared" si="2"/>
        <v>0</v>
      </c>
      <c r="S102" s="191">
        <v>0</v>
      </c>
      <c r="T102" s="192">
        <f t="shared" si="3"/>
        <v>0</v>
      </c>
      <c r="AR102" s="25" t="s">
        <v>254</v>
      </c>
      <c r="AT102" s="25" t="s">
        <v>180</v>
      </c>
      <c r="AU102" s="25" t="s">
        <v>87</v>
      </c>
      <c r="AY102" s="25" t="s">
        <v>178</v>
      </c>
      <c r="BE102" s="193">
        <f t="shared" si="4"/>
        <v>0</v>
      </c>
      <c r="BF102" s="193">
        <f t="shared" si="5"/>
        <v>0</v>
      </c>
      <c r="BG102" s="193">
        <f t="shared" si="6"/>
        <v>0</v>
      </c>
      <c r="BH102" s="193">
        <f t="shared" si="7"/>
        <v>0</v>
      </c>
      <c r="BI102" s="193">
        <f t="shared" si="8"/>
        <v>0</v>
      </c>
      <c r="BJ102" s="25" t="s">
        <v>82</v>
      </c>
      <c r="BK102" s="193">
        <f t="shared" si="9"/>
        <v>0</v>
      </c>
      <c r="BL102" s="25" t="s">
        <v>254</v>
      </c>
      <c r="BM102" s="25" t="s">
        <v>8276</v>
      </c>
    </row>
    <row r="103" spans="2:65" s="1" customFormat="1" ht="16.5" customHeight="1">
      <c r="B103" s="181"/>
      <c r="C103" s="235" t="s">
        <v>220</v>
      </c>
      <c r="D103" s="235" t="s">
        <v>1620</v>
      </c>
      <c r="E103" s="236" t="s">
        <v>8277</v>
      </c>
      <c r="F103" s="237" t="s">
        <v>8278</v>
      </c>
      <c r="G103" s="238" t="s">
        <v>442</v>
      </c>
      <c r="H103" s="239">
        <v>4</v>
      </c>
      <c r="I103" s="240"/>
      <c r="J103" s="241">
        <f t="shared" si="0"/>
        <v>0</v>
      </c>
      <c r="K103" s="237" t="s">
        <v>1831</v>
      </c>
      <c r="L103" s="242"/>
      <c r="M103" s="243" t="s">
        <v>5</v>
      </c>
      <c r="N103" s="244" t="s">
        <v>46</v>
      </c>
      <c r="O103" s="43"/>
      <c r="P103" s="191">
        <f t="shared" si="1"/>
        <v>0</v>
      </c>
      <c r="Q103" s="191">
        <v>4.1999999999999997E-3</v>
      </c>
      <c r="R103" s="191">
        <f t="shared" si="2"/>
        <v>1.6799999999999999E-2</v>
      </c>
      <c r="S103" s="191">
        <v>0</v>
      </c>
      <c r="T103" s="192">
        <f t="shared" si="3"/>
        <v>0</v>
      </c>
      <c r="AR103" s="25" t="s">
        <v>527</v>
      </c>
      <c r="AT103" s="25" t="s">
        <v>1620</v>
      </c>
      <c r="AU103" s="25" t="s">
        <v>87</v>
      </c>
      <c r="AY103" s="25" t="s">
        <v>178</v>
      </c>
      <c r="BE103" s="193">
        <f t="shared" si="4"/>
        <v>0</v>
      </c>
      <c r="BF103" s="193">
        <f t="shared" si="5"/>
        <v>0</v>
      </c>
      <c r="BG103" s="193">
        <f t="shared" si="6"/>
        <v>0</v>
      </c>
      <c r="BH103" s="193">
        <f t="shared" si="7"/>
        <v>0</v>
      </c>
      <c r="BI103" s="193">
        <f t="shared" si="8"/>
        <v>0</v>
      </c>
      <c r="BJ103" s="25" t="s">
        <v>82</v>
      </c>
      <c r="BK103" s="193">
        <f t="shared" si="9"/>
        <v>0</v>
      </c>
      <c r="BL103" s="25" t="s">
        <v>254</v>
      </c>
      <c r="BM103" s="25" t="s">
        <v>8279</v>
      </c>
    </row>
    <row r="104" spans="2:65" s="1" customFormat="1" ht="16.5" customHeight="1">
      <c r="B104" s="181"/>
      <c r="C104" s="235" t="s">
        <v>225</v>
      </c>
      <c r="D104" s="235" t="s">
        <v>1620</v>
      </c>
      <c r="E104" s="236" t="s">
        <v>8280</v>
      </c>
      <c r="F104" s="237" t="s">
        <v>8281</v>
      </c>
      <c r="G104" s="238" t="s">
        <v>442</v>
      </c>
      <c r="H104" s="239">
        <v>8</v>
      </c>
      <c r="I104" s="240"/>
      <c r="J104" s="241">
        <f t="shared" si="0"/>
        <v>0</v>
      </c>
      <c r="K104" s="237" t="s">
        <v>1831</v>
      </c>
      <c r="L104" s="242"/>
      <c r="M104" s="243" t="s">
        <v>5</v>
      </c>
      <c r="N104" s="244" t="s">
        <v>46</v>
      </c>
      <c r="O104" s="43"/>
      <c r="P104" s="191">
        <f t="shared" si="1"/>
        <v>0</v>
      </c>
      <c r="Q104" s="191">
        <v>3.5E-4</v>
      </c>
      <c r="R104" s="191">
        <f t="shared" si="2"/>
        <v>2.8E-3</v>
      </c>
      <c r="S104" s="191">
        <v>0</v>
      </c>
      <c r="T104" s="192">
        <f t="shared" si="3"/>
        <v>0</v>
      </c>
      <c r="AR104" s="25" t="s">
        <v>527</v>
      </c>
      <c r="AT104" s="25" t="s">
        <v>1620</v>
      </c>
      <c r="AU104" s="25" t="s">
        <v>87</v>
      </c>
      <c r="AY104" s="25" t="s">
        <v>178</v>
      </c>
      <c r="BE104" s="193">
        <f t="shared" si="4"/>
        <v>0</v>
      </c>
      <c r="BF104" s="193">
        <f t="shared" si="5"/>
        <v>0</v>
      </c>
      <c r="BG104" s="193">
        <f t="shared" si="6"/>
        <v>0</v>
      </c>
      <c r="BH104" s="193">
        <f t="shared" si="7"/>
        <v>0</v>
      </c>
      <c r="BI104" s="193">
        <f t="shared" si="8"/>
        <v>0</v>
      </c>
      <c r="BJ104" s="25" t="s">
        <v>82</v>
      </c>
      <c r="BK104" s="193">
        <f t="shared" si="9"/>
        <v>0</v>
      </c>
      <c r="BL104" s="25" t="s">
        <v>254</v>
      </c>
      <c r="BM104" s="25" t="s">
        <v>8282</v>
      </c>
    </row>
    <row r="105" spans="2:65" s="1" customFormat="1" ht="16.5" customHeight="1">
      <c r="B105" s="181"/>
      <c r="C105" s="182" t="s">
        <v>230</v>
      </c>
      <c r="D105" s="182" t="s">
        <v>180</v>
      </c>
      <c r="E105" s="183" t="s">
        <v>8283</v>
      </c>
      <c r="F105" s="184" t="s">
        <v>8284</v>
      </c>
      <c r="G105" s="185" t="s">
        <v>442</v>
      </c>
      <c r="H105" s="186">
        <v>4</v>
      </c>
      <c r="I105" s="187"/>
      <c r="J105" s="188">
        <f t="shared" si="0"/>
        <v>0</v>
      </c>
      <c r="K105" s="184" t="s">
        <v>1831</v>
      </c>
      <c r="L105" s="42"/>
      <c r="M105" s="189" t="s">
        <v>5</v>
      </c>
      <c r="N105" s="190" t="s">
        <v>46</v>
      </c>
      <c r="O105" s="43"/>
      <c r="P105" s="191">
        <f t="shared" si="1"/>
        <v>0</v>
      </c>
      <c r="Q105" s="191">
        <v>0</v>
      </c>
      <c r="R105" s="191">
        <f t="shared" si="2"/>
        <v>0</v>
      </c>
      <c r="S105" s="191">
        <v>0</v>
      </c>
      <c r="T105" s="192">
        <f t="shared" si="3"/>
        <v>0</v>
      </c>
      <c r="AR105" s="25" t="s">
        <v>254</v>
      </c>
      <c r="AT105" s="25" t="s">
        <v>180</v>
      </c>
      <c r="AU105" s="25" t="s">
        <v>87</v>
      </c>
      <c r="AY105" s="25" t="s">
        <v>178</v>
      </c>
      <c r="BE105" s="193">
        <f t="shared" si="4"/>
        <v>0</v>
      </c>
      <c r="BF105" s="193">
        <f t="shared" si="5"/>
        <v>0</v>
      </c>
      <c r="BG105" s="193">
        <f t="shared" si="6"/>
        <v>0</v>
      </c>
      <c r="BH105" s="193">
        <f t="shared" si="7"/>
        <v>0</v>
      </c>
      <c r="BI105" s="193">
        <f t="shared" si="8"/>
        <v>0</v>
      </c>
      <c r="BJ105" s="25" t="s">
        <v>82</v>
      </c>
      <c r="BK105" s="193">
        <f t="shared" si="9"/>
        <v>0</v>
      </c>
      <c r="BL105" s="25" t="s">
        <v>254</v>
      </c>
      <c r="BM105" s="25" t="s">
        <v>8285</v>
      </c>
    </row>
    <row r="106" spans="2:65" s="1" customFormat="1" ht="16.5" customHeight="1">
      <c r="B106" s="181"/>
      <c r="C106" s="235" t="s">
        <v>235</v>
      </c>
      <c r="D106" s="235" t="s">
        <v>1620</v>
      </c>
      <c r="E106" s="236" t="s">
        <v>8286</v>
      </c>
      <c r="F106" s="237" t="s">
        <v>8287</v>
      </c>
      <c r="G106" s="238" t="s">
        <v>442</v>
      </c>
      <c r="H106" s="239">
        <v>4</v>
      </c>
      <c r="I106" s="240"/>
      <c r="J106" s="241">
        <f t="shared" si="0"/>
        <v>0</v>
      </c>
      <c r="K106" s="237" t="s">
        <v>1831</v>
      </c>
      <c r="L106" s="242"/>
      <c r="M106" s="243" t="s">
        <v>5</v>
      </c>
      <c r="N106" s="244" t="s">
        <v>46</v>
      </c>
      <c r="O106" s="43"/>
      <c r="P106" s="191">
        <f t="shared" si="1"/>
        <v>0</v>
      </c>
      <c r="Q106" s="191">
        <v>0</v>
      </c>
      <c r="R106" s="191">
        <f t="shared" si="2"/>
        <v>0</v>
      </c>
      <c r="S106" s="191">
        <v>0</v>
      </c>
      <c r="T106" s="192">
        <f t="shared" si="3"/>
        <v>0</v>
      </c>
      <c r="AR106" s="25" t="s">
        <v>527</v>
      </c>
      <c r="AT106" s="25" t="s">
        <v>1620</v>
      </c>
      <c r="AU106" s="25" t="s">
        <v>87</v>
      </c>
      <c r="AY106" s="25" t="s">
        <v>178</v>
      </c>
      <c r="BE106" s="193">
        <f t="shared" si="4"/>
        <v>0</v>
      </c>
      <c r="BF106" s="193">
        <f t="shared" si="5"/>
        <v>0</v>
      </c>
      <c r="BG106" s="193">
        <f t="shared" si="6"/>
        <v>0</v>
      </c>
      <c r="BH106" s="193">
        <f t="shared" si="7"/>
        <v>0</v>
      </c>
      <c r="BI106" s="193">
        <f t="shared" si="8"/>
        <v>0</v>
      </c>
      <c r="BJ106" s="25" t="s">
        <v>82</v>
      </c>
      <c r="BK106" s="193">
        <f t="shared" si="9"/>
        <v>0</v>
      </c>
      <c r="BL106" s="25" t="s">
        <v>254</v>
      </c>
      <c r="BM106" s="25" t="s">
        <v>8288</v>
      </c>
    </row>
    <row r="107" spans="2:65" s="1" customFormat="1" ht="16.5" customHeight="1">
      <c r="B107" s="181"/>
      <c r="C107" s="182" t="s">
        <v>240</v>
      </c>
      <c r="D107" s="182" t="s">
        <v>180</v>
      </c>
      <c r="E107" s="183" t="s">
        <v>8289</v>
      </c>
      <c r="F107" s="184" t="s">
        <v>8290</v>
      </c>
      <c r="G107" s="185" t="s">
        <v>442</v>
      </c>
      <c r="H107" s="186">
        <v>14</v>
      </c>
      <c r="I107" s="187"/>
      <c r="J107" s="188">
        <f t="shared" si="0"/>
        <v>0</v>
      </c>
      <c r="K107" s="184" t="s">
        <v>5</v>
      </c>
      <c r="L107" s="42"/>
      <c r="M107" s="189" t="s">
        <v>5</v>
      </c>
      <c r="N107" s="190" t="s">
        <v>46</v>
      </c>
      <c r="O107" s="43"/>
      <c r="P107" s="191">
        <f t="shared" si="1"/>
        <v>0</v>
      </c>
      <c r="Q107" s="191">
        <v>0</v>
      </c>
      <c r="R107" s="191">
        <f t="shared" si="2"/>
        <v>0</v>
      </c>
      <c r="S107" s="191">
        <v>0</v>
      </c>
      <c r="T107" s="192">
        <f t="shared" si="3"/>
        <v>0</v>
      </c>
      <c r="AR107" s="25" t="s">
        <v>254</v>
      </c>
      <c r="AT107" s="25" t="s">
        <v>180</v>
      </c>
      <c r="AU107" s="25" t="s">
        <v>87</v>
      </c>
      <c r="AY107" s="25" t="s">
        <v>178</v>
      </c>
      <c r="BE107" s="193">
        <f t="shared" si="4"/>
        <v>0</v>
      </c>
      <c r="BF107" s="193">
        <f t="shared" si="5"/>
        <v>0</v>
      </c>
      <c r="BG107" s="193">
        <f t="shared" si="6"/>
        <v>0</v>
      </c>
      <c r="BH107" s="193">
        <f t="shared" si="7"/>
        <v>0</v>
      </c>
      <c r="BI107" s="193">
        <f t="shared" si="8"/>
        <v>0</v>
      </c>
      <c r="BJ107" s="25" t="s">
        <v>82</v>
      </c>
      <c r="BK107" s="193">
        <f t="shared" si="9"/>
        <v>0</v>
      </c>
      <c r="BL107" s="25" t="s">
        <v>254</v>
      </c>
      <c r="BM107" s="25" t="s">
        <v>8291</v>
      </c>
    </row>
    <row r="108" spans="2:65" s="1" customFormat="1" ht="16.5" customHeight="1">
      <c r="B108" s="181"/>
      <c r="C108" s="235" t="s">
        <v>245</v>
      </c>
      <c r="D108" s="235" t="s">
        <v>1620</v>
      </c>
      <c r="E108" s="236" t="s">
        <v>8292</v>
      </c>
      <c r="F108" s="237" t="s">
        <v>8293</v>
      </c>
      <c r="G108" s="238" t="s">
        <v>442</v>
      </c>
      <c r="H108" s="239">
        <v>4</v>
      </c>
      <c r="I108" s="240"/>
      <c r="J108" s="241">
        <f t="shared" si="0"/>
        <v>0</v>
      </c>
      <c r="K108" s="237" t="s">
        <v>5</v>
      </c>
      <c r="L108" s="242"/>
      <c r="M108" s="243" t="s">
        <v>5</v>
      </c>
      <c r="N108" s="244" t="s">
        <v>46</v>
      </c>
      <c r="O108" s="43"/>
      <c r="P108" s="191">
        <f t="shared" si="1"/>
        <v>0</v>
      </c>
      <c r="Q108" s="191">
        <v>2.7999999999999998E-4</v>
      </c>
      <c r="R108" s="191">
        <f t="shared" si="2"/>
        <v>1.1199999999999999E-3</v>
      </c>
      <c r="S108" s="191">
        <v>0</v>
      </c>
      <c r="T108" s="192">
        <f t="shared" si="3"/>
        <v>0</v>
      </c>
      <c r="AR108" s="25" t="s">
        <v>527</v>
      </c>
      <c r="AT108" s="25" t="s">
        <v>1620</v>
      </c>
      <c r="AU108" s="25" t="s">
        <v>87</v>
      </c>
      <c r="AY108" s="25" t="s">
        <v>178</v>
      </c>
      <c r="BE108" s="193">
        <f t="shared" si="4"/>
        <v>0</v>
      </c>
      <c r="BF108" s="193">
        <f t="shared" si="5"/>
        <v>0</v>
      </c>
      <c r="BG108" s="193">
        <f t="shared" si="6"/>
        <v>0</v>
      </c>
      <c r="BH108" s="193">
        <f t="shared" si="7"/>
        <v>0</v>
      </c>
      <c r="BI108" s="193">
        <f t="shared" si="8"/>
        <v>0</v>
      </c>
      <c r="BJ108" s="25" t="s">
        <v>82</v>
      </c>
      <c r="BK108" s="193">
        <f t="shared" si="9"/>
        <v>0</v>
      </c>
      <c r="BL108" s="25" t="s">
        <v>254</v>
      </c>
      <c r="BM108" s="25" t="s">
        <v>8294</v>
      </c>
    </row>
    <row r="109" spans="2:65" s="1" customFormat="1" ht="54">
      <c r="B109" s="42"/>
      <c r="D109" s="194" t="s">
        <v>185</v>
      </c>
      <c r="F109" s="195" t="s">
        <v>8295</v>
      </c>
      <c r="I109" s="196"/>
      <c r="L109" s="42"/>
      <c r="M109" s="197"/>
      <c r="N109" s="43"/>
      <c r="O109" s="43"/>
      <c r="P109" s="43"/>
      <c r="Q109" s="43"/>
      <c r="R109" s="43"/>
      <c r="S109" s="43"/>
      <c r="T109" s="71"/>
      <c r="AT109" s="25" t="s">
        <v>185</v>
      </c>
      <c r="AU109" s="25" t="s">
        <v>87</v>
      </c>
    </row>
    <row r="110" spans="2:65" s="1" customFormat="1" ht="16.5" customHeight="1">
      <c r="B110" s="181"/>
      <c r="C110" s="235" t="s">
        <v>11</v>
      </c>
      <c r="D110" s="235" t="s">
        <v>1620</v>
      </c>
      <c r="E110" s="236" t="s">
        <v>8296</v>
      </c>
      <c r="F110" s="237" t="s">
        <v>8297</v>
      </c>
      <c r="G110" s="238" t="s">
        <v>442</v>
      </c>
      <c r="H110" s="239">
        <v>10</v>
      </c>
      <c r="I110" s="240"/>
      <c r="J110" s="241">
        <f>ROUND(I110*H110,2)</f>
        <v>0</v>
      </c>
      <c r="K110" s="237" t="s">
        <v>5</v>
      </c>
      <c r="L110" s="242"/>
      <c r="M110" s="243" t="s">
        <v>5</v>
      </c>
      <c r="N110" s="244" t="s">
        <v>46</v>
      </c>
      <c r="O110" s="43"/>
      <c r="P110" s="191">
        <f>O110*H110</f>
        <v>0</v>
      </c>
      <c r="Q110" s="191">
        <v>2.7999999999999998E-4</v>
      </c>
      <c r="R110" s="191">
        <f>Q110*H110</f>
        <v>2.7999999999999995E-3</v>
      </c>
      <c r="S110" s="191">
        <v>0</v>
      </c>
      <c r="T110" s="192">
        <f>S110*H110</f>
        <v>0</v>
      </c>
      <c r="AR110" s="25" t="s">
        <v>527</v>
      </c>
      <c r="AT110" s="25" t="s">
        <v>1620</v>
      </c>
      <c r="AU110" s="25" t="s">
        <v>87</v>
      </c>
      <c r="AY110" s="25" t="s">
        <v>178</v>
      </c>
      <c r="BE110" s="193">
        <f>IF(N110="základní",J110,0)</f>
        <v>0</v>
      </c>
      <c r="BF110" s="193">
        <f>IF(N110="snížená",J110,0)</f>
        <v>0</v>
      </c>
      <c r="BG110" s="193">
        <f>IF(N110="zákl. přenesená",J110,0)</f>
        <v>0</v>
      </c>
      <c r="BH110" s="193">
        <f>IF(N110="sníž. přenesená",J110,0)</f>
        <v>0</v>
      </c>
      <c r="BI110" s="193">
        <f>IF(N110="nulová",J110,0)</f>
        <v>0</v>
      </c>
      <c r="BJ110" s="25" t="s">
        <v>82</v>
      </c>
      <c r="BK110" s="193">
        <f>ROUND(I110*H110,2)</f>
        <v>0</v>
      </c>
      <c r="BL110" s="25" t="s">
        <v>254</v>
      </c>
      <c r="BM110" s="25" t="s">
        <v>8298</v>
      </c>
    </row>
    <row r="111" spans="2:65" s="1" customFormat="1" ht="27">
      <c r="B111" s="42"/>
      <c r="D111" s="194" t="s">
        <v>185</v>
      </c>
      <c r="F111" s="195" t="s">
        <v>8299</v>
      </c>
      <c r="I111" s="196"/>
      <c r="L111" s="42"/>
      <c r="M111" s="197"/>
      <c r="N111" s="43"/>
      <c r="O111" s="43"/>
      <c r="P111" s="43"/>
      <c r="Q111" s="43"/>
      <c r="R111" s="43"/>
      <c r="S111" s="43"/>
      <c r="T111" s="71"/>
      <c r="AT111" s="25" t="s">
        <v>185</v>
      </c>
      <c r="AU111" s="25" t="s">
        <v>87</v>
      </c>
    </row>
    <row r="112" spans="2:65" s="1" customFormat="1" ht="16.5" customHeight="1">
      <c r="B112" s="181"/>
      <c r="C112" s="182" t="s">
        <v>254</v>
      </c>
      <c r="D112" s="182" t="s">
        <v>180</v>
      </c>
      <c r="E112" s="183" t="s">
        <v>8300</v>
      </c>
      <c r="F112" s="184" t="s">
        <v>8301</v>
      </c>
      <c r="G112" s="185" t="s">
        <v>442</v>
      </c>
      <c r="H112" s="186">
        <v>6</v>
      </c>
      <c r="I112" s="187"/>
      <c r="J112" s="188">
        <f>ROUND(I112*H112,2)</f>
        <v>0</v>
      </c>
      <c r="K112" s="184" t="s">
        <v>1831</v>
      </c>
      <c r="L112" s="42"/>
      <c r="M112" s="189" t="s">
        <v>5</v>
      </c>
      <c r="N112" s="190" t="s">
        <v>46</v>
      </c>
      <c r="O112" s="43"/>
      <c r="P112" s="191">
        <f>O112*H112</f>
        <v>0</v>
      </c>
      <c r="Q112" s="191">
        <v>0</v>
      </c>
      <c r="R112" s="191">
        <f>Q112*H112</f>
        <v>0</v>
      </c>
      <c r="S112" s="191">
        <v>0</v>
      </c>
      <c r="T112" s="192">
        <f>S112*H112</f>
        <v>0</v>
      </c>
      <c r="AR112" s="25" t="s">
        <v>254</v>
      </c>
      <c r="AT112" s="25" t="s">
        <v>180</v>
      </c>
      <c r="AU112" s="25" t="s">
        <v>87</v>
      </c>
      <c r="AY112" s="25" t="s">
        <v>178</v>
      </c>
      <c r="BE112" s="193">
        <f>IF(N112="základní",J112,0)</f>
        <v>0</v>
      </c>
      <c r="BF112" s="193">
        <f>IF(N112="snížená",J112,0)</f>
        <v>0</v>
      </c>
      <c r="BG112" s="193">
        <f>IF(N112="zákl. přenesená",J112,0)</f>
        <v>0</v>
      </c>
      <c r="BH112" s="193">
        <f>IF(N112="sníž. přenesená",J112,0)</f>
        <v>0</v>
      </c>
      <c r="BI112" s="193">
        <f>IF(N112="nulová",J112,0)</f>
        <v>0</v>
      </c>
      <c r="BJ112" s="25" t="s">
        <v>82</v>
      </c>
      <c r="BK112" s="193">
        <f>ROUND(I112*H112,2)</f>
        <v>0</v>
      </c>
      <c r="BL112" s="25" t="s">
        <v>254</v>
      </c>
      <c r="BM112" s="25" t="s">
        <v>8302</v>
      </c>
    </row>
    <row r="113" spans="2:65" s="1" customFormat="1">
      <c r="B113" s="42"/>
      <c r="D113" s="194" t="s">
        <v>185</v>
      </c>
      <c r="F113" s="195" t="s">
        <v>8303</v>
      </c>
      <c r="I113" s="196"/>
      <c r="L113" s="42"/>
      <c r="M113" s="197"/>
      <c r="N113" s="43"/>
      <c r="O113" s="43"/>
      <c r="P113" s="43"/>
      <c r="Q113" s="43"/>
      <c r="R113" s="43"/>
      <c r="S113" s="43"/>
      <c r="T113" s="71"/>
      <c r="AT113" s="25" t="s">
        <v>185</v>
      </c>
      <c r="AU113" s="25" t="s">
        <v>87</v>
      </c>
    </row>
    <row r="114" spans="2:65" s="1" customFormat="1" ht="16.5" customHeight="1">
      <c r="B114" s="181"/>
      <c r="C114" s="235" t="s">
        <v>260</v>
      </c>
      <c r="D114" s="235" t="s">
        <v>1620</v>
      </c>
      <c r="E114" s="236" t="s">
        <v>8304</v>
      </c>
      <c r="F114" s="237" t="s">
        <v>8305</v>
      </c>
      <c r="G114" s="238" t="s">
        <v>442</v>
      </c>
      <c r="H114" s="239">
        <v>6</v>
      </c>
      <c r="I114" s="240"/>
      <c r="J114" s="241">
        <f>ROUND(I114*H114,2)</f>
        <v>0</v>
      </c>
      <c r="K114" s="237" t="s">
        <v>5</v>
      </c>
      <c r="L114" s="242"/>
      <c r="M114" s="243" t="s">
        <v>5</v>
      </c>
      <c r="N114" s="244" t="s">
        <v>46</v>
      </c>
      <c r="O114" s="43"/>
      <c r="P114" s="191">
        <f>O114*H114</f>
        <v>0</v>
      </c>
      <c r="Q114" s="191">
        <v>4.0000000000000001E-3</v>
      </c>
      <c r="R114" s="191">
        <f>Q114*H114</f>
        <v>2.4E-2</v>
      </c>
      <c r="S114" s="191">
        <v>0</v>
      </c>
      <c r="T114" s="192">
        <f>S114*H114</f>
        <v>0</v>
      </c>
      <c r="AR114" s="25" t="s">
        <v>1526</v>
      </c>
      <c r="AT114" s="25" t="s">
        <v>1620</v>
      </c>
      <c r="AU114" s="25" t="s">
        <v>87</v>
      </c>
      <c r="AY114" s="25" t="s">
        <v>178</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1526</v>
      </c>
      <c r="BM114" s="25" t="s">
        <v>8306</v>
      </c>
    </row>
    <row r="115" spans="2:65" s="1" customFormat="1" ht="16.5" customHeight="1">
      <c r="B115" s="181"/>
      <c r="C115" s="235" t="s">
        <v>568</v>
      </c>
      <c r="D115" s="235" t="s">
        <v>1620</v>
      </c>
      <c r="E115" s="236" t="s">
        <v>8307</v>
      </c>
      <c r="F115" s="237" t="s">
        <v>8308</v>
      </c>
      <c r="G115" s="238" t="s">
        <v>442</v>
      </c>
      <c r="H115" s="239">
        <v>2</v>
      </c>
      <c r="I115" s="240"/>
      <c r="J115" s="241">
        <f>ROUND(I115*H115,2)</f>
        <v>0</v>
      </c>
      <c r="K115" s="237" t="s">
        <v>1831</v>
      </c>
      <c r="L115" s="242"/>
      <c r="M115" s="243" t="s">
        <v>5</v>
      </c>
      <c r="N115" s="244" t="s">
        <v>46</v>
      </c>
      <c r="O115" s="43"/>
      <c r="P115" s="191">
        <f>O115*H115</f>
        <v>0</v>
      </c>
      <c r="Q115" s="191">
        <v>2.3500000000000001E-3</v>
      </c>
      <c r="R115" s="191">
        <f>Q115*H115</f>
        <v>4.7000000000000002E-3</v>
      </c>
      <c r="S115" s="191">
        <v>0</v>
      </c>
      <c r="T115" s="192">
        <f>S115*H115</f>
        <v>0</v>
      </c>
      <c r="AR115" s="25" t="s">
        <v>1526</v>
      </c>
      <c r="AT115" s="25" t="s">
        <v>1620</v>
      </c>
      <c r="AU115" s="25" t="s">
        <v>87</v>
      </c>
      <c r="AY115" s="25" t="s">
        <v>178</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1526</v>
      </c>
      <c r="BM115" s="25" t="s">
        <v>8309</v>
      </c>
    </row>
    <row r="116" spans="2:65" s="1" customFormat="1">
      <c r="B116" s="42"/>
      <c r="D116" s="194" t="s">
        <v>185</v>
      </c>
      <c r="F116" s="195" t="s">
        <v>8310</v>
      </c>
      <c r="I116" s="196"/>
      <c r="L116" s="42"/>
      <c r="M116" s="197"/>
      <c r="N116" s="43"/>
      <c r="O116" s="43"/>
      <c r="P116" s="43"/>
      <c r="Q116" s="43"/>
      <c r="R116" s="43"/>
      <c r="S116" s="43"/>
      <c r="T116" s="71"/>
      <c r="AT116" s="25" t="s">
        <v>185</v>
      </c>
      <c r="AU116" s="25" t="s">
        <v>87</v>
      </c>
    </row>
    <row r="117" spans="2:65" s="1" customFormat="1" ht="16.5" customHeight="1">
      <c r="B117" s="181"/>
      <c r="C117" s="182" t="s">
        <v>445</v>
      </c>
      <c r="D117" s="182" t="s">
        <v>180</v>
      </c>
      <c r="E117" s="183" t="s">
        <v>8311</v>
      </c>
      <c r="F117" s="184" t="s">
        <v>8312</v>
      </c>
      <c r="G117" s="185" t="s">
        <v>442</v>
      </c>
      <c r="H117" s="186">
        <v>1</v>
      </c>
      <c r="I117" s="187"/>
      <c r="J117" s="188">
        <f>ROUND(I117*H117,2)</f>
        <v>0</v>
      </c>
      <c r="K117" s="184" t="s">
        <v>1831</v>
      </c>
      <c r="L117" s="42"/>
      <c r="M117" s="189" t="s">
        <v>5</v>
      </c>
      <c r="N117" s="190" t="s">
        <v>46</v>
      </c>
      <c r="O117" s="43"/>
      <c r="P117" s="191">
        <f>O117*H117</f>
        <v>0</v>
      </c>
      <c r="Q117" s="191">
        <v>0</v>
      </c>
      <c r="R117" s="191">
        <f>Q117*H117</f>
        <v>0</v>
      </c>
      <c r="S117" s="191">
        <v>0</v>
      </c>
      <c r="T117" s="192">
        <f>S117*H117</f>
        <v>0</v>
      </c>
      <c r="AR117" s="25" t="s">
        <v>254</v>
      </c>
      <c r="AT117" s="25" t="s">
        <v>180</v>
      </c>
      <c r="AU117" s="25" t="s">
        <v>87</v>
      </c>
      <c r="AY117" s="25" t="s">
        <v>178</v>
      </c>
      <c r="BE117" s="193">
        <f>IF(N117="základní",J117,0)</f>
        <v>0</v>
      </c>
      <c r="BF117" s="193">
        <f>IF(N117="snížená",J117,0)</f>
        <v>0</v>
      </c>
      <c r="BG117" s="193">
        <f>IF(N117="zákl. přenesená",J117,0)</f>
        <v>0</v>
      </c>
      <c r="BH117" s="193">
        <f>IF(N117="sníž. přenesená",J117,0)</f>
        <v>0</v>
      </c>
      <c r="BI117" s="193">
        <f>IF(N117="nulová",J117,0)</f>
        <v>0</v>
      </c>
      <c r="BJ117" s="25" t="s">
        <v>82</v>
      </c>
      <c r="BK117" s="193">
        <f>ROUND(I117*H117,2)</f>
        <v>0</v>
      </c>
      <c r="BL117" s="25" t="s">
        <v>254</v>
      </c>
      <c r="BM117" s="25" t="s">
        <v>8313</v>
      </c>
    </row>
    <row r="118" spans="2:65" s="1" customFormat="1" ht="16.5" customHeight="1">
      <c r="B118" s="181"/>
      <c r="C118" s="235" t="s">
        <v>449</v>
      </c>
      <c r="D118" s="235" t="s">
        <v>1620</v>
      </c>
      <c r="E118" s="236" t="s">
        <v>8314</v>
      </c>
      <c r="F118" s="237" t="s">
        <v>8315</v>
      </c>
      <c r="G118" s="238" t="s">
        <v>442</v>
      </c>
      <c r="H118" s="239">
        <v>1</v>
      </c>
      <c r="I118" s="240"/>
      <c r="J118" s="241">
        <f>ROUND(I118*H118,2)</f>
        <v>0</v>
      </c>
      <c r="K118" s="237" t="s">
        <v>5</v>
      </c>
      <c r="L118" s="242"/>
      <c r="M118" s="243" t="s">
        <v>5</v>
      </c>
      <c r="N118" s="244" t="s">
        <v>46</v>
      </c>
      <c r="O118" s="43"/>
      <c r="P118" s="191">
        <f>O118*H118</f>
        <v>0</v>
      </c>
      <c r="Q118" s="191">
        <v>4.0000000000000001E-3</v>
      </c>
      <c r="R118" s="191">
        <f>Q118*H118</f>
        <v>4.0000000000000001E-3</v>
      </c>
      <c r="S118" s="191">
        <v>0</v>
      </c>
      <c r="T118" s="192">
        <f>S118*H118</f>
        <v>0</v>
      </c>
      <c r="AR118" s="25" t="s">
        <v>1526</v>
      </c>
      <c r="AT118" s="25" t="s">
        <v>1620</v>
      </c>
      <c r="AU118" s="25" t="s">
        <v>87</v>
      </c>
      <c r="AY118" s="25" t="s">
        <v>178</v>
      </c>
      <c r="BE118" s="193">
        <f>IF(N118="základní",J118,0)</f>
        <v>0</v>
      </c>
      <c r="BF118" s="193">
        <f>IF(N118="snížená",J118,0)</f>
        <v>0</v>
      </c>
      <c r="BG118" s="193">
        <f>IF(N118="zákl. přenesená",J118,0)</f>
        <v>0</v>
      </c>
      <c r="BH118" s="193">
        <f>IF(N118="sníž. přenesená",J118,0)</f>
        <v>0</v>
      </c>
      <c r="BI118" s="193">
        <f>IF(N118="nulová",J118,0)</f>
        <v>0</v>
      </c>
      <c r="BJ118" s="25" t="s">
        <v>82</v>
      </c>
      <c r="BK118" s="193">
        <f>ROUND(I118*H118,2)</f>
        <v>0</v>
      </c>
      <c r="BL118" s="25" t="s">
        <v>1526</v>
      </c>
      <c r="BM118" s="25" t="s">
        <v>8316</v>
      </c>
    </row>
    <row r="119" spans="2:65" s="1" customFormat="1" ht="16.5" customHeight="1">
      <c r="B119" s="181"/>
      <c r="C119" s="235" t="s">
        <v>455</v>
      </c>
      <c r="D119" s="235" t="s">
        <v>1620</v>
      </c>
      <c r="E119" s="236" t="s">
        <v>8317</v>
      </c>
      <c r="F119" s="237" t="s">
        <v>8318</v>
      </c>
      <c r="G119" s="238" t="s">
        <v>442</v>
      </c>
      <c r="H119" s="239">
        <v>6</v>
      </c>
      <c r="I119" s="240"/>
      <c r="J119" s="241">
        <f>ROUND(I119*H119,2)</f>
        <v>0</v>
      </c>
      <c r="K119" s="237" t="s">
        <v>5</v>
      </c>
      <c r="L119" s="242"/>
      <c r="M119" s="243" t="s">
        <v>5</v>
      </c>
      <c r="N119" s="244" t="s">
        <v>46</v>
      </c>
      <c r="O119" s="43"/>
      <c r="P119" s="191">
        <f>O119*H119</f>
        <v>0</v>
      </c>
      <c r="Q119" s="191">
        <v>0</v>
      </c>
      <c r="R119" s="191">
        <f>Q119*H119</f>
        <v>0</v>
      </c>
      <c r="S119" s="191">
        <v>0</v>
      </c>
      <c r="T119" s="192">
        <f>S119*H119</f>
        <v>0</v>
      </c>
      <c r="AR119" s="25" t="s">
        <v>527</v>
      </c>
      <c r="AT119" s="25" t="s">
        <v>1620</v>
      </c>
      <c r="AU119" s="25" t="s">
        <v>87</v>
      </c>
      <c r="AY119" s="25" t="s">
        <v>178</v>
      </c>
      <c r="BE119" s="193">
        <f>IF(N119="základní",J119,0)</f>
        <v>0</v>
      </c>
      <c r="BF119" s="193">
        <f>IF(N119="snížená",J119,0)</f>
        <v>0</v>
      </c>
      <c r="BG119" s="193">
        <f>IF(N119="zákl. přenesená",J119,0)</f>
        <v>0</v>
      </c>
      <c r="BH119" s="193">
        <f>IF(N119="sníž. přenesená",J119,0)</f>
        <v>0</v>
      </c>
      <c r="BI119" s="193">
        <f>IF(N119="nulová",J119,0)</f>
        <v>0</v>
      </c>
      <c r="BJ119" s="25" t="s">
        <v>82</v>
      </c>
      <c r="BK119" s="193">
        <f>ROUND(I119*H119,2)</f>
        <v>0</v>
      </c>
      <c r="BL119" s="25" t="s">
        <v>254</v>
      </c>
      <c r="BM119" s="25" t="s">
        <v>8319</v>
      </c>
    </row>
    <row r="120" spans="2:65" s="1" customFormat="1" ht="27">
      <c r="B120" s="42"/>
      <c r="D120" s="194" t="s">
        <v>185</v>
      </c>
      <c r="F120" s="195" t="s">
        <v>8320</v>
      </c>
      <c r="I120" s="196"/>
      <c r="L120" s="42"/>
      <c r="M120" s="197"/>
      <c r="N120" s="43"/>
      <c r="O120" s="43"/>
      <c r="P120" s="43"/>
      <c r="Q120" s="43"/>
      <c r="R120" s="43"/>
      <c r="S120" s="43"/>
      <c r="T120" s="71"/>
      <c r="AT120" s="25" t="s">
        <v>185</v>
      </c>
      <c r="AU120" s="25" t="s">
        <v>87</v>
      </c>
    </row>
    <row r="121" spans="2:65" s="1" customFormat="1" ht="16.5" customHeight="1">
      <c r="B121" s="181"/>
      <c r="C121" s="235" t="s">
        <v>10</v>
      </c>
      <c r="D121" s="235" t="s">
        <v>1620</v>
      </c>
      <c r="E121" s="236" t="s">
        <v>8321</v>
      </c>
      <c r="F121" s="237" t="s">
        <v>8322</v>
      </c>
      <c r="G121" s="238" t="s">
        <v>442</v>
      </c>
      <c r="H121" s="239">
        <v>9</v>
      </c>
      <c r="I121" s="240"/>
      <c r="J121" s="241">
        <f>ROUND(I121*H121,2)</f>
        <v>0</v>
      </c>
      <c r="K121" s="237" t="s">
        <v>5</v>
      </c>
      <c r="L121" s="242"/>
      <c r="M121" s="243" t="s">
        <v>5</v>
      </c>
      <c r="N121" s="244" t="s">
        <v>46</v>
      </c>
      <c r="O121" s="43"/>
      <c r="P121" s="191">
        <f>O121*H121</f>
        <v>0</v>
      </c>
      <c r="Q121" s="191">
        <v>2.0000000000000001E-4</v>
      </c>
      <c r="R121" s="191">
        <f>Q121*H121</f>
        <v>1.8000000000000002E-3</v>
      </c>
      <c r="S121" s="191">
        <v>0</v>
      </c>
      <c r="T121" s="192">
        <f>S121*H121</f>
        <v>0</v>
      </c>
      <c r="AR121" s="25" t="s">
        <v>1526</v>
      </c>
      <c r="AT121" s="25" t="s">
        <v>1620</v>
      </c>
      <c r="AU121" s="25" t="s">
        <v>87</v>
      </c>
      <c r="AY121" s="25" t="s">
        <v>178</v>
      </c>
      <c r="BE121" s="193">
        <f>IF(N121="základní",J121,0)</f>
        <v>0</v>
      </c>
      <c r="BF121" s="193">
        <f>IF(N121="snížená",J121,0)</f>
        <v>0</v>
      </c>
      <c r="BG121" s="193">
        <f>IF(N121="zákl. přenesená",J121,0)</f>
        <v>0</v>
      </c>
      <c r="BH121" s="193">
        <f>IF(N121="sníž. přenesená",J121,0)</f>
        <v>0</v>
      </c>
      <c r="BI121" s="193">
        <f>IF(N121="nulová",J121,0)</f>
        <v>0</v>
      </c>
      <c r="BJ121" s="25" t="s">
        <v>82</v>
      </c>
      <c r="BK121" s="193">
        <f>ROUND(I121*H121,2)</f>
        <v>0</v>
      </c>
      <c r="BL121" s="25" t="s">
        <v>1526</v>
      </c>
      <c r="BM121" s="25" t="s">
        <v>8323</v>
      </c>
    </row>
    <row r="122" spans="2:65" s="1" customFormat="1" ht="16.5" customHeight="1">
      <c r="B122" s="181"/>
      <c r="C122" s="235" t="s">
        <v>466</v>
      </c>
      <c r="D122" s="235" t="s">
        <v>1620</v>
      </c>
      <c r="E122" s="236" t="s">
        <v>8324</v>
      </c>
      <c r="F122" s="237" t="s">
        <v>8325</v>
      </c>
      <c r="G122" s="238" t="s">
        <v>442</v>
      </c>
      <c r="H122" s="239">
        <v>3</v>
      </c>
      <c r="I122" s="240"/>
      <c r="J122" s="241">
        <f>ROUND(I122*H122,2)</f>
        <v>0</v>
      </c>
      <c r="K122" s="237" t="s">
        <v>5</v>
      </c>
      <c r="L122" s="242"/>
      <c r="M122" s="243" t="s">
        <v>5</v>
      </c>
      <c r="N122" s="244" t="s">
        <v>46</v>
      </c>
      <c r="O122" s="43"/>
      <c r="P122" s="191">
        <f>O122*H122</f>
        <v>0</v>
      </c>
      <c r="Q122" s="191">
        <v>2.0000000000000001E-4</v>
      </c>
      <c r="R122" s="191">
        <f>Q122*H122</f>
        <v>6.0000000000000006E-4</v>
      </c>
      <c r="S122" s="191">
        <v>0</v>
      </c>
      <c r="T122" s="192">
        <f>S122*H122</f>
        <v>0</v>
      </c>
      <c r="AR122" s="25" t="s">
        <v>1526</v>
      </c>
      <c r="AT122" s="25" t="s">
        <v>1620</v>
      </c>
      <c r="AU122" s="25" t="s">
        <v>87</v>
      </c>
      <c r="AY122" s="25" t="s">
        <v>178</v>
      </c>
      <c r="BE122" s="193">
        <f>IF(N122="základní",J122,0)</f>
        <v>0</v>
      </c>
      <c r="BF122" s="193">
        <f>IF(N122="snížená",J122,0)</f>
        <v>0</v>
      </c>
      <c r="BG122" s="193">
        <f>IF(N122="zákl. přenesená",J122,0)</f>
        <v>0</v>
      </c>
      <c r="BH122" s="193">
        <f>IF(N122="sníž. přenesená",J122,0)</f>
        <v>0</v>
      </c>
      <c r="BI122" s="193">
        <f>IF(N122="nulová",J122,0)</f>
        <v>0</v>
      </c>
      <c r="BJ122" s="25" t="s">
        <v>82</v>
      </c>
      <c r="BK122" s="193">
        <f>ROUND(I122*H122,2)</f>
        <v>0</v>
      </c>
      <c r="BL122" s="25" t="s">
        <v>1526</v>
      </c>
      <c r="BM122" s="25" t="s">
        <v>8326</v>
      </c>
    </row>
    <row r="123" spans="2:65" s="1" customFormat="1" ht="16.5" customHeight="1">
      <c r="B123" s="181"/>
      <c r="C123" s="235" t="s">
        <v>480</v>
      </c>
      <c r="D123" s="235" t="s">
        <v>1620</v>
      </c>
      <c r="E123" s="236" t="s">
        <v>8327</v>
      </c>
      <c r="F123" s="237" t="s">
        <v>8328</v>
      </c>
      <c r="G123" s="238" t="s">
        <v>442</v>
      </c>
      <c r="H123" s="239">
        <v>18</v>
      </c>
      <c r="I123" s="240"/>
      <c r="J123" s="241">
        <f>ROUND(I123*H123,2)</f>
        <v>0</v>
      </c>
      <c r="K123" s="237" t="s">
        <v>5</v>
      </c>
      <c r="L123" s="242"/>
      <c r="M123" s="243" t="s">
        <v>5</v>
      </c>
      <c r="N123" s="244" t="s">
        <v>46</v>
      </c>
      <c r="O123" s="43"/>
      <c r="P123" s="191">
        <f>O123*H123</f>
        <v>0</v>
      </c>
      <c r="Q123" s="191">
        <v>2.0000000000000001E-4</v>
      </c>
      <c r="R123" s="191">
        <f>Q123*H123</f>
        <v>3.6000000000000003E-3</v>
      </c>
      <c r="S123" s="191">
        <v>0</v>
      </c>
      <c r="T123" s="192">
        <f>S123*H123</f>
        <v>0</v>
      </c>
      <c r="AR123" s="25" t="s">
        <v>1526</v>
      </c>
      <c r="AT123" s="25" t="s">
        <v>1620</v>
      </c>
      <c r="AU123" s="25" t="s">
        <v>87</v>
      </c>
      <c r="AY123" s="25" t="s">
        <v>178</v>
      </c>
      <c r="BE123" s="193">
        <f>IF(N123="základní",J123,0)</f>
        <v>0</v>
      </c>
      <c r="BF123" s="193">
        <f>IF(N123="snížená",J123,0)</f>
        <v>0</v>
      </c>
      <c r="BG123" s="193">
        <f>IF(N123="zákl. přenesená",J123,0)</f>
        <v>0</v>
      </c>
      <c r="BH123" s="193">
        <f>IF(N123="sníž. přenesená",J123,0)</f>
        <v>0</v>
      </c>
      <c r="BI123" s="193">
        <f>IF(N123="nulová",J123,0)</f>
        <v>0</v>
      </c>
      <c r="BJ123" s="25" t="s">
        <v>82</v>
      </c>
      <c r="BK123" s="193">
        <f>ROUND(I123*H123,2)</f>
        <v>0</v>
      </c>
      <c r="BL123" s="25" t="s">
        <v>1526</v>
      </c>
      <c r="BM123" s="25" t="s">
        <v>8329</v>
      </c>
    </row>
    <row r="124" spans="2:65" s="13" customFormat="1">
      <c r="B124" s="208"/>
      <c r="D124" s="194" t="s">
        <v>304</v>
      </c>
      <c r="E124" s="209" t="s">
        <v>5</v>
      </c>
      <c r="F124" s="210" t="s">
        <v>8330</v>
      </c>
      <c r="H124" s="211">
        <v>18</v>
      </c>
      <c r="I124" s="212"/>
      <c r="L124" s="208"/>
      <c r="M124" s="213"/>
      <c r="N124" s="214"/>
      <c r="O124" s="214"/>
      <c r="P124" s="214"/>
      <c r="Q124" s="214"/>
      <c r="R124" s="214"/>
      <c r="S124" s="214"/>
      <c r="T124" s="215"/>
      <c r="AT124" s="209" t="s">
        <v>304</v>
      </c>
      <c r="AU124" s="209" t="s">
        <v>87</v>
      </c>
      <c r="AV124" s="13" t="s">
        <v>87</v>
      </c>
      <c r="AW124" s="13" t="s">
        <v>38</v>
      </c>
      <c r="AX124" s="13" t="s">
        <v>82</v>
      </c>
      <c r="AY124" s="209" t="s">
        <v>178</v>
      </c>
    </row>
    <row r="125" spans="2:65" s="1" customFormat="1" ht="16.5" customHeight="1">
      <c r="B125" s="181"/>
      <c r="C125" s="182" t="s">
        <v>484</v>
      </c>
      <c r="D125" s="182" t="s">
        <v>180</v>
      </c>
      <c r="E125" s="183" t="s">
        <v>8331</v>
      </c>
      <c r="F125" s="184" t="s">
        <v>8332</v>
      </c>
      <c r="G125" s="185" t="s">
        <v>442</v>
      </c>
      <c r="H125" s="186">
        <v>1</v>
      </c>
      <c r="I125" s="187"/>
      <c r="J125" s="188">
        <f>ROUND(I125*H125,2)</f>
        <v>0</v>
      </c>
      <c r="K125" s="184" t="s">
        <v>1831</v>
      </c>
      <c r="L125" s="42"/>
      <c r="M125" s="189" t="s">
        <v>5</v>
      </c>
      <c r="N125" s="190" t="s">
        <v>46</v>
      </c>
      <c r="O125" s="43"/>
      <c r="P125" s="191">
        <f>O125*H125</f>
        <v>0</v>
      </c>
      <c r="Q125" s="191">
        <v>0</v>
      </c>
      <c r="R125" s="191">
        <f>Q125*H125</f>
        <v>0</v>
      </c>
      <c r="S125" s="191">
        <v>0</v>
      </c>
      <c r="T125" s="192">
        <f>S125*H125</f>
        <v>0</v>
      </c>
      <c r="AR125" s="25" t="s">
        <v>254</v>
      </c>
      <c r="AT125" s="25" t="s">
        <v>180</v>
      </c>
      <c r="AU125" s="25" t="s">
        <v>87</v>
      </c>
      <c r="AY125" s="25" t="s">
        <v>178</v>
      </c>
      <c r="BE125" s="193">
        <f>IF(N125="základní",J125,0)</f>
        <v>0</v>
      </c>
      <c r="BF125" s="193">
        <f>IF(N125="snížená",J125,0)</f>
        <v>0</v>
      </c>
      <c r="BG125" s="193">
        <f>IF(N125="zákl. přenesená",J125,0)</f>
        <v>0</v>
      </c>
      <c r="BH125" s="193">
        <f>IF(N125="sníž. přenesená",J125,0)</f>
        <v>0</v>
      </c>
      <c r="BI125" s="193">
        <f>IF(N125="nulová",J125,0)</f>
        <v>0</v>
      </c>
      <c r="BJ125" s="25" t="s">
        <v>82</v>
      </c>
      <c r="BK125" s="193">
        <f>ROUND(I125*H125,2)</f>
        <v>0</v>
      </c>
      <c r="BL125" s="25" t="s">
        <v>254</v>
      </c>
      <c r="BM125" s="25" t="s">
        <v>8333</v>
      </c>
    </row>
    <row r="126" spans="2:65" s="1" customFormat="1" ht="27">
      <c r="B126" s="42"/>
      <c r="D126" s="194" t="s">
        <v>185</v>
      </c>
      <c r="F126" s="195" t="s">
        <v>8334</v>
      </c>
      <c r="I126" s="196"/>
      <c r="L126" s="42"/>
      <c r="M126" s="197"/>
      <c r="N126" s="43"/>
      <c r="O126" s="43"/>
      <c r="P126" s="43"/>
      <c r="Q126" s="43"/>
      <c r="R126" s="43"/>
      <c r="S126" s="43"/>
      <c r="T126" s="71"/>
      <c r="AT126" s="25" t="s">
        <v>185</v>
      </c>
      <c r="AU126" s="25" t="s">
        <v>87</v>
      </c>
    </row>
    <row r="127" spans="2:65" s="11" customFormat="1" ht="37.35" customHeight="1">
      <c r="B127" s="168"/>
      <c r="D127" s="169" t="s">
        <v>74</v>
      </c>
      <c r="E127" s="170" t="s">
        <v>1620</v>
      </c>
      <c r="F127" s="170" t="s">
        <v>8187</v>
      </c>
      <c r="I127" s="171"/>
      <c r="J127" s="172">
        <f>BK127</f>
        <v>0</v>
      </c>
      <c r="L127" s="168"/>
      <c r="M127" s="173"/>
      <c r="N127" s="174"/>
      <c r="O127" s="174"/>
      <c r="P127" s="175">
        <f>P128+P144</f>
        <v>0</v>
      </c>
      <c r="Q127" s="174"/>
      <c r="R127" s="175">
        <f>R128+R144</f>
        <v>5.0960400000000003E-2</v>
      </c>
      <c r="S127" s="174"/>
      <c r="T127" s="176">
        <f>T128+T144</f>
        <v>0</v>
      </c>
      <c r="AR127" s="169" t="s">
        <v>191</v>
      </c>
      <c r="AT127" s="177" t="s">
        <v>74</v>
      </c>
      <c r="AU127" s="177" t="s">
        <v>75</v>
      </c>
      <c r="AY127" s="169" t="s">
        <v>178</v>
      </c>
      <c r="BK127" s="178">
        <f>BK128+BK144</f>
        <v>0</v>
      </c>
    </row>
    <row r="128" spans="2:65" s="11" customFormat="1" ht="19.899999999999999" customHeight="1">
      <c r="B128" s="168"/>
      <c r="D128" s="169" t="s">
        <v>74</v>
      </c>
      <c r="E128" s="179" t="s">
        <v>8335</v>
      </c>
      <c r="F128" s="179" t="s">
        <v>8336</v>
      </c>
      <c r="I128" s="171"/>
      <c r="J128" s="180">
        <f>BK128</f>
        <v>0</v>
      </c>
      <c r="L128" s="168"/>
      <c r="M128" s="173"/>
      <c r="N128" s="174"/>
      <c r="O128" s="174"/>
      <c r="P128" s="175">
        <f>P129+SUM(P130:P140)</f>
        <v>0</v>
      </c>
      <c r="Q128" s="174"/>
      <c r="R128" s="175">
        <f>R129+SUM(R130:R140)</f>
        <v>5.0890000000000005E-2</v>
      </c>
      <c r="S128" s="174"/>
      <c r="T128" s="176">
        <f>T129+SUM(T130:T140)</f>
        <v>0</v>
      </c>
      <c r="AR128" s="169" t="s">
        <v>191</v>
      </c>
      <c r="AT128" s="177" t="s">
        <v>74</v>
      </c>
      <c r="AU128" s="177" t="s">
        <v>82</v>
      </c>
      <c r="AY128" s="169" t="s">
        <v>178</v>
      </c>
      <c r="BK128" s="178">
        <f>BK129+SUM(BK130:BK140)</f>
        <v>0</v>
      </c>
    </row>
    <row r="129" spans="2:65" s="1" customFormat="1" ht="16.5" customHeight="1">
      <c r="B129" s="181"/>
      <c r="C129" s="182" t="s">
        <v>488</v>
      </c>
      <c r="D129" s="182" t="s">
        <v>180</v>
      </c>
      <c r="E129" s="183" t="s">
        <v>8337</v>
      </c>
      <c r="F129" s="184" t="s">
        <v>8338</v>
      </c>
      <c r="G129" s="185" t="s">
        <v>442</v>
      </c>
      <c r="H129" s="186">
        <v>140</v>
      </c>
      <c r="I129" s="187"/>
      <c r="J129" s="188">
        <f t="shared" ref="J129:J139" si="10">ROUND(I129*H129,2)</f>
        <v>0</v>
      </c>
      <c r="K129" s="184" t="s">
        <v>1831</v>
      </c>
      <c r="L129" s="42"/>
      <c r="M129" s="189" t="s">
        <v>5</v>
      </c>
      <c r="N129" s="190" t="s">
        <v>46</v>
      </c>
      <c r="O129" s="43"/>
      <c r="P129" s="191">
        <f t="shared" ref="P129:P139" si="11">O129*H129</f>
        <v>0</v>
      </c>
      <c r="Q129" s="191">
        <v>0</v>
      </c>
      <c r="R129" s="191">
        <f t="shared" ref="R129:R139" si="12">Q129*H129</f>
        <v>0</v>
      </c>
      <c r="S129" s="191">
        <v>0</v>
      </c>
      <c r="T129" s="192">
        <f t="shared" ref="T129:T139" si="13">S129*H129</f>
        <v>0</v>
      </c>
      <c r="AR129" s="25" t="s">
        <v>860</v>
      </c>
      <c r="AT129" s="25" t="s">
        <v>180</v>
      </c>
      <c r="AU129" s="25" t="s">
        <v>87</v>
      </c>
      <c r="AY129" s="25" t="s">
        <v>178</v>
      </c>
      <c r="BE129" s="193">
        <f t="shared" ref="BE129:BE139" si="14">IF(N129="základní",J129,0)</f>
        <v>0</v>
      </c>
      <c r="BF129" s="193">
        <f t="shared" ref="BF129:BF139" si="15">IF(N129="snížená",J129,0)</f>
        <v>0</v>
      </c>
      <c r="BG129" s="193">
        <f t="shared" ref="BG129:BG139" si="16">IF(N129="zákl. přenesená",J129,0)</f>
        <v>0</v>
      </c>
      <c r="BH129" s="193">
        <f t="shared" ref="BH129:BH139" si="17">IF(N129="sníž. přenesená",J129,0)</f>
        <v>0</v>
      </c>
      <c r="BI129" s="193">
        <f t="shared" ref="BI129:BI139" si="18">IF(N129="nulová",J129,0)</f>
        <v>0</v>
      </c>
      <c r="BJ129" s="25" t="s">
        <v>82</v>
      </c>
      <c r="BK129" s="193">
        <f t="shared" ref="BK129:BK139" si="19">ROUND(I129*H129,2)</f>
        <v>0</v>
      </c>
      <c r="BL129" s="25" t="s">
        <v>860</v>
      </c>
      <c r="BM129" s="25" t="s">
        <v>8339</v>
      </c>
    </row>
    <row r="130" spans="2:65" s="1" customFormat="1" ht="16.5" customHeight="1">
      <c r="B130" s="181"/>
      <c r="C130" s="235" t="s">
        <v>492</v>
      </c>
      <c r="D130" s="235" t="s">
        <v>1620</v>
      </c>
      <c r="E130" s="236" t="s">
        <v>8340</v>
      </c>
      <c r="F130" s="237" t="s">
        <v>8341</v>
      </c>
      <c r="G130" s="238" t="s">
        <v>442</v>
      </c>
      <c r="H130" s="239">
        <v>120</v>
      </c>
      <c r="I130" s="240"/>
      <c r="J130" s="241">
        <f t="shared" si="10"/>
        <v>0</v>
      </c>
      <c r="K130" s="237" t="s">
        <v>1831</v>
      </c>
      <c r="L130" s="242"/>
      <c r="M130" s="243" t="s">
        <v>5</v>
      </c>
      <c r="N130" s="244" t="s">
        <v>46</v>
      </c>
      <c r="O130" s="43"/>
      <c r="P130" s="191">
        <f t="shared" si="11"/>
        <v>0</v>
      </c>
      <c r="Q130" s="191">
        <v>2.3000000000000001E-4</v>
      </c>
      <c r="R130" s="191">
        <f t="shared" si="12"/>
        <v>2.76E-2</v>
      </c>
      <c r="S130" s="191">
        <v>0</v>
      </c>
      <c r="T130" s="192">
        <f t="shared" si="13"/>
        <v>0</v>
      </c>
      <c r="AR130" s="25" t="s">
        <v>1526</v>
      </c>
      <c r="AT130" s="25" t="s">
        <v>1620</v>
      </c>
      <c r="AU130" s="25" t="s">
        <v>87</v>
      </c>
      <c r="AY130" s="25" t="s">
        <v>178</v>
      </c>
      <c r="BE130" s="193">
        <f t="shared" si="14"/>
        <v>0</v>
      </c>
      <c r="BF130" s="193">
        <f t="shared" si="15"/>
        <v>0</v>
      </c>
      <c r="BG130" s="193">
        <f t="shared" si="16"/>
        <v>0</v>
      </c>
      <c r="BH130" s="193">
        <f t="shared" si="17"/>
        <v>0</v>
      </c>
      <c r="BI130" s="193">
        <f t="shared" si="18"/>
        <v>0</v>
      </c>
      <c r="BJ130" s="25" t="s">
        <v>82</v>
      </c>
      <c r="BK130" s="193">
        <f t="shared" si="19"/>
        <v>0</v>
      </c>
      <c r="BL130" s="25" t="s">
        <v>1526</v>
      </c>
      <c r="BM130" s="25" t="s">
        <v>8342</v>
      </c>
    </row>
    <row r="131" spans="2:65" s="1" customFormat="1" ht="16.5" customHeight="1">
      <c r="B131" s="181"/>
      <c r="C131" s="235" t="s">
        <v>502</v>
      </c>
      <c r="D131" s="235" t="s">
        <v>1620</v>
      </c>
      <c r="E131" s="236" t="s">
        <v>8343</v>
      </c>
      <c r="F131" s="237" t="s">
        <v>8344</v>
      </c>
      <c r="G131" s="238" t="s">
        <v>442</v>
      </c>
      <c r="H131" s="239">
        <v>20</v>
      </c>
      <c r="I131" s="240"/>
      <c r="J131" s="241">
        <f t="shared" si="10"/>
        <v>0</v>
      </c>
      <c r="K131" s="237" t="s">
        <v>1831</v>
      </c>
      <c r="L131" s="242"/>
      <c r="M131" s="243" t="s">
        <v>5</v>
      </c>
      <c r="N131" s="244" t="s">
        <v>46</v>
      </c>
      <c r="O131" s="43"/>
      <c r="P131" s="191">
        <f t="shared" si="11"/>
        <v>0</v>
      </c>
      <c r="Q131" s="191">
        <v>1.6000000000000001E-4</v>
      </c>
      <c r="R131" s="191">
        <f t="shared" si="12"/>
        <v>3.2000000000000002E-3</v>
      </c>
      <c r="S131" s="191">
        <v>0</v>
      </c>
      <c r="T131" s="192">
        <f t="shared" si="13"/>
        <v>0</v>
      </c>
      <c r="AR131" s="25" t="s">
        <v>1526</v>
      </c>
      <c r="AT131" s="25" t="s">
        <v>1620</v>
      </c>
      <c r="AU131" s="25" t="s">
        <v>87</v>
      </c>
      <c r="AY131" s="25" t="s">
        <v>178</v>
      </c>
      <c r="BE131" s="193">
        <f t="shared" si="14"/>
        <v>0</v>
      </c>
      <c r="BF131" s="193">
        <f t="shared" si="15"/>
        <v>0</v>
      </c>
      <c r="BG131" s="193">
        <f t="shared" si="16"/>
        <v>0</v>
      </c>
      <c r="BH131" s="193">
        <f t="shared" si="17"/>
        <v>0</v>
      </c>
      <c r="BI131" s="193">
        <f t="shared" si="18"/>
        <v>0</v>
      </c>
      <c r="BJ131" s="25" t="s">
        <v>82</v>
      </c>
      <c r="BK131" s="193">
        <f t="shared" si="19"/>
        <v>0</v>
      </c>
      <c r="BL131" s="25" t="s">
        <v>1526</v>
      </c>
      <c r="BM131" s="25" t="s">
        <v>8345</v>
      </c>
    </row>
    <row r="132" spans="2:65" s="1" customFormat="1" ht="25.5" customHeight="1">
      <c r="B132" s="181"/>
      <c r="C132" s="182" t="s">
        <v>506</v>
      </c>
      <c r="D132" s="182" t="s">
        <v>180</v>
      </c>
      <c r="E132" s="183" t="s">
        <v>8346</v>
      </c>
      <c r="F132" s="184" t="s">
        <v>8347</v>
      </c>
      <c r="G132" s="185" t="s">
        <v>442</v>
      </c>
      <c r="H132" s="186">
        <v>55</v>
      </c>
      <c r="I132" s="187"/>
      <c r="J132" s="188">
        <f t="shared" si="10"/>
        <v>0</v>
      </c>
      <c r="K132" s="184" t="s">
        <v>1831</v>
      </c>
      <c r="L132" s="42"/>
      <c r="M132" s="189" t="s">
        <v>5</v>
      </c>
      <c r="N132" s="190" t="s">
        <v>46</v>
      </c>
      <c r="O132" s="43"/>
      <c r="P132" s="191">
        <f t="shared" si="11"/>
        <v>0</v>
      </c>
      <c r="Q132" s="191">
        <v>0</v>
      </c>
      <c r="R132" s="191">
        <f t="shared" si="12"/>
        <v>0</v>
      </c>
      <c r="S132" s="191">
        <v>0</v>
      </c>
      <c r="T132" s="192">
        <f t="shared" si="13"/>
        <v>0</v>
      </c>
      <c r="AR132" s="25" t="s">
        <v>860</v>
      </c>
      <c r="AT132" s="25" t="s">
        <v>180</v>
      </c>
      <c r="AU132" s="25" t="s">
        <v>87</v>
      </c>
      <c r="AY132" s="25" t="s">
        <v>178</v>
      </c>
      <c r="BE132" s="193">
        <f t="shared" si="14"/>
        <v>0</v>
      </c>
      <c r="BF132" s="193">
        <f t="shared" si="15"/>
        <v>0</v>
      </c>
      <c r="BG132" s="193">
        <f t="shared" si="16"/>
        <v>0</v>
      </c>
      <c r="BH132" s="193">
        <f t="shared" si="17"/>
        <v>0</v>
      </c>
      <c r="BI132" s="193">
        <f t="shared" si="18"/>
        <v>0</v>
      </c>
      <c r="BJ132" s="25" t="s">
        <v>82</v>
      </c>
      <c r="BK132" s="193">
        <f t="shared" si="19"/>
        <v>0</v>
      </c>
      <c r="BL132" s="25" t="s">
        <v>860</v>
      </c>
      <c r="BM132" s="25" t="s">
        <v>8348</v>
      </c>
    </row>
    <row r="133" spans="2:65" s="1" customFormat="1" ht="16.5" customHeight="1">
      <c r="B133" s="181"/>
      <c r="C133" s="235" t="s">
        <v>512</v>
      </c>
      <c r="D133" s="235" t="s">
        <v>1620</v>
      </c>
      <c r="E133" s="236" t="s">
        <v>8349</v>
      </c>
      <c r="F133" s="237" t="s">
        <v>8350</v>
      </c>
      <c r="G133" s="238" t="s">
        <v>442</v>
      </c>
      <c r="H133" s="239">
        <v>9</v>
      </c>
      <c r="I133" s="240"/>
      <c r="J133" s="241">
        <f t="shared" si="10"/>
        <v>0</v>
      </c>
      <c r="K133" s="237" t="s">
        <v>1831</v>
      </c>
      <c r="L133" s="242"/>
      <c r="M133" s="243" t="s">
        <v>5</v>
      </c>
      <c r="N133" s="244" t="s">
        <v>46</v>
      </c>
      <c r="O133" s="43"/>
      <c r="P133" s="191">
        <f t="shared" si="11"/>
        <v>0</v>
      </c>
      <c r="Q133" s="191">
        <v>4.2999999999999999E-4</v>
      </c>
      <c r="R133" s="191">
        <f t="shared" si="12"/>
        <v>3.8699999999999997E-3</v>
      </c>
      <c r="S133" s="191">
        <v>0</v>
      </c>
      <c r="T133" s="192">
        <f t="shared" si="13"/>
        <v>0</v>
      </c>
      <c r="AR133" s="25" t="s">
        <v>527</v>
      </c>
      <c r="AT133" s="25" t="s">
        <v>1620</v>
      </c>
      <c r="AU133" s="25" t="s">
        <v>87</v>
      </c>
      <c r="AY133" s="25" t="s">
        <v>178</v>
      </c>
      <c r="BE133" s="193">
        <f t="shared" si="14"/>
        <v>0</v>
      </c>
      <c r="BF133" s="193">
        <f t="shared" si="15"/>
        <v>0</v>
      </c>
      <c r="BG133" s="193">
        <f t="shared" si="16"/>
        <v>0</v>
      </c>
      <c r="BH133" s="193">
        <f t="shared" si="17"/>
        <v>0</v>
      </c>
      <c r="BI133" s="193">
        <f t="shared" si="18"/>
        <v>0</v>
      </c>
      <c r="BJ133" s="25" t="s">
        <v>82</v>
      </c>
      <c r="BK133" s="193">
        <f t="shared" si="19"/>
        <v>0</v>
      </c>
      <c r="BL133" s="25" t="s">
        <v>254</v>
      </c>
      <c r="BM133" s="25" t="s">
        <v>8351</v>
      </c>
    </row>
    <row r="134" spans="2:65" s="1" customFormat="1" ht="25.5" customHeight="1">
      <c r="B134" s="181"/>
      <c r="C134" s="235" t="s">
        <v>517</v>
      </c>
      <c r="D134" s="235" t="s">
        <v>1620</v>
      </c>
      <c r="E134" s="236" t="s">
        <v>8352</v>
      </c>
      <c r="F134" s="237" t="s">
        <v>8353</v>
      </c>
      <c r="G134" s="238" t="s">
        <v>442</v>
      </c>
      <c r="H134" s="239">
        <v>10</v>
      </c>
      <c r="I134" s="240"/>
      <c r="J134" s="241">
        <f t="shared" si="10"/>
        <v>0</v>
      </c>
      <c r="K134" s="237" t="s">
        <v>1831</v>
      </c>
      <c r="L134" s="242"/>
      <c r="M134" s="243" t="s">
        <v>5</v>
      </c>
      <c r="N134" s="244" t="s">
        <v>46</v>
      </c>
      <c r="O134" s="43"/>
      <c r="P134" s="191">
        <f t="shared" si="11"/>
        <v>0</v>
      </c>
      <c r="Q134" s="191">
        <v>6.9999999999999999E-4</v>
      </c>
      <c r="R134" s="191">
        <f t="shared" si="12"/>
        <v>7.0000000000000001E-3</v>
      </c>
      <c r="S134" s="191">
        <v>0</v>
      </c>
      <c r="T134" s="192">
        <f t="shared" si="13"/>
        <v>0</v>
      </c>
      <c r="AR134" s="25" t="s">
        <v>527</v>
      </c>
      <c r="AT134" s="25" t="s">
        <v>1620</v>
      </c>
      <c r="AU134" s="25" t="s">
        <v>87</v>
      </c>
      <c r="AY134" s="25" t="s">
        <v>178</v>
      </c>
      <c r="BE134" s="193">
        <f t="shared" si="14"/>
        <v>0</v>
      </c>
      <c r="BF134" s="193">
        <f t="shared" si="15"/>
        <v>0</v>
      </c>
      <c r="BG134" s="193">
        <f t="shared" si="16"/>
        <v>0</v>
      </c>
      <c r="BH134" s="193">
        <f t="shared" si="17"/>
        <v>0</v>
      </c>
      <c r="BI134" s="193">
        <f t="shared" si="18"/>
        <v>0</v>
      </c>
      <c r="BJ134" s="25" t="s">
        <v>82</v>
      </c>
      <c r="BK134" s="193">
        <f t="shared" si="19"/>
        <v>0</v>
      </c>
      <c r="BL134" s="25" t="s">
        <v>254</v>
      </c>
      <c r="BM134" s="25" t="s">
        <v>8354</v>
      </c>
    </row>
    <row r="135" spans="2:65" s="1" customFormat="1" ht="16.5" customHeight="1">
      <c r="B135" s="181"/>
      <c r="C135" s="235" t="s">
        <v>521</v>
      </c>
      <c r="D135" s="235" t="s">
        <v>1620</v>
      </c>
      <c r="E135" s="236" t="s">
        <v>8355</v>
      </c>
      <c r="F135" s="237" t="s">
        <v>8356</v>
      </c>
      <c r="G135" s="238" t="s">
        <v>442</v>
      </c>
      <c r="H135" s="239">
        <v>30</v>
      </c>
      <c r="I135" s="240"/>
      <c r="J135" s="241">
        <f t="shared" si="10"/>
        <v>0</v>
      </c>
      <c r="K135" s="237" t="s">
        <v>1831</v>
      </c>
      <c r="L135" s="242"/>
      <c r="M135" s="243" t="s">
        <v>5</v>
      </c>
      <c r="N135" s="244" t="s">
        <v>46</v>
      </c>
      <c r="O135" s="43"/>
      <c r="P135" s="191">
        <f t="shared" si="11"/>
        <v>0</v>
      </c>
      <c r="Q135" s="191">
        <v>2.5999999999999998E-4</v>
      </c>
      <c r="R135" s="191">
        <f t="shared" si="12"/>
        <v>7.7999999999999996E-3</v>
      </c>
      <c r="S135" s="191">
        <v>0</v>
      </c>
      <c r="T135" s="192">
        <f t="shared" si="13"/>
        <v>0</v>
      </c>
      <c r="AR135" s="25" t="s">
        <v>527</v>
      </c>
      <c r="AT135" s="25" t="s">
        <v>1620</v>
      </c>
      <c r="AU135" s="25" t="s">
        <v>87</v>
      </c>
      <c r="AY135" s="25" t="s">
        <v>178</v>
      </c>
      <c r="BE135" s="193">
        <f t="shared" si="14"/>
        <v>0</v>
      </c>
      <c r="BF135" s="193">
        <f t="shared" si="15"/>
        <v>0</v>
      </c>
      <c r="BG135" s="193">
        <f t="shared" si="16"/>
        <v>0</v>
      </c>
      <c r="BH135" s="193">
        <f t="shared" si="17"/>
        <v>0</v>
      </c>
      <c r="BI135" s="193">
        <f t="shared" si="18"/>
        <v>0</v>
      </c>
      <c r="BJ135" s="25" t="s">
        <v>82</v>
      </c>
      <c r="BK135" s="193">
        <f t="shared" si="19"/>
        <v>0</v>
      </c>
      <c r="BL135" s="25" t="s">
        <v>254</v>
      </c>
      <c r="BM135" s="25" t="s">
        <v>8357</v>
      </c>
    </row>
    <row r="136" spans="2:65" s="1" customFormat="1" ht="16.5" customHeight="1">
      <c r="B136" s="181"/>
      <c r="C136" s="235" t="s">
        <v>527</v>
      </c>
      <c r="D136" s="235" t="s">
        <v>1620</v>
      </c>
      <c r="E136" s="236" t="s">
        <v>8358</v>
      </c>
      <c r="F136" s="237" t="s">
        <v>8359</v>
      </c>
      <c r="G136" s="238" t="s">
        <v>442</v>
      </c>
      <c r="H136" s="239">
        <v>1</v>
      </c>
      <c r="I136" s="240"/>
      <c r="J136" s="241">
        <f t="shared" si="10"/>
        <v>0</v>
      </c>
      <c r="K136" s="237" t="s">
        <v>1831</v>
      </c>
      <c r="L136" s="242"/>
      <c r="M136" s="243" t="s">
        <v>5</v>
      </c>
      <c r="N136" s="244" t="s">
        <v>46</v>
      </c>
      <c r="O136" s="43"/>
      <c r="P136" s="191">
        <f t="shared" si="11"/>
        <v>0</v>
      </c>
      <c r="Q136" s="191">
        <v>1.6000000000000001E-4</v>
      </c>
      <c r="R136" s="191">
        <f t="shared" si="12"/>
        <v>1.6000000000000001E-4</v>
      </c>
      <c r="S136" s="191">
        <v>0</v>
      </c>
      <c r="T136" s="192">
        <f t="shared" si="13"/>
        <v>0</v>
      </c>
      <c r="AR136" s="25" t="s">
        <v>527</v>
      </c>
      <c r="AT136" s="25" t="s">
        <v>1620</v>
      </c>
      <c r="AU136" s="25" t="s">
        <v>87</v>
      </c>
      <c r="AY136" s="25" t="s">
        <v>178</v>
      </c>
      <c r="BE136" s="193">
        <f t="shared" si="14"/>
        <v>0</v>
      </c>
      <c r="BF136" s="193">
        <f t="shared" si="15"/>
        <v>0</v>
      </c>
      <c r="BG136" s="193">
        <f t="shared" si="16"/>
        <v>0</v>
      </c>
      <c r="BH136" s="193">
        <f t="shared" si="17"/>
        <v>0</v>
      </c>
      <c r="BI136" s="193">
        <f t="shared" si="18"/>
        <v>0</v>
      </c>
      <c r="BJ136" s="25" t="s">
        <v>82</v>
      </c>
      <c r="BK136" s="193">
        <f t="shared" si="19"/>
        <v>0</v>
      </c>
      <c r="BL136" s="25" t="s">
        <v>254</v>
      </c>
      <c r="BM136" s="25" t="s">
        <v>8360</v>
      </c>
    </row>
    <row r="137" spans="2:65" s="1" customFormat="1" ht="16.5" customHeight="1">
      <c r="B137" s="181"/>
      <c r="C137" s="235" t="s">
        <v>531</v>
      </c>
      <c r="D137" s="235" t="s">
        <v>1620</v>
      </c>
      <c r="E137" s="236" t="s">
        <v>8361</v>
      </c>
      <c r="F137" s="237" t="s">
        <v>8362</v>
      </c>
      <c r="G137" s="238" t="s">
        <v>442</v>
      </c>
      <c r="H137" s="239">
        <v>5</v>
      </c>
      <c r="I137" s="240"/>
      <c r="J137" s="241">
        <f t="shared" si="10"/>
        <v>0</v>
      </c>
      <c r="K137" s="237" t="s">
        <v>1831</v>
      </c>
      <c r="L137" s="242"/>
      <c r="M137" s="243" t="s">
        <v>5</v>
      </c>
      <c r="N137" s="244" t="s">
        <v>46</v>
      </c>
      <c r="O137" s="43"/>
      <c r="P137" s="191">
        <f t="shared" si="11"/>
        <v>0</v>
      </c>
      <c r="Q137" s="191">
        <v>2.0000000000000001E-4</v>
      </c>
      <c r="R137" s="191">
        <f t="shared" si="12"/>
        <v>1E-3</v>
      </c>
      <c r="S137" s="191">
        <v>0</v>
      </c>
      <c r="T137" s="192">
        <f t="shared" si="13"/>
        <v>0</v>
      </c>
      <c r="AR137" s="25" t="s">
        <v>527</v>
      </c>
      <c r="AT137" s="25" t="s">
        <v>1620</v>
      </c>
      <c r="AU137" s="25" t="s">
        <v>87</v>
      </c>
      <c r="AY137" s="25" t="s">
        <v>178</v>
      </c>
      <c r="BE137" s="193">
        <f t="shared" si="14"/>
        <v>0</v>
      </c>
      <c r="BF137" s="193">
        <f t="shared" si="15"/>
        <v>0</v>
      </c>
      <c r="BG137" s="193">
        <f t="shared" si="16"/>
        <v>0</v>
      </c>
      <c r="BH137" s="193">
        <f t="shared" si="17"/>
        <v>0</v>
      </c>
      <c r="BI137" s="193">
        <f t="shared" si="18"/>
        <v>0</v>
      </c>
      <c r="BJ137" s="25" t="s">
        <v>82</v>
      </c>
      <c r="BK137" s="193">
        <f t="shared" si="19"/>
        <v>0</v>
      </c>
      <c r="BL137" s="25" t="s">
        <v>254</v>
      </c>
      <c r="BM137" s="25" t="s">
        <v>8363</v>
      </c>
    </row>
    <row r="138" spans="2:65" s="1" customFormat="1" ht="16.5" customHeight="1">
      <c r="B138" s="181"/>
      <c r="C138" s="182" t="s">
        <v>535</v>
      </c>
      <c r="D138" s="182" t="s">
        <v>180</v>
      </c>
      <c r="E138" s="183" t="s">
        <v>8364</v>
      </c>
      <c r="F138" s="184" t="s">
        <v>8365</v>
      </c>
      <c r="G138" s="185" t="s">
        <v>442</v>
      </c>
      <c r="H138" s="186">
        <v>2</v>
      </c>
      <c r="I138" s="187"/>
      <c r="J138" s="188">
        <f t="shared" si="10"/>
        <v>0</v>
      </c>
      <c r="K138" s="184" t="s">
        <v>1831</v>
      </c>
      <c r="L138" s="42"/>
      <c r="M138" s="189" t="s">
        <v>5</v>
      </c>
      <c r="N138" s="190" t="s">
        <v>46</v>
      </c>
      <c r="O138" s="43"/>
      <c r="P138" s="191">
        <f t="shared" si="11"/>
        <v>0</v>
      </c>
      <c r="Q138" s="191">
        <v>0</v>
      </c>
      <c r="R138" s="191">
        <f t="shared" si="12"/>
        <v>0</v>
      </c>
      <c r="S138" s="191">
        <v>0</v>
      </c>
      <c r="T138" s="192">
        <f t="shared" si="13"/>
        <v>0</v>
      </c>
      <c r="AR138" s="25" t="s">
        <v>860</v>
      </c>
      <c r="AT138" s="25" t="s">
        <v>180</v>
      </c>
      <c r="AU138" s="25" t="s">
        <v>87</v>
      </c>
      <c r="AY138" s="25" t="s">
        <v>178</v>
      </c>
      <c r="BE138" s="193">
        <f t="shared" si="14"/>
        <v>0</v>
      </c>
      <c r="BF138" s="193">
        <f t="shared" si="15"/>
        <v>0</v>
      </c>
      <c r="BG138" s="193">
        <f t="shared" si="16"/>
        <v>0</v>
      </c>
      <c r="BH138" s="193">
        <f t="shared" si="17"/>
        <v>0</v>
      </c>
      <c r="BI138" s="193">
        <f t="shared" si="18"/>
        <v>0</v>
      </c>
      <c r="BJ138" s="25" t="s">
        <v>82</v>
      </c>
      <c r="BK138" s="193">
        <f t="shared" si="19"/>
        <v>0</v>
      </c>
      <c r="BL138" s="25" t="s">
        <v>860</v>
      </c>
      <c r="BM138" s="25" t="s">
        <v>8366</v>
      </c>
    </row>
    <row r="139" spans="2:65" s="1" customFormat="1" ht="16.5" customHeight="1">
      <c r="B139" s="181"/>
      <c r="C139" s="235" t="s">
        <v>539</v>
      </c>
      <c r="D139" s="235" t="s">
        <v>1620</v>
      </c>
      <c r="E139" s="236" t="s">
        <v>8367</v>
      </c>
      <c r="F139" s="237" t="s">
        <v>8368</v>
      </c>
      <c r="G139" s="238" t="s">
        <v>442</v>
      </c>
      <c r="H139" s="239">
        <v>2</v>
      </c>
      <c r="I139" s="240"/>
      <c r="J139" s="241">
        <f t="shared" si="10"/>
        <v>0</v>
      </c>
      <c r="K139" s="237" t="s">
        <v>1831</v>
      </c>
      <c r="L139" s="242"/>
      <c r="M139" s="243" t="s">
        <v>5</v>
      </c>
      <c r="N139" s="244" t="s">
        <v>46</v>
      </c>
      <c r="O139" s="43"/>
      <c r="P139" s="191">
        <f t="shared" si="11"/>
        <v>0</v>
      </c>
      <c r="Q139" s="191">
        <v>1.2999999999999999E-4</v>
      </c>
      <c r="R139" s="191">
        <f t="shared" si="12"/>
        <v>2.5999999999999998E-4</v>
      </c>
      <c r="S139" s="191">
        <v>0</v>
      </c>
      <c r="T139" s="192">
        <f t="shared" si="13"/>
        <v>0</v>
      </c>
      <c r="AR139" s="25" t="s">
        <v>527</v>
      </c>
      <c r="AT139" s="25" t="s">
        <v>1620</v>
      </c>
      <c r="AU139" s="25" t="s">
        <v>87</v>
      </c>
      <c r="AY139" s="25" t="s">
        <v>178</v>
      </c>
      <c r="BE139" s="193">
        <f t="shared" si="14"/>
        <v>0</v>
      </c>
      <c r="BF139" s="193">
        <f t="shared" si="15"/>
        <v>0</v>
      </c>
      <c r="BG139" s="193">
        <f t="shared" si="16"/>
        <v>0</v>
      </c>
      <c r="BH139" s="193">
        <f t="shared" si="17"/>
        <v>0</v>
      </c>
      <c r="BI139" s="193">
        <f t="shared" si="18"/>
        <v>0</v>
      </c>
      <c r="BJ139" s="25" t="s">
        <v>82</v>
      </c>
      <c r="BK139" s="193">
        <f t="shared" si="19"/>
        <v>0</v>
      </c>
      <c r="BL139" s="25" t="s">
        <v>254</v>
      </c>
      <c r="BM139" s="25" t="s">
        <v>8369</v>
      </c>
    </row>
    <row r="140" spans="2:65" s="11" customFormat="1" ht="22.35" customHeight="1">
      <c r="B140" s="168"/>
      <c r="D140" s="169" t="s">
        <v>74</v>
      </c>
      <c r="E140" s="179" t="s">
        <v>8370</v>
      </c>
      <c r="F140" s="179" t="s">
        <v>8371</v>
      </c>
      <c r="I140" s="171"/>
      <c r="J140" s="180">
        <f>BK140</f>
        <v>0</v>
      </c>
      <c r="L140" s="168"/>
      <c r="M140" s="173"/>
      <c r="N140" s="174"/>
      <c r="O140" s="174"/>
      <c r="P140" s="175">
        <f>SUM(P141:P143)</f>
        <v>0</v>
      </c>
      <c r="Q140" s="174"/>
      <c r="R140" s="175">
        <f>SUM(R141:R143)</f>
        <v>0</v>
      </c>
      <c r="S140" s="174"/>
      <c r="T140" s="176">
        <f>SUM(T141:T143)</f>
        <v>0</v>
      </c>
      <c r="AR140" s="169" t="s">
        <v>87</v>
      </c>
      <c r="AT140" s="177" t="s">
        <v>74</v>
      </c>
      <c r="AU140" s="177" t="s">
        <v>87</v>
      </c>
      <c r="AY140" s="169" t="s">
        <v>178</v>
      </c>
      <c r="BK140" s="178">
        <f>SUM(BK141:BK143)</f>
        <v>0</v>
      </c>
    </row>
    <row r="141" spans="2:65" s="1" customFormat="1" ht="16.5" customHeight="1">
      <c r="B141" s="181"/>
      <c r="C141" s="182" t="s">
        <v>548</v>
      </c>
      <c r="D141" s="182" t="s">
        <v>180</v>
      </c>
      <c r="E141" s="183" t="s">
        <v>8372</v>
      </c>
      <c r="F141" s="184" t="s">
        <v>8373</v>
      </c>
      <c r="G141" s="185" t="s">
        <v>6116</v>
      </c>
      <c r="H141" s="186">
        <v>2</v>
      </c>
      <c r="I141" s="187"/>
      <c r="J141" s="188">
        <f>ROUND(I141*H141,2)</f>
        <v>0</v>
      </c>
      <c r="K141" s="184" t="s">
        <v>5</v>
      </c>
      <c r="L141" s="42"/>
      <c r="M141" s="189" t="s">
        <v>5</v>
      </c>
      <c r="N141" s="190" t="s">
        <v>46</v>
      </c>
      <c r="O141" s="43"/>
      <c r="P141" s="191">
        <f>O141*H141</f>
        <v>0</v>
      </c>
      <c r="Q141" s="191">
        <v>0</v>
      </c>
      <c r="R141" s="191">
        <f>Q141*H141</f>
        <v>0</v>
      </c>
      <c r="S141" s="191">
        <v>0</v>
      </c>
      <c r="T141" s="192">
        <f>S141*H141</f>
        <v>0</v>
      </c>
      <c r="AR141" s="25" t="s">
        <v>254</v>
      </c>
      <c r="AT141" s="25" t="s">
        <v>180</v>
      </c>
      <c r="AU141" s="25" t="s">
        <v>191</v>
      </c>
      <c r="AY141" s="25" t="s">
        <v>178</v>
      </c>
      <c r="BE141" s="193">
        <f>IF(N141="základní",J141,0)</f>
        <v>0</v>
      </c>
      <c r="BF141" s="193">
        <f>IF(N141="snížená",J141,0)</f>
        <v>0</v>
      </c>
      <c r="BG141" s="193">
        <f>IF(N141="zákl. přenesená",J141,0)</f>
        <v>0</v>
      </c>
      <c r="BH141" s="193">
        <f>IF(N141="sníž. přenesená",J141,0)</f>
        <v>0</v>
      </c>
      <c r="BI141" s="193">
        <f>IF(N141="nulová",J141,0)</f>
        <v>0</v>
      </c>
      <c r="BJ141" s="25" t="s">
        <v>82</v>
      </c>
      <c r="BK141" s="193">
        <f>ROUND(I141*H141,2)</f>
        <v>0</v>
      </c>
      <c r="BL141" s="25" t="s">
        <v>254</v>
      </c>
      <c r="BM141" s="25" t="s">
        <v>8374</v>
      </c>
    </row>
    <row r="142" spans="2:65" s="1" customFormat="1" ht="16.5" customHeight="1">
      <c r="B142" s="181"/>
      <c r="C142" s="182" t="s">
        <v>553</v>
      </c>
      <c r="D142" s="182" t="s">
        <v>180</v>
      </c>
      <c r="E142" s="183" t="s">
        <v>8375</v>
      </c>
      <c r="F142" s="184" t="s">
        <v>8376</v>
      </c>
      <c r="G142" s="185" t="s">
        <v>6116</v>
      </c>
      <c r="H142" s="186">
        <v>2</v>
      </c>
      <c r="I142" s="187"/>
      <c r="J142" s="188">
        <f>ROUND(I142*H142,2)</f>
        <v>0</v>
      </c>
      <c r="K142" s="184" t="s">
        <v>5</v>
      </c>
      <c r="L142" s="42"/>
      <c r="M142" s="189" t="s">
        <v>5</v>
      </c>
      <c r="N142" s="190" t="s">
        <v>46</v>
      </c>
      <c r="O142" s="43"/>
      <c r="P142" s="191">
        <f>O142*H142</f>
        <v>0</v>
      </c>
      <c r="Q142" s="191">
        <v>0</v>
      </c>
      <c r="R142" s="191">
        <f>Q142*H142</f>
        <v>0</v>
      </c>
      <c r="S142" s="191">
        <v>0</v>
      </c>
      <c r="T142" s="192">
        <f>S142*H142</f>
        <v>0</v>
      </c>
      <c r="AR142" s="25" t="s">
        <v>254</v>
      </c>
      <c r="AT142" s="25" t="s">
        <v>180</v>
      </c>
      <c r="AU142" s="25" t="s">
        <v>191</v>
      </c>
      <c r="AY142" s="25" t="s">
        <v>178</v>
      </c>
      <c r="BE142" s="193">
        <f>IF(N142="základní",J142,0)</f>
        <v>0</v>
      </c>
      <c r="BF142" s="193">
        <f>IF(N142="snížená",J142,0)</f>
        <v>0</v>
      </c>
      <c r="BG142" s="193">
        <f>IF(N142="zákl. přenesená",J142,0)</f>
        <v>0</v>
      </c>
      <c r="BH142" s="193">
        <f>IF(N142="sníž. přenesená",J142,0)</f>
        <v>0</v>
      </c>
      <c r="BI142" s="193">
        <f>IF(N142="nulová",J142,0)</f>
        <v>0</v>
      </c>
      <c r="BJ142" s="25" t="s">
        <v>82</v>
      </c>
      <c r="BK142" s="193">
        <f>ROUND(I142*H142,2)</f>
        <v>0</v>
      </c>
      <c r="BL142" s="25" t="s">
        <v>254</v>
      </c>
      <c r="BM142" s="25" t="s">
        <v>8377</v>
      </c>
    </row>
    <row r="143" spans="2:65" s="1" customFormat="1" ht="16.5" customHeight="1">
      <c r="B143" s="181"/>
      <c r="C143" s="182" t="s">
        <v>560</v>
      </c>
      <c r="D143" s="182" t="s">
        <v>180</v>
      </c>
      <c r="E143" s="183" t="s">
        <v>8378</v>
      </c>
      <c r="F143" s="184" t="s">
        <v>8379</v>
      </c>
      <c r="G143" s="185" t="s">
        <v>183</v>
      </c>
      <c r="H143" s="186">
        <v>1</v>
      </c>
      <c r="I143" s="187"/>
      <c r="J143" s="188">
        <f>ROUND(I143*H143,2)</f>
        <v>0</v>
      </c>
      <c r="K143" s="184" t="s">
        <v>5</v>
      </c>
      <c r="L143" s="42"/>
      <c r="M143" s="189" t="s">
        <v>5</v>
      </c>
      <c r="N143" s="190" t="s">
        <v>46</v>
      </c>
      <c r="O143" s="43"/>
      <c r="P143" s="191">
        <f>O143*H143</f>
        <v>0</v>
      </c>
      <c r="Q143" s="191">
        <v>0</v>
      </c>
      <c r="R143" s="191">
        <f>Q143*H143</f>
        <v>0</v>
      </c>
      <c r="S143" s="191">
        <v>0</v>
      </c>
      <c r="T143" s="192">
        <f>S143*H143</f>
        <v>0</v>
      </c>
      <c r="AR143" s="25" t="s">
        <v>254</v>
      </c>
      <c r="AT143" s="25" t="s">
        <v>180</v>
      </c>
      <c r="AU143" s="25" t="s">
        <v>191</v>
      </c>
      <c r="AY143" s="25" t="s">
        <v>178</v>
      </c>
      <c r="BE143" s="193">
        <f>IF(N143="základní",J143,0)</f>
        <v>0</v>
      </c>
      <c r="BF143" s="193">
        <f>IF(N143="snížená",J143,0)</f>
        <v>0</v>
      </c>
      <c r="BG143" s="193">
        <f>IF(N143="zákl. přenesená",J143,0)</f>
        <v>0</v>
      </c>
      <c r="BH143" s="193">
        <f>IF(N143="sníž. přenesená",J143,0)</f>
        <v>0</v>
      </c>
      <c r="BI143" s="193">
        <f>IF(N143="nulová",J143,0)</f>
        <v>0</v>
      </c>
      <c r="BJ143" s="25" t="s">
        <v>82</v>
      </c>
      <c r="BK143" s="193">
        <f>ROUND(I143*H143,2)</f>
        <v>0</v>
      </c>
      <c r="BL143" s="25" t="s">
        <v>254</v>
      </c>
      <c r="BM143" s="25" t="s">
        <v>8380</v>
      </c>
    </row>
    <row r="144" spans="2:65" s="11" customFormat="1" ht="29.85" customHeight="1">
      <c r="B144" s="168"/>
      <c r="D144" s="169" t="s">
        <v>74</v>
      </c>
      <c r="E144" s="179" t="s">
        <v>8381</v>
      </c>
      <c r="F144" s="179" t="s">
        <v>8382</v>
      </c>
      <c r="I144" s="171"/>
      <c r="J144" s="180">
        <f>BK144</f>
        <v>0</v>
      </c>
      <c r="L144" s="168"/>
      <c r="M144" s="173"/>
      <c r="N144" s="174"/>
      <c r="O144" s="174"/>
      <c r="P144" s="175">
        <f>SUM(P145:P158)</f>
        <v>0</v>
      </c>
      <c r="Q144" s="174"/>
      <c r="R144" s="175">
        <f>SUM(R145:R158)</f>
        <v>7.0400000000000004E-5</v>
      </c>
      <c r="S144" s="174"/>
      <c r="T144" s="176">
        <f>SUM(T145:T158)</f>
        <v>0</v>
      </c>
      <c r="AR144" s="169" t="s">
        <v>191</v>
      </c>
      <c r="AT144" s="177" t="s">
        <v>74</v>
      </c>
      <c r="AU144" s="177" t="s">
        <v>82</v>
      </c>
      <c r="AY144" s="169" t="s">
        <v>178</v>
      </c>
      <c r="BK144" s="178">
        <f>SUM(BK145:BK158)</f>
        <v>0</v>
      </c>
    </row>
    <row r="145" spans="2:65" s="1" customFormat="1" ht="16.5" customHeight="1">
      <c r="B145" s="181"/>
      <c r="C145" s="182" t="s">
        <v>656</v>
      </c>
      <c r="D145" s="182" t="s">
        <v>180</v>
      </c>
      <c r="E145" s="183" t="s">
        <v>8383</v>
      </c>
      <c r="F145" s="184" t="s">
        <v>8384</v>
      </c>
      <c r="G145" s="185" t="s">
        <v>8385</v>
      </c>
      <c r="H145" s="186">
        <v>8.0000000000000002E-3</v>
      </c>
      <c r="I145" s="187"/>
      <c r="J145" s="188">
        <f>ROUND(I145*H145,2)</f>
        <v>0</v>
      </c>
      <c r="K145" s="184" t="s">
        <v>1831</v>
      </c>
      <c r="L145" s="42"/>
      <c r="M145" s="189" t="s">
        <v>5</v>
      </c>
      <c r="N145" s="190" t="s">
        <v>46</v>
      </c>
      <c r="O145" s="43"/>
      <c r="P145" s="191">
        <f>O145*H145</f>
        <v>0</v>
      </c>
      <c r="Q145" s="191">
        <v>8.8000000000000005E-3</v>
      </c>
      <c r="R145" s="191">
        <f>Q145*H145</f>
        <v>7.0400000000000004E-5</v>
      </c>
      <c r="S145" s="191">
        <v>0</v>
      </c>
      <c r="T145" s="192">
        <f>S145*H145</f>
        <v>0</v>
      </c>
      <c r="AR145" s="25" t="s">
        <v>860</v>
      </c>
      <c r="AT145" s="25" t="s">
        <v>180</v>
      </c>
      <c r="AU145" s="25" t="s">
        <v>87</v>
      </c>
      <c r="AY145" s="25" t="s">
        <v>178</v>
      </c>
      <c r="BE145" s="193">
        <f>IF(N145="základní",J145,0)</f>
        <v>0</v>
      </c>
      <c r="BF145" s="193">
        <f>IF(N145="snížená",J145,0)</f>
        <v>0</v>
      </c>
      <c r="BG145" s="193">
        <f>IF(N145="zákl. přenesená",J145,0)</f>
        <v>0</v>
      </c>
      <c r="BH145" s="193">
        <f>IF(N145="sníž. přenesená",J145,0)</f>
        <v>0</v>
      </c>
      <c r="BI145" s="193">
        <f>IF(N145="nulová",J145,0)</f>
        <v>0</v>
      </c>
      <c r="BJ145" s="25" t="s">
        <v>82</v>
      </c>
      <c r="BK145" s="193">
        <f>ROUND(I145*H145,2)</f>
        <v>0</v>
      </c>
      <c r="BL145" s="25" t="s">
        <v>860</v>
      </c>
      <c r="BM145" s="25" t="s">
        <v>8386</v>
      </c>
    </row>
    <row r="146" spans="2:65" s="1" customFormat="1" ht="25.5" customHeight="1">
      <c r="B146" s="181"/>
      <c r="C146" s="182" t="s">
        <v>767</v>
      </c>
      <c r="D146" s="182" t="s">
        <v>180</v>
      </c>
      <c r="E146" s="183" t="s">
        <v>8387</v>
      </c>
      <c r="F146" s="184" t="s">
        <v>8388</v>
      </c>
      <c r="G146" s="185" t="s">
        <v>315</v>
      </c>
      <c r="H146" s="186">
        <v>40</v>
      </c>
      <c r="I146" s="187"/>
      <c r="J146" s="188">
        <f>ROUND(I146*H146,2)</f>
        <v>0</v>
      </c>
      <c r="K146" s="184" t="s">
        <v>1831</v>
      </c>
      <c r="L146" s="42"/>
      <c r="M146" s="189" t="s">
        <v>5</v>
      </c>
      <c r="N146" s="190" t="s">
        <v>46</v>
      </c>
      <c r="O146" s="43"/>
      <c r="P146" s="191">
        <f>O146*H146</f>
        <v>0</v>
      </c>
      <c r="Q146" s="191">
        <v>0</v>
      </c>
      <c r="R146" s="191">
        <f>Q146*H146</f>
        <v>0</v>
      </c>
      <c r="S146" s="191">
        <v>0</v>
      </c>
      <c r="T146" s="192">
        <f>S146*H146</f>
        <v>0</v>
      </c>
      <c r="AR146" s="25" t="s">
        <v>860</v>
      </c>
      <c r="AT146" s="25" t="s">
        <v>180</v>
      </c>
      <c r="AU146" s="25" t="s">
        <v>87</v>
      </c>
      <c r="AY146" s="25" t="s">
        <v>178</v>
      </c>
      <c r="BE146" s="193">
        <f>IF(N146="základní",J146,0)</f>
        <v>0</v>
      </c>
      <c r="BF146" s="193">
        <f>IF(N146="snížená",J146,0)</f>
        <v>0</v>
      </c>
      <c r="BG146" s="193">
        <f>IF(N146="zákl. přenesená",J146,0)</f>
        <v>0</v>
      </c>
      <c r="BH146" s="193">
        <f>IF(N146="sníž. přenesená",J146,0)</f>
        <v>0</v>
      </c>
      <c r="BI146" s="193">
        <f>IF(N146="nulová",J146,0)</f>
        <v>0</v>
      </c>
      <c r="BJ146" s="25" t="s">
        <v>82</v>
      </c>
      <c r="BK146" s="193">
        <f>ROUND(I146*H146,2)</f>
        <v>0</v>
      </c>
      <c r="BL146" s="25" t="s">
        <v>860</v>
      </c>
      <c r="BM146" s="25" t="s">
        <v>8389</v>
      </c>
    </row>
    <row r="147" spans="2:65" s="1" customFormat="1" ht="40.5">
      <c r="B147" s="42"/>
      <c r="D147" s="194" t="s">
        <v>185</v>
      </c>
      <c r="F147" s="195" t="s">
        <v>8390</v>
      </c>
      <c r="I147" s="196"/>
      <c r="L147" s="42"/>
      <c r="M147" s="197"/>
      <c r="N147" s="43"/>
      <c r="O147" s="43"/>
      <c r="P147" s="43"/>
      <c r="Q147" s="43"/>
      <c r="R147" s="43"/>
      <c r="S147" s="43"/>
      <c r="T147" s="71"/>
      <c r="AT147" s="25" t="s">
        <v>185</v>
      </c>
      <c r="AU147" s="25" t="s">
        <v>87</v>
      </c>
    </row>
    <row r="148" spans="2:65" s="13" customFormat="1">
      <c r="B148" s="208"/>
      <c r="D148" s="194" t="s">
        <v>304</v>
      </c>
      <c r="F148" s="210" t="s">
        <v>8391</v>
      </c>
      <c r="H148" s="211">
        <v>40</v>
      </c>
      <c r="I148" s="212"/>
      <c r="L148" s="208"/>
      <c r="M148" s="213"/>
      <c r="N148" s="214"/>
      <c r="O148" s="214"/>
      <c r="P148" s="214"/>
      <c r="Q148" s="214"/>
      <c r="R148" s="214"/>
      <c r="S148" s="214"/>
      <c r="T148" s="215"/>
      <c r="AT148" s="209" t="s">
        <v>304</v>
      </c>
      <c r="AU148" s="209" t="s">
        <v>87</v>
      </c>
      <c r="AV148" s="13" t="s">
        <v>87</v>
      </c>
      <c r="AW148" s="13" t="s">
        <v>6</v>
      </c>
      <c r="AX148" s="13" t="s">
        <v>82</v>
      </c>
      <c r="AY148" s="209" t="s">
        <v>178</v>
      </c>
    </row>
    <row r="149" spans="2:65" s="1" customFormat="1" ht="25.5" customHeight="1">
      <c r="B149" s="181"/>
      <c r="C149" s="182" t="s">
        <v>788</v>
      </c>
      <c r="D149" s="182" t="s">
        <v>180</v>
      </c>
      <c r="E149" s="183" t="s">
        <v>8392</v>
      </c>
      <c r="F149" s="184" t="s">
        <v>8393</v>
      </c>
      <c r="G149" s="185" t="s">
        <v>315</v>
      </c>
      <c r="H149" s="186">
        <v>40</v>
      </c>
      <c r="I149" s="187"/>
      <c r="J149" s="188">
        <f>ROUND(I149*H149,2)</f>
        <v>0</v>
      </c>
      <c r="K149" s="184" t="s">
        <v>1831</v>
      </c>
      <c r="L149" s="42"/>
      <c r="M149" s="189" t="s">
        <v>5</v>
      </c>
      <c r="N149" s="190" t="s">
        <v>46</v>
      </c>
      <c r="O149" s="43"/>
      <c r="P149" s="191">
        <f>O149*H149</f>
        <v>0</v>
      </c>
      <c r="Q149" s="191">
        <v>0</v>
      </c>
      <c r="R149" s="191">
        <f>Q149*H149</f>
        <v>0</v>
      </c>
      <c r="S149" s="191">
        <v>0</v>
      </c>
      <c r="T149" s="192">
        <f>S149*H149</f>
        <v>0</v>
      </c>
      <c r="AR149" s="25" t="s">
        <v>860</v>
      </c>
      <c r="AT149" s="25" t="s">
        <v>180</v>
      </c>
      <c r="AU149" s="25" t="s">
        <v>87</v>
      </c>
      <c r="AY149" s="25" t="s">
        <v>178</v>
      </c>
      <c r="BE149" s="193">
        <f>IF(N149="základní",J149,0)</f>
        <v>0</v>
      </c>
      <c r="BF149" s="193">
        <f>IF(N149="snížená",J149,0)</f>
        <v>0</v>
      </c>
      <c r="BG149" s="193">
        <f>IF(N149="zákl. přenesená",J149,0)</f>
        <v>0</v>
      </c>
      <c r="BH149" s="193">
        <f>IF(N149="sníž. přenesená",J149,0)</f>
        <v>0</v>
      </c>
      <c r="BI149" s="193">
        <f>IF(N149="nulová",J149,0)</f>
        <v>0</v>
      </c>
      <c r="BJ149" s="25" t="s">
        <v>82</v>
      </c>
      <c r="BK149" s="193">
        <f>ROUND(I149*H149,2)</f>
        <v>0</v>
      </c>
      <c r="BL149" s="25" t="s">
        <v>860</v>
      </c>
      <c r="BM149" s="25" t="s">
        <v>8394</v>
      </c>
    </row>
    <row r="150" spans="2:65" s="1" customFormat="1" ht="40.5">
      <c r="B150" s="42"/>
      <c r="D150" s="194" t="s">
        <v>185</v>
      </c>
      <c r="F150" s="195" t="s">
        <v>8395</v>
      </c>
      <c r="I150" s="196"/>
      <c r="L150" s="42"/>
      <c r="M150" s="197"/>
      <c r="N150" s="43"/>
      <c r="O150" s="43"/>
      <c r="P150" s="43"/>
      <c r="Q150" s="43"/>
      <c r="R150" s="43"/>
      <c r="S150" s="43"/>
      <c r="T150" s="71"/>
      <c r="AT150" s="25" t="s">
        <v>185</v>
      </c>
      <c r="AU150" s="25" t="s">
        <v>87</v>
      </c>
    </row>
    <row r="151" spans="2:65" s="13" customFormat="1">
      <c r="B151" s="208"/>
      <c r="D151" s="194" t="s">
        <v>304</v>
      </c>
      <c r="F151" s="210" t="s">
        <v>8391</v>
      </c>
      <c r="H151" s="211">
        <v>40</v>
      </c>
      <c r="I151" s="212"/>
      <c r="L151" s="208"/>
      <c r="M151" s="213"/>
      <c r="N151" s="214"/>
      <c r="O151" s="214"/>
      <c r="P151" s="214"/>
      <c r="Q151" s="214"/>
      <c r="R151" s="214"/>
      <c r="S151" s="214"/>
      <c r="T151" s="215"/>
      <c r="AT151" s="209" t="s">
        <v>304</v>
      </c>
      <c r="AU151" s="209" t="s">
        <v>87</v>
      </c>
      <c r="AV151" s="13" t="s">
        <v>87</v>
      </c>
      <c r="AW151" s="13" t="s">
        <v>6</v>
      </c>
      <c r="AX151" s="13" t="s">
        <v>82</v>
      </c>
      <c r="AY151" s="209" t="s">
        <v>178</v>
      </c>
    </row>
    <row r="152" spans="2:65" s="1" customFormat="1" ht="16.5" customHeight="1">
      <c r="B152" s="181"/>
      <c r="C152" s="182" t="s">
        <v>810</v>
      </c>
      <c r="D152" s="182" t="s">
        <v>180</v>
      </c>
      <c r="E152" s="183" t="s">
        <v>8396</v>
      </c>
      <c r="F152" s="184" t="s">
        <v>8397</v>
      </c>
      <c r="G152" s="185" t="s">
        <v>315</v>
      </c>
      <c r="H152" s="186">
        <v>80</v>
      </c>
      <c r="I152" s="187"/>
      <c r="J152" s="188">
        <f>ROUND(I152*H152,2)</f>
        <v>0</v>
      </c>
      <c r="K152" s="184" t="s">
        <v>1831</v>
      </c>
      <c r="L152" s="42"/>
      <c r="M152" s="189" t="s">
        <v>5</v>
      </c>
      <c r="N152" s="190" t="s">
        <v>46</v>
      </c>
      <c r="O152" s="43"/>
      <c r="P152" s="191">
        <f>O152*H152</f>
        <v>0</v>
      </c>
      <c r="Q152" s="191">
        <v>0</v>
      </c>
      <c r="R152" s="191">
        <f>Q152*H152</f>
        <v>0</v>
      </c>
      <c r="S152" s="191">
        <v>0</v>
      </c>
      <c r="T152" s="192">
        <f>S152*H152</f>
        <v>0</v>
      </c>
      <c r="AR152" s="25" t="s">
        <v>860</v>
      </c>
      <c r="AT152" s="25" t="s">
        <v>180</v>
      </c>
      <c r="AU152" s="25" t="s">
        <v>87</v>
      </c>
      <c r="AY152" s="25" t="s">
        <v>178</v>
      </c>
      <c r="BE152" s="193">
        <f>IF(N152="základní",J152,0)</f>
        <v>0</v>
      </c>
      <c r="BF152" s="193">
        <f>IF(N152="snížená",J152,0)</f>
        <v>0</v>
      </c>
      <c r="BG152" s="193">
        <f>IF(N152="zákl. přenesená",J152,0)</f>
        <v>0</v>
      </c>
      <c r="BH152" s="193">
        <f>IF(N152="sníž. přenesená",J152,0)</f>
        <v>0</v>
      </c>
      <c r="BI152" s="193">
        <f>IF(N152="nulová",J152,0)</f>
        <v>0</v>
      </c>
      <c r="BJ152" s="25" t="s">
        <v>82</v>
      </c>
      <c r="BK152" s="193">
        <f>ROUND(I152*H152,2)</f>
        <v>0</v>
      </c>
      <c r="BL152" s="25" t="s">
        <v>860</v>
      </c>
      <c r="BM152" s="25" t="s">
        <v>8398</v>
      </c>
    </row>
    <row r="153" spans="2:65" s="1" customFormat="1" ht="27">
      <c r="B153" s="42"/>
      <c r="D153" s="194" t="s">
        <v>185</v>
      </c>
      <c r="F153" s="195" t="s">
        <v>8399</v>
      </c>
      <c r="I153" s="196"/>
      <c r="L153" s="42"/>
      <c r="M153" s="197"/>
      <c r="N153" s="43"/>
      <c r="O153" s="43"/>
      <c r="P153" s="43"/>
      <c r="Q153" s="43"/>
      <c r="R153" s="43"/>
      <c r="S153" s="43"/>
      <c r="T153" s="71"/>
      <c r="AT153" s="25" t="s">
        <v>185</v>
      </c>
      <c r="AU153" s="25" t="s">
        <v>87</v>
      </c>
    </row>
    <row r="154" spans="2:65" s="1" customFormat="1" ht="16.5" customHeight="1">
      <c r="B154" s="181"/>
      <c r="C154" s="182" t="s">
        <v>721</v>
      </c>
      <c r="D154" s="182" t="s">
        <v>180</v>
      </c>
      <c r="E154" s="183" t="s">
        <v>8400</v>
      </c>
      <c r="F154" s="184" t="s">
        <v>8401</v>
      </c>
      <c r="G154" s="185" t="s">
        <v>327</v>
      </c>
      <c r="H154" s="186">
        <v>25.6</v>
      </c>
      <c r="I154" s="187"/>
      <c r="J154" s="188">
        <f>ROUND(I154*H154,2)</f>
        <v>0</v>
      </c>
      <c r="K154" s="184" t="s">
        <v>1831</v>
      </c>
      <c r="L154" s="42"/>
      <c r="M154" s="189" t="s">
        <v>5</v>
      </c>
      <c r="N154" s="190" t="s">
        <v>46</v>
      </c>
      <c r="O154" s="43"/>
      <c r="P154" s="191">
        <f>O154*H154</f>
        <v>0</v>
      </c>
      <c r="Q154" s="191">
        <v>0</v>
      </c>
      <c r="R154" s="191">
        <f>Q154*H154</f>
        <v>0</v>
      </c>
      <c r="S154" s="191">
        <v>0</v>
      </c>
      <c r="T154" s="192">
        <f>S154*H154</f>
        <v>0</v>
      </c>
      <c r="AR154" s="25" t="s">
        <v>860</v>
      </c>
      <c r="AT154" s="25" t="s">
        <v>180</v>
      </c>
      <c r="AU154" s="25" t="s">
        <v>87</v>
      </c>
      <c r="AY154" s="25" t="s">
        <v>178</v>
      </c>
      <c r="BE154" s="193">
        <f>IF(N154="základní",J154,0)</f>
        <v>0</v>
      </c>
      <c r="BF154" s="193">
        <f>IF(N154="snížená",J154,0)</f>
        <v>0</v>
      </c>
      <c r="BG154" s="193">
        <f>IF(N154="zákl. přenesená",J154,0)</f>
        <v>0</v>
      </c>
      <c r="BH154" s="193">
        <f>IF(N154="sníž. přenesená",J154,0)</f>
        <v>0</v>
      </c>
      <c r="BI154" s="193">
        <f>IF(N154="nulová",J154,0)</f>
        <v>0</v>
      </c>
      <c r="BJ154" s="25" t="s">
        <v>82</v>
      </c>
      <c r="BK154" s="193">
        <f>ROUND(I154*H154,2)</f>
        <v>0</v>
      </c>
      <c r="BL154" s="25" t="s">
        <v>860</v>
      </c>
      <c r="BM154" s="25" t="s">
        <v>8402</v>
      </c>
    </row>
    <row r="155" spans="2:65" s="1" customFormat="1" ht="27">
      <c r="B155" s="42"/>
      <c r="D155" s="194" t="s">
        <v>185</v>
      </c>
      <c r="F155" s="195" t="s">
        <v>8403</v>
      </c>
      <c r="I155" s="196"/>
      <c r="L155" s="42"/>
      <c r="M155" s="197"/>
      <c r="N155" s="43"/>
      <c r="O155" s="43"/>
      <c r="P155" s="43"/>
      <c r="Q155" s="43"/>
      <c r="R155" s="43"/>
      <c r="S155" s="43"/>
      <c r="T155" s="71"/>
      <c r="AT155" s="25" t="s">
        <v>185</v>
      </c>
      <c r="AU155" s="25" t="s">
        <v>87</v>
      </c>
    </row>
    <row r="156" spans="2:65" s="13" customFormat="1">
      <c r="B156" s="208"/>
      <c r="D156" s="194" t="s">
        <v>304</v>
      </c>
      <c r="E156" s="209" t="s">
        <v>5</v>
      </c>
      <c r="F156" s="210" t="s">
        <v>8404</v>
      </c>
      <c r="H156" s="211">
        <v>25.6</v>
      </c>
      <c r="I156" s="212"/>
      <c r="L156" s="208"/>
      <c r="M156" s="213"/>
      <c r="N156" s="214"/>
      <c r="O156" s="214"/>
      <c r="P156" s="214"/>
      <c r="Q156" s="214"/>
      <c r="R156" s="214"/>
      <c r="S156" s="214"/>
      <c r="T156" s="215"/>
      <c r="AT156" s="209" t="s">
        <v>304</v>
      </c>
      <c r="AU156" s="209" t="s">
        <v>87</v>
      </c>
      <c r="AV156" s="13" t="s">
        <v>87</v>
      </c>
      <c r="AW156" s="13" t="s">
        <v>38</v>
      </c>
      <c r="AX156" s="13" t="s">
        <v>75</v>
      </c>
      <c r="AY156" s="209" t="s">
        <v>178</v>
      </c>
    </row>
    <row r="157" spans="2:65" s="13" customFormat="1">
      <c r="B157" s="208"/>
      <c r="D157" s="194" t="s">
        <v>304</v>
      </c>
      <c r="E157" s="209" t="s">
        <v>5</v>
      </c>
      <c r="F157" s="210" t="s">
        <v>5</v>
      </c>
      <c r="H157" s="211">
        <v>0</v>
      </c>
      <c r="I157" s="212"/>
      <c r="L157" s="208"/>
      <c r="M157" s="213"/>
      <c r="N157" s="214"/>
      <c r="O157" s="214"/>
      <c r="P157" s="214"/>
      <c r="Q157" s="214"/>
      <c r="R157" s="214"/>
      <c r="S157" s="214"/>
      <c r="T157" s="215"/>
      <c r="AT157" s="209" t="s">
        <v>304</v>
      </c>
      <c r="AU157" s="209" t="s">
        <v>87</v>
      </c>
      <c r="AV157" s="13" t="s">
        <v>87</v>
      </c>
      <c r="AW157" s="13" t="s">
        <v>38</v>
      </c>
      <c r="AX157" s="13" t="s">
        <v>75</v>
      </c>
      <c r="AY157" s="209" t="s">
        <v>178</v>
      </c>
    </row>
    <row r="158" spans="2:65" s="14" customFormat="1">
      <c r="B158" s="216"/>
      <c r="D158" s="194" t="s">
        <v>304</v>
      </c>
      <c r="E158" s="217" t="s">
        <v>5</v>
      </c>
      <c r="F158" s="218" t="s">
        <v>309</v>
      </c>
      <c r="H158" s="219">
        <v>25.6</v>
      </c>
      <c r="I158" s="220"/>
      <c r="L158" s="216"/>
      <c r="M158" s="245"/>
      <c r="N158" s="246"/>
      <c r="O158" s="246"/>
      <c r="P158" s="246"/>
      <c r="Q158" s="246"/>
      <c r="R158" s="246"/>
      <c r="S158" s="246"/>
      <c r="T158" s="247"/>
      <c r="AT158" s="217" t="s">
        <v>304</v>
      </c>
      <c r="AU158" s="217" t="s">
        <v>87</v>
      </c>
      <c r="AV158" s="14" t="s">
        <v>177</v>
      </c>
      <c r="AW158" s="14" t="s">
        <v>38</v>
      </c>
      <c r="AX158" s="14" t="s">
        <v>82</v>
      </c>
      <c r="AY158" s="217" t="s">
        <v>178</v>
      </c>
    </row>
    <row r="159" spans="2:65" s="1" customFormat="1" ht="6.95" customHeight="1">
      <c r="B159" s="57"/>
      <c r="C159" s="58"/>
      <c r="D159" s="58"/>
      <c r="E159" s="58"/>
      <c r="F159" s="58"/>
      <c r="G159" s="58"/>
      <c r="H159" s="58"/>
      <c r="I159" s="135"/>
      <c r="J159" s="58"/>
      <c r="K159" s="58"/>
      <c r="L159" s="42"/>
    </row>
  </sheetData>
  <autoFilter ref="C87:K158"/>
  <mergeCells count="13">
    <mergeCell ref="E80:H80"/>
    <mergeCell ref="G1:H1"/>
    <mergeCell ref="L2:V2"/>
    <mergeCell ref="E49:H49"/>
    <mergeCell ref="E51:H51"/>
    <mergeCell ref="J55:J56"/>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0"/>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127</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8405</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3" t="s">
        <v>8406</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ROUND(SUM(BE87:BE179), 2)</f>
        <v>0</v>
      </c>
      <c r="G32" s="43"/>
      <c r="H32" s="43"/>
      <c r="I32" s="127">
        <v>0.21</v>
      </c>
      <c r="J32" s="126">
        <f>ROUND(ROUND((SUM(BE87:BE179)), 2)*I32, 2)</f>
        <v>0</v>
      </c>
      <c r="K32" s="46"/>
    </row>
    <row r="33" spans="2:11" s="1" customFormat="1" ht="14.45" customHeight="1">
      <c r="B33" s="42"/>
      <c r="C33" s="43"/>
      <c r="D33" s="43"/>
      <c r="E33" s="50" t="s">
        <v>47</v>
      </c>
      <c r="F33" s="126">
        <f>ROUND(SUM(BF87:BF179), 2)</f>
        <v>0</v>
      </c>
      <c r="G33" s="43"/>
      <c r="H33" s="43"/>
      <c r="I33" s="127">
        <v>0.15</v>
      </c>
      <c r="J33" s="126">
        <f>ROUND(ROUND((SUM(BF87:BF179)), 2)*I33, 2)</f>
        <v>0</v>
      </c>
      <c r="K33" s="46"/>
    </row>
    <row r="34" spans="2:11" s="1" customFormat="1" ht="14.45" hidden="1" customHeight="1">
      <c r="B34" s="42"/>
      <c r="C34" s="43"/>
      <c r="D34" s="43"/>
      <c r="E34" s="50" t="s">
        <v>48</v>
      </c>
      <c r="F34" s="126">
        <f>ROUND(SUM(BG87:BG179), 2)</f>
        <v>0</v>
      </c>
      <c r="G34" s="43"/>
      <c r="H34" s="43"/>
      <c r="I34" s="127">
        <v>0.21</v>
      </c>
      <c r="J34" s="126">
        <v>0</v>
      </c>
      <c r="K34" s="46"/>
    </row>
    <row r="35" spans="2:11" s="1" customFormat="1" ht="14.45" hidden="1" customHeight="1">
      <c r="B35" s="42"/>
      <c r="C35" s="43"/>
      <c r="D35" s="43"/>
      <c r="E35" s="50" t="s">
        <v>49</v>
      </c>
      <c r="F35" s="126">
        <f>ROUND(SUM(BH87:BH179), 2)</f>
        <v>0</v>
      </c>
      <c r="G35" s="43"/>
      <c r="H35" s="43"/>
      <c r="I35" s="127">
        <v>0.15</v>
      </c>
      <c r="J35" s="126">
        <v>0</v>
      </c>
      <c r="K35" s="46"/>
    </row>
    <row r="36" spans="2:11" s="1" customFormat="1" ht="14.45" hidden="1" customHeight="1">
      <c r="B36" s="42"/>
      <c r="C36" s="43"/>
      <c r="D36" s="43"/>
      <c r="E36" s="50" t="s">
        <v>50</v>
      </c>
      <c r="F36" s="126">
        <f>ROUND(SUM(BI87:BI179),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02e - Zařízení slaboproudé elektrtechniky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J87</f>
        <v>0</v>
      </c>
      <c r="K60" s="46"/>
      <c r="AU60" s="25" t="s">
        <v>158</v>
      </c>
    </row>
    <row r="61" spans="2:47" s="8" customFormat="1" ht="24.95" customHeight="1">
      <c r="B61" s="143"/>
      <c r="C61" s="144"/>
      <c r="D61" s="145" t="s">
        <v>5276</v>
      </c>
      <c r="E61" s="146"/>
      <c r="F61" s="146"/>
      <c r="G61" s="146"/>
      <c r="H61" s="146"/>
      <c r="I61" s="147"/>
      <c r="J61" s="148">
        <f>J88</f>
        <v>0</v>
      </c>
      <c r="K61" s="149"/>
    </row>
    <row r="62" spans="2:47" s="9" customFormat="1" ht="19.899999999999999" customHeight="1">
      <c r="B62" s="150"/>
      <c r="C62" s="151"/>
      <c r="D62" s="152" t="s">
        <v>8407</v>
      </c>
      <c r="E62" s="153"/>
      <c r="F62" s="153"/>
      <c r="G62" s="153"/>
      <c r="H62" s="153"/>
      <c r="I62" s="154"/>
      <c r="J62" s="155">
        <f>J89</f>
        <v>0</v>
      </c>
      <c r="K62" s="156"/>
    </row>
    <row r="63" spans="2:47" s="9" customFormat="1" ht="19.899999999999999" customHeight="1">
      <c r="B63" s="150"/>
      <c r="C63" s="151"/>
      <c r="D63" s="152" t="s">
        <v>1816</v>
      </c>
      <c r="E63" s="153"/>
      <c r="F63" s="153"/>
      <c r="G63" s="153"/>
      <c r="H63" s="153"/>
      <c r="I63" s="154"/>
      <c r="J63" s="155">
        <f>J146</f>
        <v>0</v>
      </c>
      <c r="K63" s="156"/>
    </row>
    <row r="64" spans="2:47" s="8" customFormat="1" ht="24.95" customHeight="1">
      <c r="B64" s="143"/>
      <c r="C64" s="144"/>
      <c r="D64" s="145" t="s">
        <v>7623</v>
      </c>
      <c r="E64" s="146"/>
      <c r="F64" s="146"/>
      <c r="G64" s="146"/>
      <c r="H64" s="146"/>
      <c r="I64" s="147"/>
      <c r="J64" s="148">
        <f>J169</f>
        <v>0</v>
      </c>
      <c r="K64" s="149"/>
    </row>
    <row r="65" spans="2:12" s="9" customFormat="1" ht="19.899999999999999" customHeight="1">
      <c r="B65" s="150"/>
      <c r="C65" s="151"/>
      <c r="D65" s="152" t="s">
        <v>8246</v>
      </c>
      <c r="E65" s="153"/>
      <c r="F65" s="153"/>
      <c r="G65" s="153"/>
      <c r="H65" s="153"/>
      <c r="I65" s="154"/>
      <c r="J65" s="155">
        <f>J170</f>
        <v>0</v>
      </c>
      <c r="K65" s="156"/>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161</v>
      </c>
      <c r="L72" s="42"/>
    </row>
    <row r="73" spans="2:12" s="1" customFormat="1" ht="6.95" customHeight="1">
      <c r="B73" s="42"/>
      <c r="L73" s="42"/>
    </row>
    <row r="74" spans="2:12" s="1" customFormat="1" ht="14.45" customHeight="1">
      <c r="B74" s="42"/>
      <c r="C74" s="64" t="s">
        <v>19</v>
      </c>
      <c r="L74" s="42"/>
    </row>
    <row r="75" spans="2:12" s="1" customFormat="1" ht="16.5" customHeight="1">
      <c r="B75" s="42"/>
      <c r="E75" s="373" t="str">
        <f>E7</f>
        <v>Areál nemocnice v Českém Brodě - oprava a stavební úpravy a přístavba jídelny v č.p.1099</v>
      </c>
      <c r="F75" s="374"/>
      <c r="G75" s="374"/>
      <c r="H75" s="374"/>
      <c r="L75" s="42"/>
    </row>
    <row r="76" spans="2:12" ht="15">
      <c r="B76" s="29"/>
      <c r="C76" s="64" t="s">
        <v>149</v>
      </c>
      <c r="L76" s="29"/>
    </row>
    <row r="77" spans="2:12" s="1" customFormat="1" ht="16.5" customHeight="1">
      <c r="B77" s="42"/>
      <c r="E77" s="373" t="s">
        <v>265</v>
      </c>
      <c r="F77" s="367"/>
      <c r="G77" s="367"/>
      <c r="H77" s="367"/>
      <c r="L77" s="42"/>
    </row>
    <row r="78" spans="2:12" s="1" customFormat="1" ht="14.45" customHeight="1">
      <c r="B78" s="42"/>
      <c r="C78" s="64" t="s">
        <v>151</v>
      </c>
      <c r="L78" s="42"/>
    </row>
    <row r="79" spans="2:12" s="1" customFormat="1" ht="17.25" customHeight="1">
      <c r="B79" s="42"/>
      <c r="E79" s="344" t="str">
        <f>E11</f>
        <v>02e - Zařízení slaboproudé elektrtechniky</v>
      </c>
      <c r="F79" s="367"/>
      <c r="G79" s="367"/>
      <c r="H79" s="367"/>
      <c r="L79" s="42"/>
    </row>
    <row r="80" spans="2:12" s="1" customFormat="1" ht="6.95" customHeight="1">
      <c r="B80" s="42"/>
      <c r="L80" s="42"/>
    </row>
    <row r="81" spans="2:65" s="1" customFormat="1" ht="18" customHeight="1">
      <c r="B81" s="42"/>
      <c r="C81" s="64" t="s">
        <v>23</v>
      </c>
      <c r="F81" s="157" t="str">
        <f>F14</f>
        <v>Český Brod, ul. Žižkova, areál nemocnice</v>
      </c>
      <c r="I81" s="158" t="s">
        <v>25</v>
      </c>
      <c r="J81" s="68" t="str">
        <f>IF(J14="","",J14)</f>
        <v>16. 7. 2018</v>
      </c>
      <c r="L81" s="42"/>
    </row>
    <row r="82" spans="2:65" s="1" customFormat="1" ht="6.95" customHeight="1">
      <c r="B82" s="42"/>
      <c r="L82" s="42"/>
    </row>
    <row r="83" spans="2:65" s="1" customFormat="1" ht="15">
      <c r="B83" s="42"/>
      <c r="C83" s="64" t="s">
        <v>27</v>
      </c>
      <c r="F83" s="157" t="str">
        <f>E17</f>
        <v>Město Český Brod</v>
      </c>
      <c r="I83" s="158" t="s">
        <v>34</v>
      </c>
      <c r="J83" s="157" t="str">
        <f>E23</f>
        <v>PROJEKT CENTRUM NOVA s.r.o.</v>
      </c>
      <c r="L83" s="42"/>
    </row>
    <row r="84" spans="2:65" s="1" customFormat="1" ht="14.45" customHeight="1">
      <c r="B84" s="42"/>
      <c r="C84" s="64" t="s">
        <v>32</v>
      </c>
      <c r="F84" s="157" t="str">
        <f>IF(E20="","",E20)</f>
        <v/>
      </c>
      <c r="L84" s="42"/>
    </row>
    <row r="85" spans="2:65" s="1" customFormat="1" ht="10.35" customHeight="1">
      <c r="B85" s="42"/>
      <c r="L85" s="42"/>
    </row>
    <row r="86" spans="2:65" s="10" customFormat="1" ht="29.25" customHeight="1">
      <c r="B86" s="159"/>
      <c r="C86" s="160" t="s">
        <v>162</v>
      </c>
      <c r="D86" s="161" t="s">
        <v>60</v>
      </c>
      <c r="E86" s="161" t="s">
        <v>56</v>
      </c>
      <c r="F86" s="161" t="s">
        <v>163</v>
      </c>
      <c r="G86" s="161" t="s">
        <v>164</v>
      </c>
      <c r="H86" s="161" t="s">
        <v>165</v>
      </c>
      <c r="I86" s="162" t="s">
        <v>166</v>
      </c>
      <c r="J86" s="161" t="s">
        <v>156</v>
      </c>
      <c r="K86" s="163" t="s">
        <v>167</v>
      </c>
      <c r="L86" s="159"/>
      <c r="M86" s="74" t="s">
        <v>168</v>
      </c>
      <c r="N86" s="75" t="s">
        <v>45</v>
      </c>
      <c r="O86" s="75" t="s">
        <v>169</v>
      </c>
      <c r="P86" s="75" t="s">
        <v>170</v>
      </c>
      <c r="Q86" s="75" t="s">
        <v>171</v>
      </c>
      <c r="R86" s="75" t="s">
        <v>172</v>
      </c>
      <c r="S86" s="75" t="s">
        <v>173</v>
      </c>
      <c r="T86" s="76" t="s">
        <v>174</v>
      </c>
    </row>
    <row r="87" spans="2:65" s="1" customFormat="1" ht="29.25" customHeight="1">
      <c r="B87" s="42"/>
      <c r="C87" s="78" t="s">
        <v>157</v>
      </c>
      <c r="J87" s="164">
        <f>BK87</f>
        <v>0</v>
      </c>
      <c r="L87" s="42"/>
      <c r="M87" s="77"/>
      <c r="N87" s="69"/>
      <c r="O87" s="69"/>
      <c r="P87" s="165">
        <f>P88+P169</f>
        <v>0</v>
      </c>
      <c r="Q87" s="69"/>
      <c r="R87" s="165">
        <f>R88+R169</f>
        <v>4.1730000000000003E-2</v>
      </c>
      <c r="S87" s="69"/>
      <c r="T87" s="166">
        <f>T88+T169</f>
        <v>0</v>
      </c>
      <c r="AT87" s="25" t="s">
        <v>74</v>
      </c>
      <c r="AU87" s="25" t="s">
        <v>158</v>
      </c>
      <c r="BK87" s="167">
        <f>BK88+BK169</f>
        <v>0</v>
      </c>
    </row>
    <row r="88" spans="2:65" s="11" customFormat="1" ht="37.35" customHeight="1">
      <c r="B88" s="168"/>
      <c r="D88" s="169" t="s">
        <v>74</v>
      </c>
      <c r="E88" s="170" t="s">
        <v>1471</v>
      </c>
      <c r="F88" s="170" t="s">
        <v>5379</v>
      </c>
      <c r="I88" s="171"/>
      <c r="J88" s="172">
        <f>BK88</f>
        <v>0</v>
      </c>
      <c r="L88" s="168"/>
      <c r="M88" s="173"/>
      <c r="N88" s="174"/>
      <c r="O88" s="174"/>
      <c r="P88" s="175">
        <f>P89+P146</f>
        <v>0</v>
      </c>
      <c r="Q88" s="174"/>
      <c r="R88" s="175">
        <f>R89+R146</f>
        <v>4.1730000000000003E-2</v>
      </c>
      <c r="S88" s="174"/>
      <c r="T88" s="176">
        <f>T89+T146</f>
        <v>0</v>
      </c>
      <c r="AR88" s="169" t="s">
        <v>82</v>
      </c>
      <c r="AT88" s="177" t="s">
        <v>74</v>
      </c>
      <c r="AU88" s="177" t="s">
        <v>75</v>
      </c>
      <c r="AY88" s="169" t="s">
        <v>178</v>
      </c>
      <c r="BK88" s="178">
        <f>BK89+BK146</f>
        <v>0</v>
      </c>
    </row>
    <row r="89" spans="2:65" s="11" customFormat="1" ht="19.899999999999999" customHeight="1">
      <c r="B89" s="168"/>
      <c r="D89" s="169" t="s">
        <v>74</v>
      </c>
      <c r="E89" s="179" t="s">
        <v>8408</v>
      </c>
      <c r="F89" s="179" t="s">
        <v>8409</v>
      </c>
      <c r="I89" s="171"/>
      <c r="J89" s="180">
        <f>BK89</f>
        <v>0</v>
      </c>
      <c r="L89" s="168"/>
      <c r="M89" s="173"/>
      <c r="N89" s="174"/>
      <c r="O89" s="174"/>
      <c r="P89" s="175">
        <f>SUM(P90:P145)</f>
        <v>0</v>
      </c>
      <c r="Q89" s="174"/>
      <c r="R89" s="175">
        <f>SUM(R90:R145)</f>
        <v>0</v>
      </c>
      <c r="S89" s="174"/>
      <c r="T89" s="176">
        <f>SUM(T90:T145)</f>
        <v>0</v>
      </c>
      <c r="AR89" s="169" t="s">
        <v>82</v>
      </c>
      <c r="AT89" s="177" t="s">
        <v>74</v>
      </c>
      <c r="AU89" s="177" t="s">
        <v>82</v>
      </c>
      <c r="AY89" s="169" t="s">
        <v>178</v>
      </c>
      <c r="BK89" s="178">
        <f>SUM(BK90:BK145)</f>
        <v>0</v>
      </c>
    </row>
    <row r="90" spans="2:65" s="1" customFormat="1" ht="16.5" customHeight="1">
      <c r="B90" s="181"/>
      <c r="C90" s="182" t="s">
        <v>82</v>
      </c>
      <c r="D90" s="182" t="s">
        <v>180</v>
      </c>
      <c r="E90" s="183" t="s">
        <v>8410</v>
      </c>
      <c r="F90" s="184" t="s">
        <v>8411</v>
      </c>
      <c r="G90" s="185" t="s">
        <v>8412</v>
      </c>
      <c r="H90" s="186">
        <v>4</v>
      </c>
      <c r="I90" s="187"/>
      <c r="J90" s="188">
        <f>ROUND(I90*H90,2)</f>
        <v>0</v>
      </c>
      <c r="K90" s="184" t="s">
        <v>5</v>
      </c>
      <c r="L90" s="42"/>
      <c r="M90" s="189" t="s">
        <v>5</v>
      </c>
      <c r="N90" s="190" t="s">
        <v>46</v>
      </c>
      <c r="O90" s="43"/>
      <c r="P90" s="191">
        <f>O90*H90</f>
        <v>0</v>
      </c>
      <c r="Q90" s="191">
        <v>0</v>
      </c>
      <c r="R90" s="191">
        <f>Q90*H90</f>
        <v>0</v>
      </c>
      <c r="S90" s="191">
        <v>0</v>
      </c>
      <c r="T90" s="192">
        <f>S90*H90</f>
        <v>0</v>
      </c>
      <c r="AR90" s="25" t="s">
        <v>254</v>
      </c>
      <c r="AT90" s="25" t="s">
        <v>180</v>
      </c>
      <c r="AU90" s="25" t="s">
        <v>87</v>
      </c>
      <c r="AY90" s="25" t="s">
        <v>178</v>
      </c>
      <c r="BE90" s="193">
        <f>IF(N90="základní",J90,0)</f>
        <v>0</v>
      </c>
      <c r="BF90" s="193">
        <f>IF(N90="snížená",J90,0)</f>
        <v>0</v>
      </c>
      <c r="BG90" s="193">
        <f>IF(N90="zákl. přenesená",J90,0)</f>
        <v>0</v>
      </c>
      <c r="BH90" s="193">
        <f>IF(N90="sníž. přenesená",J90,0)</f>
        <v>0</v>
      </c>
      <c r="BI90" s="193">
        <f>IF(N90="nulová",J90,0)</f>
        <v>0</v>
      </c>
      <c r="BJ90" s="25" t="s">
        <v>82</v>
      </c>
      <c r="BK90" s="193">
        <f>ROUND(I90*H90,2)</f>
        <v>0</v>
      </c>
      <c r="BL90" s="25" t="s">
        <v>254</v>
      </c>
      <c r="BM90" s="25" t="s">
        <v>8413</v>
      </c>
    </row>
    <row r="91" spans="2:65" s="1" customFormat="1">
      <c r="B91" s="42"/>
      <c r="D91" s="194" t="s">
        <v>185</v>
      </c>
      <c r="F91" s="195" t="s">
        <v>8411</v>
      </c>
      <c r="I91" s="196"/>
      <c r="L91" s="42"/>
      <c r="M91" s="197"/>
      <c r="N91" s="43"/>
      <c r="O91" s="43"/>
      <c r="P91" s="43"/>
      <c r="Q91" s="43"/>
      <c r="R91" s="43"/>
      <c r="S91" s="43"/>
      <c r="T91" s="71"/>
      <c r="AT91" s="25" t="s">
        <v>185</v>
      </c>
      <c r="AU91" s="25" t="s">
        <v>87</v>
      </c>
    </row>
    <row r="92" spans="2:65" s="1" customFormat="1" ht="16.5" customHeight="1">
      <c r="B92" s="181"/>
      <c r="C92" s="235" t="s">
        <v>87</v>
      </c>
      <c r="D92" s="235" t="s">
        <v>1620</v>
      </c>
      <c r="E92" s="236" t="s">
        <v>8414</v>
      </c>
      <c r="F92" s="237" t="s">
        <v>8415</v>
      </c>
      <c r="G92" s="238" t="s">
        <v>8412</v>
      </c>
      <c r="H92" s="239">
        <v>4</v>
      </c>
      <c r="I92" s="240"/>
      <c r="J92" s="241">
        <f>ROUND(I92*H92,2)</f>
        <v>0</v>
      </c>
      <c r="K92" s="237" t="s">
        <v>5</v>
      </c>
      <c r="L92" s="242"/>
      <c r="M92" s="243" t="s">
        <v>5</v>
      </c>
      <c r="N92" s="244" t="s">
        <v>46</v>
      </c>
      <c r="O92" s="43"/>
      <c r="P92" s="191">
        <f>O92*H92</f>
        <v>0</v>
      </c>
      <c r="Q92" s="191">
        <v>0</v>
      </c>
      <c r="R92" s="191">
        <f>Q92*H92</f>
        <v>0</v>
      </c>
      <c r="S92" s="191">
        <v>0</v>
      </c>
      <c r="T92" s="192">
        <f>S92*H92</f>
        <v>0</v>
      </c>
      <c r="AR92" s="25" t="s">
        <v>215</v>
      </c>
      <c r="AT92" s="25" t="s">
        <v>1620</v>
      </c>
      <c r="AU92" s="25" t="s">
        <v>87</v>
      </c>
      <c r="AY92" s="25" t="s">
        <v>178</v>
      </c>
      <c r="BE92" s="193">
        <f>IF(N92="základní",J92,0)</f>
        <v>0</v>
      </c>
      <c r="BF92" s="193">
        <f>IF(N92="snížená",J92,0)</f>
        <v>0</v>
      </c>
      <c r="BG92" s="193">
        <f>IF(N92="zákl. přenesená",J92,0)</f>
        <v>0</v>
      </c>
      <c r="BH92" s="193">
        <f>IF(N92="sníž. přenesená",J92,0)</f>
        <v>0</v>
      </c>
      <c r="BI92" s="193">
        <f>IF(N92="nulová",J92,0)</f>
        <v>0</v>
      </c>
      <c r="BJ92" s="25" t="s">
        <v>82</v>
      </c>
      <c r="BK92" s="193">
        <f>ROUND(I92*H92,2)</f>
        <v>0</v>
      </c>
      <c r="BL92" s="25" t="s">
        <v>177</v>
      </c>
      <c r="BM92" s="25" t="s">
        <v>8416</v>
      </c>
    </row>
    <row r="93" spans="2:65" s="1" customFormat="1" ht="16.5" customHeight="1">
      <c r="B93" s="181"/>
      <c r="C93" s="182" t="s">
        <v>191</v>
      </c>
      <c r="D93" s="182" t="s">
        <v>180</v>
      </c>
      <c r="E93" s="183" t="s">
        <v>8417</v>
      </c>
      <c r="F93" s="184" t="s">
        <v>8418</v>
      </c>
      <c r="G93" s="185" t="s">
        <v>315</v>
      </c>
      <c r="H93" s="186">
        <v>50</v>
      </c>
      <c r="I93" s="187"/>
      <c r="J93" s="188">
        <f>ROUND(I93*H93,2)</f>
        <v>0</v>
      </c>
      <c r="K93" s="184" t="s">
        <v>5</v>
      </c>
      <c r="L93" s="42"/>
      <c r="M93" s="189" t="s">
        <v>5</v>
      </c>
      <c r="N93" s="190" t="s">
        <v>46</v>
      </c>
      <c r="O93" s="43"/>
      <c r="P93" s="191">
        <f>O93*H93</f>
        <v>0</v>
      </c>
      <c r="Q93" s="191">
        <v>0</v>
      </c>
      <c r="R93" s="191">
        <f>Q93*H93</f>
        <v>0</v>
      </c>
      <c r="S93" s="191">
        <v>0</v>
      </c>
      <c r="T93" s="192">
        <f>S93*H93</f>
        <v>0</v>
      </c>
      <c r="AR93" s="25" t="s">
        <v>254</v>
      </c>
      <c r="AT93" s="25" t="s">
        <v>180</v>
      </c>
      <c r="AU93" s="25" t="s">
        <v>87</v>
      </c>
      <c r="AY93" s="25" t="s">
        <v>178</v>
      </c>
      <c r="BE93" s="193">
        <f>IF(N93="základní",J93,0)</f>
        <v>0</v>
      </c>
      <c r="BF93" s="193">
        <f>IF(N93="snížená",J93,0)</f>
        <v>0</v>
      </c>
      <c r="BG93" s="193">
        <f>IF(N93="zákl. přenesená",J93,0)</f>
        <v>0</v>
      </c>
      <c r="BH93" s="193">
        <f>IF(N93="sníž. přenesená",J93,0)</f>
        <v>0</v>
      </c>
      <c r="BI93" s="193">
        <f>IF(N93="nulová",J93,0)</f>
        <v>0</v>
      </c>
      <c r="BJ93" s="25" t="s">
        <v>82</v>
      </c>
      <c r="BK93" s="193">
        <f>ROUND(I93*H93,2)</f>
        <v>0</v>
      </c>
      <c r="BL93" s="25" t="s">
        <v>254</v>
      </c>
      <c r="BM93" s="25" t="s">
        <v>8419</v>
      </c>
    </row>
    <row r="94" spans="2:65" s="1" customFormat="1" ht="16.5" customHeight="1">
      <c r="B94" s="181"/>
      <c r="C94" s="235" t="s">
        <v>177</v>
      </c>
      <c r="D94" s="235" t="s">
        <v>1620</v>
      </c>
      <c r="E94" s="236" t="s">
        <v>8420</v>
      </c>
      <c r="F94" s="237" t="s">
        <v>8421</v>
      </c>
      <c r="G94" s="238" t="s">
        <v>315</v>
      </c>
      <c r="H94" s="239">
        <v>50</v>
      </c>
      <c r="I94" s="240"/>
      <c r="J94" s="241">
        <f>ROUND(I94*H94,2)</f>
        <v>0</v>
      </c>
      <c r="K94" s="237" t="s">
        <v>5</v>
      </c>
      <c r="L94" s="242"/>
      <c r="M94" s="243" t="s">
        <v>5</v>
      </c>
      <c r="N94" s="244" t="s">
        <v>46</v>
      </c>
      <c r="O94" s="43"/>
      <c r="P94" s="191">
        <f>O94*H94</f>
        <v>0</v>
      </c>
      <c r="Q94" s="191">
        <v>0</v>
      </c>
      <c r="R94" s="191">
        <f>Q94*H94</f>
        <v>0</v>
      </c>
      <c r="S94" s="191">
        <v>0</v>
      </c>
      <c r="T94" s="192">
        <f>S94*H94</f>
        <v>0</v>
      </c>
      <c r="AR94" s="25" t="s">
        <v>527</v>
      </c>
      <c r="AT94" s="25" t="s">
        <v>1620</v>
      </c>
      <c r="AU94" s="25" t="s">
        <v>87</v>
      </c>
      <c r="AY94" s="25" t="s">
        <v>178</v>
      </c>
      <c r="BE94" s="193">
        <f>IF(N94="základní",J94,0)</f>
        <v>0</v>
      </c>
      <c r="BF94" s="193">
        <f>IF(N94="snížená",J94,0)</f>
        <v>0</v>
      </c>
      <c r="BG94" s="193">
        <f>IF(N94="zákl. přenesená",J94,0)</f>
        <v>0</v>
      </c>
      <c r="BH94" s="193">
        <f>IF(N94="sníž. přenesená",J94,0)</f>
        <v>0</v>
      </c>
      <c r="BI94" s="193">
        <f>IF(N94="nulová",J94,0)</f>
        <v>0</v>
      </c>
      <c r="BJ94" s="25" t="s">
        <v>82</v>
      </c>
      <c r="BK94" s="193">
        <f>ROUND(I94*H94,2)</f>
        <v>0</v>
      </c>
      <c r="BL94" s="25" t="s">
        <v>254</v>
      </c>
      <c r="BM94" s="25" t="s">
        <v>8422</v>
      </c>
    </row>
    <row r="95" spans="2:65" s="1" customFormat="1" ht="67.5">
      <c r="B95" s="42"/>
      <c r="D95" s="194" t="s">
        <v>185</v>
      </c>
      <c r="F95" s="195" t="s">
        <v>8423</v>
      </c>
      <c r="I95" s="196"/>
      <c r="L95" s="42"/>
      <c r="M95" s="197"/>
      <c r="N95" s="43"/>
      <c r="O95" s="43"/>
      <c r="P95" s="43"/>
      <c r="Q95" s="43"/>
      <c r="R95" s="43"/>
      <c r="S95" s="43"/>
      <c r="T95" s="71"/>
      <c r="AT95" s="25" t="s">
        <v>185</v>
      </c>
      <c r="AU95" s="25" t="s">
        <v>87</v>
      </c>
    </row>
    <row r="96" spans="2:65" s="1" customFormat="1" ht="16.5" customHeight="1">
      <c r="B96" s="181"/>
      <c r="C96" s="182" t="s">
        <v>200</v>
      </c>
      <c r="D96" s="182" t="s">
        <v>180</v>
      </c>
      <c r="E96" s="183" t="s">
        <v>8424</v>
      </c>
      <c r="F96" s="184" t="s">
        <v>8425</v>
      </c>
      <c r="G96" s="185" t="s">
        <v>183</v>
      </c>
      <c r="H96" s="186">
        <v>1</v>
      </c>
      <c r="I96" s="187"/>
      <c r="J96" s="188">
        <f t="shared" ref="J96:J101" si="0">ROUND(I96*H96,2)</f>
        <v>0</v>
      </c>
      <c r="K96" s="184" t="s">
        <v>5</v>
      </c>
      <c r="L96" s="42"/>
      <c r="M96" s="189" t="s">
        <v>5</v>
      </c>
      <c r="N96" s="190" t="s">
        <v>46</v>
      </c>
      <c r="O96" s="43"/>
      <c r="P96" s="191">
        <f t="shared" ref="P96:P101" si="1">O96*H96</f>
        <v>0</v>
      </c>
      <c r="Q96" s="191">
        <v>0</v>
      </c>
      <c r="R96" s="191">
        <f t="shared" ref="R96:R101" si="2">Q96*H96</f>
        <v>0</v>
      </c>
      <c r="S96" s="191">
        <v>0</v>
      </c>
      <c r="T96" s="192">
        <f t="shared" ref="T96:T101" si="3">S96*H96</f>
        <v>0</v>
      </c>
      <c r="AR96" s="25" t="s">
        <v>254</v>
      </c>
      <c r="AT96" s="25" t="s">
        <v>180</v>
      </c>
      <c r="AU96" s="25" t="s">
        <v>87</v>
      </c>
      <c r="AY96" s="25" t="s">
        <v>178</v>
      </c>
      <c r="BE96" s="193">
        <f t="shared" ref="BE96:BE101" si="4">IF(N96="základní",J96,0)</f>
        <v>0</v>
      </c>
      <c r="BF96" s="193">
        <f t="shared" ref="BF96:BF101" si="5">IF(N96="snížená",J96,0)</f>
        <v>0</v>
      </c>
      <c r="BG96" s="193">
        <f t="shared" ref="BG96:BG101" si="6">IF(N96="zákl. přenesená",J96,0)</f>
        <v>0</v>
      </c>
      <c r="BH96" s="193">
        <f t="shared" ref="BH96:BH101" si="7">IF(N96="sníž. přenesená",J96,0)</f>
        <v>0</v>
      </c>
      <c r="BI96" s="193">
        <f t="shared" ref="BI96:BI101" si="8">IF(N96="nulová",J96,0)</f>
        <v>0</v>
      </c>
      <c r="BJ96" s="25" t="s">
        <v>82</v>
      </c>
      <c r="BK96" s="193">
        <f t="shared" ref="BK96:BK101" si="9">ROUND(I96*H96,2)</f>
        <v>0</v>
      </c>
      <c r="BL96" s="25" t="s">
        <v>254</v>
      </c>
      <c r="BM96" s="25" t="s">
        <v>8426</v>
      </c>
    </row>
    <row r="97" spans="2:65" s="1" customFormat="1" ht="16.5" customHeight="1">
      <c r="B97" s="181"/>
      <c r="C97" s="182" t="s">
        <v>205</v>
      </c>
      <c r="D97" s="182" t="s">
        <v>180</v>
      </c>
      <c r="E97" s="183" t="s">
        <v>8427</v>
      </c>
      <c r="F97" s="184" t="s">
        <v>8428</v>
      </c>
      <c r="G97" s="185" t="s">
        <v>8412</v>
      </c>
      <c r="H97" s="186">
        <v>4</v>
      </c>
      <c r="I97" s="187"/>
      <c r="J97" s="188">
        <f t="shared" si="0"/>
        <v>0</v>
      </c>
      <c r="K97" s="184" t="s">
        <v>5</v>
      </c>
      <c r="L97" s="42"/>
      <c r="M97" s="189" t="s">
        <v>5</v>
      </c>
      <c r="N97" s="190" t="s">
        <v>46</v>
      </c>
      <c r="O97" s="43"/>
      <c r="P97" s="191">
        <f t="shared" si="1"/>
        <v>0</v>
      </c>
      <c r="Q97" s="191">
        <v>0</v>
      </c>
      <c r="R97" s="191">
        <f t="shared" si="2"/>
        <v>0</v>
      </c>
      <c r="S97" s="191">
        <v>0</v>
      </c>
      <c r="T97" s="192">
        <f t="shared" si="3"/>
        <v>0</v>
      </c>
      <c r="AR97" s="25" t="s">
        <v>254</v>
      </c>
      <c r="AT97" s="25" t="s">
        <v>180</v>
      </c>
      <c r="AU97" s="25" t="s">
        <v>87</v>
      </c>
      <c r="AY97" s="25" t="s">
        <v>178</v>
      </c>
      <c r="BE97" s="193">
        <f t="shared" si="4"/>
        <v>0</v>
      </c>
      <c r="BF97" s="193">
        <f t="shared" si="5"/>
        <v>0</v>
      </c>
      <c r="BG97" s="193">
        <f t="shared" si="6"/>
        <v>0</v>
      </c>
      <c r="BH97" s="193">
        <f t="shared" si="7"/>
        <v>0</v>
      </c>
      <c r="BI97" s="193">
        <f t="shared" si="8"/>
        <v>0</v>
      </c>
      <c r="BJ97" s="25" t="s">
        <v>82</v>
      </c>
      <c r="BK97" s="193">
        <f t="shared" si="9"/>
        <v>0</v>
      </c>
      <c r="BL97" s="25" t="s">
        <v>254</v>
      </c>
      <c r="BM97" s="25" t="s">
        <v>8429</v>
      </c>
    </row>
    <row r="98" spans="2:65" s="1" customFormat="1" ht="16.5" customHeight="1">
      <c r="B98" s="181"/>
      <c r="C98" s="182" t="s">
        <v>210</v>
      </c>
      <c r="D98" s="182" t="s">
        <v>180</v>
      </c>
      <c r="E98" s="183" t="s">
        <v>8430</v>
      </c>
      <c r="F98" s="184" t="s">
        <v>8431</v>
      </c>
      <c r="G98" s="185" t="s">
        <v>8412</v>
      </c>
      <c r="H98" s="186">
        <v>4</v>
      </c>
      <c r="I98" s="187"/>
      <c r="J98" s="188">
        <f t="shared" si="0"/>
        <v>0</v>
      </c>
      <c r="K98" s="184" t="s">
        <v>5</v>
      </c>
      <c r="L98" s="42"/>
      <c r="M98" s="189" t="s">
        <v>5</v>
      </c>
      <c r="N98" s="190" t="s">
        <v>46</v>
      </c>
      <c r="O98" s="43"/>
      <c r="P98" s="191">
        <f t="shared" si="1"/>
        <v>0</v>
      </c>
      <c r="Q98" s="191">
        <v>0</v>
      </c>
      <c r="R98" s="191">
        <f t="shared" si="2"/>
        <v>0</v>
      </c>
      <c r="S98" s="191">
        <v>0</v>
      </c>
      <c r="T98" s="192">
        <f t="shared" si="3"/>
        <v>0</v>
      </c>
      <c r="AR98" s="25" t="s">
        <v>254</v>
      </c>
      <c r="AT98" s="25" t="s">
        <v>180</v>
      </c>
      <c r="AU98" s="25" t="s">
        <v>87</v>
      </c>
      <c r="AY98" s="25" t="s">
        <v>178</v>
      </c>
      <c r="BE98" s="193">
        <f t="shared" si="4"/>
        <v>0</v>
      </c>
      <c r="BF98" s="193">
        <f t="shared" si="5"/>
        <v>0</v>
      </c>
      <c r="BG98" s="193">
        <f t="shared" si="6"/>
        <v>0</v>
      </c>
      <c r="BH98" s="193">
        <f t="shared" si="7"/>
        <v>0</v>
      </c>
      <c r="BI98" s="193">
        <f t="shared" si="8"/>
        <v>0</v>
      </c>
      <c r="BJ98" s="25" t="s">
        <v>82</v>
      </c>
      <c r="BK98" s="193">
        <f t="shared" si="9"/>
        <v>0</v>
      </c>
      <c r="BL98" s="25" t="s">
        <v>254</v>
      </c>
      <c r="BM98" s="25" t="s">
        <v>8432</v>
      </c>
    </row>
    <row r="99" spans="2:65" s="1" customFormat="1" ht="16.5" customHeight="1">
      <c r="B99" s="181"/>
      <c r="C99" s="235" t="s">
        <v>215</v>
      </c>
      <c r="D99" s="235" t="s">
        <v>1620</v>
      </c>
      <c r="E99" s="236" t="s">
        <v>8433</v>
      </c>
      <c r="F99" s="237" t="s">
        <v>8434</v>
      </c>
      <c r="G99" s="238" t="s">
        <v>8412</v>
      </c>
      <c r="H99" s="239">
        <v>4</v>
      </c>
      <c r="I99" s="240"/>
      <c r="J99" s="241">
        <f t="shared" si="0"/>
        <v>0</v>
      </c>
      <c r="K99" s="237" t="s">
        <v>5</v>
      </c>
      <c r="L99" s="242"/>
      <c r="M99" s="243" t="s">
        <v>5</v>
      </c>
      <c r="N99" s="244" t="s">
        <v>46</v>
      </c>
      <c r="O99" s="43"/>
      <c r="P99" s="191">
        <f t="shared" si="1"/>
        <v>0</v>
      </c>
      <c r="Q99" s="191">
        <v>0</v>
      </c>
      <c r="R99" s="191">
        <f t="shared" si="2"/>
        <v>0</v>
      </c>
      <c r="S99" s="191">
        <v>0</v>
      </c>
      <c r="T99" s="192">
        <f t="shared" si="3"/>
        <v>0</v>
      </c>
      <c r="AR99" s="25" t="s">
        <v>215</v>
      </c>
      <c r="AT99" s="25" t="s">
        <v>1620</v>
      </c>
      <c r="AU99" s="25" t="s">
        <v>87</v>
      </c>
      <c r="AY99" s="25" t="s">
        <v>178</v>
      </c>
      <c r="BE99" s="193">
        <f t="shared" si="4"/>
        <v>0</v>
      </c>
      <c r="BF99" s="193">
        <f t="shared" si="5"/>
        <v>0</v>
      </c>
      <c r="BG99" s="193">
        <f t="shared" si="6"/>
        <v>0</v>
      </c>
      <c r="BH99" s="193">
        <f t="shared" si="7"/>
        <v>0</v>
      </c>
      <c r="BI99" s="193">
        <f t="shared" si="8"/>
        <v>0</v>
      </c>
      <c r="BJ99" s="25" t="s">
        <v>82</v>
      </c>
      <c r="BK99" s="193">
        <f t="shared" si="9"/>
        <v>0</v>
      </c>
      <c r="BL99" s="25" t="s">
        <v>177</v>
      </c>
      <c r="BM99" s="25" t="s">
        <v>8435</v>
      </c>
    </row>
    <row r="100" spans="2:65" s="1" customFormat="1" ht="16.5" customHeight="1">
      <c r="B100" s="181"/>
      <c r="C100" s="182" t="s">
        <v>220</v>
      </c>
      <c r="D100" s="182" t="s">
        <v>180</v>
      </c>
      <c r="E100" s="183" t="s">
        <v>8436</v>
      </c>
      <c r="F100" s="184" t="s">
        <v>8437</v>
      </c>
      <c r="G100" s="185" t="s">
        <v>8412</v>
      </c>
      <c r="H100" s="186">
        <v>16</v>
      </c>
      <c r="I100" s="187"/>
      <c r="J100" s="188">
        <f t="shared" si="0"/>
        <v>0</v>
      </c>
      <c r="K100" s="184" t="s">
        <v>5</v>
      </c>
      <c r="L100" s="42"/>
      <c r="M100" s="189" t="s">
        <v>5</v>
      </c>
      <c r="N100" s="190" t="s">
        <v>46</v>
      </c>
      <c r="O100" s="43"/>
      <c r="P100" s="191">
        <f t="shared" si="1"/>
        <v>0</v>
      </c>
      <c r="Q100" s="191">
        <v>0</v>
      </c>
      <c r="R100" s="191">
        <f t="shared" si="2"/>
        <v>0</v>
      </c>
      <c r="S100" s="191">
        <v>0</v>
      </c>
      <c r="T100" s="192">
        <f t="shared" si="3"/>
        <v>0</v>
      </c>
      <c r="AR100" s="25" t="s">
        <v>254</v>
      </c>
      <c r="AT100" s="25" t="s">
        <v>180</v>
      </c>
      <c r="AU100" s="25" t="s">
        <v>87</v>
      </c>
      <c r="AY100" s="25" t="s">
        <v>178</v>
      </c>
      <c r="BE100" s="193">
        <f t="shared" si="4"/>
        <v>0</v>
      </c>
      <c r="BF100" s="193">
        <f t="shared" si="5"/>
        <v>0</v>
      </c>
      <c r="BG100" s="193">
        <f t="shared" si="6"/>
        <v>0</v>
      </c>
      <c r="BH100" s="193">
        <f t="shared" si="7"/>
        <v>0</v>
      </c>
      <c r="BI100" s="193">
        <f t="shared" si="8"/>
        <v>0</v>
      </c>
      <c r="BJ100" s="25" t="s">
        <v>82</v>
      </c>
      <c r="BK100" s="193">
        <f t="shared" si="9"/>
        <v>0</v>
      </c>
      <c r="BL100" s="25" t="s">
        <v>254</v>
      </c>
      <c r="BM100" s="25" t="s">
        <v>8438</v>
      </c>
    </row>
    <row r="101" spans="2:65" s="1" customFormat="1" ht="16.5" customHeight="1">
      <c r="B101" s="181"/>
      <c r="C101" s="235" t="s">
        <v>225</v>
      </c>
      <c r="D101" s="235" t="s">
        <v>1620</v>
      </c>
      <c r="E101" s="236" t="s">
        <v>8439</v>
      </c>
      <c r="F101" s="237" t="s">
        <v>8440</v>
      </c>
      <c r="G101" s="238" t="s">
        <v>8412</v>
      </c>
      <c r="H101" s="239">
        <v>11</v>
      </c>
      <c r="I101" s="240"/>
      <c r="J101" s="241">
        <f t="shared" si="0"/>
        <v>0</v>
      </c>
      <c r="K101" s="237" t="s">
        <v>5</v>
      </c>
      <c r="L101" s="242"/>
      <c r="M101" s="243" t="s">
        <v>5</v>
      </c>
      <c r="N101" s="244" t="s">
        <v>46</v>
      </c>
      <c r="O101" s="43"/>
      <c r="P101" s="191">
        <f t="shared" si="1"/>
        <v>0</v>
      </c>
      <c r="Q101" s="191">
        <v>0</v>
      </c>
      <c r="R101" s="191">
        <f t="shared" si="2"/>
        <v>0</v>
      </c>
      <c r="S101" s="191">
        <v>0</v>
      </c>
      <c r="T101" s="192">
        <f t="shared" si="3"/>
        <v>0</v>
      </c>
      <c r="AR101" s="25" t="s">
        <v>527</v>
      </c>
      <c r="AT101" s="25" t="s">
        <v>1620</v>
      </c>
      <c r="AU101" s="25" t="s">
        <v>87</v>
      </c>
      <c r="AY101" s="25" t="s">
        <v>178</v>
      </c>
      <c r="BE101" s="193">
        <f t="shared" si="4"/>
        <v>0</v>
      </c>
      <c r="BF101" s="193">
        <f t="shared" si="5"/>
        <v>0</v>
      </c>
      <c r="BG101" s="193">
        <f t="shared" si="6"/>
        <v>0</v>
      </c>
      <c r="BH101" s="193">
        <f t="shared" si="7"/>
        <v>0</v>
      </c>
      <c r="BI101" s="193">
        <f t="shared" si="8"/>
        <v>0</v>
      </c>
      <c r="BJ101" s="25" t="s">
        <v>82</v>
      </c>
      <c r="BK101" s="193">
        <f t="shared" si="9"/>
        <v>0</v>
      </c>
      <c r="BL101" s="25" t="s">
        <v>254</v>
      </c>
      <c r="BM101" s="25" t="s">
        <v>8441</v>
      </c>
    </row>
    <row r="102" spans="2:65" s="1" customFormat="1" ht="27">
      <c r="B102" s="42"/>
      <c r="D102" s="194" t="s">
        <v>185</v>
      </c>
      <c r="F102" s="195" t="s">
        <v>8442</v>
      </c>
      <c r="I102" s="196"/>
      <c r="L102" s="42"/>
      <c r="M102" s="197"/>
      <c r="N102" s="43"/>
      <c r="O102" s="43"/>
      <c r="P102" s="43"/>
      <c r="Q102" s="43"/>
      <c r="R102" s="43"/>
      <c r="S102" s="43"/>
      <c r="T102" s="71"/>
      <c r="AT102" s="25" t="s">
        <v>185</v>
      </c>
      <c r="AU102" s="25" t="s">
        <v>87</v>
      </c>
    </row>
    <row r="103" spans="2:65" s="1" customFormat="1" ht="16.5" customHeight="1">
      <c r="B103" s="181"/>
      <c r="C103" s="235" t="s">
        <v>230</v>
      </c>
      <c r="D103" s="235" t="s">
        <v>1620</v>
      </c>
      <c r="E103" s="236" t="s">
        <v>8443</v>
      </c>
      <c r="F103" s="237" t="s">
        <v>8444</v>
      </c>
      <c r="G103" s="238" t="s">
        <v>8412</v>
      </c>
      <c r="H103" s="239">
        <v>4</v>
      </c>
      <c r="I103" s="240"/>
      <c r="J103" s="241">
        <f>ROUND(I103*H103,2)</f>
        <v>0</v>
      </c>
      <c r="K103" s="237" t="s">
        <v>5</v>
      </c>
      <c r="L103" s="242"/>
      <c r="M103" s="243" t="s">
        <v>5</v>
      </c>
      <c r="N103" s="244" t="s">
        <v>46</v>
      </c>
      <c r="O103" s="43"/>
      <c r="P103" s="191">
        <f>O103*H103</f>
        <v>0</v>
      </c>
      <c r="Q103" s="191">
        <v>0</v>
      </c>
      <c r="R103" s="191">
        <f>Q103*H103</f>
        <v>0</v>
      </c>
      <c r="S103" s="191">
        <v>0</v>
      </c>
      <c r="T103" s="192">
        <f>S103*H103</f>
        <v>0</v>
      </c>
      <c r="AR103" s="25" t="s">
        <v>527</v>
      </c>
      <c r="AT103" s="25" t="s">
        <v>1620</v>
      </c>
      <c r="AU103" s="25" t="s">
        <v>87</v>
      </c>
      <c r="AY103" s="25" t="s">
        <v>178</v>
      </c>
      <c r="BE103" s="193">
        <f>IF(N103="základní",J103,0)</f>
        <v>0</v>
      </c>
      <c r="BF103" s="193">
        <f>IF(N103="snížená",J103,0)</f>
        <v>0</v>
      </c>
      <c r="BG103" s="193">
        <f>IF(N103="zákl. přenesená",J103,0)</f>
        <v>0</v>
      </c>
      <c r="BH103" s="193">
        <f>IF(N103="sníž. přenesená",J103,0)</f>
        <v>0</v>
      </c>
      <c r="BI103" s="193">
        <f>IF(N103="nulová",J103,0)</f>
        <v>0</v>
      </c>
      <c r="BJ103" s="25" t="s">
        <v>82</v>
      </c>
      <c r="BK103" s="193">
        <f>ROUND(I103*H103,2)</f>
        <v>0</v>
      </c>
      <c r="BL103" s="25" t="s">
        <v>254</v>
      </c>
      <c r="BM103" s="25" t="s">
        <v>8445</v>
      </c>
    </row>
    <row r="104" spans="2:65" s="1" customFormat="1" ht="27">
      <c r="B104" s="42"/>
      <c r="D104" s="194" t="s">
        <v>185</v>
      </c>
      <c r="F104" s="195" t="s">
        <v>8442</v>
      </c>
      <c r="I104" s="196"/>
      <c r="L104" s="42"/>
      <c r="M104" s="197"/>
      <c r="N104" s="43"/>
      <c r="O104" s="43"/>
      <c r="P104" s="43"/>
      <c r="Q104" s="43"/>
      <c r="R104" s="43"/>
      <c r="S104" s="43"/>
      <c r="T104" s="71"/>
      <c r="AT104" s="25" t="s">
        <v>185</v>
      </c>
      <c r="AU104" s="25" t="s">
        <v>87</v>
      </c>
    </row>
    <row r="105" spans="2:65" s="1" customFormat="1" ht="16.5" customHeight="1">
      <c r="B105" s="181"/>
      <c r="C105" s="235" t="s">
        <v>235</v>
      </c>
      <c r="D105" s="235" t="s">
        <v>1620</v>
      </c>
      <c r="E105" s="236" t="s">
        <v>8446</v>
      </c>
      <c r="F105" s="237" t="s">
        <v>8447</v>
      </c>
      <c r="G105" s="238" t="s">
        <v>8412</v>
      </c>
      <c r="H105" s="239">
        <v>1</v>
      </c>
      <c r="I105" s="240"/>
      <c r="J105" s="241">
        <f>ROUND(I105*H105,2)</f>
        <v>0</v>
      </c>
      <c r="K105" s="237" t="s">
        <v>5</v>
      </c>
      <c r="L105" s="242"/>
      <c r="M105" s="243" t="s">
        <v>5</v>
      </c>
      <c r="N105" s="244" t="s">
        <v>46</v>
      </c>
      <c r="O105" s="43"/>
      <c r="P105" s="191">
        <f>O105*H105</f>
        <v>0</v>
      </c>
      <c r="Q105" s="191">
        <v>0</v>
      </c>
      <c r="R105" s="191">
        <f>Q105*H105</f>
        <v>0</v>
      </c>
      <c r="S105" s="191">
        <v>0</v>
      </c>
      <c r="T105" s="192">
        <f>S105*H105</f>
        <v>0</v>
      </c>
      <c r="AR105" s="25" t="s">
        <v>527</v>
      </c>
      <c r="AT105" s="25" t="s">
        <v>1620</v>
      </c>
      <c r="AU105" s="25" t="s">
        <v>87</v>
      </c>
      <c r="AY105" s="25" t="s">
        <v>178</v>
      </c>
      <c r="BE105" s="193">
        <f>IF(N105="základní",J105,0)</f>
        <v>0</v>
      </c>
      <c r="BF105" s="193">
        <f>IF(N105="snížená",J105,0)</f>
        <v>0</v>
      </c>
      <c r="BG105" s="193">
        <f>IF(N105="zákl. přenesená",J105,0)</f>
        <v>0</v>
      </c>
      <c r="BH105" s="193">
        <f>IF(N105="sníž. přenesená",J105,0)</f>
        <v>0</v>
      </c>
      <c r="BI105" s="193">
        <f>IF(N105="nulová",J105,0)</f>
        <v>0</v>
      </c>
      <c r="BJ105" s="25" t="s">
        <v>82</v>
      </c>
      <c r="BK105" s="193">
        <f>ROUND(I105*H105,2)</f>
        <v>0</v>
      </c>
      <c r="BL105" s="25" t="s">
        <v>254</v>
      </c>
      <c r="BM105" s="25" t="s">
        <v>8448</v>
      </c>
    </row>
    <row r="106" spans="2:65" s="1" customFormat="1" ht="27">
      <c r="B106" s="42"/>
      <c r="D106" s="194" t="s">
        <v>185</v>
      </c>
      <c r="F106" s="195" t="s">
        <v>8442</v>
      </c>
      <c r="I106" s="196"/>
      <c r="L106" s="42"/>
      <c r="M106" s="197"/>
      <c r="N106" s="43"/>
      <c r="O106" s="43"/>
      <c r="P106" s="43"/>
      <c r="Q106" s="43"/>
      <c r="R106" s="43"/>
      <c r="S106" s="43"/>
      <c r="T106" s="71"/>
      <c r="AT106" s="25" t="s">
        <v>185</v>
      </c>
      <c r="AU106" s="25" t="s">
        <v>87</v>
      </c>
    </row>
    <row r="107" spans="2:65" s="1" customFormat="1" ht="16.5" customHeight="1">
      <c r="B107" s="181"/>
      <c r="C107" s="182" t="s">
        <v>240</v>
      </c>
      <c r="D107" s="182" t="s">
        <v>180</v>
      </c>
      <c r="E107" s="183" t="s">
        <v>8449</v>
      </c>
      <c r="F107" s="184" t="s">
        <v>8450</v>
      </c>
      <c r="G107" s="185" t="s">
        <v>8412</v>
      </c>
      <c r="H107" s="186">
        <v>1</v>
      </c>
      <c r="I107" s="187"/>
      <c r="J107" s="188">
        <f>ROUND(I107*H107,2)</f>
        <v>0</v>
      </c>
      <c r="K107" s="184" t="s">
        <v>5</v>
      </c>
      <c r="L107" s="42"/>
      <c r="M107" s="189" t="s">
        <v>5</v>
      </c>
      <c r="N107" s="190" t="s">
        <v>46</v>
      </c>
      <c r="O107" s="43"/>
      <c r="P107" s="191">
        <f>O107*H107</f>
        <v>0</v>
      </c>
      <c r="Q107" s="191">
        <v>0</v>
      </c>
      <c r="R107" s="191">
        <f>Q107*H107</f>
        <v>0</v>
      </c>
      <c r="S107" s="191">
        <v>0</v>
      </c>
      <c r="T107" s="192">
        <f>S107*H107</f>
        <v>0</v>
      </c>
      <c r="AR107" s="25" t="s">
        <v>254</v>
      </c>
      <c r="AT107" s="25" t="s">
        <v>180</v>
      </c>
      <c r="AU107" s="25" t="s">
        <v>87</v>
      </c>
      <c r="AY107" s="25" t="s">
        <v>178</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254</v>
      </c>
      <c r="BM107" s="25" t="s">
        <v>8451</v>
      </c>
    </row>
    <row r="108" spans="2:65" s="1" customFormat="1" ht="16.5" customHeight="1">
      <c r="B108" s="181"/>
      <c r="C108" s="235" t="s">
        <v>245</v>
      </c>
      <c r="D108" s="235" t="s">
        <v>1620</v>
      </c>
      <c r="E108" s="236" t="s">
        <v>8452</v>
      </c>
      <c r="F108" s="237" t="s">
        <v>8453</v>
      </c>
      <c r="G108" s="238" t="s">
        <v>8412</v>
      </c>
      <c r="H108" s="239">
        <v>1</v>
      </c>
      <c r="I108" s="240"/>
      <c r="J108" s="241">
        <f>ROUND(I108*H108,2)</f>
        <v>0</v>
      </c>
      <c r="K108" s="237" t="s">
        <v>5</v>
      </c>
      <c r="L108" s="242"/>
      <c r="M108" s="243" t="s">
        <v>5</v>
      </c>
      <c r="N108" s="244" t="s">
        <v>46</v>
      </c>
      <c r="O108" s="43"/>
      <c r="P108" s="191">
        <f>O108*H108</f>
        <v>0</v>
      </c>
      <c r="Q108" s="191">
        <v>0</v>
      </c>
      <c r="R108" s="191">
        <f>Q108*H108</f>
        <v>0</v>
      </c>
      <c r="S108" s="191">
        <v>0</v>
      </c>
      <c r="T108" s="192">
        <f>S108*H108</f>
        <v>0</v>
      </c>
      <c r="AR108" s="25" t="s">
        <v>527</v>
      </c>
      <c r="AT108" s="25" t="s">
        <v>1620</v>
      </c>
      <c r="AU108" s="25" t="s">
        <v>87</v>
      </c>
      <c r="AY108" s="25" t="s">
        <v>178</v>
      </c>
      <c r="BE108" s="193">
        <f>IF(N108="základní",J108,0)</f>
        <v>0</v>
      </c>
      <c r="BF108" s="193">
        <f>IF(N108="snížená",J108,0)</f>
        <v>0</v>
      </c>
      <c r="BG108" s="193">
        <f>IF(N108="zákl. přenesená",J108,0)</f>
        <v>0</v>
      </c>
      <c r="BH108" s="193">
        <f>IF(N108="sníž. přenesená",J108,0)</f>
        <v>0</v>
      </c>
      <c r="BI108" s="193">
        <f>IF(N108="nulová",J108,0)</f>
        <v>0</v>
      </c>
      <c r="BJ108" s="25" t="s">
        <v>82</v>
      </c>
      <c r="BK108" s="193">
        <f>ROUND(I108*H108,2)</f>
        <v>0</v>
      </c>
      <c r="BL108" s="25" t="s">
        <v>254</v>
      </c>
      <c r="BM108" s="25" t="s">
        <v>8454</v>
      </c>
    </row>
    <row r="109" spans="2:65" s="1" customFormat="1" ht="108">
      <c r="B109" s="42"/>
      <c r="D109" s="194" t="s">
        <v>185</v>
      </c>
      <c r="F109" s="195" t="s">
        <v>8455</v>
      </c>
      <c r="I109" s="196"/>
      <c r="L109" s="42"/>
      <c r="M109" s="197"/>
      <c r="N109" s="43"/>
      <c r="O109" s="43"/>
      <c r="P109" s="43"/>
      <c r="Q109" s="43"/>
      <c r="R109" s="43"/>
      <c r="S109" s="43"/>
      <c r="T109" s="71"/>
      <c r="AT109" s="25" t="s">
        <v>185</v>
      </c>
      <c r="AU109" s="25" t="s">
        <v>87</v>
      </c>
    </row>
    <row r="110" spans="2:65" s="1" customFormat="1" ht="16.5" customHeight="1">
      <c r="B110" s="181"/>
      <c r="C110" s="182" t="s">
        <v>11</v>
      </c>
      <c r="D110" s="182" t="s">
        <v>180</v>
      </c>
      <c r="E110" s="183" t="s">
        <v>8456</v>
      </c>
      <c r="F110" s="184" t="s">
        <v>8457</v>
      </c>
      <c r="G110" s="185" t="s">
        <v>8412</v>
      </c>
      <c r="H110" s="186">
        <v>1</v>
      </c>
      <c r="I110" s="187"/>
      <c r="J110" s="188">
        <f>ROUND(I110*H110,2)</f>
        <v>0</v>
      </c>
      <c r="K110" s="184" t="s">
        <v>5</v>
      </c>
      <c r="L110" s="42"/>
      <c r="M110" s="189" t="s">
        <v>5</v>
      </c>
      <c r="N110" s="190" t="s">
        <v>46</v>
      </c>
      <c r="O110" s="43"/>
      <c r="P110" s="191">
        <f>O110*H110</f>
        <v>0</v>
      </c>
      <c r="Q110" s="191">
        <v>0</v>
      </c>
      <c r="R110" s="191">
        <f>Q110*H110</f>
        <v>0</v>
      </c>
      <c r="S110" s="191">
        <v>0</v>
      </c>
      <c r="T110" s="192">
        <f>S110*H110</f>
        <v>0</v>
      </c>
      <c r="AR110" s="25" t="s">
        <v>254</v>
      </c>
      <c r="AT110" s="25" t="s">
        <v>180</v>
      </c>
      <c r="AU110" s="25" t="s">
        <v>87</v>
      </c>
      <c r="AY110" s="25" t="s">
        <v>178</v>
      </c>
      <c r="BE110" s="193">
        <f>IF(N110="základní",J110,0)</f>
        <v>0</v>
      </c>
      <c r="BF110" s="193">
        <f>IF(N110="snížená",J110,0)</f>
        <v>0</v>
      </c>
      <c r="BG110" s="193">
        <f>IF(N110="zákl. přenesená",J110,0)</f>
        <v>0</v>
      </c>
      <c r="BH110" s="193">
        <f>IF(N110="sníž. přenesená",J110,0)</f>
        <v>0</v>
      </c>
      <c r="BI110" s="193">
        <f>IF(N110="nulová",J110,0)</f>
        <v>0</v>
      </c>
      <c r="BJ110" s="25" t="s">
        <v>82</v>
      </c>
      <c r="BK110" s="193">
        <f>ROUND(I110*H110,2)</f>
        <v>0</v>
      </c>
      <c r="BL110" s="25" t="s">
        <v>254</v>
      </c>
      <c r="BM110" s="25" t="s">
        <v>8458</v>
      </c>
    </row>
    <row r="111" spans="2:65" s="1" customFormat="1" ht="16.5" customHeight="1">
      <c r="B111" s="181"/>
      <c r="C111" s="235" t="s">
        <v>254</v>
      </c>
      <c r="D111" s="235" t="s">
        <v>1620</v>
      </c>
      <c r="E111" s="236" t="s">
        <v>8459</v>
      </c>
      <c r="F111" s="237" t="s">
        <v>8460</v>
      </c>
      <c r="G111" s="238" t="s">
        <v>8412</v>
      </c>
      <c r="H111" s="239">
        <v>1</v>
      </c>
      <c r="I111" s="240"/>
      <c r="J111" s="241">
        <f>ROUND(I111*H111,2)</f>
        <v>0</v>
      </c>
      <c r="K111" s="237" t="s">
        <v>5</v>
      </c>
      <c r="L111" s="242"/>
      <c r="M111" s="243" t="s">
        <v>5</v>
      </c>
      <c r="N111" s="244" t="s">
        <v>46</v>
      </c>
      <c r="O111" s="43"/>
      <c r="P111" s="191">
        <f>O111*H111</f>
        <v>0</v>
      </c>
      <c r="Q111" s="191">
        <v>0</v>
      </c>
      <c r="R111" s="191">
        <f>Q111*H111</f>
        <v>0</v>
      </c>
      <c r="S111" s="191">
        <v>0</v>
      </c>
      <c r="T111" s="192">
        <f>S111*H111</f>
        <v>0</v>
      </c>
      <c r="AR111" s="25" t="s">
        <v>527</v>
      </c>
      <c r="AT111" s="25" t="s">
        <v>1620</v>
      </c>
      <c r="AU111" s="25" t="s">
        <v>87</v>
      </c>
      <c r="AY111" s="25" t="s">
        <v>178</v>
      </c>
      <c r="BE111" s="193">
        <f>IF(N111="základní",J111,0)</f>
        <v>0</v>
      </c>
      <c r="BF111" s="193">
        <f>IF(N111="snížená",J111,0)</f>
        <v>0</v>
      </c>
      <c r="BG111" s="193">
        <f>IF(N111="zákl. přenesená",J111,0)</f>
        <v>0</v>
      </c>
      <c r="BH111" s="193">
        <f>IF(N111="sníž. přenesená",J111,0)</f>
        <v>0</v>
      </c>
      <c r="BI111" s="193">
        <f>IF(N111="nulová",J111,0)</f>
        <v>0</v>
      </c>
      <c r="BJ111" s="25" t="s">
        <v>82</v>
      </c>
      <c r="BK111" s="193">
        <f>ROUND(I111*H111,2)</f>
        <v>0</v>
      </c>
      <c r="BL111" s="25" t="s">
        <v>254</v>
      </c>
      <c r="BM111" s="25" t="s">
        <v>8461</v>
      </c>
    </row>
    <row r="112" spans="2:65" s="1" customFormat="1" ht="94.5">
      <c r="B112" s="42"/>
      <c r="D112" s="194" t="s">
        <v>185</v>
      </c>
      <c r="F112" s="195" t="s">
        <v>8462</v>
      </c>
      <c r="I112" s="196"/>
      <c r="L112" s="42"/>
      <c r="M112" s="197"/>
      <c r="N112" s="43"/>
      <c r="O112" s="43"/>
      <c r="P112" s="43"/>
      <c r="Q112" s="43"/>
      <c r="R112" s="43"/>
      <c r="S112" s="43"/>
      <c r="T112" s="71"/>
      <c r="AT112" s="25" t="s">
        <v>185</v>
      </c>
      <c r="AU112" s="25" t="s">
        <v>87</v>
      </c>
    </row>
    <row r="113" spans="2:65" s="1" customFormat="1" ht="16.5" customHeight="1">
      <c r="B113" s="181"/>
      <c r="C113" s="182" t="s">
        <v>260</v>
      </c>
      <c r="D113" s="182" t="s">
        <v>180</v>
      </c>
      <c r="E113" s="183" t="s">
        <v>8463</v>
      </c>
      <c r="F113" s="184" t="s">
        <v>8464</v>
      </c>
      <c r="G113" s="185" t="s">
        <v>8412</v>
      </c>
      <c r="H113" s="186">
        <v>1</v>
      </c>
      <c r="I113" s="187"/>
      <c r="J113" s="188">
        <f>ROUND(I113*H113,2)</f>
        <v>0</v>
      </c>
      <c r="K113" s="184" t="s">
        <v>5</v>
      </c>
      <c r="L113" s="42"/>
      <c r="M113" s="189" t="s">
        <v>5</v>
      </c>
      <c r="N113" s="190" t="s">
        <v>46</v>
      </c>
      <c r="O113" s="43"/>
      <c r="P113" s="191">
        <f>O113*H113</f>
        <v>0</v>
      </c>
      <c r="Q113" s="191">
        <v>0</v>
      </c>
      <c r="R113" s="191">
        <f>Q113*H113</f>
        <v>0</v>
      </c>
      <c r="S113" s="191">
        <v>0</v>
      </c>
      <c r="T113" s="192">
        <f>S113*H113</f>
        <v>0</v>
      </c>
      <c r="AR113" s="25" t="s">
        <v>254</v>
      </c>
      <c r="AT113" s="25" t="s">
        <v>180</v>
      </c>
      <c r="AU113" s="25" t="s">
        <v>87</v>
      </c>
      <c r="AY113" s="25" t="s">
        <v>178</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254</v>
      </c>
      <c r="BM113" s="25" t="s">
        <v>8465</v>
      </c>
    </row>
    <row r="114" spans="2:65" s="1" customFormat="1" ht="16.5" customHeight="1">
      <c r="B114" s="181"/>
      <c r="C114" s="235" t="s">
        <v>445</v>
      </c>
      <c r="D114" s="235" t="s">
        <v>1620</v>
      </c>
      <c r="E114" s="236" t="s">
        <v>8466</v>
      </c>
      <c r="F114" s="237" t="s">
        <v>8467</v>
      </c>
      <c r="G114" s="238" t="s">
        <v>8412</v>
      </c>
      <c r="H114" s="239">
        <v>1</v>
      </c>
      <c r="I114" s="240"/>
      <c r="J114" s="241">
        <f>ROUND(I114*H114,2)</f>
        <v>0</v>
      </c>
      <c r="K114" s="237" t="s">
        <v>5</v>
      </c>
      <c r="L114" s="242"/>
      <c r="M114" s="243" t="s">
        <v>5</v>
      </c>
      <c r="N114" s="244" t="s">
        <v>46</v>
      </c>
      <c r="O114" s="43"/>
      <c r="P114" s="191">
        <f>O114*H114</f>
        <v>0</v>
      </c>
      <c r="Q114" s="191">
        <v>0</v>
      </c>
      <c r="R114" s="191">
        <f>Q114*H114</f>
        <v>0</v>
      </c>
      <c r="S114" s="191">
        <v>0</v>
      </c>
      <c r="T114" s="192">
        <f>S114*H114</f>
        <v>0</v>
      </c>
      <c r="AR114" s="25" t="s">
        <v>527</v>
      </c>
      <c r="AT114" s="25" t="s">
        <v>1620</v>
      </c>
      <c r="AU114" s="25" t="s">
        <v>87</v>
      </c>
      <c r="AY114" s="25" t="s">
        <v>178</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254</v>
      </c>
      <c r="BM114" s="25" t="s">
        <v>8468</v>
      </c>
    </row>
    <row r="115" spans="2:65" s="1" customFormat="1" ht="54">
      <c r="B115" s="42"/>
      <c r="D115" s="194" t="s">
        <v>185</v>
      </c>
      <c r="F115" s="195" t="s">
        <v>8469</v>
      </c>
      <c r="I115" s="196"/>
      <c r="L115" s="42"/>
      <c r="M115" s="197"/>
      <c r="N115" s="43"/>
      <c r="O115" s="43"/>
      <c r="P115" s="43"/>
      <c r="Q115" s="43"/>
      <c r="R115" s="43"/>
      <c r="S115" s="43"/>
      <c r="T115" s="71"/>
      <c r="AT115" s="25" t="s">
        <v>185</v>
      </c>
      <c r="AU115" s="25" t="s">
        <v>87</v>
      </c>
    </row>
    <row r="116" spans="2:65" s="1" customFormat="1" ht="16.5" customHeight="1">
      <c r="B116" s="181"/>
      <c r="C116" s="182" t="s">
        <v>449</v>
      </c>
      <c r="D116" s="182" t="s">
        <v>180</v>
      </c>
      <c r="E116" s="183" t="s">
        <v>8470</v>
      </c>
      <c r="F116" s="184" t="s">
        <v>8471</v>
      </c>
      <c r="G116" s="185" t="s">
        <v>8412</v>
      </c>
      <c r="H116" s="186">
        <v>1</v>
      </c>
      <c r="I116" s="187"/>
      <c r="J116" s="188">
        <f>ROUND(I116*H116,2)</f>
        <v>0</v>
      </c>
      <c r="K116" s="184" t="s">
        <v>5</v>
      </c>
      <c r="L116" s="42"/>
      <c r="M116" s="189" t="s">
        <v>5</v>
      </c>
      <c r="N116" s="190" t="s">
        <v>46</v>
      </c>
      <c r="O116" s="43"/>
      <c r="P116" s="191">
        <f>O116*H116</f>
        <v>0</v>
      </c>
      <c r="Q116" s="191">
        <v>0</v>
      </c>
      <c r="R116" s="191">
        <f>Q116*H116</f>
        <v>0</v>
      </c>
      <c r="S116" s="191">
        <v>0</v>
      </c>
      <c r="T116" s="192">
        <f>S116*H116</f>
        <v>0</v>
      </c>
      <c r="AR116" s="25" t="s">
        <v>254</v>
      </c>
      <c r="AT116" s="25" t="s">
        <v>180</v>
      </c>
      <c r="AU116" s="25" t="s">
        <v>87</v>
      </c>
      <c r="AY116" s="25" t="s">
        <v>178</v>
      </c>
      <c r="BE116" s="193">
        <f>IF(N116="základní",J116,0)</f>
        <v>0</v>
      </c>
      <c r="BF116" s="193">
        <f>IF(N116="snížená",J116,0)</f>
        <v>0</v>
      </c>
      <c r="BG116" s="193">
        <f>IF(N116="zákl. přenesená",J116,0)</f>
        <v>0</v>
      </c>
      <c r="BH116" s="193">
        <f>IF(N116="sníž. přenesená",J116,0)</f>
        <v>0</v>
      </c>
      <c r="BI116" s="193">
        <f>IF(N116="nulová",J116,0)</f>
        <v>0</v>
      </c>
      <c r="BJ116" s="25" t="s">
        <v>82</v>
      </c>
      <c r="BK116" s="193">
        <f>ROUND(I116*H116,2)</f>
        <v>0</v>
      </c>
      <c r="BL116" s="25" t="s">
        <v>254</v>
      </c>
      <c r="BM116" s="25" t="s">
        <v>8472</v>
      </c>
    </row>
    <row r="117" spans="2:65" s="1" customFormat="1" ht="81">
      <c r="B117" s="42"/>
      <c r="D117" s="194" t="s">
        <v>185</v>
      </c>
      <c r="F117" s="195" t="s">
        <v>8473</v>
      </c>
      <c r="I117" s="196"/>
      <c r="L117" s="42"/>
      <c r="M117" s="197"/>
      <c r="N117" s="43"/>
      <c r="O117" s="43"/>
      <c r="P117" s="43"/>
      <c r="Q117" s="43"/>
      <c r="R117" s="43"/>
      <c r="S117" s="43"/>
      <c r="T117" s="71"/>
      <c r="AT117" s="25" t="s">
        <v>185</v>
      </c>
      <c r="AU117" s="25" t="s">
        <v>87</v>
      </c>
    </row>
    <row r="118" spans="2:65" s="1" customFormat="1" ht="16.5" customHeight="1">
      <c r="B118" s="181"/>
      <c r="C118" s="235" t="s">
        <v>455</v>
      </c>
      <c r="D118" s="235" t="s">
        <v>1620</v>
      </c>
      <c r="E118" s="236" t="s">
        <v>8474</v>
      </c>
      <c r="F118" s="237" t="s">
        <v>8475</v>
      </c>
      <c r="G118" s="238" t="s">
        <v>8412</v>
      </c>
      <c r="H118" s="239">
        <v>1</v>
      </c>
      <c r="I118" s="240"/>
      <c r="J118" s="241">
        <f>ROUND(I118*H118,2)</f>
        <v>0</v>
      </c>
      <c r="K118" s="237" t="s">
        <v>5</v>
      </c>
      <c r="L118" s="242"/>
      <c r="M118" s="243" t="s">
        <v>5</v>
      </c>
      <c r="N118" s="244" t="s">
        <v>46</v>
      </c>
      <c r="O118" s="43"/>
      <c r="P118" s="191">
        <f>O118*H118</f>
        <v>0</v>
      </c>
      <c r="Q118" s="191">
        <v>0</v>
      </c>
      <c r="R118" s="191">
        <f>Q118*H118</f>
        <v>0</v>
      </c>
      <c r="S118" s="191">
        <v>0</v>
      </c>
      <c r="T118" s="192">
        <f>S118*H118</f>
        <v>0</v>
      </c>
      <c r="AR118" s="25" t="s">
        <v>527</v>
      </c>
      <c r="AT118" s="25" t="s">
        <v>1620</v>
      </c>
      <c r="AU118" s="25" t="s">
        <v>87</v>
      </c>
      <c r="AY118" s="25" t="s">
        <v>178</v>
      </c>
      <c r="BE118" s="193">
        <f>IF(N118="základní",J118,0)</f>
        <v>0</v>
      </c>
      <c r="BF118" s="193">
        <f>IF(N118="snížená",J118,0)</f>
        <v>0</v>
      </c>
      <c r="BG118" s="193">
        <f>IF(N118="zákl. přenesená",J118,0)</f>
        <v>0</v>
      </c>
      <c r="BH118" s="193">
        <f>IF(N118="sníž. přenesená",J118,0)</f>
        <v>0</v>
      </c>
      <c r="BI118" s="193">
        <f>IF(N118="nulová",J118,0)</f>
        <v>0</v>
      </c>
      <c r="BJ118" s="25" t="s">
        <v>82</v>
      </c>
      <c r="BK118" s="193">
        <f>ROUND(I118*H118,2)</f>
        <v>0</v>
      </c>
      <c r="BL118" s="25" t="s">
        <v>254</v>
      </c>
      <c r="BM118" s="25" t="s">
        <v>8476</v>
      </c>
    </row>
    <row r="119" spans="2:65" s="1" customFormat="1" ht="216">
      <c r="B119" s="42"/>
      <c r="D119" s="194" t="s">
        <v>185</v>
      </c>
      <c r="F119" s="195" t="s">
        <v>8477</v>
      </c>
      <c r="I119" s="196"/>
      <c r="L119" s="42"/>
      <c r="M119" s="197"/>
      <c r="N119" s="43"/>
      <c r="O119" s="43"/>
      <c r="P119" s="43"/>
      <c r="Q119" s="43"/>
      <c r="R119" s="43"/>
      <c r="S119" s="43"/>
      <c r="T119" s="71"/>
      <c r="AT119" s="25" t="s">
        <v>185</v>
      </c>
      <c r="AU119" s="25" t="s">
        <v>87</v>
      </c>
    </row>
    <row r="120" spans="2:65" s="1" customFormat="1" ht="16.5" customHeight="1">
      <c r="B120" s="181"/>
      <c r="C120" s="235" t="s">
        <v>10</v>
      </c>
      <c r="D120" s="235" t="s">
        <v>1620</v>
      </c>
      <c r="E120" s="236" t="s">
        <v>8179</v>
      </c>
      <c r="F120" s="237" t="s">
        <v>8478</v>
      </c>
      <c r="G120" s="238" t="s">
        <v>8412</v>
      </c>
      <c r="H120" s="239">
        <v>2</v>
      </c>
      <c r="I120" s="240"/>
      <c r="J120" s="241">
        <f>ROUND(I120*H120,2)</f>
        <v>0</v>
      </c>
      <c r="K120" s="237" t="s">
        <v>5</v>
      </c>
      <c r="L120" s="242"/>
      <c r="M120" s="243" t="s">
        <v>5</v>
      </c>
      <c r="N120" s="244" t="s">
        <v>46</v>
      </c>
      <c r="O120" s="43"/>
      <c r="P120" s="191">
        <f>O120*H120</f>
        <v>0</v>
      </c>
      <c r="Q120" s="191">
        <v>0</v>
      </c>
      <c r="R120" s="191">
        <f>Q120*H120</f>
        <v>0</v>
      </c>
      <c r="S120" s="191">
        <v>0</v>
      </c>
      <c r="T120" s="192">
        <f>S120*H120</f>
        <v>0</v>
      </c>
      <c r="AR120" s="25" t="s">
        <v>527</v>
      </c>
      <c r="AT120" s="25" t="s">
        <v>1620</v>
      </c>
      <c r="AU120" s="25" t="s">
        <v>87</v>
      </c>
      <c r="AY120" s="25" t="s">
        <v>178</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254</v>
      </c>
      <c r="BM120" s="25" t="s">
        <v>8479</v>
      </c>
    </row>
    <row r="121" spans="2:65" s="1" customFormat="1" ht="229.5">
      <c r="B121" s="42"/>
      <c r="D121" s="194" t="s">
        <v>185</v>
      </c>
      <c r="F121" s="195" t="s">
        <v>8480</v>
      </c>
      <c r="I121" s="196"/>
      <c r="L121" s="42"/>
      <c r="M121" s="197"/>
      <c r="N121" s="43"/>
      <c r="O121" s="43"/>
      <c r="P121" s="43"/>
      <c r="Q121" s="43"/>
      <c r="R121" s="43"/>
      <c r="S121" s="43"/>
      <c r="T121" s="71"/>
      <c r="AT121" s="25" t="s">
        <v>185</v>
      </c>
      <c r="AU121" s="25" t="s">
        <v>87</v>
      </c>
    </row>
    <row r="122" spans="2:65" s="1" customFormat="1" ht="16.5" customHeight="1">
      <c r="B122" s="181"/>
      <c r="C122" s="235" t="s">
        <v>466</v>
      </c>
      <c r="D122" s="235" t="s">
        <v>1620</v>
      </c>
      <c r="E122" s="236" t="s">
        <v>8183</v>
      </c>
      <c r="F122" s="237" t="s">
        <v>8481</v>
      </c>
      <c r="G122" s="238" t="s">
        <v>8412</v>
      </c>
      <c r="H122" s="239">
        <v>2</v>
      </c>
      <c r="I122" s="240"/>
      <c r="J122" s="241">
        <f>ROUND(I122*H122,2)</f>
        <v>0</v>
      </c>
      <c r="K122" s="237" t="s">
        <v>5</v>
      </c>
      <c r="L122" s="242"/>
      <c r="M122" s="243" t="s">
        <v>5</v>
      </c>
      <c r="N122" s="244" t="s">
        <v>46</v>
      </c>
      <c r="O122" s="43"/>
      <c r="P122" s="191">
        <f>O122*H122</f>
        <v>0</v>
      </c>
      <c r="Q122" s="191">
        <v>0</v>
      </c>
      <c r="R122" s="191">
        <f>Q122*H122</f>
        <v>0</v>
      </c>
      <c r="S122" s="191">
        <v>0</v>
      </c>
      <c r="T122" s="192">
        <f>S122*H122</f>
        <v>0</v>
      </c>
      <c r="AR122" s="25" t="s">
        <v>527</v>
      </c>
      <c r="AT122" s="25" t="s">
        <v>1620</v>
      </c>
      <c r="AU122" s="25" t="s">
        <v>87</v>
      </c>
      <c r="AY122" s="25" t="s">
        <v>178</v>
      </c>
      <c r="BE122" s="193">
        <f>IF(N122="základní",J122,0)</f>
        <v>0</v>
      </c>
      <c r="BF122" s="193">
        <f>IF(N122="snížená",J122,0)</f>
        <v>0</v>
      </c>
      <c r="BG122" s="193">
        <f>IF(N122="zákl. přenesená",J122,0)</f>
        <v>0</v>
      </c>
      <c r="BH122" s="193">
        <f>IF(N122="sníž. přenesená",J122,0)</f>
        <v>0</v>
      </c>
      <c r="BI122" s="193">
        <f>IF(N122="nulová",J122,0)</f>
        <v>0</v>
      </c>
      <c r="BJ122" s="25" t="s">
        <v>82</v>
      </c>
      <c r="BK122" s="193">
        <f>ROUND(I122*H122,2)</f>
        <v>0</v>
      </c>
      <c r="BL122" s="25" t="s">
        <v>254</v>
      </c>
      <c r="BM122" s="25" t="s">
        <v>8482</v>
      </c>
    </row>
    <row r="123" spans="2:65" s="1" customFormat="1" ht="40.5">
      <c r="B123" s="42"/>
      <c r="D123" s="194" t="s">
        <v>185</v>
      </c>
      <c r="F123" s="195" t="s">
        <v>8483</v>
      </c>
      <c r="I123" s="196"/>
      <c r="L123" s="42"/>
      <c r="M123" s="197"/>
      <c r="N123" s="43"/>
      <c r="O123" s="43"/>
      <c r="P123" s="43"/>
      <c r="Q123" s="43"/>
      <c r="R123" s="43"/>
      <c r="S123" s="43"/>
      <c r="T123" s="71"/>
      <c r="AT123" s="25" t="s">
        <v>185</v>
      </c>
      <c r="AU123" s="25" t="s">
        <v>87</v>
      </c>
    </row>
    <row r="124" spans="2:65" s="1" customFormat="1" ht="16.5" customHeight="1">
      <c r="B124" s="181"/>
      <c r="C124" s="235" t="s">
        <v>480</v>
      </c>
      <c r="D124" s="235" t="s">
        <v>1620</v>
      </c>
      <c r="E124" s="236" t="s">
        <v>8484</v>
      </c>
      <c r="F124" s="237" t="s">
        <v>8485</v>
      </c>
      <c r="G124" s="238" t="s">
        <v>8412</v>
      </c>
      <c r="H124" s="239">
        <v>2</v>
      </c>
      <c r="I124" s="240"/>
      <c r="J124" s="241">
        <f>ROUND(I124*H124,2)</f>
        <v>0</v>
      </c>
      <c r="K124" s="237" t="s">
        <v>5</v>
      </c>
      <c r="L124" s="242"/>
      <c r="M124" s="243" t="s">
        <v>5</v>
      </c>
      <c r="N124" s="244" t="s">
        <v>46</v>
      </c>
      <c r="O124" s="43"/>
      <c r="P124" s="191">
        <f>O124*H124</f>
        <v>0</v>
      </c>
      <c r="Q124" s="191">
        <v>0</v>
      </c>
      <c r="R124" s="191">
        <f>Q124*H124</f>
        <v>0</v>
      </c>
      <c r="S124" s="191">
        <v>0</v>
      </c>
      <c r="T124" s="192">
        <f>S124*H124</f>
        <v>0</v>
      </c>
      <c r="AR124" s="25" t="s">
        <v>527</v>
      </c>
      <c r="AT124" s="25" t="s">
        <v>1620</v>
      </c>
      <c r="AU124" s="25" t="s">
        <v>87</v>
      </c>
      <c r="AY124" s="25" t="s">
        <v>178</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254</v>
      </c>
      <c r="BM124" s="25" t="s">
        <v>8486</v>
      </c>
    </row>
    <row r="125" spans="2:65" s="1" customFormat="1" ht="40.5">
      <c r="B125" s="42"/>
      <c r="D125" s="194" t="s">
        <v>185</v>
      </c>
      <c r="F125" s="195" t="s">
        <v>8487</v>
      </c>
      <c r="I125" s="196"/>
      <c r="L125" s="42"/>
      <c r="M125" s="197"/>
      <c r="N125" s="43"/>
      <c r="O125" s="43"/>
      <c r="P125" s="43"/>
      <c r="Q125" s="43"/>
      <c r="R125" s="43"/>
      <c r="S125" s="43"/>
      <c r="T125" s="71"/>
      <c r="AT125" s="25" t="s">
        <v>185</v>
      </c>
      <c r="AU125" s="25" t="s">
        <v>87</v>
      </c>
    </row>
    <row r="126" spans="2:65" s="1" customFormat="1" ht="16.5" customHeight="1">
      <c r="B126" s="181"/>
      <c r="C126" s="235" t="s">
        <v>484</v>
      </c>
      <c r="D126" s="235" t="s">
        <v>1620</v>
      </c>
      <c r="E126" s="236" t="s">
        <v>8488</v>
      </c>
      <c r="F126" s="237" t="s">
        <v>8489</v>
      </c>
      <c r="G126" s="238" t="s">
        <v>8412</v>
      </c>
      <c r="H126" s="239">
        <v>1</v>
      </c>
      <c r="I126" s="240"/>
      <c r="J126" s="241">
        <f t="shared" ref="J126:J134" si="10">ROUND(I126*H126,2)</f>
        <v>0</v>
      </c>
      <c r="K126" s="237" t="s">
        <v>5</v>
      </c>
      <c r="L126" s="242"/>
      <c r="M126" s="243" t="s">
        <v>5</v>
      </c>
      <c r="N126" s="244" t="s">
        <v>46</v>
      </c>
      <c r="O126" s="43"/>
      <c r="P126" s="191">
        <f t="shared" ref="P126:P134" si="11">O126*H126</f>
        <v>0</v>
      </c>
      <c r="Q126" s="191">
        <v>0</v>
      </c>
      <c r="R126" s="191">
        <f t="shared" ref="R126:R134" si="12">Q126*H126</f>
        <v>0</v>
      </c>
      <c r="S126" s="191">
        <v>0</v>
      </c>
      <c r="T126" s="192">
        <f t="shared" ref="T126:T134" si="13">S126*H126</f>
        <v>0</v>
      </c>
      <c r="AR126" s="25" t="s">
        <v>527</v>
      </c>
      <c r="AT126" s="25" t="s">
        <v>1620</v>
      </c>
      <c r="AU126" s="25" t="s">
        <v>87</v>
      </c>
      <c r="AY126" s="25" t="s">
        <v>178</v>
      </c>
      <c r="BE126" s="193">
        <f t="shared" ref="BE126:BE134" si="14">IF(N126="základní",J126,0)</f>
        <v>0</v>
      </c>
      <c r="BF126" s="193">
        <f t="shared" ref="BF126:BF134" si="15">IF(N126="snížená",J126,0)</f>
        <v>0</v>
      </c>
      <c r="BG126" s="193">
        <f t="shared" ref="BG126:BG134" si="16">IF(N126="zákl. přenesená",J126,0)</f>
        <v>0</v>
      </c>
      <c r="BH126" s="193">
        <f t="shared" ref="BH126:BH134" si="17">IF(N126="sníž. přenesená",J126,0)</f>
        <v>0</v>
      </c>
      <c r="BI126" s="193">
        <f t="shared" ref="BI126:BI134" si="18">IF(N126="nulová",J126,0)</f>
        <v>0</v>
      </c>
      <c r="BJ126" s="25" t="s">
        <v>82</v>
      </c>
      <c r="BK126" s="193">
        <f t="shared" ref="BK126:BK134" si="19">ROUND(I126*H126,2)</f>
        <v>0</v>
      </c>
      <c r="BL126" s="25" t="s">
        <v>254</v>
      </c>
      <c r="BM126" s="25" t="s">
        <v>8490</v>
      </c>
    </row>
    <row r="127" spans="2:65" s="1" customFormat="1" ht="16.5" customHeight="1">
      <c r="B127" s="181"/>
      <c r="C127" s="235" t="s">
        <v>488</v>
      </c>
      <c r="D127" s="235" t="s">
        <v>1620</v>
      </c>
      <c r="E127" s="236" t="s">
        <v>8491</v>
      </c>
      <c r="F127" s="237" t="s">
        <v>8492</v>
      </c>
      <c r="G127" s="238" t="s">
        <v>8412</v>
      </c>
      <c r="H127" s="239">
        <v>2</v>
      </c>
      <c r="I127" s="240"/>
      <c r="J127" s="241">
        <f t="shared" si="10"/>
        <v>0</v>
      </c>
      <c r="K127" s="237" t="s">
        <v>5</v>
      </c>
      <c r="L127" s="242"/>
      <c r="M127" s="243" t="s">
        <v>5</v>
      </c>
      <c r="N127" s="244" t="s">
        <v>46</v>
      </c>
      <c r="O127" s="43"/>
      <c r="P127" s="191">
        <f t="shared" si="11"/>
        <v>0</v>
      </c>
      <c r="Q127" s="191">
        <v>0</v>
      </c>
      <c r="R127" s="191">
        <f t="shared" si="12"/>
        <v>0</v>
      </c>
      <c r="S127" s="191">
        <v>0</v>
      </c>
      <c r="T127" s="192">
        <f t="shared" si="13"/>
        <v>0</v>
      </c>
      <c r="AR127" s="25" t="s">
        <v>527</v>
      </c>
      <c r="AT127" s="25" t="s">
        <v>1620</v>
      </c>
      <c r="AU127" s="25" t="s">
        <v>87</v>
      </c>
      <c r="AY127" s="25" t="s">
        <v>178</v>
      </c>
      <c r="BE127" s="193">
        <f t="shared" si="14"/>
        <v>0</v>
      </c>
      <c r="BF127" s="193">
        <f t="shared" si="15"/>
        <v>0</v>
      </c>
      <c r="BG127" s="193">
        <f t="shared" si="16"/>
        <v>0</v>
      </c>
      <c r="BH127" s="193">
        <f t="shared" si="17"/>
        <v>0</v>
      </c>
      <c r="BI127" s="193">
        <f t="shared" si="18"/>
        <v>0</v>
      </c>
      <c r="BJ127" s="25" t="s">
        <v>82</v>
      </c>
      <c r="BK127" s="193">
        <f t="shared" si="19"/>
        <v>0</v>
      </c>
      <c r="BL127" s="25" t="s">
        <v>254</v>
      </c>
      <c r="BM127" s="25" t="s">
        <v>8493</v>
      </c>
    </row>
    <row r="128" spans="2:65" s="1" customFormat="1" ht="16.5" customHeight="1">
      <c r="B128" s="181"/>
      <c r="C128" s="182" t="s">
        <v>492</v>
      </c>
      <c r="D128" s="182" t="s">
        <v>180</v>
      </c>
      <c r="E128" s="183" t="s">
        <v>8494</v>
      </c>
      <c r="F128" s="184" t="s">
        <v>8495</v>
      </c>
      <c r="G128" s="185" t="s">
        <v>8412</v>
      </c>
      <c r="H128" s="186">
        <v>1</v>
      </c>
      <c r="I128" s="187"/>
      <c r="J128" s="188">
        <f t="shared" si="10"/>
        <v>0</v>
      </c>
      <c r="K128" s="184" t="s">
        <v>5</v>
      </c>
      <c r="L128" s="42"/>
      <c r="M128" s="189" t="s">
        <v>5</v>
      </c>
      <c r="N128" s="190" t="s">
        <v>46</v>
      </c>
      <c r="O128" s="43"/>
      <c r="P128" s="191">
        <f t="shared" si="11"/>
        <v>0</v>
      </c>
      <c r="Q128" s="191">
        <v>0</v>
      </c>
      <c r="R128" s="191">
        <f t="shared" si="12"/>
        <v>0</v>
      </c>
      <c r="S128" s="191">
        <v>0</v>
      </c>
      <c r="T128" s="192">
        <f t="shared" si="13"/>
        <v>0</v>
      </c>
      <c r="AR128" s="25" t="s">
        <v>254</v>
      </c>
      <c r="AT128" s="25" t="s">
        <v>180</v>
      </c>
      <c r="AU128" s="25" t="s">
        <v>87</v>
      </c>
      <c r="AY128" s="25" t="s">
        <v>178</v>
      </c>
      <c r="BE128" s="193">
        <f t="shared" si="14"/>
        <v>0</v>
      </c>
      <c r="BF128" s="193">
        <f t="shared" si="15"/>
        <v>0</v>
      </c>
      <c r="BG128" s="193">
        <f t="shared" si="16"/>
        <v>0</v>
      </c>
      <c r="BH128" s="193">
        <f t="shared" si="17"/>
        <v>0</v>
      </c>
      <c r="BI128" s="193">
        <f t="shared" si="18"/>
        <v>0</v>
      </c>
      <c r="BJ128" s="25" t="s">
        <v>82</v>
      </c>
      <c r="BK128" s="193">
        <f t="shared" si="19"/>
        <v>0</v>
      </c>
      <c r="BL128" s="25" t="s">
        <v>254</v>
      </c>
      <c r="BM128" s="25" t="s">
        <v>8496</v>
      </c>
    </row>
    <row r="129" spans="2:65" s="1" customFormat="1" ht="16.5" customHeight="1">
      <c r="B129" s="181"/>
      <c r="C129" s="235" t="s">
        <v>502</v>
      </c>
      <c r="D129" s="235" t="s">
        <v>1620</v>
      </c>
      <c r="E129" s="236" t="s">
        <v>8497</v>
      </c>
      <c r="F129" s="237" t="s">
        <v>8498</v>
      </c>
      <c r="G129" s="238" t="s">
        <v>8412</v>
      </c>
      <c r="H129" s="239">
        <v>1</v>
      </c>
      <c r="I129" s="240"/>
      <c r="J129" s="241">
        <f t="shared" si="10"/>
        <v>0</v>
      </c>
      <c r="K129" s="237" t="s">
        <v>5</v>
      </c>
      <c r="L129" s="242"/>
      <c r="M129" s="243" t="s">
        <v>5</v>
      </c>
      <c r="N129" s="244" t="s">
        <v>46</v>
      </c>
      <c r="O129" s="43"/>
      <c r="P129" s="191">
        <f t="shared" si="11"/>
        <v>0</v>
      </c>
      <c r="Q129" s="191">
        <v>0</v>
      </c>
      <c r="R129" s="191">
        <f t="shared" si="12"/>
        <v>0</v>
      </c>
      <c r="S129" s="191">
        <v>0</v>
      </c>
      <c r="T129" s="192">
        <f t="shared" si="13"/>
        <v>0</v>
      </c>
      <c r="AR129" s="25" t="s">
        <v>527</v>
      </c>
      <c r="AT129" s="25" t="s">
        <v>1620</v>
      </c>
      <c r="AU129" s="25" t="s">
        <v>87</v>
      </c>
      <c r="AY129" s="25" t="s">
        <v>178</v>
      </c>
      <c r="BE129" s="193">
        <f t="shared" si="14"/>
        <v>0</v>
      </c>
      <c r="BF129" s="193">
        <f t="shared" si="15"/>
        <v>0</v>
      </c>
      <c r="BG129" s="193">
        <f t="shared" si="16"/>
        <v>0</v>
      </c>
      <c r="BH129" s="193">
        <f t="shared" si="17"/>
        <v>0</v>
      </c>
      <c r="BI129" s="193">
        <f t="shared" si="18"/>
        <v>0</v>
      </c>
      <c r="BJ129" s="25" t="s">
        <v>82</v>
      </c>
      <c r="BK129" s="193">
        <f t="shared" si="19"/>
        <v>0</v>
      </c>
      <c r="BL129" s="25" t="s">
        <v>254</v>
      </c>
      <c r="BM129" s="25" t="s">
        <v>8499</v>
      </c>
    </row>
    <row r="130" spans="2:65" s="1" customFormat="1" ht="16.5" customHeight="1">
      <c r="B130" s="181"/>
      <c r="C130" s="235" t="s">
        <v>506</v>
      </c>
      <c r="D130" s="235" t="s">
        <v>1620</v>
      </c>
      <c r="E130" s="236" t="s">
        <v>8500</v>
      </c>
      <c r="F130" s="237" t="s">
        <v>8501</v>
      </c>
      <c r="G130" s="238" t="s">
        <v>8412</v>
      </c>
      <c r="H130" s="239">
        <v>1</v>
      </c>
      <c r="I130" s="240"/>
      <c r="J130" s="241">
        <f t="shared" si="10"/>
        <v>0</v>
      </c>
      <c r="K130" s="237" t="s">
        <v>5</v>
      </c>
      <c r="L130" s="242"/>
      <c r="M130" s="243" t="s">
        <v>5</v>
      </c>
      <c r="N130" s="244" t="s">
        <v>46</v>
      </c>
      <c r="O130" s="43"/>
      <c r="P130" s="191">
        <f t="shared" si="11"/>
        <v>0</v>
      </c>
      <c r="Q130" s="191">
        <v>0</v>
      </c>
      <c r="R130" s="191">
        <f t="shared" si="12"/>
        <v>0</v>
      </c>
      <c r="S130" s="191">
        <v>0</v>
      </c>
      <c r="T130" s="192">
        <f t="shared" si="13"/>
        <v>0</v>
      </c>
      <c r="AR130" s="25" t="s">
        <v>527</v>
      </c>
      <c r="AT130" s="25" t="s">
        <v>1620</v>
      </c>
      <c r="AU130" s="25" t="s">
        <v>87</v>
      </c>
      <c r="AY130" s="25" t="s">
        <v>178</v>
      </c>
      <c r="BE130" s="193">
        <f t="shared" si="14"/>
        <v>0</v>
      </c>
      <c r="BF130" s="193">
        <f t="shared" si="15"/>
        <v>0</v>
      </c>
      <c r="BG130" s="193">
        <f t="shared" si="16"/>
        <v>0</v>
      </c>
      <c r="BH130" s="193">
        <f t="shared" si="17"/>
        <v>0</v>
      </c>
      <c r="BI130" s="193">
        <f t="shared" si="18"/>
        <v>0</v>
      </c>
      <c r="BJ130" s="25" t="s">
        <v>82</v>
      </c>
      <c r="BK130" s="193">
        <f t="shared" si="19"/>
        <v>0</v>
      </c>
      <c r="BL130" s="25" t="s">
        <v>254</v>
      </c>
      <c r="BM130" s="25" t="s">
        <v>8502</v>
      </c>
    </row>
    <row r="131" spans="2:65" s="1" customFormat="1" ht="16.5" customHeight="1">
      <c r="B131" s="181"/>
      <c r="C131" s="182" t="s">
        <v>512</v>
      </c>
      <c r="D131" s="182" t="s">
        <v>180</v>
      </c>
      <c r="E131" s="183" t="s">
        <v>8503</v>
      </c>
      <c r="F131" s="184" t="s">
        <v>8504</v>
      </c>
      <c r="G131" s="185" t="s">
        <v>8412</v>
      </c>
      <c r="H131" s="186">
        <v>1</v>
      </c>
      <c r="I131" s="187"/>
      <c r="J131" s="188">
        <f t="shared" si="10"/>
        <v>0</v>
      </c>
      <c r="K131" s="184" t="s">
        <v>5</v>
      </c>
      <c r="L131" s="42"/>
      <c r="M131" s="189" t="s">
        <v>5</v>
      </c>
      <c r="N131" s="190" t="s">
        <v>46</v>
      </c>
      <c r="O131" s="43"/>
      <c r="P131" s="191">
        <f t="shared" si="11"/>
        <v>0</v>
      </c>
      <c r="Q131" s="191">
        <v>0</v>
      </c>
      <c r="R131" s="191">
        <f t="shared" si="12"/>
        <v>0</v>
      </c>
      <c r="S131" s="191">
        <v>0</v>
      </c>
      <c r="T131" s="192">
        <f t="shared" si="13"/>
        <v>0</v>
      </c>
      <c r="AR131" s="25" t="s">
        <v>254</v>
      </c>
      <c r="AT131" s="25" t="s">
        <v>180</v>
      </c>
      <c r="AU131" s="25" t="s">
        <v>87</v>
      </c>
      <c r="AY131" s="25" t="s">
        <v>178</v>
      </c>
      <c r="BE131" s="193">
        <f t="shared" si="14"/>
        <v>0</v>
      </c>
      <c r="BF131" s="193">
        <f t="shared" si="15"/>
        <v>0</v>
      </c>
      <c r="BG131" s="193">
        <f t="shared" si="16"/>
        <v>0</v>
      </c>
      <c r="BH131" s="193">
        <f t="shared" si="17"/>
        <v>0</v>
      </c>
      <c r="BI131" s="193">
        <f t="shared" si="18"/>
        <v>0</v>
      </c>
      <c r="BJ131" s="25" t="s">
        <v>82</v>
      </c>
      <c r="BK131" s="193">
        <f t="shared" si="19"/>
        <v>0</v>
      </c>
      <c r="BL131" s="25" t="s">
        <v>254</v>
      </c>
      <c r="BM131" s="25" t="s">
        <v>8505</v>
      </c>
    </row>
    <row r="132" spans="2:65" s="1" customFormat="1" ht="16.5" customHeight="1">
      <c r="B132" s="181"/>
      <c r="C132" s="235" t="s">
        <v>517</v>
      </c>
      <c r="D132" s="235" t="s">
        <v>1620</v>
      </c>
      <c r="E132" s="236" t="s">
        <v>8506</v>
      </c>
      <c r="F132" s="237" t="s">
        <v>8507</v>
      </c>
      <c r="G132" s="238" t="s">
        <v>8412</v>
      </c>
      <c r="H132" s="239">
        <v>1</v>
      </c>
      <c r="I132" s="240"/>
      <c r="J132" s="241">
        <f t="shared" si="10"/>
        <v>0</v>
      </c>
      <c r="K132" s="237" t="s">
        <v>5</v>
      </c>
      <c r="L132" s="242"/>
      <c r="M132" s="243" t="s">
        <v>5</v>
      </c>
      <c r="N132" s="244" t="s">
        <v>46</v>
      </c>
      <c r="O132" s="43"/>
      <c r="P132" s="191">
        <f t="shared" si="11"/>
        <v>0</v>
      </c>
      <c r="Q132" s="191">
        <v>0</v>
      </c>
      <c r="R132" s="191">
        <f t="shared" si="12"/>
        <v>0</v>
      </c>
      <c r="S132" s="191">
        <v>0</v>
      </c>
      <c r="T132" s="192">
        <f t="shared" si="13"/>
        <v>0</v>
      </c>
      <c r="AR132" s="25" t="s">
        <v>527</v>
      </c>
      <c r="AT132" s="25" t="s">
        <v>1620</v>
      </c>
      <c r="AU132" s="25" t="s">
        <v>87</v>
      </c>
      <c r="AY132" s="25" t="s">
        <v>178</v>
      </c>
      <c r="BE132" s="193">
        <f t="shared" si="14"/>
        <v>0</v>
      </c>
      <c r="BF132" s="193">
        <f t="shared" si="15"/>
        <v>0</v>
      </c>
      <c r="BG132" s="193">
        <f t="shared" si="16"/>
        <v>0</v>
      </c>
      <c r="BH132" s="193">
        <f t="shared" si="17"/>
        <v>0</v>
      </c>
      <c r="BI132" s="193">
        <f t="shared" si="18"/>
        <v>0</v>
      </c>
      <c r="BJ132" s="25" t="s">
        <v>82</v>
      </c>
      <c r="BK132" s="193">
        <f t="shared" si="19"/>
        <v>0</v>
      </c>
      <c r="BL132" s="25" t="s">
        <v>254</v>
      </c>
      <c r="BM132" s="25" t="s">
        <v>8508</v>
      </c>
    </row>
    <row r="133" spans="2:65" s="1" customFormat="1" ht="16.5" customHeight="1">
      <c r="B133" s="181"/>
      <c r="C133" s="182" t="s">
        <v>521</v>
      </c>
      <c r="D133" s="182" t="s">
        <v>180</v>
      </c>
      <c r="E133" s="183" t="s">
        <v>8509</v>
      </c>
      <c r="F133" s="184" t="s">
        <v>8425</v>
      </c>
      <c r="G133" s="185" t="s">
        <v>183</v>
      </c>
      <c r="H133" s="186">
        <v>1</v>
      </c>
      <c r="I133" s="187"/>
      <c r="J133" s="188">
        <f t="shared" si="10"/>
        <v>0</v>
      </c>
      <c r="K133" s="184" t="s">
        <v>5</v>
      </c>
      <c r="L133" s="42"/>
      <c r="M133" s="189" t="s">
        <v>5</v>
      </c>
      <c r="N133" s="190" t="s">
        <v>46</v>
      </c>
      <c r="O133" s="43"/>
      <c r="P133" s="191">
        <f t="shared" si="11"/>
        <v>0</v>
      </c>
      <c r="Q133" s="191">
        <v>0</v>
      </c>
      <c r="R133" s="191">
        <f t="shared" si="12"/>
        <v>0</v>
      </c>
      <c r="S133" s="191">
        <v>0</v>
      </c>
      <c r="T133" s="192">
        <f t="shared" si="13"/>
        <v>0</v>
      </c>
      <c r="AR133" s="25" t="s">
        <v>254</v>
      </c>
      <c r="AT133" s="25" t="s">
        <v>180</v>
      </c>
      <c r="AU133" s="25" t="s">
        <v>87</v>
      </c>
      <c r="AY133" s="25" t="s">
        <v>178</v>
      </c>
      <c r="BE133" s="193">
        <f t="shared" si="14"/>
        <v>0</v>
      </c>
      <c r="BF133" s="193">
        <f t="shared" si="15"/>
        <v>0</v>
      </c>
      <c r="BG133" s="193">
        <f t="shared" si="16"/>
        <v>0</v>
      </c>
      <c r="BH133" s="193">
        <f t="shared" si="17"/>
        <v>0</v>
      </c>
      <c r="BI133" s="193">
        <f t="shared" si="18"/>
        <v>0</v>
      </c>
      <c r="BJ133" s="25" t="s">
        <v>82</v>
      </c>
      <c r="BK133" s="193">
        <f t="shared" si="19"/>
        <v>0</v>
      </c>
      <c r="BL133" s="25" t="s">
        <v>254</v>
      </c>
      <c r="BM133" s="25" t="s">
        <v>8510</v>
      </c>
    </row>
    <row r="134" spans="2:65" s="1" customFormat="1" ht="16.5" customHeight="1">
      <c r="B134" s="181"/>
      <c r="C134" s="235" t="s">
        <v>527</v>
      </c>
      <c r="D134" s="235" t="s">
        <v>1620</v>
      </c>
      <c r="E134" s="236" t="s">
        <v>8511</v>
      </c>
      <c r="F134" s="237" t="s">
        <v>8512</v>
      </c>
      <c r="G134" s="238" t="s">
        <v>183</v>
      </c>
      <c r="H134" s="239">
        <v>1</v>
      </c>
      <c r="I134" s="240"/>
      <c r="J134" s="241">
        <f t="shared" si="10"/>
        <v>0</v>
      </c>
      <c r="K134" s="237" t="s">
        <v>5</v>
      </c>
      <c r="L134" s="242"/>
      <c r="M134" s="243" t="s">
        <v>5</v>
      </c>
      <c r="N134" s="244" t="s">
        <v>46</v>
      </c>
      <c r="O134" s="43"/>
      <c r="P134" s="191">
        <f t="shared" si="11"/>
        <v>0</v>
      </c>
      <c r="Q134" s="191">
        <v>0</v>
      </c>
      <c r="R134" s="191">
        <f t="shared" si="12"/>
        <v>0</v>
      </c>
      <c r="S134" s="191">
        <v>0</v>
      </c>
      <c r="T134" s="192">
        <f t="shared" si="13"/>
        <v>0</v>
      </c>
      <c r="AR134" s="25" t="s">
        <v>527</v>
      </c>
      <c r="AT134" s="25" t="s">
        <v>1620</v>
      </c>
      <c r="AU134" s="25" t="s">
        <v>87</v>
      </c>
      <c r="AY134" s="25" t="s">
        <v>178</v>
      </c>
      <c r="BE134" s="193">
        <f t="shared" si="14"/>
        <v>0</v>
      </c>
      <c r="BF134" s="193">
        <f t="shared" si="15"/>
        <v>0</v>
      </c>
      <c r="BG134" s="193">
        <f t="shared" si="16"/>
        <v>0</v>
      </c>
      <c r="BH134" s="193">
        <f t="shared" si="17"/>
        <v>0</v>
      </c>
      <c r="BI134" s="193">
        <f t="shared" si="18"/>
        <v>0</v>
      </c>
      <c r="BJ134" s="25" t="s">
        <v>82</v>
      </c>
      <c r="BK134" s="193">
        <f t="shared" si="19"/>
        <v>0</v>
      </c>
      <c r="BL134" s="25" t="s">
        <v>254</v>
      </c>
      <c r="BM134" s="25" t="s">
        <v>8513</v>
      </c>
    </row>
    <row r="135" spans="2:65" s="1" customFormat="1">
      <c r="B135" s="42"/>
      <c r="D135" s="194" t="s">
        <v>185</v>
      </c>
      <c r="F135" s="195" t="s">
        <v>8514</v>
      </c>
      <c r="I135" s="196"/>
      <c r="L135" s="42"/>
      <c r="M135" s="197"/>
      <c r="N135" s="43"/>
      <c r="O135" s="43"/>
      <c r="P135" s="43"/>
      <c r="Q135" s="43"/>
      <c r="R135" s="43"/>
      <c r="S135" s="43"/>
      <c r="T135" s="71"/>
      <c r="AT135" s="25" t="s">
        <v>185</v>
      </c>
      <c r="AU135" s="25" t="s">
        <v>87</v>
      </c>
    </row>
    <row r="136" spans="2:65" s="1" customFormat="1" ht="16.5" customHeight="1">
      <c r="B136" s="181"/>
      <c r="C136" s="182" t="s">
        <v>531</v>
      </c>
      <c r="D136" s="182" t="s">
        <v>180</v>
      </c>
      <c r="E136" s="183" t="s">
        <v>8515</v>
      </c>
      <c r="F136" s="184" t="s">
        <v>8516</v>
      </c>
      <c r="G136" s="185" t="s">
        <v>8412</v>
      </c>
      <c r="H136" s="186">
        <v>1</v>
      </c>
      <c r="I136" s="187"/>
      <c r="J136" s="188">
        <f>ROUND(I136*H136,2)</f>
        <v>0</v>
      </c>
      <c r="K136" s="184" t="s">
        <v>5</v>
      </c>
      <c r="L136" s="42"/>
      <c r="M136" s="189" t="s">
        <v>5</v>
      </c>
      <c r="N136" s="190" t="s">
        <v>46</v>
      </c>
      <c r="O136" s="43"/>
      <c r="P136" s="191">
        <f>O136*H136</f>
        <v>0</v>
      </c>
      <c r="Q136" s="191">
        <v>0</v>
      </c>
      <c r="R136" s="191">
        <f>Q136*H136</f>
        <v>0</v>
      </c>
      <c r="S136" s="191">
        <v>0</v>
      </c>
      <c r="T136" s="192">
        <f>S136*H136</f>
        <v>0</v>
      </c>
      <c r="AR136" s="25" t="s">
        <v>254</v>
      </c>
      <c r="AT136" s="25" t="s">
        <v>180</v>
      </c>
      <c r="AU136" s="25" t="s">
        <v>87</v>
      </c>
      <c r="AY136" s="25" t="s">
        <v>178</v>
      </c>
      <c r="BE136" s="193">
        <f>IF(N136="základní",J136,0)</f>
        <v>0</v>
      </c>
      <c r="BF136" s="193">
        <f>IF(N136="snížená",J136,0)</f>
        <v>0</v>
      </c>
      <c r="BG136" s="193">
        <f>IF(N136="zákl. přenesená",J136,0)</f>
        <v>0</v>
      </c>
      <c r="BH136" s="193">
        <f>IF(N136="sníž. přenesená",J136,0)</f>
        <v>0</v>
      </c>
      <c r="BI136" s="193">
        <f>IF(N136="nulová",J136,0)</f>
        <v>0</v>
      </c>
      <c r="BJ136" s="25" t="s">
        <v>82</v>
      </c>
      <c r="BK136" s="193">
        <f>ROUND(I136*H136,2)</f>
        <v>0</v>
      </c>
      <c r="BL136" s="25" t="s">
        <v>254</v>
      </c>
      <c r="BM136" s="25" t="s">
        <v>8517</v>
      </c>
    </row>
    <row r="137" spans="2:65" s="1" customFormat="1" ht="16.5" customHeight="1">
      <c r="B137" s="181"/>
      <c r="C137" s="235" t="s">
        <v>535</v>
      </c>
      <c r="D137" s="235" t="s">
        <v>1620</v>
      </c>
      <c r="E137" s="236" t="s">
        <v>8518</v>
      </c>
      <c r="F137" s="237" t="s">
        <v>8519</v>
      </c>
      <c r="G137" s="238" t="s">
        <v>8412</v>
      </c>
      <c r="H137" s="239">
        <v>1</v>
      </c>
      <c r="I137" s="240"/>
      <c r="J137" s="241">
        <f>ROUND(I137*H137,2)</f>
        <v>0</v>
      </c>
      <c r="K137" s="237" t="s">
        <v>5</v>
      </c>
      <c r="L137" s="242"/>
      <c r="M137" s="243" t="s">
        <v>5</v>
      </c>
      <c r="N137" s="244" t="s">
        <v>46</v>
      </c>
      <c r="O137" s="43"/>
      <c r="P137" s="191">
        <f>O137*H137</f>
        <v>0</v>
      </c>
      <c r="Q137" s="191">
        <v>0</v>
      </c>
      <c r="R137" s="191">
        <f>Q137*H137</f>
        <v>0</v>
      </c>
      <c r="S137" s="191">
        <v>0</v>
      </c>
      <c r="T137" s="192">
        <f>S137*H137</f>
        <v>0</v>
      </c>
      <c r="AR137" s="25" t="s">
        <v>527</v>
      </c>
      <c r="AT137" s="25" t="s">
        <v>1620</v>
      </c>
      <c r="AU137" s="25" t="s">
        <v>87</v>
      </c>
      <c r="AY137" s="25" t="s">
        <v>178</v>
      </c>
      <c r="BE137" s="193">
        <f>IF(N137="základní",J137,0)</f>
        <v>0</v>
      </c>
      <c r="BF137" s="193">
        <f>IF(N137="snížená",J137,0)</f>
        <v>0</v>
      </c>
      <c r="BG137" s="193">
        <f>IF(N137="zákl. přenesená",J137,0)</f>
        <v>0</v>
      </c>
      <c r="BH137" s="193">
        <f>IF(N137="sníž. přenesená",J137,0)</f>
        <v>0</v>
      </c>
      <c r="BI137" s="193">
        <f>IF(N137="nulová",J137,0)</f>
        <v>0</v>
      </c>
      <c r="BJ137" s="25" t="s">
        <v>82</v>
      </c>
      <c r="BK137" s="193">
        <f>ROUND(I137*H137,2)</f>
        <v>0</v>
      </c>
      <c r="BL137" s="25" t="s">
        <v>254</v>
      </c>
      <c r="BM137" s="25" t="s">
        <v>8520</v>
      </c>
    </row>
    <row r="138" spans="2:65" s="1" customFormat="1" ht="16.5" customHeight="1">
      <c r="B138" s="181"/>
      <c r="C138" s="182" t="s">
        <v>539</v>
      </c>
      <c r="D138" s="182" t="s">
        <v>180</v>
      </c>
      <c r="E138" s="183" t="s">
        <v>8170</v>
      </c>
      <c r="F138" s="184" t="s">
        <v>8171</v>
      </c>
      <c r="G138" s="185" t="s">
        <v>315</v>
      </c>
      <c r="H138" s="186">
        <v>446</v>
      </c>
      <c r="I138" s="187"/>
      <c r="J138" s="188">
        <f>ROUND(I138*H138,2)</f>
        <v>0</v>
      </c>
      <c r="K138" s="184" t="s">
        <v>5</v>
      </c>
      <c r="L138" s="42"/>
      <c r="M138" s="189" t="s">
        <v>5</v>
      </c>
      <c r="N138" s="190" t="s">
        <v>46</v>
      </c>
      <c r="O138" s="43"/>
      <c r="P138" s="191">
        <f>O138*H138</f>
        <v>0</v>
      </c>
      <c r="Q138" s="191">
        <v>0</v>
      </c>
      <c r="R138" s="191">
        <f>Q138*H138</f>
        <v>0</v>
      </c>
      <c r="S138" s="191">
        <v>0</v>
      </c>
      <c r="T138" s="192">
        <f>S138*H138</f>
        <v>0</v>
      </c>
      <c r="AR138" s="25" t="s">
        <v>254</v>
      </c>
      <c r="AT138" s="25" t="s">
        <v>180</v>
      </c>
      <c r="AU138" s="25" t="s">
        <v>87</v>
      </c>
      <c r="AY138" s="25" t="s">
        <v>178</v>
      </c>
      <c r="BE138" s="193">
        <f>IF(N138="základní",J138,0)</f>
        <v>0</v>
      </c>
      <c r="BF138" s="193">
        <f>IF(N138="snížená",J138,0)</f>
        <v>0</v>
      </c>
      <c r="BG138" s="193">
        <f>IF(N138="zákl. přenesená",J138,0)</f>
        <v>0</v>
      </c>
      <c r="BH138" s="193">
        <f>IF(N138="sníž. přenesená",J138,0)</f>
        <v>0</v>
      </c>
      <c r="BI138" s="193">
        <f>IF(N138="nulová",J138,0)</f>
        <v>0</v>
      </c>
      <c r="BJ138" s="25" t="s">
        <v>82</v>
      </c>
      <c r="BK138" s="193">
        <f>ROUND(I138*H138,2)</f>
        <v>0</v>
      </c>
      <c r="BL138" s="25" t="s">
        <v>254</v>
      </c>
      <c r="BM138" s="25" t="s">
        <v>8521</v>
      </c>
    </row>
    <row r="139" spans="2:65" s="13" customFormat="1">
      <c r="B139" s="208"/>
      <c r="D139" s="194" t="s">
        <v>304</v>
      </c>
      <c r="E139" s="209" t="s">
        <v>5</v>
      </c>
      <c r="F139" s="210" t="s">
        <v>8522</v>
      </c>
      <c r="H139" s="211">
        <v>446</v>
      </c>
      <c r="I139" s="212"/>
      <c r="L139" s="208"/>
      <c r="M139" s="213"/>
      <c r="N139" s="214"/>
      <c r="O139" s="214"/>
      <c r="P139" s="214"/>
      <c r="Q139" s="214"/>
      <c r="R139" s="214"/>
      <c r="S139" s="214"/>
      <c r="T139" s="215"/>
      <c r="AT139" s="209" t="s">
        <v>304</v>
      </c>
      <c r="AU139" s="209" t="s">
        <v>87</v>
      </c>
      <c r="AV139" s="13" t="s">
        <v>87</v>
      </c>
      <c r="AW139" s="13" t="s">
        <v>38</v>
      </c>
      <c r="AX139" s="13" t="s">
        <v>82</v>
      </c>
      <c r="AY139" s="209" t="s">
        <v>178</v>
      </c>
    </row>
    <row r="140" spans="2:65" s="1" customFormat="1" ht="16.5" customHeight="1">
      <c r="B140" s="181"/>
      <c r="C140" s="235" t="s">
        <v>548</v>
      </c>
      <c r="D140" s="235" t="s">
        <v>1620</v>
      </c>
      <c r="E140" s="236" t="s">
        <v>8523</v>
      </c>
      <c r="F140" s="237" t="s">
        <v>8524</v>
      </c>
      <c r="G140" s="238" t="s">
        <v>315</v>
      </c>
      <c r="H140" s="239">
        <v>326</v>
      </c>
      <c r="I140" s="240"/>
      <c r="J140" s="241">
        <f>ROUND(I140*H140,2)</f>
        <v>0</v>
      </c>
      <c r="K140" s="237" t="s">
        <v>5</v>
      </c>
      <c r="L140" s="242"/>
      <c r="M140" s="243" t="s">
        <v>5</v>
      </c>
      <c r="N140" s="244" t="s">
        <v>46</v>
      </c>
      <c r="O140" s="43"/>
      <c r="P140" s="191">
        <f>O140*H140</f>
        <v>0</v>
      </c>
      <c r="Q140" s="191">
        <v>0</v>
      </c>
      <c r="R140" s="191">
        <f>Q140*H140</f>
        <v>0</v>
      </c>
      <c r="S140" s="191">
        <v>0</v>
      </c>
      <c r="T140" s="192">
        <f>S140*H140</f>
        <v>0</v>
      </c>
      <c r="AR140" s="25" t="s">
        <v>527</v>
      </c>
      <c r="AT140" s="25" t="s">
        <v>1620</v>
      </c>
      <c r="AU140" s="25" t="s">
        <v>87</v>
      </c>
      <c r="AY140" s="25" t="s">
        <v>178</v>
      </c>
      <c r="BE140" s="193">
        <f>IF(N140="základní",J140,0)</f>
        <v>0</v>
      </c>
      <c r="BF140" s="193">
        <f>IF(N140="snížená",J140,0)</f>
        <v>0</v>
      </c>
      <c r="BG140" s="193">
        <f>IF(N140="zákl. přenesená",J140,0)</f>
        <v>0</v>
      </c>
      <c r="BH140" s="193">
        <f>IF(N140="sníž. přenesená",J140,0)</f>
        <v>0</v>
      </c>
      <c r="BI140" s="193">
        <f>IF(N140="nulová",J140,0)</f>
        <v>0</v>
      </c>
      <c r="BJ140" s="25" t="s">
        <v>82</v>
      </c>
      <c r="BK140" s="193">
        <f>ROUND(I140*H140,2)</f>
        <v>0</v>
      </c>
      <c r="BL140" s="25" t="s">
        <v>254</v>
      </c>
      <c r="BM140" s="25" t="s">
        <v>8525</v>
      </c>
    </row>
    <row r="141" spans="2:65" s="13" customFormat="1">
      <c r="B141" s="208"/>
      <c r="D141" s="194" t="s">
        <v>304</v>
      </c>
      <c r="E141" s="209" t="s">
        <v>5</v>
      </c>
      <c r="F141" s="210" t="s">
        <v>8526</v>
      </c>
      <c r="H141" s="211">
        <v>326</v>
      </c>
      <c r="I141" s="212"/>
      <c r="L141" s="208"/>
      <c r="M141" s="213"/>
      <c r="N141" s="214"/>
      <c r="O141" s="214"/>
      <c r="P141" s="214"/>
      <c r="Q141" s="214"/>
      <c r="R141" s="214"/>
      <c r="S141" s="214"/>
      <c r="T141" s="215"/>
      <c r="AT141" s="209" t="s">
        <v>304</v>
      </c>
      <c r="AU141" s="209" t="s">
        <v>87</v>
      </c>
      <c r="AV141" s="13" t="s">
        <v>87</v>
      </c>
      <c r="AW141" s="13" t="s">
        <v>38</v>
      </c>
      <c r="AX141" s="13" t="s">
        <v>75</v>
      </c>
      <c r="AY141" s="209" t="s">
        <v>178</v>
      </c>
    </row>
    <row r="142" spans="2:65" s="1" customFormat="1" ht="16.5" customHeight="1">
      <c r="B142" s="181"/>
      <c r="C142" s="235" t="s">
        <v>553</v>
      </c>
      <c r="D142" s="235" t="s">
        <v>1620</v>
      </c>
      <c r="E142" s="236" t="s">
        <v>8173</v>
      </c>
      <c r="F142" s="237" t="s">
        <v>8174</v>
      </c>
      <c r="G142" s="238" t="s">
        <v>315</v>
      </c>
      <c r="H142" s="239">
        <v>120</v>
      </c>
      <c r="I142" s="240"/>
      <c r="J142" s="241">
        <f>ROUND(I142*H142,2)</f>
        <v>0</v>
      </c>
      <c r="K142" s="237" t="s">
        <v>5</v>
      </c>
      <c r="L142" s="242"/>
      <c r="M142" s="243" t="s">
        <v>5</v>
      </c>
      <c r="N142" s="244" t="s">
        <v>46</v>
      </c>
      <c r="O142" s="43"/>
      <c r="P142" s="191">
        <f>O142*H142</f>
        <v>0</v>
      </c>
      <c r="Q142" s="191">
        <v>0</v>
      </c>
      <c r="R142" s="191">
        <f>Q142*H142</f>
        <v>0</v>
      </c>
      <c r="S142" s="191">
        <v>0</v>
      </c>
      <c r="T142" s="192">
        <f>S142*H142</f>
        <v>0</v>
      </c>
      <c r="AR142" s="25" t="s">
        <v>527</v>
      </c>
      <c r="AT142" s="25" t="s">
        <v>1620</v>
      </c>
      <c r="AU142" s="25" t="s">
        <v>87</v>
      </c>
      <c r="AY142" s="25" t="s">
        <v>178</v>
      </c>
      <c r="BE142" s="193">
        <f>IF(N142="základní",J142,0)</f>
        <v>0</v>
      </c>
      <c r="BF142" s="193">
        <f>IF(N142="snížená",J142,0)</f>
        <v>0</v>
      </c>
      <c r="BG142" s="193">
        <f>IF(N142="zákl. přenesená",J142,0)</f>
        <v>0</v>
      </c>
      <c r="BH142" s="193">
        <f>IF(N142="sníž. přenesená",J142,0)</f>
        <v>0</v>
      </c>
      <c r="BI142" s="193">
        <f>IF(N142="nulová",J142,0)</f>
        <v>0</v>
      </c>
      <c r="BJ142" s="25" t="s">
        <v>82</v>
      </c>
      <c r="BK142" s="193">
        <f>ROUND(I142*H142,2)</f>
        <v>0</v>
      </c>
      <c r="BL142" s="25" t="s">
        <v>254</v>
      </c>
      <c r="BM142" s="25" t="s">
        <v>8527</v>
      </c>
    </row>
    <row r="143" spans="2:65" s="13" customFormat="1">
      <c r="B143" s="208"/>
      <c r="D143" s="194" t="s">
        <v>304</v>
      </c>
      <c r="E143" s="209" t="s">
        <v>5</v>
      </c>
      <c r="F143" s="210" t="s">
        <v>8528</v>
      </c>
      <c r="H143" s="211">
        <v>120</v>
      </c>
      <c r="I143" s="212"/>
      <c r="L143" s="208"/>
      <c r="M143" s="213"/>
      <c r="N143" s="214"/>
      <c r="O143" s="214"/>
      <c r="P143" s="214"/>
      <c r="Q143" s="214"/>
      <c r="R143" s="214"/>
      <c r="S143" s="214"/>
      <c r="T143" s="215"/>
      <c r="AT143" s="209" t="s">
        <v>304</v>
      </c>
      <c r="AU143" s="209" t="s">
        <v>87</v>
      </c>
      <c r="AV143" s="13" t="s">
        <v>87</v>
      </c>
      <c r="AW143" s="13" t="s">
        <v>38</v>
      </c>
      <c r="AX143" s="13" t="s">
        <v>75</v>
      </c>
      <c r="AY143" s="209" t="s">
        <v>178</v>
      </c>
    </row>
    <row r="144" spans="2:65" s="1" customFormat="1" ht="16.5" customHeight="1">
      <c r="B144" s="181"/>
      <c r="C144" s="182" t="s">
        <v>560</v>
      </c>
      <c r="D144" s="182" t="s">
        <v>180</v>
      </c>
      <c r="E144" s="183" t="s">
        <v>8529</v>
      </c>
      <c r="F144" s="184" t="s">
        <v>8530</v>
      </c>
      <c r="G144" s="185" t="s">
        <v>8412</v>
      </c>
      <c r="H144" s="186">
        <v>20</v>
      </c>
      <c r="I144" s="187"/>
      <c r="J144" s="188">
        <f>ROUND(I144*H144,2)</f>
        <v>0</v>
      </c>
      <c r="K144" s="184" t="s">
        <v>5</v>
      </c>
      <c r="L144" s="42"/>
      <c r="M144" s="189" t="s">
        <v>5</v>
      </c>
      <c r="N144" s="190" t="s">
        <v>46</v>
      </c>
      <c r="O144" s="43"/>
      <c r="P144" s="191">
        <f>O144*H144</f>
        <v>0</v>
      </c>
      <c r="Q144" s="191">
        <v>0</v>
      </c>
      <c r="R144" s="191">
        <f>Q144*H144</f>
        <v>0</v>
      </c>
      <c r="S144" s="191">
        <v>0</v>
      </c>
      <c r="T144" s="192">
        <f>S144*H144</f>
        <v>0</v>
      </c>
      <c r="AR144" s="25" t="s">
        <v>254</v>
      </c>
      <c r="AT144" s="25" t="s">
        <v>180</v>
      </c>
      <c r="AU144" s="25" t="s">
        <v>87</v>
      </c>
      <c r="AY144" s="25" t="s">
        <v>178</v>
      </c>
      <c r="BE144" s="193">
        <f>IF(N144="základní",J144,0)</f>
        <v>0</v>
      </c>
      <c r="BF144" s="193">
        <f>IF(N144="snížená",J144,0)</f>
        <v>0</v>
      </c>
      <c r="BG144" s="193">
        <f>IF(N144="zákl. přenesená",J144,0)</f>
        <v>0</v>
      </c>
      <c r="BH144" s="193">
        <f>IF(N144="sníž. přenesená",J144,0)</f>
        <v>0</v>
      </c>
      <c r="BI144" s="193">
        <f>IF(N144="nulová",J144,0)</f>
        <v>0</v>
      </c>
      <c r="BJ144" s="25" t="s">
        <v>82</v>
      </c>
      <c r="BK144" s="193">
        <f>ROUND(I144*H144,2)</f>
        <v>0</v>
      </c>
      <c r="BL144" s="25" t="s">
        <v>254</v>
      </c>
      <c r="BM144" s="25" t="s">
        <v>8531</v>
      </c>
    </row>
    <row r="145" spans="2:65" s="1" customFormat="1" ht="16.5" customHeight="1">
      <c r="B145" s="181"/>
      <c r="C145" s="235" t="s">
        <v>568</v>
      </c>
      <c r="D145" s="235" t="s">
        <v>1620</v>
      </c>
      <c r="E145" s="236" t="s">
        <v>8532</v>
      </c>
      <c r="F145" s="237" t="s">
        <v>8533</v>
      </c>
      <c r="G145" s="238" t="s">
        <v>8412</v>
      </c>
      <c r="H145" s="239">
        <v>20</v>
      </c>
      <c r="I145" s="240"/>
      <c r="J145" s="241">
        <f>ROUND(I145*H145,2)</f>
        <v>0</v>
      </c>
      <c r="K145" s="237" t="s">
        <v>5</v>
      </c>
      <c r="L145" s="242"/>
      <c r="M145" s="243" t="s">
        <v>5</v>
      </c>
      <c r="N145" s="244" t="s">
        <v>46</v>
      </c>
      <c r="O145" s="43"/>
      <c r="P145" s="191">
        <f>O145*H145</f>
        <v>0</v>
      </c>
      <c r="Q145" s="191">
        <v>0</v>
      </c>
      <c r="R145" s="191">
        <f>Q145*H145</f>
        <v>0</v>
      </c>
      <c r="S145" s="191">
        <v>0</v>
      </c>
      <c r="T145" s="192">
        <f>S145*H145</f>
        <v>0</v>
      </c>
      <c r="AR145" s="25" t="s">
        <v>527</v>
      </c>
      <c r="AT145" s="25" t="s">
        <v>1620</v>
      </c>
      <c r="AU145" s="25" t="s">
        <v>87</v>
      </c>
      <c r="AY145" s="25" t="s">
        <v>178</v>
      </c>
      <c r="BE145" s="193">
        <f>IF(N145="základní",J145,0)</f>
        <v>0</v>
      </c>
      <c r="BF145" s="193">
        <f>IF(N145="snížená",J145,0)</f>
        <v>0</v>
      </c>
      <c r="BG145" s="193">
        <f>IF(N145="zákl. přenesená",J145,0)</f>
        <v>0</v>
      </c>
      <c r="BH145" s="193">
        <f>IF(N145="sníž. přenesená",J145,0)</f>
        <v>0</v>
      </c>
      <c r="BI145" s="193">
        <f>IF(N145="nulová",J145,0)</f>
        <v>0</v>
      </c>
      <c r="BJ145" s="25" t="s">
        <v>82</v>
      </c>
      <c r="BK145" s="193">
        <f>ROUND(I145*H145,2)</f>
        <v>0</v>
      </c>
      <c r="BL145" s="25" t="s">
        <v>254</v>
      </c>
      <c r="BM145" s="25" t="s">
        <v>8534</v>
      </c>
    </row>
    <row r="146" spans="2:65" s="11" customFormat="1" ht="29.85" customHeight="1">
      <c r="B146" s="168"/>
      <c r="D146" s="169" t="s">
        <v>74</v>
      </c>
      <c r="E146" s="179" t="s">
        <v>1572</v>
      </c>
      <c r="F146" s="179" t="s">
        <v>3895</v>
      </c>
      <c r="I146" s="171"/>
      <c r="J146" s="180">
        <f>BK146</f>
        <v>0</v>
      </c>
      <c r="L146" s="168"/>
      <c r="M146" s="173"/>
      <c r="N146" s="174"/>
      <c r="O146" s="174"/>
      <c r="P146" s="175">
        <f>SUM(P147:P168)</f>
        <v>0</v>
      </c>
      <c r="Q146" s="174"/>
      <c r="R146" s="175">
        <f>SUM(R147:R168)</f>
        <v>4.1730000000000003E-2</v>
      </c>
      <c r="S146" s="174"/>
      <c r="T146" s="176">
        <f>SUM(T147:T168)</f>
        <v>0</v>
      </c>
      <c r="AR146" s="169" t="s">
        <v>87</v>
      </c>
      <c r="AT146" s="177" t="s">
        <v>74</v>
      </c>
      <c r="AU146" s="177" t="s">
        <v>82</v>
      </c>
      <c r="AY146" s="169" t="s">
        <v>178</v>
      </c>
      <c r="BK146" s="178">
        <f>SUM(BK147:BK168)</f>
        <v>0</v>
      </c>
    </row>
    <row r="147" spans="2:65" s="1" customFormat="1" ht="16.5" customHeight="1">
      <c r="B147" s="181"/>
      <c r="C147" s="182" t="s">
        <v>587</v>
      </c>
      <c r="D147" s="182" t="s">
        <v>180</v>
      </c>
      <c r="E147" s="183" t="s">
        <v>8535</v>
      </c>
      <c r="F147" s="184" t="s">
        <v>8536</v>
      </c>
      <c r="G147" s="185" t="s">
        <v>315</v>
      </c>
      <c r="H147" s="186">
        <v>401</v>
      </c>
      <c r="I147" s="187"/>
      <c r="J147" s="188">
        <f>ROUND(I147*H147,2)</f>
        <v>0</v>
      </c>
      <c r="K147" s="184" t="s">
        <v>1831</v>
      </c>
      <c r="L147" s="42"/>
      <c r="M147" s="189" t="s">
        <v>5</v>
      </c>
      <c r="N147" s="190" t="s">
        <v>46</v>
      </c>
      <c r="O147" s="43"/>
      <c r="P147" s="191">
        <f>O147*H147</f>
        <v>0</v>
      </c>
      <c r="Q147" s="191">
        <v>0</v>
      </c>
      <c r="R147" s="191">
        <f>Q147*H147</f>
        <v>0</v>
      </c>
      <c r="S147" s="191">
        <v>0</v>
      </c>
      <c r="T147" s="192">
        <f>S147*H147</f>
        <v>0</v>
      </c>
      <c r="AR147" s="25" t="s">
        <v>254</v>
      </c>
      <c r="AT147" s="25" t="s">
        <v>180</v>
      </c>
      <c r="AU147" s="25" t="s">
        <v>87</v>
      </c>
      <c r="AY147" s="25" t="s">
        <v>178</v>
      </c>
      <c r="BE147" s="193">
        <f>IF(N147="základní",J147,0)</f>
        <v>0</v>
      </c>
      <c r="BF147" s="193">
        <f>IF(N147="snížená",J147,0)</f>
        <v>0</v>
      </c>
      <c r="BG147" s="193">
        <f>IF(N147="zákl. přenesená",J147,0)</f>
        <v>0</v>
      </c>
      <c r="BH147" s="193">
        <f>IF(N147="sníž. přenesená",J147,0)</f>
        <v>0</v>
      </c>
      <c r="BI147" s="193">
        <f>IF(N147="nulová",J147,0)</f>
        <v>0</v>
      </c>
      <c r="BJ147" s="25" t="s">
        <v>82</v>
      </c>
      <c r="BK147" s="193">
        <f>ROUND(I147*H147,2)</f>
        <v>0</v>
      </c>
      <c r="BL147" s="25" t="s">
        <v>254</v>
      </c>
      <c r="BM147" s="25" t="s">
        <v>8537</v>
      </c>
    </row>
    <row r="148" spans="2:65" s="1" customFormat="1" ht="27">
      <c r="B148" s="42"/>
      <c r="D148" s="194" t="s">
        <v>185</v>
      </c>
      <c r="F148" s="195" t="s">
        <v>8538</v>
      </c>
      <c r="I148" s="196"/>
      <c r="L148" s="42"/>
      <c r="M148" s="197"/>
      <c r="N148" s="43"/>
      <c r="O148" s="43"/>
      <c r="P148" s="43"/>
      <c r="Q148" s="43"/>
      <c r="R148" s="43"/>
      <c r="S148" s="43"/>
      <c r="T148" s="71"/>
      <c r="AT148" s="25" t="s">
        <v>185</v>
      </c>
      <c r="AU148" s="25" t="s">
        <v>87</v>
      </c>
    </row>
    <row r="149" spans="2:65" s="1" customFormat="1" ht="16.5" customHeight="1">
      <c r="B149" s="181"/>
      <c r="C149" s="235" t="s">
        <v>596</v>
      </c>
      <c r="D149" s="235" t="s">
        <v>1620</v>
      </c>
      <c r="E149" s="236" t="s">
        <v>8539</v>
      </c>
      <c r="F149" s="237" t="s">
        <v>8540</v>
      </c>
      <c r="G149" s="238" t="s">
        <v>315</v>
      </c>
      <c r="H149" s="239">
        <v>258</v>
      </c>
      <c r="I149" s="240"/>
      <c r="J149" s="241">
        <f>ROUND(I149*H149,2)</f>
        <v>0</v>
      </c>
      <c r="K149" s="237" t="s">
        <v>1831</v>
      </c>
      <c r="L149" s="242"/>
      <c r="M149" s="243" t="s">
        <v>5</v>
      </c>
      <c r="N149" s="244" t="s">
        <v>46</v>
      </c>
      <c r="O149" s="43"/>
      <c r="P149" s="191">
        <f>O149*H149</f>
        <v>0</v>
      </c>
      <c r="Q149" s="191">
        <v>4.0000000000000003E-5</v>
      </c>
      <c r="R149" s="191">
        <f>Q149*H149</f>
        <v>1.0320000000000001E-2</v>
      </c>
      <c r="S149" s="191">
        <v>0</v>
      </c>
      <c r="T149" s="192">
        <f>S149*H149</f>
        <v>0</v>
      </c>
      <c r="AR149" s="25" t="s">
        <v>527</v>
      </c>
      <c r="AT149" s="25" t="s">
        <v>1620</v>
      </c>
      <c r="AU149" s="25" t="s">
        <v>87</v>
      </c>
      <c r="AY149" s="25" t="s">
        <v>178</v>
      </c>
      <c r="BE149" s="193">
        <f>IF(N149="základní",J149,0)</f>
        <v>0</v>
      </c>
      <c r="BF149" s="193">
        <f>IF(N149="snížená",J149,0)</f>
        <v>0</v>
      </c>
      <c r="BG149" s="193">
        <f>IF(N149="zákl. přenesená",J149,0)</f>
        <v>0</v>
      </c>
      <c r="BH149" s="193">
        <f>IF(N149="sníž. přenesená",J149,0)</f>
        <v>0</v>
      </c>
      <c r="BI149" s="193">
        <f>IF(N149="nulová",J149,0)</f>
        <v>0</v>
      </c>
      <c r="BJ149" s="25" t="s">
        <v>82</v>
      </c>
      <c r="BK149" s="193">
        <f>ROUND(I149*H149,2)</f>
        <v>0</v>
      </c>
      <c r="BL149" s="25" t="s">
        <v>254</v>
      </c>
      <c r="BM149" s="25" t="s">
        <v>8541</v>
      </c>
    </row>
    <row r="150" spans="2:65" s="1" customFormat="1" ht="16.5" customHeight="1">
      <c r="B150" s="181"/>
      <c r="C150" s="235" t="s">
        <v>613</v>
      </c>
      <c r="D150" s="235" t="s">
        <v>1620</v>
      </c>
      <c r="E150" s="236" t="s">
        <v>8542</v>
      </c>
      <c r="F150" s="237" t="s">
        <v>8543</v>
      </c>
      <c r="G150" s="238" t="s">
        <v>315</v>
      </c>
      <c r="H150" s="239">
        <v>143</v>
      </c>
      <c r="I150" s="240"/>
      <c r="J150" s="241">
        <f>ROUND(I150*H150,2)</f>
        <v>0</v>
      </c>
      <c r="K150" s="237" t="s">
        <v>1831</v>
      </c>
      <c r="L150" s="242"/>
      <c r="M150" s="243" t="s">
        <v>5</v>
      </c>
      <c r="N150" s="244" t="s">
        <v>46</v>
      </c>
      <c r="O150" s="43"/>
      <c r="P150" s="191">
        <f>O150*H150</f>
        <v>0</v>
      </c>
      <c r="Q150" s="191">
        <v>6.9999999999999994E-5</v>
      </c>
      <c r="R150" s="191">
        <f>Q150*H150</f>
        <v>1.001E-2</v>
      </c>
      <c r="S150" s="191">
        <v>0</v>
      </c>
      <c r="T150" s="192">
        <f>S150*H150</f>
        <v>0</v>
      </c>
      <c r="AR150" s="25" t="s">
        <v>527</v>
      </c>
      <c r="AT150" s="25" t="s">
        <v>1620</v>
      </c>
      <c r="AU150" s="25" t="s">
        <v>87</v>
      </c>
      <c r="AY150" s="25" t="s">
        <v>178</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254</v>
      </c>
      <c r="BM150" s="25" t="s">
        <v>8544</v>
      </c>
    </row>
    <row r="151" spans="2:65" s="1" customFormat="1">
      <c r="B151" s="42"/>
      <c r="D151" s="194" t="s">
        <v>185</v>
      </c>
      <c r="F151" s="195" t="s">
        <v>8543</v>
      </c>
      <c r="I151" s="196"/>
      <c r="L151" s="42"/>
      <c r="M151" s="197"/>
      <c r="N151" s="43"/>
      <c r="O151" s="43"/>
      <c r="P151" s="43"/>
      <c r="Q151" s="43"/>
      <c r="R151" s="43"/>
      <c r="S151" s="43"/>
      <c r="T151" s="71"/>
      <c r="AT151" s="25" t="s">
        <v>185</v>
      </c>
      <c r="AU151" s="25" t="s">
        <v>87</v>
      </c>
    </row>
    <row r="152" spans="2:65" s="1" customFormat="1" ht="16.5" customHeight="1">
      <c r="B152" s="181"/>
      <c r="C152" s="182" t="s">
        <v>650</v>
      </c>
      <c r="D152" s="182" t="s">
        <v>180</v>
      </c>
      <c r="E152" s="183" t="s">
        <v>8545</v>
      </c>
      <c r="F152" s="184" t="s">
        <v>8546</v>
      </c>
      <c r="G152" s="185" t="s">
        <v>315</v>
      </c>
      <c r="H152" s="186">
        <v>50</v>
      </c>
      <c r="I152" s="187"/>
      <c r="J152" s="188">
        <f>ROUND(I152*H152,2)</f>
        <v>0</v>
      </c>
      <c r="K152" s="184" t="s">
        <v>1831</v>
      </c>
      <c r="L152" s="42"/>
      <c r="M152" s="189" t="s">
        <v>5</v>
      </c>
      <c r="N152" s="190" t="s">
        <v>46</v>
      </c>
      <c r="O152" s="43"/>
      <c r="P152" s="191">
        <f>O152*H152</f>
        <v>0</v>
      </c>
      <c r="Q152" s="191">
        <v>0</v>
      </c>
      <c r="R152" s="191">
        <f>Q152*H152</f>
        <v>0</v>
      </c>
      <c r="S152" s="191">
        <v>0</v>
      </c>
      <c r="T152" s="192">
        <f>S152*H152</f>
        <v>0</v>
      </c>
      <c r="AR152" s="25" t="s">
        <v>254</v>
      </c>
      <c r="AT152" s="25" t="s">
        <v>180</v>
      </c>
      <c r="AU152" s="25" t="s">
        <v>87</v>
      </c>
      <c r="AY152" s="25" t="s">
        <v>178</v>
      </c>
      <c r="BE152" s="193">
        <f>IF(N152="základní",J152,0)</f>
        <v>0</v>
      </c>
      <c r="BF152" s="193">
        <f>IF(N152="snížená",J152,0)</f>
        <v>0</v>
      </c>
      <c r="BG152" s="193">
        <f>IF(N152="zákl. přenesená",J152,0)</f>
        <v>0</v>
      </c>
      <c r="BH152" s="193">
        <f>IF(N152="sníž. přenesená",J152,0)</f>
        <v>0</v>
      </c>
      <c r="BI152" s="193">
        <f>IF(N152="nulová",J152,0)</f>
        <v>0</v>
      </c>
      <c r="BJ152" s="25" t="s">
        <v>82</v>
      </c>
      <c r="BK152" s="193">
        <f>ROUND(I152*H152,2)</f>
        <v>0</v>
      </c>
      <c r="BL152" s="25" t="s">
        <v>254</v>
      </c>
      <c r="BM152" s="25" t="s">
        <v>8547</v>
      </c>
    </row>
    <row r="153" spans="2:65" s="1" customFormat="1" ht="27">
      <c r="B153" s="42"/>
      <c r="D153" s="194" t="s">
        <v>185</v>
      </c>
      <c r="F153" s="195" t="s">
        <v>8548</v>
      </c>
      <c r="I153" s="196"/>
      <c r="L153" s="42"/>
      <c r="M153" s="197"/>
      <c r="N153" s="43"/>
      <c r="O153" s="43"/>
      <c r="P153" s="43"/>
      <c r="Q153" s="43"/>
      <c r="R153" s="43"/>
      <c r="S153" s="43"/>
      <c r="T153" s="71"/>
      <c r="AT153" s="25" t="s">
        <v>185</v>
      </c>
      <c r="AU153" s="25" t="s">
        <v>87</v>
      </c>
    </row>
    <row r="154" spans="2:65" s="1" customFormat="1" ht="16.5" customHeight="1">
      <c r="B154" s="181"/>
      <c r="C154" s="235" t="s">
        <v>656</v>
      </c>
      <c r="D154" s="235" t="s">
        <v>1620</v>
      </c>
      <c r="E154" s="236" t="s">
        <v>8549</v>
      </c>
      <c r="F154" s="237" t="s">
        <v>8550</v>
      </c>
      <c r="G154" s="238" t="s">
        <v>315</v>
      </c>
      <c r="H154" s="239">
        <v>50</v>
      </c>
      <c r="I154" s="240"/>
      <c r="J154" s="241">
        <f>ROUND(I154*H154,2)</f>
        <v>0</v>
      </c>
      <c r="K154" s="237" t="s">
        <v>1831</v>
      </c>
      <c r="L154" s="242"/>
      <c r="M154" s="243" t="s">
        <v>5</v>
      </c>
      <c r="N154" s="244" t="s">
        <v>46</v>
      </c>
      <c r="O154" s="43"/>
      <c r="P154" s="191">
        <f>O154*H154</f>
        <v>0</v>
      </c>
      <c r="Q154" s="191">
        <v>1.6000000000000001E-4</v>
      </c>
      <c r="R154" s="191">
        <f>Q154*H154</f>
        <v>8.0000000000000002E-3</v>
      </c>
      <c r="S154" s="191">
        <v>0</v>
      </c>
      <c r="T154" s="192">
        <f>S154*H154</f>
        <v>0</v>
      </c>
      <c r="AR154" s="25" t="s">
        <v>527</v>
      </c>
      <c r="AT154" s="25" t="s">
        <v>1620</v>
      </c>
      <c r="AU154" s="25" t="s">
        <v>87</v>
      </c>
      <c r="AY154" s="25" t="s">
        <v>178</v>
      </c>
      <c r="BE154" s="193">
        <f>IF(N154="základní",J154,0)</f>
        <v>0</v>
      </c>
      <c r="BF154" s="193">
        <f>IF(N154="snížená",J154,0)</f>
        <v>0</v>
      </c>
      <c r="BG154" s="193">
        <f>IF(N154="zákl. přenesená",J154,0)</f>
        <v>0</v>
      </c>
      <c r="BH154" s="193">
        <f>IF(N154="sníž. přenesená",J154,0)</f>
        <v>0</v>
      </c>
      <c r="BI154" s="193">
        <f>IF(N154="nulová",J154,0)</f>
        <v>0</v>
      </c>
      <c r="BJ154" s="25" t="s">
        <v>82</v>
      </c>
      <c r="BK154" s="193">
        <f>ROUND(I154*H154,2)</f>
        <v>0</v>
      </c>
      <c r="BL154" s="25" t="s">
        <v>254</v>
      </c>
      <c r="BM154" s="25" t="s">
        <v>8551</v>
      </c>
    </row>
    <row r="155" spans="2:65" s="1" customFormat="1">
      <c r="B155" s="42"/>
      <c r="D155" s="194" t="s">
        <v>185</v>
      </c>
      <c r="F155" s="195" t="s">
        <v>8552</v>
      </c>
      <c r="I155" s="196"/>
      <c r="L155" s="42"/>
      <c r="M155" s="197"/>
      <c r="N155" s="43"/>
      <c r="O155" s="43"/>
      <c r="P155" s="43"/>
      <c r="Q155" s="43"/>
      <c r="R155" s="43"/>
      <c r="S155" s="43"/>
      <c r="T155" s="71"/>
      <c r="AT155" s="25" t="s">
        <v>185</v>
      </c>
      <c r="AU155" s="25" t="s">
        <v>87</v>
      </c>
    </row>
    <row r="156" spans="2:65" s="1" customFormat="1" ht="16.5" customHeight="1">
      <c r="B156" s="181"/>
      <c r="C156" s="182" t="s">
        <v>671</v>
      </c>
      <c r="D156" s="182" t="s">
        <v>180</v>
      </c>
      <c r="E156" s="183" t="s">
        <v>8553</v>
      </c>
      <c r="F156" s="184" t="s">
        <v>8554</v>
      </c>
      <c r="G156" s="185" t="s">
        <v>442</v>
      </c>
      <c r="H156" s="186">
        <v>5</v>
      </c>
      <c r="I156" s="187"/>
      <c r="J156" s="188">
        <f>ROUND(I156*H156,2)</f>
        <v>0</v>
      </c>
      <c r="K156" s="184" t="s">
        <v>1831</v>
      </c>
      <c r="L156" s="42"/>
      <c r="M156" s="189" t="s">
        <v>5</v>
      </c>
      <c r="N156" s="190" t="s">
        <v>46</v>
      </c>
      <c r="O156" s="43"/>
      <c r="P156" s="191">
        <f>O156*H156</f>
        <v>0</v>
      </c>
      <c r="Q156" s="191">
        <v>0</v>
      </c>
      <c r="R156" s="191">
        <f>Q156*H156</f>
        <v>0</v>
      </c>
      <c r="S156" s="191">
        <v>0</v>
      </c>
      <c r="T156" s="192">
        <f>S156*H156</f>
        <v>0</v>
      </c>
      <c r="AR156" s="25" t="s">
        <v>254</v>
      </c>
      <c r="AT156" s="25" t="s">
        <v>180</v>
      </c>
      <c r="AU156" s="25" t="s">
        <v>87</v>
      </c>
      <c r="AY156" s="25" t="s">
        <v>178</v>
      </c>
      <c r="BE156" s="193">
        <f>IF(N156="základní",J156,0)</f>
        <v>0</v>
      </c>
      <c r="BF156" s="193">
        <f>IF(N156="snížená",J156,0)</f>
        <v>0</v>
      </c>
      <c r="BG156" s="193">
        <f>IF(N156="zákl. přenesená",J156,0)</f>
        <v>0</v>
      </c>
      <c r="BH156" s="193">
        <f>IF(N156="sníž. přenesená",J156,0)</f>
        <v>0</v>
      </c>
      <c r="BI156" s="193">
        <f>IF(N156="nulová",J156,0)</f>
        <v>0</v>
      </c>
      <c r="BJ156" s="25" t="s">
        <v>82</v>
      </c>
      <c r="BK156" s="193">
        <f>ROUND(I156*H156,2)</f>
        <v>0</v>
      </c>
      <c r="BL156" s="25" t="s">
        <v>254</v>
      </c>
      <c r="BM156" s="25" t="s">
        <v>8555</v>
      </c>
    </row>
    <row r="157" spans="2:65" s="1" customFormat="1" ht="27">
      <c r="B157" s="42"/>
      <c r="D157" s="194" t="s">
        <v>185</v>
      </c>
      <c r="F157" s="195" t="s">
        <v>8556</v>
      </c>
      <c r="I157" s="196"/>
      <c r="L157" s="42"/>
      <c r="M157" s="197"/>
      <c r="N157" s="43"/>
      <c r="O157" s="43"/>
      <c r="P157" s="43"/>
      <c r="Q157" s="43"/>
      <c r="R157" s="43"/>
      <c r="S157" s="43"/>
      <c r="T157" s="71"/>
      <c r="AT157" s="25" t="s">
        <v>185</v>
      </c>
      <c r="AU157" s="25" t="s">
        <v>87</v>
      </c>
    </row>
    <row r="158" spans="2:65" s="1" customFormat="1" ht="16.5" customHeight="1">
      <c r="B158" s="181"/>
      <c r="C158" s="235" t="s">
        <v>685</v>
      </c>
      <c r="D158" s="235" t="s">
        <v>1620</v>
      </c>
      <c r="E158" s="236" t="s">
        <v>8557</v>
      </c>
      <c r="F158" s="237" t="s">
        <v>8558</v>
      </c>
      <c r="G158" s="238" t="s">
        <v>442</v>
      </c>
      <c r="H158" s="239">
        <v>5</v>
      </c>
      <c r="I158" s="240"/>
      <c r="J158" s="241">
        <f>ROUND(I158*H158,2)</f>
        <v>0</v>
      </c>
      <c r="K158" s="237" t="s">
        <v>1831</v>
      </c>
      <c r="L158" s="242"/>
      <c r="M158" s="243" t="s">
        <v>5</v>
      </c>
      <c r="N158" s="244" t="s">
        <v>46</v>
      </c>
      <c r="O158" s="43"/>
      <c r="P158" s="191">
        <f>O158*H158</f>
        <v>0</v>
      </c>
      <c r="Q158" s="191">
        <v>1.3999999999999999E-4</v>
      </c>
      <c r="R158" s="191">
        <f>Q158*H158</f>
        <v>6.9999999999999988E-4</v>
      </c>
      <c r="S158" s="191">
        <v>0</v>
      </c>
      <c r="T158" s="192">
        <f>S158*H158</f>
        <v>0</v>
      </c>
      <c r="AR158" s="25" t="s">
        <v>527</v>
      </c>
      <c r="AT158" s="25" t="s">
        <v>1620</v>
      </c>
      <c r="AU158" s="25" t="s">
        <v>87</v>
      </c>
      <c r="AY158" s="25" t="s">
        <v>178</v>
      </c>
      <c r="BE158" s="193">
        <f>IF(N158="základní",J158,0)</f>
        <v>0</v>
      </c>
      <c r="BF158" s="193">
        <f>IF(N158="snížená",J158,0)</f>
        <v>0</v>
      </c>
      <c r="BG158" s="193">
        <f>IF(N158="zákl. přenesená",J158,0)</f>
        <v>0</v>
      </c>
      <c r="BH158" s="193">
        <f>IF(N158="sníž. přenesená",J158,0)</f>
        <v>0</v>
      </c>
      <c r="BI158" s="193">
        <f>IF(N158="nulová",J158,0)</f>
        <v>0</v>
      </c>
      <c r="BJ158" s="25" t="s">
        <v>82</v>
      </c>
      <c r="BK158" s="193">
        <f>ROUND(I158*H158,2)</f>
        <v>0</v>
      </c>
      <c r="BL158" s="25" t="s">
        <v>254</v>
      </c>
      <c r="BM158" s="25" t="s">
        <v>8559</v>
      </c>
    </row>
    <row r="159" spans="2:65" s="1" customFormat="1">
      <c r="B159" s="42"/>
      <c r="D159" s="194" t="s">
        <v>185</v>
      </c>
      <c r="F159" s="195" t="s">
        <v>8558</v>
      </c>
      <c r="I159" s="196"/>
      <c r="L159" s="42"/>
      <c r="M159" s="197"/>
      <c r="N159" s="43"/>
      <c r="O159" s="43"/>
      <c r="P159" s="43"/>
      <c r="Q159" s="43"/>
      <c r="R159" s="43"/>
      <c r="S159" s="43"/>
      <c r="T159" s="71"/>
      <c r="AT159" s="25" t="s">
        <v>185</v>
      </c>
      <c r="AU159" s="25" t="s">
        <v>87</v>
      </c>
    </row>
    <row r="160" spans="2:65" s="1" customFormat="1" ht="25.5" customHeight="1">
      <c r="B160" s="181"/>
      <c r="C160" s="182" t="s">
        <v>695</v>
      </c>
      <c r="D160" s="182" t="s">
        <v>180</v>
      </c>
      <c r="E160" s="183" t="s">
        <v>7697</v>
      </c>
      <c r="F160" s="184" t="s">
        <v>7698</v>
      </c>
      <c r="G160" s="185" t="s">
        <v>5</v>
      </c>
      <c r="H160" s="186">
        <v>85</v>
      </c>
      <c r="I160" s="187"/>
      <c r="J160" s="188">
        <f>ROUND(I160*H160,2)</f>
        <v>0</v>
      </c>
      <c r="K160" s="184" t="s">
        <v>5</v>
      </c>
      <c r="L160" s="42"/>
      <c r="M160" s="189" t="s">
        <v>5</v>
      </c>
      <c r="N160" s="190" t="s">
        <v>46</v>
      </c>
      <c r="O160" s="43"/>
      <c r="P160" s="191">
        <f>O160*H160</f>
        <v>0</v>
      </c>
      <c r="Q160" s="191">
        <v>0</v>
      </c>
      <c r="R160" s="191">
        <f>Q160*H160</f>
        <v>0</v>
      </c>
      <c r="S160" s="191">
        <v>0</v>
      </c>
      <c r="T160" s="192">
        <f>S160*H160</f>
        <v>0</v>
      </c>
      <c r="AR160" s="25" t="s">
        <v>254</v>
      </c>
      <c r="AT160" s="25" t="s">
        <v>180</v>
      </c>
      <c r="AU160" s="25" t="s">
        <v>87</v>
      </c>
      <c r="AY160" s="25" t="s">
        <v>178</v>
      </c>
      <c r="BE160" s="193">
        <f>IF(N160="základní",J160,0)</f>
        <v>0</v>
      </c>
      <c r="BF160" s="193">
        <f>IF(N160="snížená",J160,0)</f>
        <v>0</v>
      </c>
      <c r="BG160" s="193">
        <f>IF(N160="zákl. přenesená",J160,0)</f>
        <v>0</v>
      </c>
      <c r="BH160" s="193">
        <f>IF(N160="sníž. přenesená",J160,0)</f>
        <v>0</v>
      </c>
      <c r="BI160" s="193">
        <f>IF(N160="nulová",J160,0)</f>
        <v>0</v>
      </c>
      <c r="BJ160" s="25" t="s">
        <v>82</v>
      </c>
      <c r="BK160" s="193">
        <f>ROUND(I160*H160,2)</f>
        <v>0</v>
      </c>
      <c r="BL160" s="25" t="s">
        <v>254</v>
      </c>
      <c r="BM160" s="25" t="s">
        <v>8560</v>
      </c>
    </row>
    <row r="161" spans="2:65" s="1" customFormat="1" ht="16.5" customHeight="1">
      <c r="B161" s="181"/>
      <c r="C161" s="235" t="s">
        <v>699</v>
      </c>
      <c r="D161" s="235" t="s">
        <v>1620</v>
      </c>
      <c r="E161" s="236" t="s">
        <v>8561</v>
      </c>
      <c r="F161" s="237" t="s">
        <v>8562</v>
      </c>
      <c r="G161" s="238" t="s">
        <v>315</v>
      </c>
      <c r="H161" s="239">
        <v>85</v>
      </c>
      <c r="I161" s="240"/>
      <c r="J161" s="241">
        <f>ROUND(I161*H161,2)</f>
        <v>0</v>
      </c>
      <c r="K161" s="237" t="s">
        <v>1831</v>
      </c>
      <c r="L161" s="242"/>
      <c r="M161" s="243" t="s">
        <v>5</v>
      </c>
      <c r="N161" s="244" t="s">
        <v>46</v>
      </c>
      <c r="O161" s="43"/>
      <c r="P161" s="191">
        <f>O161*H161</f>
        <v>0</v>
      </c>
      <c r="Q161" s="191">
        <v>1E-4</v>
      </c>
      <c r="R161" s="191">
        <f>Q161*H161</f>
        <v>8.5000000000000006E-3</v>
      </c>
      <c r="S161" s="191">
        <v>0</v>
      </c>
      <c r="T161" s="192">
        <f>S161*H161</f>
        <v>0</v>
      </c>
      <c r="AR161" s="25" t="s">
        <v>527</v>
      </c>
      <c r="AT161" s="25" t="s">
        <v>1620</v>
      </c>
      <c r="AU161" s="25" t="s">
        <v>87</v>
      </c>
      <c r="AY161" s="25" t="s">
        <v>178</v>
      </c>
      <c r="BE161" s="193">
        <f>IF(N161="základní",J161,0)</f>
        <v>0</v>
      </c>
      <c r="BF161" s="193">
        <f>IF(N161="snížená",J161,0)</f>
        <v>0</v>
      </c>
      <c r="BG161" s="193">
        <f>IF(N161="zákl. přenesená",J161,0)</f>
        <v>0</v>
      </c>
      <c r="BH161" s="193">
        <f>IF(N161="sníž. přenesená",J161,0)</f>
        <v>0</v>
      </c>
      <c r="BI161" s="193">
        <f>IF(N161="nulová",J161,0)</f>
        <v>0</v>
      </c>
      <c r="BJ161" s="25" t="s">
        <v>82</v>
      </c>
      <c r="BK161" s="193">
        <f>ROUND(I161*H161,2)</f>
        <v>0</v>
      </c>
      <c r="BL161" s="25" t="s">
        <v>254</v>
      </c>
      <c r="BM161" s="25" t="s">
        <v>8563</v>
      </c>
    </row>
    <row r="162" spans="2:65" s="1" customFormat="1" ht="25.5" customHeight="1">
      <c r="B162" s="181"/>
      <c r="C162" s="182" t="s">
        <v>705</v>
      </c>
      <c r="D162" s="182" t="s">
        <v>180</v>
      </c>
      <c r="E162" s="183" t="s">
        <v>8564</v>
      </c>
      <c r="F162" s="184" t="s">
        <v>8565</v>
      </c>
      <c r="G162" s="185" t="s">
        <v>315</v>
      </c>
      <c r="H162" s="186">
        <v>105</v>
      </c>
      <c r="I162" s="187"/>
      <c r="J162" s="188">
        <f>ROUND(I162*H162,2)</f>
        <v>0</v>
      </c>
      <c r="K162" s="184" t="s">
        <v>6494</v>
      </c>
      <c r="L162" s="42"/>
      <c r="M162" s="189" t="s">
        <v>5</v>
      </c>
      <c r="N162" s="190" t="s">
        <v>46</v>
      </c>
      <c r="O162" s="43"/>
      <c r="P162" s="191">
        <f>O162*H162</f>
        <v>0</v>
      </c>
      <c r="Q162" s="191">
        <v>0</v>
      </c>
      <c r="R162" s="191">
        <f>Q162*H162</f>
        <v>0</v>
      </c>
      <c r="S162" s="191">
        <v>0</v>
      </c>
      <c r="T162" s="192">
        <f>S162*H162</f>
        <v>0</v>
      </c>
      <c r="AR162" s="25" t="s">
        <v>254</v>
      </c>
      <c r="AT162" s="25" t="s">
        <v>180</v>
      </c>
      <c r="AU162" s="25" t="s">
        <v>87</v>
      </c>
      <c r="AY162" s="25" t="s">
        <v>178</v>
      </c>
      <c r="BE162" s="193">
        <f>IF(N162="základní",J162,0)</f>
        <v>0</v>
      </c>
      <c r="BF162" s="193">
        <f>IF(N162="snížená",J162,0)</f>
        <v>0</v>
      </c>
      <c r="BG162" s="193">
        <f>IF(N162="zákl. přenesená",J162,0)</f>
        <v>0</v>
      </c>
      <c r="BH162" s="193">
        <f>IF(N162="sníž. přenesená",J162,0)</f>
        <v>0</v>
      </c>
      <c r="BI162" s="193">
        <f>IF(N162="nulová",J162,0)</f>
        <v>0</v>
      </c>
      <c r="BJ162" s="25" t="s">
        <v>82</v>
      </c>
      <c r="BK162" s="193">
        <f>ROUND(I162*H162,2)</f>
        <v>0</v>
      </c>
      <c r="BL162" s="25" t="s">
        <v>254</v>
      </c>
      <c r="BM162" s="25" t="s">
        <v>8566</v>
      </c>
    </row>
    <row r="163" spans="2:65" s="1" customFormat="1" ht="16.5" customHeight="1">
      <c r="B163" s="181"/>
      <c r="C163" s="235" t="s">
        <v>462</v>
      </c>
      <c r="D163" s="235" t="s">
        <v>1620</v>
      </c>
      <c r="E163" s="236" t="s">
        <v>8567</v>
      </c>
      <c r="F163" s="237" t="s">
        <v>8568</v>
      </c>
      <c r="G163" s="238" t="s">
        <v>315</v>
      </c>
      <c r="H163" s="239">
        <v>105</v>
      </c>
      <c r="I163" s="240"/>
      <c r="J163" s="241">
        <f>ROUND(I163*H163,2)</f>
        <v>0</v>
      </c>
      <c r="K163" s="237" t="s">
        <v>1831</v>
      </c>
      <c r="L163" s="242"/>
      <c r="M163" s="243" t="s">
        <v>5</v>
      </c>
      <c r="N163" s="244" t="s">
        <v>46</v>
      </c>
      <c r="O163" s="43"/>
      <c r="P163" s="191">
        <f>O163*H163</f>
        <v>0</v>
      </c>
      <c r="Q163" s="191">
        <v>4.0000000000000003E-5</v>
      </c>
      <c r="R163" s="191">
        <f>Q163*H163</f>
        <v>4.2000000000000006E-3</v>
      </c>
      <c r="S163" s="191">
        <v>0</v>
      </c>
      <c r="T163" s="192">
        <f>S163*H163</f>
        <v>0</v>
      </c>
      <c r="AR163" s="25" t="s">
        <v>527</v>
      </c>
      <c r="AT163" s="25" t="s">
        <v>1620</v>
      </c>
      <c r="AU163" s="25" t="s">
        <v>87</v>
      </c>
      <c r="AY163" s="25" t="s">
        <v>178</v>
      </c>
      <c r="BE163" s="193">
        <f>IF(N163="základní",J163,0)</f>
        <v>0</v>
      </c>
      <c r="BF163" s="193">
        <f>IF(N163="snížená",J163,0)</f>
        <v>0</v>
      </c>
      <c r="BG163" s="193">
        <f>IF(N163="zákl. přenesená",J163,0)</f>
        <v>0</v>
      </c>
      <c r="BH163" s="193">
        <f>IF(N163="sníž. přenesená",J163,0)</f>
        <v>0</v>
      </c>
      <c r="BI163" s="193">
        <f>IF(N163="nulová",J163,0)</f>
        <v>0</v>
      </c>
      <c r="BJ163" s="25" t="s">
        <v>82</v>
      </c>
      <c r="BK163" s="193">
        <f>ROUND(I163*H163,2)</f>
        <v>0</v>
      </c>
      <c r="BL163" s="25" t="s">
        <v>254</v>
      </c>
      <c r="BM163" s="25" t="s">
        <v>8569</v>
      </c>
    </row>
    <row r="164" spans="2:65" s="1" customFormat="1">
      <c r="B164" s="42"/>
      <c r="D164" s="194" t="s">
        <v>185</v>
      </c>
      <c r="F164" s="195" t="s">
        <v>8570</v>
      </c>
      <c r="I164" s="196"/>
      <c r="L164" s="42"/>
      <c r="M164" s="197"/>
      <c r="N164" s="43"/>
      <c r="O164" s="43"/>
      <c r="P164" s="43"/>
      <c r="Q164" s="43"/>
      <c r="R164" s="43"/>
      <c r="S164" s="43"/>
      <c r="T164" s="71"/>
      <c r="AT164" s="25" t="s">
        <v>185</v>
      </c>
      <c r="AU164" s="25" t="s">
        <v>87</v>
      </c>
    </row>
    <row r="165" spans="2:65" s="13" customFormat="1">
      <c r="B165" s="208"/>
      <c r="D165" s="194" t="s">
        <v>304</v>
      </c>
      <c r="E165" s="209" t="s">
        <v>5</v>
      </c>
      <c r="F165" s="210" t="s">
        <v>8571</v>
      </c>
      <c r="H165" s="211">
        <v>105</v>
      </c>
      <c r="I165" s="212"/>
      <c r="L165" s="208"/>
      <c r="M165" s="213"/>
      <c r="N165" s="214"/>
      <c r="O165" s="214"/>
      <c r="P165" s="214"/>
      <c r="Q165" s="214"/>
      <c r="R165" s="214"/>
      <c r="S165" s="214"/>
      <c r="T165" s="215"/>
      <c r="AT165" s="209" t="s">
        <v>304</v>
      </c>
      <c r="AU165" s="209" t="s">
        <v>87</v>
      </c>
      <c r="AV165" s="13" t="s">
        <v>87</v>
      </c>
      <c r="AW165" s="13" t="s">
        <v>38</v>
      </c>
      <c r="AX165" s="13" t="s">
        <v>82</v>
      </c>
      <c r="AY165" s="209" t="s">
        <v>178</v>
      </c>
    </row>
    <row r="166" spans="2:65" s="1" customFormat="1" ht="16.5" customHeight="1">
      <c r="B166" s="181"/>
      <c r="C166" s="182" t="s">
        <v>721</v>
      </c>
      <c r="D166" s="182" t="s">
        <v>180</v>
      </c>
      <c r="E166" s="183" t="s">
        <v>7916</v>
      </c>
      <c r="F166" s="184" t="s">
        <v>7917</v>
      </c>
      <c r="G166" s="185" t="s">
        <v>442</v>
      </c>
      <c r="H166" s="186">
        <v>1</v>
      </c>
      <c r="I166" s="187"/>
      <c r="J166" s="188">
        <f>ROUND(I166*H166,2)</f>
        <v>0</v>
      </c>
      <c r="K166" s="184" t="s">
        <v>5</v>
      </c>
      <c r="L166" s="42"/>
      <c r="M166" s="189" t="s">
        <v>5</v>
      </c>
      <c r="N166" s="190" t="s">
        <v>46</v>
      </c>
      <c r="O166" s="43"/>
      <c r="P166" s="191">
        <f>O166*H166</f>
        <v>0</v>
      </c>
      <c r="Q166" s="191">
        <v>0</v>
      </c>
      <c r="R166" s="191">
        <f>Q166*H166</f>
        <v>0</v>
      </c>
      <c r="S166" s="191">
        <v>0</v>
      </c>
      <c r="T166" s="192">
        <f>S166*H166</f>
        <v>0</v>
      </c>
      <c r="AR166" s="25" t="s">
        <v>254</v>
      </c>
      <c r="AT166" s="25" t="s">
        <v>180</v>
      </c>
      <c r="AU166" s="25" t="s">
        <v>87</v>
      </c>
      <c r="AY166" s="25" t="s">
        <v>178</v>
      </c>
      <c r="BE166" s="193">
        <f>IF(N166="základní",J166,0)</f>
        <v>0</v>
      </c>
      <c r="BF166" s="193">
        <f>IF(N166="snížená",J166,0)</f>
        <v>0</v>
      </c>
      <c r="BG166" s="193">
        <f>IF(N166="zákl. přenesená",J166,0)</f>
        <v>0</v>
      </c>
      <c r="BH166" s="193">
        <f>IF(N166="sníž. přenesená",J166,0)</f>
        <v>0</v>
      </c>
      <c r="BI166" s="193">
        <f>IF(N166="nulová",J166,0)</f>
        <v>0</v>
      </c>
      <c r="BJ166" s="25" t="s">
        <v>82</v>
      </c>
      <c r="BK166" s="193">
        <f>ROUND(I166*H166,2)</f>
        <v>0</v>
      </c>
      <c r="BL166" s="25" t="s">
        <v>254</v>
      </c>
      <c r="BM166" s="25" t="s">
        <v>8572</v>
      </c>
    </row>
    <row r="167" spans="2:65" s="1" customFormat="1" ht="16.5" customHeight="1">
      <c r="B167" s="181"/>
      <c r="C167" s="235" t="s">
        <v>729</v>
      </c>
      <c r="D167" s="235" t="s">
        <v>1620</v>
      </c>
      <c r="E167" s="236" t="s">
        <v>7919</v>
      </c>
      <c r="F167" s="237" t="s">
        <v>7920</v>
      </c>
      <c r="G167" s="238" t="s">
        <v>442</v>
      </c>
      <c r="H167" s="239">
        <v>1</v>
      </c>
      <c r="I167" s="240"/>
      <c r="J167" s="241">
        <f>ROUND(I167*H167,2)</f>
        <v>0</v>
      </c>
      <c r="K167" s="237" t="s">
        <v>5</v>
      </c>
      <c r="L167" s="242"/>
      <c r="M167" s="243" t="s">
        <v>5</v>
      </c>
      <c r="N167" s="244" t="s">
        <v>46</v>
      </c>
      <c r="O167" s="43"/>
      <c r="P167" s="191">
        <f>O167*H167</f>
        <v>0</v>
      </c>
      <c r="Q167" s="191">
        <v>0</v>
      </c>
      <c r="R167" s="191">
        <f>Q167*H167</f>
        <v>0</v>
      </c>
      <c r="S167" s="191">
        <v>0</v>
      </c>
      <c r="T167" s="192">
        <f>S167*H167</f>
        <v>0</v>
      </c>
      <c r="AR167" s="25" t="s">
        <v>527</v>
      </c>
      <c r="AT167" s="25" t="s">
        <v>1620</v>
      </c>
      <c r="AU167" s="25" t="s">
        <v>87</v>
      </c>
      <c r="AY167" s="25" t="s">
        <v>178</v>
      </c>
      <c r="BE167" s="193">
        <f>IF(N167="základní",J167,0)</f>
        <v>0</v>
      </c>
      <c r="BF167" s="193">
        <f>IF(N167="snížená",J167,0)</f>
        <v>0</v>
      </c>
      <c r="BG167" s="193">
        <f>IF(N167="zákl. přenesená",J167,0)</f>
        <v>0</v>
      </c>
      <c r="BH167" s="193">
        <f>IF(N167="sníž. přenesená",J167,0)</f>
        <v>0</v>
      </c>
      <c r="BI167" s="193">
        <f>IF(N167="nulová",J167,0)</f>
        <v>0</v>
      </c>
      <c r="BJ167" s="25" t="s">
        <v>82</v>
      </c>
      <c r="BK167" s="193">
        <f>ROUND(I167*H167,2)</f>
        <v>0</v>
      </c>
      <c r="BL167" s="25" t="s">
        <v>254</v>
      </c>
      <c r="BM167" s="25" t="s">
        <v>8573</v>
      </c>
    </row>
    <row r="168" spans="2:65" s="1" customFormat="1">
      <c r="B168" s="42"/>
      <c r="D168" s="194" t="s">
        <v>185</v>
      </c>
      <c r="F168" s="195" t="s">
        <v>8574</v>
      </c>
      <c r="I168" s="196"/>
      <c r="L168" s="42"/>
      <c r="M168" s="197"/>
      <c r="N168" s="43"/>
      <c r="O168" s="43"/>
      <c r="P168" s="43"/>
      <c r="Q168" s="43"/>
      <c r="R168" s="43"/>
      <c r="S168" s="43"/>
      <c r="T168" s="71"/>
      <c r="AT168" s="25" t="s">
        <v>185</v>
      </c>
      <c r="AU168" s="25" t="s">
        <v>87</v>
      </c>
    </row>
    <row r="169" spans="2:65" s="11" customFormat="1" ht="37.35" customHeight="1">
      <c r="B169" s="168"/>
      <c r="D169" s="169" t="s">
        <v>74</v>
      </c>
      <c r="E169" s="170" t="s">
        <v>1620</v>
      </c>
      <c r="F169" s="170" t="s">
        <v>8187</v>
      </c>
      <c r="I169" s="171"/>
      <c r="J169" s="172">
        <f>BK169</f>
        <v>0</v>
      </c>
      <c r="L169" s="168"/>
      <c r="M169" s="173"/>
      <c r="N169" s="174"/>
      <c r="O169" s="174"/>
      <c r="P169" s="175">
        <f>P170</f>
        <v>0</v>
      </c>
      <c r="Q169" s="174"/>
      <c r="R169" s="175">
        <f>R170</f>
        <v>0</v>
      </c>
      <c r="S169" s="174"/>
      <c r="T169" s="176">
        <f>T170</f>
        <v>0</v>
      </c>
      <c r="AR169" s="169" t="s">
        <v>191</v>
      </c>
      <c r="AT169" s="177" t="s">
        <v>74</v>
      </c>
      <c r="AU169" s="177" t="s">
        <v>75</v>
      </c>
      <c r="AY169" s="169" t="s">
        <v>178</v>
      </c>
      <c r="BK169" s="178">
        <f>BK170</f>
        <v>0</v>
      </c>
    </row>
    <row r="170" spans="2:65" s="11" customFormat="1" ht="19.899999999999999" customHeight="1">
      <c r="B170" s="168"/>
      <c r="D170" s="169" t="s">
        <v>74</v>
      </c>
      <c r="E170" s="179" t="s">
        <v>8335</v>
      </c>
      <c r="F170" s="179" t="s">
        <v>8336</v>
      </c>
      <c r="I170" s="171"/>
      <c r="J170" s="180">
        <f>BK170</f>
        <v>0</v>
      </c>
      <c r="L170" s="168"/>
      <c r="M170" s="173"/>
      <c r="N170" s="174"/>
      <c r="O170" s="174"/>
      <c r="P170" s="175">
        <f>SUM(P171:P179)</f>
        <v>0</v>
      </c>
      <c r="Q170" s="174"/>
      <c r="R170" s="175">
        <f>SUM(R171:R179)</f>
        <v>0</v>
      </c>
      <c r="S170" s="174"/>
      <c r="T170" s="176">
        <f>SUM(T171:T179)</f>
        <v>0</v>
      </c>
      <c r="AR170" s="169" t="s">
        <v>191</v>
      </c>
      <c r="AT170" s="177" t="s">
        <v>74</v>
      </c>
      <c r="AU170" s="177" t="s">
        <v>82</v>
      </c>
      <c r="AY170" s="169" t="s">
        <v>178</v>
      </c>
      <c r="BK170" s="178">
        <f>SUM(BK171:BK179)</f>
        <v>0</v>
      </c>
    </row>
    <row r="171" spans="2:65" s="1" customFormat="1" ht="16.5" customHeight="1">
      <c r="B171" s="181"/>
      <c r="C171" s="182" t="s">
        <v>737</v>
      </c>
      <c r="D171" s="182" t="s">
        <v>180</v>
      </c>
      <c r="E171" s="183" t="s">
        <v>8575</v>
      </c>
      <c r="F171" s="184" t="s">
        <v>8576</v>
      </c>
      <c r="G171" s="185" t="s">
        <v>183</v>
      </c>
      <c r="H171" s="186">
        <v>1</v>
      </c>
      <c r="I171" s="187"/>
      <c r="J171" s="188">
        <f>ROUND(I171*H171,2)</f>
        <v>0</v>
      </c>
      <c r="K171" s="184" t="s">
        <v>5</v>
      </c>
      <c r="L171" s="42"/>
      <c r="M171" s="189" t="s">
        <v>5</v>
      </c>
      <c r="N171" s="190" t="s">
        <v>46</v>
      </c>
      <c r="O171" s="43"/>
      <c r="P171" s="191">
        <f>O171*H171</f>
        <v>0</v>
      </c>
      <c r="Q171" s="191">
        <v>0</v>
      </c>
      <c r="R171" s="191">
        <f>Q171*H171</f>
        <v>0</v>
      </c>
      <c r="S171" s="191">
        <v>0</v>
      </c>
      <c r="T171" s="192">
        <f>S171*H171</f>
        <v>0</v>
      </c>
      <c r="AR171" s="25" t="s">
        <v>254</v>
      </c>
      <c r="AT171" s="25" t="s">
        <v>180</v>
      </c>
      <c r="AU171" s="25" t="s">
        <v>87</v>
      </c>
      <c r="AY171" s="25" t="s">
        <v>178</v>
      </c>
      <c r="BE171" s="193">
        <f>IF(N171="základní",J171,0)</f>
        <v>0</v>
      </c>
      <c r="BF171" s="193">
        <f>IF(N171="snížená",J171,0)</f>
        <v>0</v>
      </c>
      <c r="BG171" s="193">
        <f>IF(N171="zákl. přenesená",J171,0)</f>
        <v>0</v>
      </c>
      <c r="BH171" s="193">
        <f>IF(N171="sníž. přenesená",J171,0)</f>
        <v>0</v>
      </c>
      <c r="BI171" s="193">
        <f>IF(N171="nulová",J171,0)</f>
        <v>0</v>
      </c>
      <c r="BJ171" s="25" t="s">
        <v>82</v>
      </c>
      <c r="BK171" s="193">
        <f>ROUND(I171*H171,2)</f>
        <v>0</v>
      </c>
      <c r="BL171" s="25" t="s">
        <v>254</v>
      </c>
      <c r="BM171" s="25" t="s">
        <v>8577</v>
      </c>
    </row>
    <row r="172" spans="2:65" s="1" customFormat="1" ht="16.5" customHeight="1">
      <c r="B172" s="181"/>
      <c r="C172" s="182" t="s">
        <v>762</v>
      </c>
      <c r="D172" s="182" t="s">
        <v>180</v>
      </c>
      <c r="E172" s="183" t="s">
        <v>8578</v>
      </c>
      <c r="F172" s="184" t="s">
        <v>8579</v>
      </c>
      <c r="G172" s="185" t="s">
        <v>442</v>
      </c>
      <c r="H172" s="186">
        <v>1</v>
      </c>
      <c r="I172" s="187"/>
      <c r="J172" s="188">
        <f>ROUND(I172*H172,2)</f>
        <v>0</v>
      </c>
      <c r="K172" s="184" t="s">
        <v>6494</v>
      </c>
      <c r="L172" s="42"/>
      <c r="M172" s="189" t="s">
        <v>5</v>
      </c>
      <c r="N172" s="190" t="s">
        <v>46</v>
      </c>
      <c r="O172" s="43"/>
      <c r="P172" s="191">
        <f>O172*H172</f>
        <v>0</v>
      </c>
      <c r="Q172" s="191">
        <v>0</v>
      </c>
      <c r="R172" s="191">
        <f>Q172*H172</f>
        <v>0</v>
      </c>
      <c r="S172" s="191">
        <v>0</v>
      </c>
      <c r="T172" s="192">
        <f>S172*H172</f>
        <v>0</v>
      </c>
      <c r="AR172" s="25" t="s">
        <v>254</v>
      </c>
      <c r="AT172" s="25" t="s">
        <v>180</v>
      </c>
      <c r="AU172" s="25" t="s">
        <v>87</v>
      </c>
      <c r="AY172" s="25" t="s">
        <v>178</v>
      </c>
      <c r="BE172" s="193">
        <f>IF(N172="základní",J172,0)</f>
        <v>0</v>
      </c>
      <c r="BF172" s="193">
        <f>IF(N172="snížená",J172,0)</f>
        <v>0</v>
      </c>
      <c r="BG172" s="193">
        <f>IF(N172="zákl. přenesená",J172,0)</f>
        <v>0</v>
      </c>
      <c r="BH172" s="193">
        <f>IF(N172="sníž. přenesená",J172,0)</f>
        <v>0</v>
      </c>
      <c r="BI172" s="193">
        <f>IF(N172="nulová",J172,0)</f>
        <v>0</v>
      </c>
      <c r="BJ172" s="25" t="s">
        <v>82</v>
      </c>
      <c r="BK172" s="193">
        <f>ROUND(I172*H172,2)</f>
        <v>0</v>
      </c>
      <c r="BL172" s="25" t="s">
        <v>254</v>
      </c>
      <c r="BM172" s="25" t="s">
        <v>8580</v>
      </c>
    </row>
    <row r="173" spans="2:65" s="1" customFormat="1" ht="25.5" customHeight="1">
      <c r="B173" s="181"/>
      <c r="C173" s="182" t="s">
        <v>767</v>
      </c>
      <c r="D173" s="182" t="s">
        <v>180</v>
      </c>
      <c r="E173" s="183" t="s">
        <v>8194</v>
      </c>
      <c r="F173" s="184" t="s">
        <v>8195</v>
      </c>
      <c r="G173" s="185" t="s">
        <v>6116</v>
      </c>
      <c r="H173" s="186">
        <v>40</v>
      </c>
      <c r="I173" s="187"/>
      <c r="J173" s="188">
        <f>ROUND(I173*H173,2)</f>
        <v>0</v>
      </c>
      <c r="K173" s="184" t="s">
        <v>5</v>
      </c>
      <c r="L173" s="42"/>
      <c r="M173" s="189" t="s">
        <v>5</v>
      </c>
      <c r="N173" s="190" t="s">
        <v>46</v>
      </c>
      <c r="O173" s="43"/>
      <c r="P173" s="191">
        <f>O173*H173</f>
        <v>0</v>
      </c>
      <c r="Q173" s="191">
        <v>0</v>
      </c>
      <c r="R173" s="191">
        <f>Q173*H173</f>
        <v>0</v>
      </c>
      <c r="S173" s="191">
        <v>0</v>
      </c>
      <c r="T173" s="192">
        <f>S173*H173</f>
        <v>0</v>
      </c>
      <c r="AR173" s="25" t="s">
        <v>254</v>
      </c>
      <c r="AT173" s="25" t="s">
        <v>180</v>
      </c>
      <c r="AU173" s="25" t="s">
        <v>87</v>
      </c>
      <c r="AY173" s="25" t="s">
        <v>178</v>
      </c>
      <c r="BE173" s="193">
        <f>IF(N173="základní",J173,0)</f>
        <v>0</v>
      </c>
      <c r="BF173" s="193">
        <f>IF(N173="snížená",J173,0)</f>
        <v>0</v>
      </c>
      <c r="BG173" s="193">
        <f>IF(N173="zákl. přenesená",J173,0)</f>
        <v>0</v>
      </c>
      <c r="BH173" s="193">
        <f>IF(N173="sníž. přenesená",J173,0)</f>
        <v>0</v>
      </c>
      <c r="BI173" s="193">
        <f>IF(N173="nulová",J173,0)</f>
        <v>0</v>
      </c>
      <c r="BJ173" s="25" t="s">
        <v>82</v>
      </c>
      <c r="BK173" s="193">
        <f>ROUND(I173*H173,2)</f>
        <v>0</v>
      </c>
      <c r="BL173" s="25" t="s">
        <v>254</v>
      </c>
      <c r="BM173" s="25" t="s">
        <v>8581</v>
      </c>
    </row>
    <row r="174" spans="2:65" s="1" customFormat="1" ht="27">
      <c r="B174" s="42"/>
      <c r="D174" s="194" t="s">
        <v>185</v>
      </c>
      <c r="F174" s="195" t="s">
        <v>8582</v>
      </c>
      <c r="I174" s="196"/>
      <c r="L174" s="42"/>
      <c r="M174" s="197"/>
      <c r="N174" s="43"/>
      <c r="O174" s="43"/>
      <c r="P174" s="43"/>
      <c r="Q174" s="43"/>
      <c r="R174" s="43"/>
      <c r="S174" s="43"/>
      <c r="T174" s="71"/>
      <c r="AT174" s="25" t="s">
        <v>185</v>
      </c>
      <c r="AU174" s="25" t="s">
        <v>87</v>
      </c>
    </row>
    <row r="175" spans="2:65" s="1" customFormat="1" ht="16.5" customHeight="1">
      <c r="B175" s="181"/>
      <c r="C175" s="182" t="s">
        <v>788</v>
      </c>
      <c r="D175" s="182" t="s">
        <v>180</v>
      </c>
      <c r="E175" s="183" t="s">
        <v>8583</v>
      </c>
      <c r="F175" s="184" t="s">
        <v>8584</v>
      </c>
      <c r="G175" s="185" t="s">
        <v>6116</v>
      </c>
      <c r="H175" s="186">
        <v>2</v>
      </c>
      <c r="I175" s="187"/>
      <c r="J175" s="188">
        <f>ROUND(I175*H175,2)</f>
        <v>0</v>
      </c>
      <c r="K175" s="184" t="s">
        <v>5</v>
      </c>
      <c r="L175" s="42"/>
      <c r="M175" s="189" t="s">
        <v>5</v>
      </c>
      <c r="N175" s="190" t="s">
        <v>46</v>
      </c>
      <c r="O175" s="43"/>
      <c r="P175" s="191">
        <f>O175*H175</f>
        <v>0</v>
      </c>
      <c r="Q175" s="191">
        <v>0</v>
      </c>
      <c r="R175" s="191">
        <f>Q175*H175</f>
        <v>0</v>
      </c>
      <c r="S175" s="191">
        <v>0</v>
      </c>
      <c r="T175" s="192">
        <f>S175*H175</f>
        <v>0</v>
      </c>
      <c r="AR175" s="25" t="s">
        <v>254</v>
      </c>
      <c r="AT175" s="25" t="s">
        <v>180</v>
      </c>
      <c r="AU175" s="25" t="s">
        <v>87</v>
      </c>
      <c r="AY175" s="25" t="s">
        <v>178</v>
      </c>
      <c r="BE175" s="193">
        <f>IF(N175="základní",J175,0)</f>
        <v>0</v>
      </c>
      <c r="BF175" s="193">
        <f>IF(N175="snížená",J175,0)</f>
        <v>0</v>
      </c>
      <c r="BG175" s="193">
        <f>IF(N175="zákl. přenesená",J175,0)</f>
        <v>0</v>
      </c>
      <c r="BH175" s="193">
        <f>IF(N175="sníž. přenesená",J175,0)</f>
        <v>0</v>
      </c>
      <c r="BI175" s="193">
        <f>IF(N175="nulová",J175,0)</f>
        <v>0</v>
      </c>
      <c r="BJ175" s="25" t="s">
        <v>82</v>
      </c>
      <c r="BK175" s="193">
        <f>ROUND(I175*H175,2)</f>
        <v>0</v>
      </c>
      <c r="BL175" s="25" t="s">
        <v>254</v>
      </c>
      <c r="BM175" s="25" t="s">
        <v>8585</v>
      </c>
    </row>
    <row r="176" spans="2:65" s="1" customFormat="1" ht="16.5" customHeight="1">
      <c r="B176" s="181"/>
      <c r="C176" s="182" t="s">
        <v>810</v>
      </c>
      <c r="D176" s="182" t="s">
        <v>180</v>
      </c>
      <c r="E176" s="183" t="s">
        <v>8197</v>
      </c>
      <c r="F176" s="184" t="s">
        <v>8198</v>
      </c>
      <c r="G176" s="185" t="s">
        <v>183</v>
      </c>
      <c r="H176" s="186">
        <v>1</v>
      </c>
      <c r="I176" s="187"/>
      <c r="J176" s="188">
        <f>ROUND(I176*H176,2)</f>
        <v>0</v>
      </c>
      <c r="K176" s="184" t="s">
        <v>5</v>
      </c>
      <c r="L176" s="42"/>
      <c r="M176" s="189" t="s">
        <v>5</v>
      </c>
      <c r="N176" s="190" t="s">
        <v>46</v>
      </c>
      <c r="O176" s="43"/>
      <c r="P176" s="191">
        <f>O176*H176</f>
        <v>0</v>
      </c>
      <c r="Q176" s="191">
        <v>0</v>
      </c>
      <c r="R176" s="191">
        <f>Q176*H176</f>
        <v>0</v>
      </c>
      <c r="S176" s="191">
        <v>0</v>
      </c>
      <c r="T176" s="192">
        <f>S176*H176</f>
        <v>0</v>
      </c>
      <c r="AR176" s="25" t="s">
        <v>254</v>
      </c>
      <c r="AT176" s="25" t="s">
        <v>180</v>
      </c>
      <c r="AU176" s="25" t="s">
        <v>87</v>
      </c>
      <c r="AY176" s="25" t="s">
        <v>178</v>
      </c>
      <c r="BE176" s="193">
        <f>IF(N176="základní",J176,0)</f>
        <v>0</v>
      </c>
      <c r="BF176" s="193">
        <f>IF(N176="snížená",J176,0)</f>
        <v>0</v>
      </c>
      <c r="BG176" s="193">
        <f>IF(N176="zákl. přenesená",J176,0)</f>
        <v>0</v>
      </c>
      <c r="BH176" s="193">
        <f>IF(N176="sníž. přenesená",J176,0)</f>
        <v>0</v>
      </c>
      <c r="BI176" s="193">
        <f>IF(N176="nulová",J176,0)</f>
        <v>0</v>
      </c>
      <c r="BJ176" s="25" t="s">
        <v>82</v>
      </c>
      <c r="BK176" s="193">
        <f>ROUND(I176*H176,2)</f>
        <v>0</v>
      </c>
      <c r="BL176" s="25" t="s">
        <v>254</v>
      </c>
      <c r="BM176" s="25" t="s">
        <v>8586</v>
      </c>
    </row>
    <row r="177" spans="2:65" s="1" customFormat="1" ht="16.5" customHeight="1">
      <c r="B177" s="181"/>
      <c r="C177" s="182" t="s">
        <v>825</v>
      </c>
      <c r="D177" s="182" t="s">
        <v>180</v>
      </c>
      <c r="E177" s="183" t="s">
        <v>8587</v>
      </c>
      <c r="F177" s="184" t="s">
        <v>8588</v>
      </c>
      <c r="G177" s="185" t="s">
        <v>183</v>
      </c>
      <c r="H177" s="186">
        <v>1</v>
      </c>
      <c r="I177" s="187"/>
      <c r="J177" s="188">
        <f>ROUND(I177*H177,2)</f>
        <v>0</v>
      </c>
      <c r="K177" s="184" t="s">
        <v>5</v>
      </c>
      <c r="L177" s="42"/>
      <c r="M177" s="189" t="s">
        <v>5</v>
      </c>
      <c r="N177" s="190" t="s">
        <v>46</v>
      </c>
      <c r="O177" s="43"/>
      <c r="P177" s="191">
        <f>O177*H177</f>
        <v>0</v>
      </c>
      <c r="Q177" s="191">
        <v>0</v>
      </c>
      <c r="R177" s="191">
        <f>Q177*H177</f>
        <v>0</v>
      </c>
      <c r="S177" s="191">
        <v>0</v>
      </c>
      <c r="T177" s="192">
        <f>S177*H177</f>
        <v>0</v>
      </c>
      <c r="AR177" s="25" t="s">
        <v>254</v>
      </c>
      <c r="AT177" s="25" t="s">
        <v>180</v>
      </c>
      <c r="AU177" s="25" t="s">
        <v>87</v>
      </c>
      <c r="AY177" s="25" t="s">
        <v>178</v>
      </c>
      <c r="BE177" s="193">
        <f>IF(N177="základní",J177,0)</f>
        <v>0</v>
      </c>
      <c r="BF177" s="193">
        <f>IF(N177="snížená",J177,0)</f>
        <v>0</v>
      </c>
      <c r="BG177" s="193">
        <f>IF(N177="zákl. přenesená",J177,0)</f>
        <v>0</v>
      </c>
      <c r="BH177" s="193">
        <f>IF(N177="sníž. přenesená",J177,0)</f>
        <v>0</v>
      </c>
      <c r="BI177" s="193">
        <f>IF(N177="nulová",J177,0)</f>
        <v>0</v>
      </c>
      <c r="BJ177" s="25" t="s">
        <v>82</v>
      </c>
      <c r="BK177" s="193">
        <f>ROUND(I177*H177,2)</f>
        <v>0</v>
      </c>
      <c r="BL177" s="25" t="s">
        <v>254</v>
      </c>
      <c r="BM177" s="25" t="s">
        <v>8589</v>
      </c>
    </row>
    <row r="178" spans="2:65" s="1" customFormat="1">
      <c r="B178" s="42"/>
      <c r="D178" s="194" t="s">
        <v>185</v>
      </c>
      <c r="F178" s="195" t="s">
        <v>8590</v>
      </c>
      <c r="I178" s="196"/>
      <c r="L178" s="42"/>
      <c r="M178" s="197"/>
      <c r="N178" s="43"/>
      <c r="O178" s="43"/>
      <c r="P178" s="43"/>
      <c r="Q178" s="43"/>
      <c r="R178" s="43"/>
      <c r="S178" s="43"/>
      <c r="T178" s="71"/>
      <c r="AT178" s="25" t="s">
        <v>185</v>
      </c>
      <c r="AU178" s="25" t="s">
        <v>87</v>
      </c>
    </row>
    <row r="179" spans="2:65" s="1" customFormat="1" ht="16.5" customHeight="1">
      <c r="B179" s="181"/>
      <c r="C179" s="182" t="s">
        <v>829</v>
      </c>
      <c r="D179" s="182" t="s">
        <v>180</v>
      </c>
      <c r="E179" s="183" t="s">
        <v>8591</v>
      </c>
      <c r="F179" s="184" t="s">
        <v>8592</v>
      </c>
      <c r="G179" s="185" t="s">
        <v>183</v>
      </c>
      <c r="H179" s="186">
        <v>1</v>
      </c>
      <c r="I179" s="187"/>
      <c r="J179" s="188">
        <f>ROUND(I179*H179,2)</f>
        <v>0</v>
      </c>
      <c r="K179" s="184" t="s">
        <v>5</v>
      </c>
      <c r="L179" s="42"/>
      <c r="M179" s="189" t="s">
        <v>5</v>
      </c>
      <c r="N179" s="232" t="s">
        <v>46</v>
      </c>
      <c r="O179" s="199"/>
      <c r="P179" s="233">
        <f>O179*H179</f>
        <v>0</v>
      </c>
      <c r="Q179" s="233">
        <v>0</v>
      </c>
      <c r="R179" s="233">
        <f>Q179*H179</f>
        <v>0</v>
      </c>
      <c r="S179" s="233">
        <v>0</v>
      </c>
      <c r="T179" s="234">
        <f>S179*H179</f>
        <v>0</v>
      </c>
      <c r="AR179" s="25" t="s">
        <v>254</v>
      </c>
      <c r="AT179" s="25" t="s">
        <v>180</v>
      </c>
      <c r="AU179" s="25" t="s">
        <v>87</v>
      </c>
      <c r="AY179" s="25" t="s">
        <v>178</v>
      </c>
      <c r="BE179" s="193">
        <f>IF(N179="základní",J179,0)</f>
        <v>0</v>
      </c>
      <c r="BF179" s="193">
        <f>IF(N179="snížená",J179,0)</f>
        <v>0</v>
      </c>
      <c r="BG179" s="193">
        <f>IF(N179="zákl. přenesená",J179,0)</f>
        <v>0</v>
      </c>
      <c r="BH179" s="193">
        <f>IF(N179="sníž. přenesená",J179,0)</f>
        <v>0</v>
      </c>
      <c r="BI179" s="193">
        <f>IF(N179="nulová",J179,0)</f>
        <v>0</v>
      </c>
      <c r="BJ179" s="25" t="s">
        <v>82</v>
      </c>
      <c r="BK179" s="193">
        <f>ROUND(I179*H179,2)</f>
        <v>0</v>
      </c>
      <c r="BL179" s="25" t="s">
        <v>254</v>
      </c>
      <c r="BM179" s="25" t="s">
        <v>8593</v>
      </c>
    </row>
    <row r="180" spans="2:65" s="1" customFormat="1" ht="6.95" customHeight="1">
      <c r="B180" s="57"/>
      <c r="C180" s="58"/>
      <c r="D180" s="58"/>
      <c r="E180" s="58"/>
      <c r="F180" s="58"/>
      <c r="G180" s="58"/>
      <c r="H180" s="58"/>
      <c r="I180" s="135"/>
      <c r="J180" s="58"/>
      <c r="K180" s="58"/>
      <c r="L180" s="42"/>
    </row>
  </sheetData>
  <autoFilter ref="C86:K179"/>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5"/>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130</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265</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8594</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100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3" t="s">
        <v>8595</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ROUND(J82,2)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ROUND(SUM(BE82:BE84), 2)</f>
        <v>0</v>
      </c>
      <c r="G32" s="43"/>
      <c r="H32" s="43"/>
      <c r="I32" s="127">
        <v>0.21</v>
      </c>
      <c r="J32" s="126">
        <f>ROUND(ROUND((SUM(BE82:BE84)), 2)*I32, 2)</f>
        <v>0</v>
      </c>
      <c r="K32" s="46"/>
    </row>
    <row r="33" spans="2:11" s="1" customFormat="1" ht="14.45" customHeight="1">
      <c r="B33" s="42"/>
      <c r="C33" s="43"/>
      <c r="D33" s="43"/>
      <c r="E33" s="50" t="s">
        <v>47</v>
      </c>
      <c r="F33" s="126">
        <f>ROUND(SUM(BF82:BF84), 2)</f>
        <v>0</v>
      </c>
      <c r="G33" s="43"/>
      <c r="H33" s="43"/>
      <c r="I33" s="127">
        <v>0.15</v>
      </c>
      <c r="J33" s="126">
        <f>ROUND(ROUND((SUM(BF82:BF84)), 2)*I33, 2)</f>
        <v>0</v>
      </c>
      <c r="K33" s="46"/>
    </row>
    <row r="34" spans="2:11" s="1" customFormat="1" ht="14.45" hidden="1" customHeight="1">
      <c r="B34" s="42"/>
      <c r="C34" s="43"/>
      <c r="D34" s="43"/>
      <c r="E34" s="50" t="s">
        <v>48</v>
      </c>
      <c r="F34" s="126">
        <f>ROUND(SUM(BG82:BG84), 2)</f>
        <v>0</v>
      </c>
      <c r="G34" s="43"/>
      <c r="H34" s="43"/>
      <c r="I34" s="127">
        <v>0.21</v>
      </c>
      <c r="J34" s="126">
        <v>0</v>
      </c>
      <c r="K34" s="46"/>
    </row>
    <row r="35" spans="2:11" s="1" customFormat="1" ht="14.45" hidden="1" customHeight="1">
      <c r="B35" s="42"/>
      <c r="C35" s="43"/>
      <c r="D35" s="43"/>
      <c r="E35" s="50" t="s">
        <v>49</v>
      </c>
      <c r="F35" s="126">
        <f>ROUND(SUM(BH82:BH84), 2)</f>
        <v>0</v>
      </c>
      <c r="G35" s="43"/>
      <c r="H35" s="43"/>
      <c r="I35" s="127">
        <v>0.15</v>
      </c>
      <c r="J35" s="126">
        <v>0</v>
      </c>
      <c r="K35" s="46"/>
    </row>
    <row r="36" spans="2:11" s="1" customFormat="1" ht="14.45" hidden="1" customHeight="1">
      <c r="B36" s="42"/>
      <c r="C36" s="43"/>
      <c r="D36" s="43"/>
      <c r="E36" s="50" t="s">
        <v>50</v>
      </c>
      <c r="F36" s="126">
        <f>ROUND(SUM(BI82:BI84),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265</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02_f - Měření a regulace</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J82</f>
        <v>0</v>
      </c>
      <c r="K60" s="46"/>
      <c r="AU60" s="25" t="s">
        <v>158</v>
      </c>
    </row>
    <row r="61" spans="2:47" s="1" customFormat="1" ht="21.75" customHeight="1">
      <c r="B61" s="42"/>
      <c r="C61" s="43"/>
      <c r="D61" s="43"/>
      <c r="E61" s="43"/>
      <c r="F61" s="43"/>
      <c r="G61" s="43"/>
      <c r="H61" s="43"/>
      <c r="I61" s="114"/>
      <c r="J61" s="43"/>
      <c r="K61" s="46"/>
    </row>
    <row r="62" spans="2:47" s="1" customFormat="1" ht="6.95" customHeight="1">
      <c r="B62" s="57"/>
      <c r="C62" s="58"/>
      <c r="D62" s="58"/>
      <c r="E62" s="58"/>
      <c r="F62" s="58"/>
      <c r="G62" s="58"/>
      <c r="H62" s="58"/>
      <c r="I62" s="135"/>
      <c r="J62" s="58"/>
      <c r="K62" s="59"/>
    </row>
    <row r="66" spans="2:12" s="1" customFormat="1" ht="6.95" customHeight="1">
      <c r="B66" s="60"/>
      <c r="C66" s="61"/>
      <c r="D66" s="61"/>
      <c r="E66" s="61"/>
      <c r="F66" s="61"/>
      <c r="G66" s="61"/>
      <c r="H66" s="61"/>
      <c r="I66" s="136"/>
      <c r="J66" s="61"/>
      <c r="K66" s="61"/>
      <c r="L66" s="42"/>
    </row>
    <row r="67" spans="2:12" s="1" customFormat="1" ht="36.950000000000003" customHeight="1">
      <c r="B67" s="42"/>
      <c r="C67" s="62" t="s">
        <v>161</v>
      </c>
      <c r="L67" s="42"/>
    </row>
    <row r="68" spans="2:12" s="1" customFormat="1" ht="6.95" customHeight="1">
      <c r="B68" s="42"/>
      <c r="L68" s="42"/>
    </row>
    <row r="69" spans="2:12" s="1" customFormat="1" ht="14.45" customHeight="1">
      <c r="B69" s="42"/>
      <c r="C69" s="64" t="s">
        <v>19</v>
      </c>
      <c r="L69" s="42"/>
    </row>
    <row r="70" spans="2:12" s="1" customFormat="1" ht="16.5" customHeight="1">
      <c r="B70" s="42"/>
      <c r="E70" s="373" t="str">
        <f>E7</f>
        <v>Areál nemocnice v Českém Brodě - oprava a stavební úpravy a přístavba jídelny v č.p.1099</v>
      </c>
      <c r="F70" s="374"/>
      <c r="G70" s="374"/>
      <c r="H70" s="374"/>
      <c r="L70" s="42"/>
    </row>
    <row r="71" spans="2:12" ht="15">
      <c r="B71" s="29"/>
      <c r="C71" s="64" t="s">
        <v>149</v>
      </c>
      <c r="L71" s="29"/>
    </row>
    <row r="72" spans="2:12" s="1" customFormat="1" ht="16.5" customHeight="1">
      <c r="B72" s="42"/>
      <c r="E72" s="373" t="s">
        <v>265</v>
      </c>
      <c r="F72" s="367"/>
      <c r="G72" s="367"/>
      <c r="H72" s="367"/>
      <c r="L72" s="42"/>
    </row>
    <row r="73" spans="2:12" s="1" customFormat="1" ht="14.45" customHeight="1">
      <c r="B73" s="42"/>
      <c r="C73" s="64" t="s">
        <v>151</v>
      </c>
      <c r="L73" s="42"/>
    </row>
    <row r="74" spans="2:12" s="1" customFormat="1" ht="17.25" customHeight="1">
      <c r="B74" s="42"/>
      <c r="E74" s="344" t="str">
        <f>E11</f>
        <v>02_f - Měření a regulace</v>
      </c>
      <c r="F74" s="367"/>
      <c r="G74" s="367"/>
      <c r="H74" s="367"/>
      <c r="L74" s="42"/>
    </row>
    <row r="75" spans="2:12" s="1" customFormat="1" ht="6.95" customHeight="1">
      <c r="B75" s="42"/>
      <c r="L75" s="42"/>
    </row>
    <row r="76" spans="2:12" s="1" customFormat="1" ht="18" customHeight="1">
      <c r="B76" s="42"/>
      <c r="C76" s="64" t="s">
        <v>23</v>
      </c>
      <c r="F76" s="157" t="str">
        <f>F14</f>
        <v>Český Brod, ul. Žižkova, areál nemocnice</v>
      </c>
      <c r="I76" s="158" t="s">
        <v>25</v>
      </c>
      <c r="J76" s="68" t="str">
        <f>IF(J14="","",J14)</f>
        <v>16. 7. 2018</v>
      </c>
      <c r="L76" s="42"/>
    </row>
    <row r="77" spans="2:12" s="1" customFormat="1" ht="6.95" customHeight="1">
      <c r="B77" s="42"/>
      <c r="L77" s="42"/>
    </row>
    <row r="78" spans="2:12" s="1" customFormat="1" ht="15">
      <c r="B78" s="42"/>
      <c r="C78" s="64" t="s">
        <v>27</v>
      </c>
      <c r="F78" s="157" t="str">
        <f>E17</f>
        <v>Město Český Brod</v>
      </c>
      <c r="I78" s="158" t="s">
        <v>34</v>
      </c>
      <c r="J78" s="157" t="str">
        <f>E23</f>
        <v>PROJEKT CENTRUM NOVA s.r.o.</v>
      </c>
      <c r="L78" s="42"/>
    </row>
    <row r="79" spans="2:12" s="1" customFormat="1" ht="14.45" customHeight="1">
      <c r="B79" s="42"/>
      <c r="C79" s="64" t="s">
        <v>32</v>
      </c>
      <c r="F79" s="157" t="str">
        <f>IF(E20="","",E20)</f>
        <v/>
      </c>
      <c r="L79" s="42"/>
    </row>
    <row r="80" spans="2:12" s="1" customFormat="1" ht="10.35" customHeight="1">
      <c r="B80" s="42"/>
      <c r="L80" s="42"/>
    </row>
    <row r="81" spans="2:65" s="10" customFormat="1" ht="29.25" customHeight="1">
      <c r="B81" s="159"/>
      <c r="C81" s="160" t="s">
        <v>162</v>
      </c>
      <c r="D81" s="161" t="s">
        <v>60</v>
      </c>
      <c r="E81" s="161" t="s">
        <v>56</v>
      </c>
      <c r="F81" s="161" t="s">
        <v>163</v>
      </c>
      <c r="G81" s="161" t="s">
        <v>164</v>
      </c>
      <c r="H81" s="161" t="s">
        <v>165</v>
      </c>
      <c r="I81" s="162" t="s">
        <v>166</v>
      </c>
      <c r="J81" s="161" t="s">
        <v>156</v>
      </c>
      <c r="K81" s="163" t="s">
        <v>167</v>
      </c>
      <c r="L81" s="159"/>
      <c r="M81" s="74" t="s">
        <v>168</v>
      </c>
      <c r="N81" s="75" t="s">
        <v>45</v>
      </c>
      <c r="O81" s="75" t="s">
        <v>169</v>
      </c>
      <c r="P81" s="75" t="s">
        <v>170</v>
      </c>
      <c r="Q81" s="75" t="s">
        <v>171</v>
      </c>
      <c r="R81" s="75" t="s">
        <v>172</v>
      </c>
      <c r="S81" s="75" t="s">
        <v>173</v>
      </c>
      <c r="T81" s="76" t="s">
        <v>174</v>
      </c>
    </row>
    <row r="82" spans="2:65" s="1" customFormat="1" ht="29.25" customHeight="1">
      <c r="B82" s="42"/>
      <c r="C82" s="78" t="s">
        <v>157</v>
      </c>
      <c r="J82" s="164">
        <f>BK82</f>
        <v>0</v>
      </c>
      <c r="L82" s="42"/>
      <c r="M82" s="77"/>
      <c r="N82" s="69"/>
      <c r="O82" s="69"/>
      <c r="P82" s="165">
        <f>SUM(P83:P84)</f>
        <v>0</v>
      </c>
      <c r="Q82" s="69"/>
      <c r="R82" s="165">
        <f>SUM(R83:R84)</f>
        <v>0</v>
      </c>
      <c r="S82" s="69"/>
      <c r="T82" s="166">
        <f>SUM(T83:T84)</f>
        <v>0</v>
      </c>
      <c r="AT82" s="25" t="s">
        <v>74</v>
      </c>
      <c r="AU82" s="25" t="s">
        <v>158</v>
      </c>
      <c r="BK82" s="167">
        <f>SUM(BK83:BK84)</f>
        <v>0</v>
      </c>
    </row>
    <row r="83" spans="2:65" s="1" customFormat="1" ht="16.5" customHeight="1">
      <c r="B83" s="181"/>
      <c r="C83" s="182" t="s">
        <v>82</v>
      </c>
      <c r="D83" s="182" t="s">
        <v>180</v>
      </c>
      <c r="E83" s="183" t="s">
        <v>8596</v>
      </c>
      <c r="F83" s="184" t="s">
        <v>8597</v>
      </c>
      <c r="G83" s="185" t="s">
        <v>257</v>
      </c>
      <c r="H83" s="186">
        <v>1</v>
      </c>
      <c r="I83" s="187">
        <f>[1]Zakazka!$F$3</f>
        <v>0</v>
      </c>
      <c r="J83" s="188">
        <f>ROUND(I83*H83,2)</f>
        <v>0</v>
      </c>
      <c r="K83" s="184" t="s">
        <v>5</v>
      </c>
      <c r="L83" s="42"/>
      <c r="M83" s="189" t="s">
        <v>5</v>
      </c>
      <c r="N83" s="190" t="s">
        <v>46</v>
      </c>
      <c r="O83" s="43"/>
      <c r="P83" s="191">
        <f>O83*H83</f>
        <v>0</v>
      </c>
      <c r="Q83" s="191">
        <v>0</v>
      </c>
      <c r="R83" s="191">
        <f>Q83*H83</f>
        <v>0</v>
      </c>
      <c r="S83" s="191">
        <v>0</v>
      </c>
      <c r="T83" s="192">
        <f>S83*H83</f>
        <v>0</v>
      </c>
      <c r="AR83" s="25" t="s">
        <v>254</v>
      </c>
      <c r="AT83" s="25" t="s">
        <v>180</v>
      </c>
      <c r="AU83" s="25" t="s">
        <v>75</v>
      </c>
      <c r="AY83" s="25" t="s">
        <v>178</v>
      </c>
      <c r="BE83" s="193">
        <f>IF(N83="základní",J83,0)</f>
        <v>0</v>
      </c>
      <c r="BF83" s="193">
        <f>IF(N83="snížená",J83,0)</f>
        <v>0</v>
      </c>
      <c r="BG83" s="193">
        <f>IF(N83="zákl. přenesená",J83,0)</f>
        <v>0</v>
      </c>
      <c r="BH83" s="193">
        <f>IF(N83="sníž. přenesená",J83,0)</f>
        <v>0</v>
      </c>
      <c r="BI83" s="193">
        <f>IF(N83="nulová",J83,0)</f>
        <v>0</v>
      </c>
      <c r="BJ83" s="25" t="s">
        <v>82</v>
      </c>
      <c r="BK83" s="193">
        <f>ROUND(I83*H83,2)</f>
        <v>0</v>
      </c>
      <c r="BL83" s="25" t="s">
        <v>254</v>
      </c>
      <c r="BM83" s="25" t="s">
        <v>8598</v>
      </c>
    </row>
    <row r="84" spans="2:65" s="1" customFormat="1">
      <c r="B84" s="42"/>
      <c r="D84" s="194" t="s">
        <v>185</v>
      </c>
      <c r="F84" s="195" t="s">
        <v>8599</v>
      </c>
      <c r="I84" s="196"/>
      <c r="L84" s="42"/>
      <c r="M84" s="198"/>
      <c r="N84" s="199"/>
      <c r="O84" s="199"/>
      <c r="P84" s="199"/>
      <c r="Q84" s="199"/>
      <c r="R84" s="199"/>
      <c r="S84" s="199"/>
      <c r="T84" s="200"/>
      <c r="AT84" s="25" t="s">
        <v>185</v>
      </c>
      <c r="AU84" s="25" t="s">
        <v>75</v>
      </c>
    </row>
    <row r="85" spans="2:65" s="1" customFormat="1" ht="6.95" customHeight="1">
      <c r="B85" s="57"/>
      <c r="C85" s="58"/>
      <c r="D85" s="58"/>
      <c r="E85" s="58"/>
      <c r="F85" s="58"/>
      <c r="G85" s="58"/>
      <c r="H85" s="58"/>
      <c r="I85" s="135"/>
      <c r="J85" s="58"/>
      <c r="K85" s="58"/>
      <c r="L85" s="42"/>
    </row>
  </sheetData>
  <autoFilter ref="C81:K84"/>
  <mergeCells count="13">
    <mergeCell ref="E74:H74"/>
    <mergeCell ref="G1:H1"/>
    <mergeCell ref="L2:V2"/>
    <mergeCell ref="E49:H49"/>
    <mergeCell ref="E51:H51"/>
    <mergeCell ref="J55:J56"/>
    <mergeCell ref="E70:H70"/>
    <mergeCell ref="E72:H72"/>
    <mergeCell ref="E7:H7"/>
    <mergeCell ref="E9:H9"/>
    <mergeCell ref="E11:H11"/>
    <mergeCell ref="E26:H26"/>
    <mergeCell ref="E47:H47"/>
  </mergeCells>
  <hyperlinks>
    <hyperlink ref="F1:G1" location="C2" display="1) Krycí list soupisu"/>
    <hyperlink ref="G1:H1" location="C58" display="2) Rekapitulace"/>
    <hyperlink ref="J1" location="C8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zoomScaleNormal="10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135</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8601</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8601</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136</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13.75" customHeight="1">
      <c r="B26" s="117"/>
      <c r="C26" s="118"/>
      <c r="D26" s="118"/>
      <c r="E26" s="333" t="s">
        <v>8602</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ROUND(SUM(BE84:BE90), 2)</f>
        <v>0</v>
      </c>
      <c r="G32" s="43"/>
      <c r="H32" s="43"/>
      <c r="I32" s="127">
        <v>0.21</v>
      </c>
      <c r="J32" s="126">
        <f>ROUND(ROUND((SUM(BE84:BE90)), 2)*I32, 2)</f>
        <v>0</v>
      </c>
      <c r="K32" s="46"/>
    </row>
    <row r="33" spans="2:11" s="1" customFormat="1" ht="14.45" customHeight="1">
      <c r="B33" s="42"/>
      <c r="C33" s="43"/>
      <c r="D33" s="43"/>
      <c r="E33" s="50" t="s">
        <v>47</v>
      </c>
      <c r="F33" s="126">
        <f>ROUND(SUM(BF84:BF90), 2)</f>
        <v>0</v>
      </c>
      <c r="G33" s="43"/>
      <c r="H33" s="43"/>
      <c r="I33" s="127">
        <v>0.15</v>
      </c>
      <c r="J33" s="126">
        <f>ROUND(ROUND((SUM(BF84:BF90)), 2)*I33, 2)</f>
        <v>0</v>
      </c>
      <c r="K33" s="46"/>
    </row>
    <row r="34" spans="2:11" s="1" customFormat="1" ht="14.45" hidden="1" customHeight="1">
      <c r="B34" s="42"/>
      <c r="C34" s="43"/>
      <c r="D34" s="43"/>
      <c r="E34" s="50" t="s">
        <v>48</v>
      </c>
      <c r="F34" s="126">
        <f>ROUND(SUM(BG84:BG90), 2)</f>
        <v>0</v>
      </c>
      <c r="G34" s="43"/>
      <c r="H34" s="43"/>
      <c r="I34" s="127">
        <v>0.21</v>
      </c>
      <c r="J34" s="126">
        <v>0</v>
      </c>
      <c r="K34" s="46"/>
    </row>
    <row r="35" spans="2:11" s="1" customFormat="1" ht="14.45" hidden="1" customHeight="1">
      <c r="B35" s="42"/>
      <c r="C35" s="43"/>
      <c r="D35" s="43"/>
      <c r="E35" s="50" t="s">
        <v>49</v>
      </c>
      <c r="F35" s="126">
        <f>ROUND(SUM(BH84:BH90), 2)</f>
        <v>0</v>
      </c>
      <c r="G35" s="43"/>
      <c r="H35" s="43"/>
      <c r="I35" s="127">
        <v>0.15</v>
      </c>
      <c r="J35" s="126">
        <v>0</v>
      </c>
      <c r="K35" s="46"/>
    </row>
    <row r="36" spans="2:11" s="1" customFormat="1" ht="14.45" hidden="1" customHeight="1">
      <c r="B36" s="42"/>
      <c r="C36" s="43"/>
      <c r="D36" s="43"/>
      <c r="E36" s="50" t="s">
        <v>50</v>
      </c>
      <c r="F36" s="126">
        <f>ROUND(SUM(BI84:BI90),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8600</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IO-06 - Úprava rozvodů Vodafone</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J84</f>
        <v>0</v>
      </c>
      <c r="K60" s="46"/>
      <c r="AU60" s="25" t="s">
        <v>158</v>
      </c>
    </row>
    <row r="61" spans="2:47" s="8" customFormat="1" ht="24.95" customHeight="1">
      <c r="B61" s="143"/>
      <c r="C61" s="144"/>
      <c r="D61" s="145" t="s">
        <v>5276</v>
      </c>
      <c r="E61" s="146"/>
      <c r="F61" s="146"/>
      <c r="G61" s="146"/>
      <c r="H61" s="146"/>
      <c r="I61" s="147"/>
      <c r="J61" s="148">
        <f>J85</f>
        <v>0</v>
      </c>
      <c r="K61" s="149"/>
    </row>
    <row r="62" spans="2:47" s="9" customFormat="1" ht="19.899999999999999" customHeight="1">
      <c r="B62" s="150"/>
      <c r="C62" s="151"/>
      <c r="D62" s="152" t="s">
        <v>8603</v>
      </c>
      <c r="E62" s="153"/>
      <c r="F62" s="153"/>
      <c r="G62" s="153"/>
      <c r="H62" s="153"/>
      <c r="I62" s="154"/>
      <c r="J62" s="155">
        <f>J86</f>
        <v>0</v>
      </c>
      <c r="K62" s="156"/>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161</v>
      </c>
      <c r="L69" s="42"/>
    </row>
    <row r="70" spans="2:12" s="1" customFormat="1" ht="6.95" customHeight="1">
      <c r="B70" s="42"/>
      <c r="L70" s="42"/>
    </row>
    <row r="71" spans="2:12" s="1" customFormat="1" ht="14.45" customHeight="1">
      <c r="B71" s="42"/>
      <c r="C71" s="64" t="s">
        <v>19</v>
      </c>
      <c r="L71" s="42"/>
    </row>
    <row r="72" spans="2:12" s="1" customFormat="1" ht="16.5" customHeight="1">
      <c r="B72" s="42"/>
      <c r="E72" s="373" t="str">
        <f>E7</f>
        <v>Areál nemocnice v Českém Brodě - oprava a stavební úpravy a přístavba jídelny v č.p.1099</v>
      </c>
      <c r="F72" s="374"/>
      <c r="G72" s="374"/>
      <c r="H72" s="374"/>
      <c r="L72" s="42"/>
    </row>
    <row r="73" spans="2:12" ht="15">
      <c r="B73" s="29"/>
      <c r="C73" s="64" t="s">
        <v>149</v>
      </c>
      <c r="L73" s="29"/>
    </row>
    <row r="74" spans="2:12" s="1" customFormat="1" ht="16.5" customHeight="1">
      <c r="B74" s="42"/>
      <c r="E74" s="373" t="s">
        <v>8600</v>
      </c>
      <c r="F74" s="367"/>
      <c r="G74" s="367"/>
      <c r="H74" s="367"/>
      <c r="L74" s="42"/>
    </row>
    <row r="75" spans="2:12" s="1" customFormat="1" ht="14.45" customHeight="1">
      <c r="B75" s="42"/>
      <c r="C75" s="64" t="s">
        <v>151</v>
      </c>
      <c r="L75" s="42"/>
    </row>
    <row r="76" spans="2:12" s="1" customFormat="1" ht="17.25" customHeight="1">
      <c r="B76" s="42"/>
      <c r="E76" s="344" t="str">
        <f>E11</f>
        <v>IO-06 - Úprava rozvodů Vodafone</v>
      </c>
      <c r="F76" s="367"/>
      <c r="G76" s="367"/>
      <c r="H76" s="367"/>
      <c r="L76" s="42"/>
    </row>
    <row r="77" spans="2:12" s="1" customFormat="1" ht="6.95" customHeight="1">
      <c r="B77" s="42"/>
      <c r="L77" s="42"/>
    </row>
    <row r="78" spans="2:12" s="1" customFormat="1" ht="18" customHeight="1">
      <c r="B78" s="42"/>
      <c r="C78" s="64" t="s">
        <v>23</v>
      </c>
      <c r="F78" s="157" t="str">
        <f>F14</f>
        <v>Český Brod, ul. Žižkova, areál nemocnice</v>
      </c>
      <c r="I78" s="158" t="s">
        <v>25</v>
      </c>
      <c r="J78" s="68" t="str">
        <f>IF(J14="","",J14)</f>
        <v>16. 7. 2018</v>
      </c>
      <c r="L78" s="42"/>
    </row>
    <row r="79" spans="2:12" s="1" customFormat="1" ht="6.95" customHeight="1">
      <c r="B79" s="42"/>
      <c r="L79" s="42"/>
    </row>
    <row r="80" spans="2:12" s="1" customFormat="1" ht="15">
      <c r="B80" s="42"/>
      <c r="C80" s="64" t="s">
        <v>27</v>
      </c>
      <c r="F80" s="157" t="str">
        <f>E17</f>
        <v>Město Český Brod</v>
      </c>
      <c r="I80" s="158" t="s">
        <v>34</v>
      </c>
      <c r="J80" s="157" t="str">
        <f>E23</f>
        <v>PROJEKT CENTRUM NOVA s.r.o.</v>
      </c>
      <c r="L80" s="42"/>
    </row>
    <row r="81" spans="2:65" s="1" customFormat="1" ht="14.45" customHeight="1">
      <c r="B81" s="42"/>
      <c r="C81" s="64" t="s">
        <v>32</v>
      </c>
      <c r="F81" s="157" t="str">
        <f>IF(E20="","",E20)</f>
        <v/>
      </c>
      <c r="L81" s="42"/>
    </row>
    <row r="82" spans="2:65" s="1" customFormat="1" ht="10.35" customHeight="1">
      <c r="B82" s="42"/>
      <c r="L82" s="42"/>
    </row>
    <row r="83" spans="2:65" s="10" customFormat="1" ht="29.25" customHeight="1">
      <c r="B83" s="159"/>
      <c r="C83" s="160" t="s">
        <v>162</v>
      </c>
      <c r="D83" s="161" t="s">
        <v>60</v>
      </c>
      <c r="E83" s="161" t="s">
        <v>56</v>
      </c>
      <c r="F83" s="161" t="s">
        <v>163</v>
      </c>
      <c r="G83" s="161" t="s">
        <v>164</v>
      </c>
      <c r="H83" s="161" t="s">
        <v>165</v>
      </c>
      <c r="I83" s="162" t="s">
        <v>166</v>
      </c>
      <c r="J83" s="161" t="s">
        <v>156</v>
      </c>
      <c r="K83" s="163" t="s">
        <v>167</v>
      </c>
      <c r="L83" s="159"/>
      <c r="M83" s="74" t="s">
        <v>168</v>
      </c>
      <c r="N83" s="75" t="s">
        <v>45</v>
      </c>
      <c r="O83" s="75" t="s">
        <v>169</v>
      </c>
      <c r="P83" s="75" t="s">
        <v>170</v>
      </c>
      <c r="Q83" s="75" t="s">
        <v>171</v>
      </c>
      <c r="R83" s="75" t="s">
        <v>172</v>
      </c>
      <c r="S83" s="75" t="s">
        <v>173</v>
      </c>
      <c r="T83" s="76" t="s">
        <v>174</v>
      </c>
    </row>
    <row r="84" spans="2:65" s="1" customFormat="1" ht="29.25" customHeight="1">
      <c r="B84" s="42"/>
      <c r="C84" s="78" t="s">
        <v>157</v>
      </c>
      <c r="J84" s="164">
        <f>BK84</f>
        <v>0</v>
      </c>
      <c r="L84" s="42"/>
      <c r="M84" s="77"/>
      <c r="N84" s="69"/>
      <c r="O84" s="69"/>
      <c r="P84" s="165">
        <f>P85</f>
        <v>0</v>
      </c>
      <c r="Q84" s="69"/>
      <c r="R84" s="165">
        <f>R85</f>
        <v>0</v>
      </c>
      <c r="S84" s="69"/>
      <c r="T84" s="166">
        <f>T85</f>
        <v>0</v>
      </c>
      <c r="AT84" s="25" t="s">
        <v>74</v>
      </c>
      <c r="AU84" s="25" t="s">
        <v>158</v>
      </c>
      <c r="BK84" s="167">
        <f>BK85</f>
        <v>0</v>
      </c>
    </row>
    <row r="85" spans="2:65" s="11" customFormat="1" ht="37.35" customHeight="1">
      <c r="B85" s="168"/>
      <c r="D85" s="169" t="s">
        <v>74</v>
      </c>
      <c r="E85" s="170" t="s">
        <v>1471</v>
      </c>
      <c r="F85" s="170" t="s">
        <v>5379</v>
      </c>
      <c r="I85" s="171"/>
      <c r="J85" s="172">
        <f>BK85</f>
        <v>0</v>
      </c>
      <c r="L85" s="168"/>
      <c r="M85" s="173"/>
      <c r="N85" s="174"/>
      <c r="O85" s="174"/>
      <c r="P85" s="175">
        <f>P86</f>
        <v>0</v>
      </c>
      <c r="Q85" s="174"/>
      <c r="R85" s="175">
        <f>R86</f>
        <v>0</v>
      </c>
      <c r="S85" s="174"/>
      <c r="T85" s="176">
        <f>T86</f>
        <v>0</v>
      </c>
      <c r="AR85" s="169" t="s">
        <v>87</v>
      </c>
      <c r="AT85" s="177" t="s">
        <v>74</v>
      </c>
      <c r="AU85" s="177" t="s">
        <v>75</v>
      </c>
      <c r="AY85" s="169" t="s">
        <v>178</v>
      </c>
      <c r="BK85" s="178">
        <f>BK86</f>
        <v>0</v>
      </c>
    </row>
    <row r="86" spans="2:65" s="11" customFormat="1" ht="19.899999999999999" customHeight="1">
      <c r="B86" s="168"/>
      <c r="D86" s="169" t="s">
        <v>74</v>
      </c>
      <c r="E86" s="179" t="s">
        <v>8370</v>
      </c>
      <c r="F86" s="179" t="s">
        <v>8371</v>
      </c>
      <c r="I86" s="171"/>
      <c r="J86" s="180">
        <f>BK86</f>
        <v>0</v>
      </c>
      <c r="L86" s="168"/>
      <c r="M86" s="173"/>
      <c r="N86" s="174"/>
      <c r="O86" s="174"/>
      <c r="P86" s="175">
        <f>SUM(P87:P90)</f>
        <v>0</v>
      </c>
      <c r="Q86" s="174"/>
      <c r="R86" s="175">
        <f>SUM(R87:R90)</f>
        <v>0</v>
      </c>
      <c r="S86" s="174"/>
      <c r="T86" s="176">
        <f>SUM(T87:T90)</f>
        <v>0</v>
      </c>
      <c r="AR86" s="169" t="s">
        <v>87</v>
      </c>
      <c r="AT86" s="177" t="s">
        <v>74</v>
      </c>
      <c r="AU86" s="177" t="s">
        <v>82</v>
      </c>
      <c r="AY86" s="169" t="s">
        <v>178</v>
      </c>
      <c r="BK86" s="178">
        <f>SUM(BK87:BK90)</f>
        <v>0</v>
      </c>
    </row>
    <row r="87" spans="2:65" s="1" customFormat="1" ht="25.5" customHeight="1">
      <c r="B87" s="181"/>
      <c r="C87" s="182" t="s">
        <v>82</v>
      </c>
      <c r="D87" s="182" t="s">
        <v>180</v>
      </c>
      <c r="E87" s="183" t="s">
        <v>8604</v>
      </c>
      <c r="F87" s="184" t="s">
        <v>8605</v>
      </c>
      <c r="G87" s="185" t="s">
        <v>183</v>
      </c>
      <c r="H87" s="186">
        <v>1</v>
      </c>
      <c r="I87" s="187"/>
      <c r="J87" s="188">
        <f>ROUND(I87*H87,2)</f>
        <v>0</v>
      </c>
      <c r="K87" s="184" t="s">
        <v>5</v>
      </c>
      <c r="L87" s="42"/>
      <c r="M87" s="189" t="s">
        <v>5</v>
      </c>
      <c r="N87" s="190" t="s">
        <v>46</v>
      </c>
      <c r="O87" s="43"/>
      <c r="P87" s="191">
        <f>O87*H87</f>
        <v>0</v>
      </c>
      <c r="Q87" s="191">
        <v>0</v>
      </c>
      <c r="R87" s="191">
        <f>Q87*H87</f>
        <v>0</v>
      </c>
      <c r="S87" s="191">
        <v>0</v>
      </c>
      <c r="T87" s="192">
        <f>S87*H87</f>
        <v>0</v>
      </c>
      <c r="AR87" s="25" t="s">
        <v>254</v>
      </c>
      <c r="AT87" s="25" t="s">
        <v>180</v>
      </c>
      <c r="AU87" s="25" t="s">
        <v>87</v>
      </c>
      <c r="AY87" s="25" t="s">
        <v>178</v>
      </c>
      <c r="BE87" s="193">
        <f>IF(N87="základní",J87,0)</f>
        <v>0</v>
      </c>
      <c r="BF87" s="193">
        <f>IF(N87="snížená",J87,0)</f>
        <v>0</v>
      </c>
      <c r="BG87" s="193">
        <f>IF(N87="zákl. přenesená",J87,0)</f>
        <v>0</v>
      </c>
      <c r="BH87" s="193">
        <f>IF(N87="sníž. přenesená",J87,0)</f>
        <v>0</v>
      </c>
      <c r="BI87" s="193">
        <f>IF(N87="nulová",J87,0)</f>
        <v>0</v>
      </c>
      <c r="BJ87" s="25" t="s">
        <v>82</v>
      </c>
      <c r="BK87" s="193">
        <f>ROUND(I87*H87,2)</f>
        <v>0</v>
      </c>
      <c r="BL87" s="25" t="s">
        <v>254</v>
      </c>
      <c r="BM87" s="25" t="s">
        <v>8606</v>
      </c>
    </row>
    <row r="88" spans="2:65" s="1" customFormat="1" ht="240" customHeight="1">
      <c r="B88" s="42"/>
      <c r="D88" s="194" t="s">
        <v>185</v>
      </c>
      <c r="F88" s="195" t="s">
        <v>8794</v>
      </c>
      <c r="I88" s="196"/>
      <c r="L88" s="42"/>
      <c r="M88" s="197"/>
      <c r="N88" s="43"/>
      <c r="O88" s="43"/>
      <c r="P88" s="43"/>
      <c r="Q88" s="43"/>
      <c r="R88" s="43"/>
      <c r="S88" s="43"/>
      <c r="T88" s="71"/>
      <c r="AT88" s="25" t="s">
        <v>185</v>
      </c>
      <c r="AU88" s="25" t="s">
        <v>87</v>
      </c>
    </row>
    <row r="89" spans="2:65" s="1" customFormat="1" ht="25.5" customHeight="1">
      <c r="B89" s="181"/>
      <c r="C89" s="182" t="s">
        <v>87</v>
      </c>
      <c r="D89" s="182" t="s">
        <v>180</v>
      </c>
      <c r="E89" s="183" t="s">
        <v>8607</v>
      </c>
      <c r="F89" s="184" t="s">
        <v>8608</v>
      </c>
      <c r="G89" s="185" t="s">
        <v>183</v>
      </c>
      <c r="H89" s="186">
        <v>1</v>
      </c>
      <c r="I89" s="187"/>
      <c r="J89" s="188">
        <f>ROUND(I89*H89,2)</f>
        <v>0</v>
      </c>
      <c r="K89" s="184" t="s">
        <v>5</v>
      </c>
      <c r="L89" s="42"/>
      <c r="M89" s="189" t="s">
        <v>5</v>
      </c>
      <c r="N89" s="190" t="s">
        <v>46</v>
      </c>
      <c r="O89" s="43"/>
      <c r="P89" s="191">
        <f>O89*H89</f>
        <v>0</v>
      </c>
      <c r="Q89" s="191">
        <v>0</v>
      </c>
      <c r="R89" s="191">
        <f>Q89*H89</f>
        <v>0</v>
      </c>
      <c r="S89" s="191">
        <v>0</v>
      </c>
      <c r="T89" s="192">
        <f>S89*H89</f>
        <v>0</v>
      </c>
      <c r="AR89" s="25" t="s">
        <v>254</v>
      </c>
      <c r="AT89" s="25" t="s">
        <v>180</v>
      </c>
      <c r="AU89" s="25" t="s">
        <v>87</v>
      </c>
      <c r="AY89" s="25" t="s">
        <v>178</v>
      </c>
      <c r="BE89" s="193">
        <f>IF(N89="základní",J89,0)</f>
        <v>0</v>
      </c>
      <c r="BF89" s="193">
        <f>IF(N89="snížená",J89,0)</f>
        <v>0</v>
      </c>
      <c r="BG89" s="193">
        <f>IF(N89="zákl. přenesená",J89,0)</f>
        <v>0</v>
      </c>
      <c r="BH89" s="193">
        <f>IF(N89="sníž. přenesená",J89,0)</f>
        <v>0</v>
      </c>
      <c r="BI89" s="193">
        <f>IF(N89="nulová",J89,0)</f>
        <v>0</v>
      </c>
      <c r="BJ89" s="25" t="s">
        <v>82</v>
      </c>
      <c r="BK89" s="193">
        <f>ROUND(I89*H89,2)</f>
        <v>0</v>
      </c>
      <c r="BL89" s="25" t="s">
        <v>254</v>
      </c>
      <c r="BM89" s="25" t="s">
        <v>8609</v>
      </c>
    </row>
    <row r="90" spans="2:65" s="1" customFormat="1" ht="27">
      <c r="B90" s="42"/>
      <c r="D90" s="194" t="s">
        <v>185</v>
      </c>
      <c r="F90" s="195" t="s">
        <v>8610</v>
      </c>
      <c r="I90" s="196"/>
      <c r="L90" s="42"/>
      <c r="M90" s="198"/>
      <c r="N90" s="199"/>
      <c r="O90" s="199"/>
      <c r="P90" s="199"/>
      <c r="Q90" s="199"/>
      <c r="R90" s="199"/>
      <c r="S90" s="199"/>
      <c r="T90" s="200"/>
      <c r="AT90" s="25" t="s">
        <v>185</v>
      </c>
      <c r="AU90" s="25" t="s">
        <v>87</v>
      </c>
    </row>
    <row r="91" spans="2:65" s="1" customFormat="1" ht="6.95" customHeight="1">
      <c r="B91" s="57"/>
      <c r="C91" s="58"/>
      <c r="D91" s="58"/>
      <c r="E91" s="58"/>
      <c r="F91" s="58"/>
      <c r="G91" s="58"/>
      <c r="H91" s="58"/>
      <c r="I91" s="135"/>
      <c r="J91" s="58"/>
      <c r="K91" s="58"/>
      <c r="L91" s="42"/>
    </row>
  </sheetData>
  <autoFilter ref="C83:K90"/>
  <mergeCells count="13">
    <mergeCell ref="E76:H76"/>
    <mergeCell ref="G1:H1"/>
    <mergeCell ref="L2:V2"/>
    <mergeCell ref="E49:H49"/>
    <mergeCell ref="E51:H51"/>
    <mergeCell ref="J55:J56"/>
    <mergeCell ref="E72:H72"/>
    <mergeCell ref="E74:H74"/>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9"/>
  <sheetViews>
    <sheetView showGridLines="0" workbookViewId="0">
      <pane ySplit="1" topLeftCell="A2" activePane="bottomLeft" state="frozen"/>
      <selection pane="bottomLeft" activeCell="A2" sqref="A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143</v>
      </c>
      <c r="G1" s="368" t="s">
        <v>144</v>
      </c>
      <c r="H1" s="368"/>
      <c r="I1" s="111"/>
      <c r="J1" s="110" t="s">
        <v>145</v>
      </c>
      <c r="K1" s="109" t="s">
        <v>146</v>
      </c>
      <c r="L1" s="110" t="s">
        <v>147</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5" t="s">
        <v>8</v>
      </c>
      <c r="M2" s="366"/>
      <c r="N2" s="366"/>
      <c r="O2" s="366"/>
      <c r="P2" s="366"/>
      <c r="Q2" s="366"/>
      <c r="R2" s="366"/>
      <c r="S2" s="366"/>
      <c r="T2" s="366"/>
      <c r="U2" s="366"/>
      <c r="V2" s="366"/>
      <c r="AT2" s="25" t="s">
        <v>141</v>
      </c>
    </row>
    <row r="3" spans="1:70" ht="6.95" customHeight="1">
      <c r="B3" s="26"/>
      <c r="C3" s="27"/>
      <c r="D3" s="27"/>
      <c r="E3" s="27"/>
      <c r="F3" s="27"/>
      <c r="G3" s="27"/>
      <c r="H3" s="27"/>
      <c r="I3" s="112"/>
      <c r="J3" s="27"/>
      <c r="K3" s="28"/>
      <c r="AT3" s="25" t="s">
        <v>87</v>
      </c>
    </row>
    <row r="4" spans="1:70" ht="36.950000000000003" customHeight="1">
      <c r="B4" s="29"/>
      <c r="C4" s="30"/>
      <c r="D4" s="31" t="s">
        <v>148</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69" t="str">
        <f>'Rekapitulace stavby'!K6</f>
        <v>Areál nemocnice v Českém Brodě - oprava a stavební úpravy a přístavba jídelny v č.p.1099</v>
      </c>
      <c r="F7" s="375"/>
      <c r="G7" s="375"/>
      <c r="H7" s="375"/>
      <c r="I7" s="113"/>
      <c r="J7" s="30"/>
      <c r="K7" s="32"/>
    </row>
    <row r="8" spans="1:70" ht="15">
      <c r="B8" s="29"/>
      <c r="C8" s="30"/>
      <c r="D8" s="38" t="s">
        <v>149</v>
      </c>
      <c r="E8" s="30"/>
      <c r="F8" s="30"/>
      <c r="G8" s="30"/>
      <c r="H8" s="30"/>
      <c r="I8" s="113"/>
      <c r="J8" s="30"/>
      <c r="K8" s="32"/>
    </row>
    <row r="9" spans="1:70" s="1" customFormat="1" ht="16.5" customHeight="1">
      <c r="B9" s="42"/>
      <c r="C9" s="43"/>
      <c r="D9" s="43"/>
      <c r="E9" s="369" t="s">
        <v>8611</v>
      </c>
      <c r="F9" s="370"/>
      <c r="G9" s="370"/>
      <c r="H9" s="370"/>
      <c r="I9" s="114"/>
      <c r="J9" s="43"/>
      <c r="K9" s="46"/>
    </row>
    <row r="10" spans="1:70" s="1" customFormat="1" ht="15">
      <c r="B10" s="42"/>
      <c r="C10" s="43"/>
      <c r="D10" s="38" t="s">
        <v>151</v>
      </c>
      <c r="E10" s="43"/>
      <c r="F10" s="43"/>
      <c r="G10" s="43"/>
      <c r="H10" s="43"/>
      <c r="I10" s="114"/>
      <c r="J10" s="43"/>
      <c r="K10" s="46"/>
    </row>
    <row r="11" spans="1:70" s="1" customFormat="1" ht="36.950000000000003" customHeight="1">
      <c r="B11" s="42"/>
      <c r="C11" s="43"/>
      <c r="D11" s="43"/>
      <c r="E11" s="371" t="s">
        <v>8611</v>
      </c>
      <c r="F11" s="370"/>
      <c r="G11" s="370"/>
      <c r="H11" s="370"/>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142</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70.75" customHeight="1">
      <c r="B26" s="117"/>
      <c r="C26" s="118"/>
      <c r="D26" s="118"/>
      <c r="E26" s="333" t="s">
        <v>8612</v>
      </c>
      <c r="F26" s="333"/>
      <c r="G26" s="333"/>
      <c r="H26" s="333"/>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ROUND(SUM(BE84:BE88), 2)</f>
        <v>0</v>
      </c>
      <c r="G32" s="43"/>
      <c r="H32" s="43"/>
      <c r="I32" s="127">
        <v>0.21</v>
      </c>
      <c r="J32" s="126">
        <f>ROUND(ROUND((SUM(BE84:BE88)), 2)*I32, 2)</f>
        <v>0</v>
      </c>
      <c r="K32" s="46"/>
    </row>
    <row r="33" spans="2:11" s="1" customFormat="1" ht="14.45" customHeight="1">
      <c r="B33" s="42"/>
      <c r="C33" s="43"/>
      <c r="D33" s="43"/>
      <c r="E33" s="50" t="s">
        <v>47</v>
      </c>
      <c r="F33" s="126">
        <f>ROUND(SUM(BF84:BF88), 2)</f>
        <v>0</v>
      </c>
      <c r="G33" s="43"/>
      <c r="H33" s="43"/>
      <c r="I33" s="127">
        <v>0.15</v>
      </c>
      <c r="J33" s="126">
        <f>ROUND(ROUND((SUM(BF84:BF88)), 2)*I33, 2)</f>
        <v>0</v>
      </c>
      <c r="K33" s="46"/>
    </row>
    <row r="34" spans="2:11" s="1" customFormat="1" ht="14.45" hidden="1" customHeight="1">
      <c r="B34" s="42"/>
      <c r="C34" s="43"/>
      <c r="D34" s="43"/>
      <c r="E34" s="50" t="s">
        <v>48</v>
      </c>
      <c r="F34" s="126">
        <f>ROUND(SUM(BG84:BG88), 2)</f>
        <v>0</v>
      </c>
      <c r="G34" s="43"/>
      <c r="H34" s="43"/>
      <c r="I34" s="127">
        <v>0.21</v>
      </c>
      <c r="J34" s="126">
        <v>0</v>
      </c>
      <c r="K34" s="46"/>
    </row>
    <row r="35" spans="2:11" s="1" customFormat="1" ht="14.45" hidden="1" customHeight="1">
      <c r="B35" s="42"/>
      <c r="C35" s="43"/>
      <c r="D35" s="43"/>
      <c r="E35" s="50" t="s">
        <v>49</v>
      </c>
      <c r="F35" s="126">
        <f>ROUND(SUM(BH84:BH88), 2)</f>
        <v>0</v>
      </c>
      <c r="G35" s="43"/>
      <c r="H35" s="43"/>
      <c r="I35" s="127">
        <v>0.15</v>
      </c>
      <c r="J35" s="126">
        <v>0</v>
      </c>
      <c r="K35" s="46"/>
    </row>
    <row r="36" spans="2:11" s="1" customFormat="1" ht="14.45" hidden="1" customHeight="1">
      <c r="B36" s="42"/>
      <c r="C36" s="43"/>
      <c r="D36" s="43"/>
      <c r="E36" s="50" t="s">
        <v>50</v>
      </c>
      <c r="F36" s="126">
        <f>ROUND(SUM(BI84:BI88),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154</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9" t="str">
        <f>E7</f>
        <v>Areál nemocnice v Českém Brodě - oprava a stavební úpravy a přístavba jídelny v č.p.1099</v>
      </c>
      <c r="F47" s="375"/>
      <c r="G47" s="375"/>
      <c r="H47" s="375"/>
      <c r="I47" s="114"/>
      <c r="J47" s="43"/>
      <c r="K47" s="46"/>
    </row>
    <row r="48" spans="2:11" ht="15">
      <c r="B48" s="29"/>
      <c r="C48" s="38" t="s">
        <v>149</v>
      </c>
      <c r="D48" s="30"/>
      <c r="E48" s="30"/>
      <c r="F48" s="30"/>
      <c r="G48" s="30"/>
      <c r="H48" s="30"/>
      <c r="I48" s="113"/>
      <c r="J48" s="30"/>
      <c r="K48" s="32"/>
    </row>
    <row r="49" spans="2:47" s="1" customFormat="1" ht="16.5" customHeight="1">
      <c r="B49" s="42"/>
      <c r="C49" s="43"/>
      <c r="D49" s="43"/>
      <c r="E49" s="369" t="s">
        <v>8611</v>
      </c>
      <c r="F49" s="370"/>
      <c r="G49" s="370"/>
      <c r="H49" s="370"/>
      <c r="I49" s="114"/>
      <c r="J49" s="43"/>
      <c r="K49" s="46"/>
    </row>
    <row r="50" spans="2:47" s="1" customFormat="1" ht="14.45" customHeight="1">
      <c r="B50" s="42"/>
      <c r="C50" s="38" t="s">
        <v>151</v>
      </c>
      <c r="D50" s="43"/>
      <c r="E50" s="43"/>
      <c r="F50" s="43"/>
      <c r="G50" s="43"/>
      <c r="H50" s="43"/>
      <c r="I50" s="114"/>
      <c r="J50" s="43"/>
      <c r="K50" s="46"/>
    </row>
    <row r="51" spans="2:47" s="1" customFormat="1" ht="17.25" customHeight="1">
      <c r="B51" s="42"/>
      <c r="C51" s="43"/>
      <c r="D51" s="43"/>
      <c r="E51" s="371" t="str">
        <f>E11</f>
        <v>PS-02 - Technologický projekt stravovacího provozu SO-02</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Český Brod</v>
      </c>
      <c r="G55" s="43"/>
      <c r="H55" s="43"/>
      <c r="I55" s="115" t="s">
        <v>34</v>
      </c>
      <c r="J55" s="333"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155</v>
      </c>
      <c r="D58" s="128"/>
      <c r="E58" s="128"/>
      <c r="F58" s="128"/>
      <c r="G58" s="128"/>
      <c r="H58" s="128"/>
      <c r="I58" s="139"/>
      <c r="J58" s="140" t="s">
        <v>156</v>
      </c>
      <c r="K58" s="141"/>
    </row>
    <row r="59" spans="2:47" s="1" customFormat="1" ht="10.35" customHeight="1">
      <c r="B59" s="42"/>
      <c r="C59" s="43"/>
      <c r="D59" s="43"/>
      <c r="E59" s="43"/>
      <c r="F59" s="43"/>
      <c r="G59" s="43"/>
      <c r="H59" s="43"/>
      <c r="I59" s="114"/>
      <c r="J59" s="43"/>
      <c r="K59" s="46"/>
    </row>
    <row r="60" spans="2:47" s="1" customFormat="1" ht="29.25" customHeight="1">
      <c r="B60" s="42"/>
      <c r="C60" s="142" t="s">
        <v>157</v>
      </c>
      <c r="D60" s="43"/>
      <c r="E60" s="43"/>
      <c r="F60" s="43"/>
      <c r="G60" s="43"/>
      <c r="H60" s="43"/>
      <c r="I60" s="114"/>
      <c r="J60" s="124">
        <f>J84</f>
        <v>0</v>
      </c>
      <c r="K60" s="46"/>
      <c r="AU60" s="25" t="s">
        <v>158</v>
      </c>
    </row>
    <row r="61" spans="2:47" s="8" customFormat="1" ht="24.95" customHeight="1">
      <c r="B61" s="143"/>
      <c r="C61" s="144"/>
      <c r="D61" s="145" t="s">
        <v>5276</v>
      </c>
      <c r="E61" s="146"/>
      <c r="F61" s="146"/>
      <c r="G61" s="146"/>
      <c r="H61" s="146"/>
      <c r="I61" s="147"/>
      <c r="J61" s="148">
        <f>J85</f>
        <v>0</v>
      </c>
      <c r="K61" s="149"/>
    </row>
    <row r="62" spans="2:47" s="9" customFormat="1" ht="19.899999999999999" customHeight="1">
      <c r="B62" s="150"/>
      <c r="C62" s="151"/>
      <c r="D62" s="152" t="s">
        <v>8613</v>
      </c>
      <c r="E62" s="153"/>
      <c r="F62" s="153"/>
      <c r="G62" s="153"/>
      <c r="H62" s="153"/>
      <c r="I62" s="154"/>
      <c r="J62" s="155">
        <f>J86</f>
        <v>0</v>
      </c>
      <c r="K62" s="156"/>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161</v>
      </c>
      <c r="L69" s="42"/>
    </row>
    <row r="70" spans="2:12" s="1" customFormat="1" ht="6.95" customHeight="1">
      <c r="B70" s="42"/>
      <c r="L70" s="42"/>
    </row>
    <row r="71" spans="2:12" s="1" customFormat="1" ht="14.45" customHeight="1">
      <c r="B71" s="42"/>
      <c r="C71" s="64" t="s">
        <v>19</v>
      </c>
      <c r="L71" s="42"/>
    </row>
    <row r="72" spans="2:12" s="1" customFormat="1" ht="16.5" customHeight="1">
      <c r="B72" s="42"/>
      <c r="E72" s="373" t="str">
        <f>E7</f>
        <v>Areál nemocnice v Českém Brodě - oprava a stavební úpravy a přístavba jídelny v č.p.1099</v>
      </c>
      <c r="F72" s="374"/>
      <c r="G72" s="374"/>
      <c r="H72" s="374"/>
      <c r="L72" s="42"/>
    </row>
    <row r="73" spans="2:12" ht="15">
      <c r="B73" s="29"/>
      <c r="C73" s="64" t="s">
        <v>149</v>
      </c>
      <c r="L73" s="29"/>
    </row>
    <row r="74" spans="2:12" s="1" customFormat="1" ht="16.5" customHeight="1">
      <c r="B74" s="42"/>
      <c r="E74" s="373" t="s">
        <v>8611</v>
      </c>
      <c r="F74" s="367"/>
      <c r="G74" s="367"/>
      <c r="H74" s="367"/>
      <c r="L74" s="42"/>
    </row>
    <row r="75" spans="2:12" s="1" customFormat="1" ht="14.45" customHeight="1">
      <c r="B75" s="42"/>
      <c r="C75" s="64" t="s">
        <v>151</v>
      </c>
      <c r="L75" s="42"/>
    </row>
    <row r="76" spans="2:12" s="1" customFormat="1" ht="17.25" customHeight="1">
      <c r="B76" s="42"/>
      <c r="E76" s="344" t="str">
        <f>E11</f>
        <v>PS-02 - Technologický projekt stravovacího provozu SO-02</v>
      </c>
      <c r="F76" s="367"/>
      <c r="G76" s="367"/>
      <c r="H76" s="367"/>
      <c r="L76" s="42"/>
    </row>
    <row r="77" spans="2:12" s="1" customFormat="1" ht="6.95" customHeight="1">
      <c r="B77" s="42"/>
      <c r="L77" s="42"/>
    </row>
    <row r="78" spans="2:12" s="1" customFormat="1" ht="18" customHeight="1">
      <c r="B78" s="42"/>
      <c r="C78" s="64" t="s">
        <v>23</v>
      </c>
      <c r="F78" s="157" t="str">
        <f>F14</f>
        <v>Český Brod, ul. Žižkova, areál nemocnice</v>
      </c>
      <c r="I78" s="158" t="s">
        <v>25</v>
      </c>
      <c r="J78" s="68" t="str">
        <f>IF(J14="","",J14)</f>
        <v>16. 7. 2018</v>
      </c>
      <c r="L78" s="42"/>
    </row>
    <row r="79" spans="2:12" s="1" customFormat="1" ht="6.95" customHeight="1">
      <c r="B79" s="42"/>
      <c r="L79" s="42"/>
    </row>
    <row r="80" spans="2:12" s="1" customFormat="1" ht="15">
      <c r="B80" s="42"/>
      <c r="C80" s="64" t="s">
        <v>27</v>
      </c>
      <c r="F80" s="157" t="str">
        <f>E17</f>
        <v>Město Český Brod</v>
      </c>
      <c r="I80" s="158" t="s">
        <v>34</v>
      </c>
      <c r="J80" s="157" t="str">
        <f>E23</f>
        <v>PROJEKT CENTRUM NOVA s.r.o.</v>
      </c>
      <c r="L80" s="42"/>
    </row>
    <row r="81" spans="2:65" s="1" customFormat="1" ht="14.45" customHeight="1">
      <c r="B81" s="42"/>
      <c r="C81" s="64" t="s">
        <v>32</v>
      </c>
      <c r="F81" s="157" t="str">
        <f>IF(E20="","",E20)</f>
        <v/>
      </c>
      <c r="L81" s="42"/>
    </row>
    <row r="82" spans="2:65" s="1" customFormat="1" ht="10.35" customHeight="1">
      <c r="B82" s="42"/>
      <c r="L82" s="42"/>
    </row>
    <row r="83" spans="2:65" s="10" customFormat="1" ht="29.25" customHeight="1">
      <c r="B83" s="159"/>
      <c r="C83" s="160" t="s">
        <v>162</v>
      </c>
      <c r="D83" s="161" t="s">
        <v>60</v>
      </c>
      <c r="E83" s="161" t="s">
        <v>56</v>
      </c>
      <c r="F83" s="161" t="s">
        <v>163</v>
      </c>
      <c r="G83" s="161" t="s">
        <v>164</v>
      </c>
      <c r="H83" s="161" t="s">
        <v>165</v>
      </c>
      <c r="I83" s="162" t="s">
        <v>166</v>
      </c>
      <c r="J83" s="161" t="s">
        <v>156</v>
      </c>
      <c r="K83" s="163" t="s">
        <v>167</v>
      </c>
      <c r="L83" s="159"/>
      <c r="M83" s="74" t="s">
        <v>168</v>
      </c>
      <c r="N83" s="75" t="s">
        <v>45</v>
      </c>
      <c r="O83" s="75" t="s">
        <v>169</v>
      </c>
      <c r="P83" s="75" t="s">
        <v>170</v>
      </c>
      <c r="Q83" s="75" t="s">
        <v>171</v>
      </c>
      <c r="R83" s="75" t="s">
        <v>172</v>
      </c>
      <c r="S83" s="75" t="s">
        <v>173</v>
      </c>
      <c r="T83" s="76" t="s">
        <v>174</v>
      </c>
    </row>
    <row r="84" spans="2:65" s="1" customFormat="1" ht="29.25" customHeight="1">
      <c r="B84" s="42"/>
      <c r="C84" s="78" t="s">
        <v>157</v>
      </c>
      <c r="J84" s="164">
        <f>BK84</f>
        <v>0</v>
      </c>
      <c r="L84" s="42"/>
      <c r="M84" s="77"/>
      <c r="N84" s="69"/>
      <c r="O84" s="69"/>
      <c r="P84" s="165">
        <f>P85</f>
        <v>0</v>
      </c>
      <c r="Q84" s="69"/>
      <c r="R84" s="165">
        <f>R85</f>
        <v>0</v>
      </c>
      <c r="S84" s="69"/>
      <c r="T84" s="166">
        <f>T85</f>
        <v>0</v>
      </c>
      <c r="AT84" s="25" t="s">
        <v>74</v>
      </c>
      <c r="AU84" s="25" t="s">
        <v>158</v>
      </c>
      <c r="BK84" s="167">
        <f>BK85</f>
        <v>0</v>
      </c>
    </row>
    <row r="85" spans="2:65" s="11" customFormat="1" ht="37.35" customHeight="1">
      <c r="B85" s="168"/>
      <c r="D85" s="169" t="s">
        <v>74</v>
      </c>
      <c r="E85" s="170" t="s">
        <v>1471</v>
      </c>
      <c r="F85" s="170" t="s">
        <v>5379</v>
      </c>
      <c r="I85" s="171"/>
      <c r="J85" s="172">
        <f>BK85</f>
        <v>0</v>
      </c>
      <c r="L85" s="168"/>
      <c r="M85" s="173"/>
      <c r="N85" s="174"/>
      <c r="O85" s="174"/>
      <c r="P85" s="175">
        <f>P86</f>
        <v>0</v>
      </c>
      <c r="Q85" s="174"/>
      <c r="R85" s="175">
        <f>R86</f>
        <v>0</v>
      </c>
      <c r="S85" s="174"/>
      <c r="T85" s="176">
        <f>T86</f>
        <v>0</v>
      </c>
      <c r="AR85" s="169" t="s">
        <v>87</v>
      </c>
      <c r="AT85" s="177" t="s">
        <v>74</v>
      </c>
      <c r="AU85" s="177" t="s">
        <v>75</v>
      </c>
      <c r="AY85" s="169" t="s">
        <v>178</v>
      </c>
      <c r="BK85" s="178">
        <f>BK86</f>
        <v>0</v>
      </c>
    </row>
    <row r="86" spans="2:65" s="11" customFormat="1" ht="19.899999999999999" customHeight="1">
      <c r="B86" s="168"/>
      <c r="D86" s="169" t="s">
        <v>74</v>
      </c>
      <c r="E86" s="179" t="s">
        <v>8614</v>
      </c>
      <c r="F86" s="179" t="s">
        <v>8615</v>
      </c>
      <c r="I86" s="171"/>
      <c r="J86" s="180">
        <f>BK86</f>
        <v>0</v>
      </c>
      <c r="L86" s="168"/>
      <c r="M86" s="173"/>
      <c r="N86" s="174"/>
      <c r="O86" s="174"/>
      <c r="P86" s="175">
        <f>SUM(P87:P88)</f>
        <v>0</v>
      </c>
      <c r="Q86" s="174"/>
      <c r="R86" s="175">
        <f>SUM(R87:R88)</f>
        <v>0</v>
      </c>
      <c r="S86" s="174"/>
      <c r="T86" s="176">
        <f>SUM(T87:T88)</f>
        <v>0</v>
      </c>
      <c r="AR86" s="169" t="s">
        <v>87</v>
      </c>
      <c r="AT86" s="177" t="s">
        <v>74</v>
      </c>
      <c r="AU86" s="177" t="s">
        <v>82</v>
      </c>
      <c r="AY86" s="169" t="s">
        <v>178</v>
      </c>
      <c r="BK86" s="178">
        <f>SUM(BK87:BK88)</f>
        <v>0</v>
      </c>
    </row>
    <row r="87" spans="2:65" s="1" customFormat="1" ht="16.5" customHeight="1">
      <c r="B87" s="181"/>
      <c r="C87" s="182" t="s">
        <v>82</v>
      </c>
      <c r="D87" s="182" t="s">
        <v>180</v>
      </c>
      <c r="E87" s="183" t="s">
        <v>8616</v>
      </c>
      <c r="F87" s="184" t="s">
        <v>138</v>
      </c>
      <c r="G87" s="185" t="s">
        <v>257</v>
      </c>
      <c r="H87" s="186">
        <v>1</v>
      </c>
      <c r="I87" s="187">
        <f>'[2]SO-02Rozpočet 16.7.2018'!$G$107</f>
        <v>0</v>
      </c>
      <c r="J87" s="188">
        <f>ROUND(I87*H87,2)</f>
        <v>0</v>
      </c>
      <c r="K87" s="184" t="s">
        <v>5</v>
      </c>
      <c r="L87" s="42"/>
      <c r="M87" s="189" t="s">
        <v>5</v>
      </c>
      <c r="N87" s="190" t="s">
        <v>46</v>
      </c>
      <c r="O87" s="43"/>
      <c r="P87" s="191">
        <f>O87*H87</f>
        <v>0</v>
      </c>
      <c r="Q87" s="191">
        <v>0</v>
      </c>
      <c r="R87" s="191">
        <f>Q87*H87</f>
        <v>0</v>
      </c>
      <c r="S87" s="191">
        <v>0</v>
      </c>
      <c r="T87" s="192">
        <f>S87*H87</f>
        <v>0</v>
      </c>
      <c r="AR87" s="25" t="s">
        <v>82</v>
      </c>
      <c r="AT87" s="25" t="s">
        <v>180</v>
      </c>
      <c r="AU87" s="25" t="s">
        <v>87</v>
      </c>
      <c r="AY87" s="25" t="s">
        <v>178</v>
      </c>
      <c r="BE87" s="193">
        <f>IF(N87="základní",J87,0)</f>
        <v>0</v>
      </c>
      <c r="BF87" s="193">
        <f>IF(N87="snížená",J87,0)</f>
        <v>0</v>
      </c>
      <c r="BG87" s="193">
        <f>IF(N87="zákl. přenesená",J87,0)</f>
        <v>0</v>
      </c>
      <c r="BH87" s="193">
        <f>IF(N87="sníž. přenesená",J87,0)</f>
        <v>0</v>
      </c>
      <c r="BI87" s="193">
        <f>IF(N87="nulová",J87,0)</f>
        <v>0</v>
      </c>
      <c r="BJ87" s="25" t="s">
        <v>82</v>
      </c>
      <c r="BK87" s="193">
        <f>ROUND(I87*H87,2)</f>
        <v>0</v>
      </c>
      <c r="BL87" s="25" t="s">
        <v>82</v>
      </c>
      <c r="BM87" s="25" t="s">
        <v>8617</v>
      </c>
    </row>
    <row r="88" spans="2:65" s="1" customFormat="1" ht="27">
      <c r="B88" s="42"/>
      <c r="D88" s="194" t="s">
        <v>185</v>
      </c>
      <c r="F88" s="195" t="s">
        <v>8618</v>
      </c>
      <c r="I88" s="196"/>
      <c r="L88" s="42"/>
      <c r="M88" s="198"/>
      <c r="N88" s="199"/>
      <c r="O88" s="199"/>
      <c r="P88" s="199"/>
      <c r="Q88" s="199"/>
      <c r="R88" s="199"/>
      <c r="S88" s="199"/>
      <c r="T88" s="200"/>
      <c r="AT88" s="25" t="s">
        <v>185</v>
      </c>
      <c r="AU88" s="25" t="s">
        <v>87</v>
      </c>
    </row>
    <row r="89" spans="2:65" s="1" customFormat="1" ht="6.95" customHeight="1">
      <c r="B89" s="57"/>
      <c r="C89" s="58"/>
      <c r="D89" s="58"/>
      <c r="E89" s="58"/>
      <c r="F89" s="58"/>
      <c r="G89" s="58"/>
      <c r="H89" s="58"/>
      <c r="I89" s="135"/>
      <c r="J89" s="58"/>
      <c r="K89" s="58"/>
      <c r="L89" s="42"/>
    </row>
  </sheetData>
  <autoFilter ref="C83:K88"/>
  <mergeCells count="13">
    <mergeCell ref="E76:H76"/>
    <mergeCell ref="G1:H1"/>
    <mergeCell ref="L2:V2"/>
    <mergeCell ref="E49:H49"/>
    <mergeCell ref="E51:H51"/>
    <mergeCell ref="J55:J56"/>
    <mergeCell ref="E72:H72"/>
    <mergeCell ref="E74:H74"/>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cols>
    <col min="1" max="1" width="8.33203125" style="248" customWidth="1"/>
    <col min="2" max="2" width="1.6640625" style="248" customWidth="1"/>
    <col min="3" max="4" width="5" style="248" customWidth="1"/>
    <col min="5" max="5" width="11.6640625" style="248" customWidth="1"/>
    <col min="6" max="6" width="9.1640625" style="248" customWidth="1"/>
    <col min="7" max="7" width="5" style="248" customWidth="1"/>
    <col min="8" max="8" width="77.83203125" style="248" customWidth="1"/>
    <col min="9" max="10" width="20" style="248" customWidth="1"/>
    <col min="11" max="11" width="1.6640625" style="248" customWidth="1"/>
  </cols>
  <sheetData>
    <row r="1" spans="2:11" ht="37.5" customHeight="1"/>
    <row r="2" spans="2:11" ht="7.5" customHeight="1">
      <c r="B2" s="249"/>
      <c r="C2" s="250"/>
      <c r="D2" s="250"/>
      <c r="E2" s="250"/>
      <c r="F2" s="250"/>
      <c r="G2" s="250"/>
      <c r="H2" s="250"/>
      <c r="I2" s="250"/>
      <c r="J2" s="250"/>
      <c r="K2" s="251"/>
    </row>
    <row r="3" spans="2:11" s="16" customFormat="1" ht="45" customHeight="1">
      <c r="B3" s="252"/>
      <c r="C3" s="376" t="s">
        <v>8619</v>
      </c>
      <c r="D3" s="376"/>
      <c r="E3" s="376"/>
      <c r="F3" s="376"/>
      <c r="G3" s="376"/>
      <c r="H3" s="376"/>
      <c r="I3" s="376"/>
      <c r="J3" s="376"/>
      <c r="K3" s="253"/>
    </row>
    <row r="4" spans="2:11" ht="25.5" customHeight="1">
      <c r="B4" s="254"/>
      <c r="C4" s="383" t="s">
        <v>8620</v>
      </c>
      <c r="D4" s="383"/>
      <c r="E4" s="383"/>
      <c r="F4" s="383"/>
      <c r="G4" s="383"/>
      <c r="H4" s="383"/>
      <c r="I4" s="383"/>
      <c r="J4" s="383"/>
      <c r="K4" s="255"/>
    </row>
    <row r="5" spans="2:11" ht="5.25" customHeight="1">
      <c r="B5" s="254"/>
      <c r="C5" s="256"/>
      <c r="D5" s="256"/>
      <c r="E5" s="256"/>
      <c r="F5" s="256"/>
      <c r="G5" s="256"/>
      <c r="H5" s="256"/>
      <c r="I5" s="256"/>
      <c r="J5" s="256"/>
      <c r="K5" s="255"/>
    </row>
    <row r="6" spans="2:11" ht="15" customHeight="1">
      <c r="B6" s="254"/>
      <c r="C6" s="379" t="s">
        <v>8621</v>
      </c>
      <c r="D6" s="379"/>
      <c r="E6" s="379"/>
      <c r="F6" s="379"/>
      <c r="G6" s="379"/>
      <c r="H6" s="379"/>
      <c r="I6" s="379"/>
      <c r="J6" s="379"/>
      <c r="K6" s="255"/>
    </row>
    <row r="7" spans="2:11" ht="15" customHeight="1">
      <c r="B7" s="258"/>
      <c r="C7" s="379" t="s">
        <v>8622</v>
      </c>
      <c r="D7" s="379"/>
      <c r="E7" s="379"/>
      <c r="F7" s="379"/>
      <c r="G7" s="379"/>
      <c r="H7" s="379"/>
      <c r="I7" s="379"/>
      <c r="J7" s="379"/>
      <c r="K7" s="255"/>
    </row>
    <row r="8" spans="2:11" ht="12.75" customHeight="1">
      <c r="B8" s="258"/>
      <c r="C8" s="257"/>
      <c r="D8" s="257"/>
      <c r="E8" s="257"/>
      <c r="F8" s="257"/>
      <c r="G8" s="257"/>
      <c r="H8" s="257"/>
      <c r="I8" s="257"/>
      <c r="J8" s="257"/>
      <c r="K8" s="255"/>
    </row>
    <row r="9" spans="2:11" ht="15" customHeight="1">
      <c r="B9" s="258"/>
      <c r="C9" s="379" t="s">
        <v>8623</v>
      </c>
      <c r="D9" s="379"/>
      <c r="E9" s="379"/>
      <c r="F9" s="379"/>
      <c r="G9" s="379"/>
      <c r="H9" s="379"/>
      <c r="I9" s="379"/>
      <c r="J9" s="379"/>
      <c r="K9" s="255"/>
    </row>
    <row r="10" spans="2:11" ht="15" customHeight="1">
      <c r="B10" s="258"/>
      <c r="C10" s="257"/>
      <c r="D10" s="379" t="s">
        <v>8624</v>
      </c>
      <c r="E10" s="379"/>
      <c r="F10" s="379"/>
      <c r="G10" s="379"/>
      <c r="H10" s="379"/>
      <c r="I10" s="379"/>
      <c r="J10" s="379"/>
      <c r="K10" s="255"/>
    </row>
    <row r="11" spans="2:11" ht="15" customHeight="1">
      <c r="B11" s="258"/>
      <c r="C11" s="259"/>
      <c r="D11" s="379" t="s">
        <v>8625</v>
      </c>
      <c r="E11" s="379"/>
      <c r="F11" s="379"/>
      <c r="G11" s="379"/>
      <c r="H11" s="379"/>
      <c r="I11" s="379"/>
      <c r="J11" s="379"/>
      <c r="K11" s="255"/>
    </row>
    <row r="12" spans="2:11" ht="12.75" customHeight="1">
      <c r="B12" s="258"/>
      <c r="C12" s="259"/>
      <c r="D12" s="259"/>
      <c r="E12" s="259"/>
      <c r="F12" s="259"/>
      <c r="G12" s="259"/>
      <c r="H12" s="259"/>
      <c r="I12" s="259"/>
      <c r="J12" s="259"/>
      <c r="K12" s="255"/>
    </row>
    <row r="13" spans="2:11" ht="15" customHeight="1">
      <c r="B13" s="258"/>
      <c r="C13" s="259"/>
      <c r="D13" s="379" t="s">
        <v>8626</v>
      </c>
      <c r="E13" s="379"/>
      <c r="F13" s="379"/>
      <c r="G13" s="379"/>
      <c r="H13" s="379"/>
      <c r="I13" s="379"/>
      <c r="J13" s="379"/>
      <c r="K13" s="255"/>
    </row>
    <row r="14" spans="2:11" ht="15" customHeight="1">
      <c r="B14" s="258"/>
      <c r="C14" s="259"/>
      <c r="D14" s="379" t="s">
        <v>8627</v>
      </c>
      <c r="E14" s="379"/>
      <c r="F14" s="379"/>
      <c r="G14" s="379"/>
      <c r="H14" s="379"/>
      <c r="I14" s="379"/>
      <c r="J14" s="379"/>
      <c r="K14" s="255"/>
    </row>
    <row r="15" spans="2:11" ht="15" customHeight="1">
      <c r="B15" s="258"/>
      <c r="C15" s="259"/>
      <c r="D15" s="379" t="s">
        <v>8628</v>
      </c>
      <c r="E15" s="379"/>
      <c r="F15" s="379"/>
      <c r="G15" s="379"/>
      <c r="H15" s="379"/>
      <c r="I15" s="379"/>
      <c r="J15" s="379"/>
      <c r="K15" s="255"/>
    </row>
    <row r="16" spans="2:11" ht="15" customHeight="1">
      <c r="B16" s="258"/>
      <c r="C16" s="259"/>
      <c r="D16" s="259"/>
      <c r="E16" s="260" t="s">
        <v>91</v>
      </c>
      <c r="F16" s="379" t="s">
        <v>8629</v>
      </c>
      <c r="G16" s="379"/>
      <c r="H16" s="379"/>
      <c r="I16" s="379"/>
      <c r="J16" s="379"/>
      <c r="K16" s="255"/>
    </row>
    <row r="17" spans="2:11" ht="15" customHeight="1">
      <c r="B17" s="258"/>
      <c r="C17" s="259"/>
      <c r="D17" s="259"/>
      <c r="E17" s="260" t="s">
        <v>132</v>
      </c>
      <c r="F17" s="379" t="s">
        <v>8630</v>
      </c>
      <c r="G17" s="379"/>
      <c r="H17" s="379"/>
      <c r="I17" s="379"/>
      <c r="J17" s="379"/>
      <c r="K17" s="255"/>
    </row>
    <row r="18" spans="2:11" ht="15" customHeight="1">
      <c r="B18" s="258"/>
      <c r="C18" s="259"/>
      <c r="D18" s="259"/>
      <c r="E18" s="260" t="s">
        <v>139</v>
      </c>
      <c r="F18" s="379" t="s">
        <v>8631</v>
      </c>
      <c r="G18" s="379"/>
      <c r="H18" s="379"/>
      <c r="I18" s="379"/>
      <c r="J18" s="379"/>
      <c r="K18" s="255"/>
    </row>
    <row r="19" spans="2:11" ht="15" customHeight="1">
      <c r="B19" s="258"/>
      <c r="C19" s="259"/>
      <c r="D19" s="259"/>
      <c r="E19" s="260" t="s">
        <v>81</v>
      </c>
      <c r="F19" s="379" t="s">
        <v>85</v>
      </c>
      <c r="G19" s="379"/>
      <c r="H19" s="379"/>
      <c r="I19" s="379"/>
      <c r="J19" s="379"/>
      <c r="K19" s="255"/>
    </row>
    <row r="20" spans="2:11" ht="15" customHeight="1">
      <c r="B20" s="258"/>
      <c r="C20" s="259"/>
      <c r="D20" s="259"/>
      <c r="E20" s="260" t="s">
        <v>175</v>
      </c>
      <c r="F20" s="379" t="s">
        <v>176</v>
      </c>
      <c r="G20" s="379"/>
      <c r="H20" s="379"/>
      <c r="I20" s="379"/>
      <c r="J20" s="379"/>
      <c r="K20" s="255"/>
    </row>
    <row r="21" spans="2:11" ht="15" customHeight="1">
      <c r="B21" s="258"/>
      <c r="C21" s="259"/>
      <c r="D21" s="259"/>
      <c r="E21" s="260" t="s">
        <v>86</v>
      </c>
      <c r="F21" s="379" t="s">
        <v>8632</v>
      </c>
      <c r="G21" s="379"/>
      <c r="H21" s="379"/>
      <c r="I21" s="379"/>
      <c r="J21" s="379"/>
      <c r="K21" s="255"/>
    </row>
    <row r="22" spans="2:11" ht="12.75" customHeight="1">
      <c r="B22" s="258"/>
      <c r="C22" s="259"/>
      <c r="D22" s="259"/>
      <c r="E22" s="259"/>
      <c r="F22" s="259"/>
      <c r="G22" s="259"/>
      <c r="H22" s="259"/>
      <c r="I22" s="259"/>
      <c r="J22" s="259"/>
      <c r="K22" s="255"/>
    </row>
    <row r="23" spans="2:11" ht="15" customHeight="1">
      <c r="B23" s="258"/>
      <c r="C23" s="379" t="s">
        <v>8633</v>
      </c>
      <c r="D23" s="379"/>
      <c r="E23" s="379"/>
      <c r="F23" s="379"/>
      <c r="G23" s="379"/>
      <c r="H23" s="379"/>
      <c r="I23" s="379"/>
      <c r="J23" s="379"/>
      <c r="K23" s="255"/>
    </row>
    <row r="24" spans="2:11" ht="15" customHeight="1">
      <c r="B24" s="258"/>
      <c r="C24" s="379" t="s">
        <v>8634</v>
      </c>
      <c r="D24" s="379"/>
      <c r="E24" s="379"/>
      <c r="F24" s="379"/>
      <c r="G24" s="379"/>
      <c r="H24" s="379"/>
      <c r="I24" s="379"/>
      <c r="J24" s="379"/>
      <c r="K24" s="255"/>
    </row>
    <row r="25" spans="2:11" ht="15" customHeight="1">
      <c r="B25" s="258"/>
      <c r="C25" s="257"/>
      <c r="D25" s="379" t="s">
        <v>8635</v>
      </c>
      <c r="E25" s="379"/>
      <c r="F25" s="379"/>
      <c r="G25" s="379"/>
      <c r="H25" s="379"/>
      <c r="I25" s="379"/>
      <c r="J25" s="379"/>
      <c r="K25" s="255"/>
    </row>
    <row r="26" spans="2:11" ht="15" customHeight="1">
      <c r="B26" s="258"/>
      <c r="C26" s="259"/>
      <c r="D26" s="379" t="s">
        <v>8636</v>
      </c>
      <c r="E26" s="379"/>
      <c r="F26" s="379"/>
      <c r="G26" s="379"/>
      <c r="H26" s="379"/>
      <c r="I26" s="379"/>
      <c r="J26" s="379"/>
      <c r="K26" s="255"/>
    </row>
    <row r="27" spans="2:11" ht="12.75" customHeight="1">
      <c r="B27" s="258"/>
      <c r="C27" s="259"/>
      <c r="D27" s="259"/>
      <c r="E27" s="259"/>
      <c r="F27" s="259"/>
      <c r="G27" s="259"/>
      <c r="H27" s="259"/>
      <c r="I27" s="259"/>
      <c r="J27" s="259"/>
      <c r="K27" s="255"/>
    </row>
    <row r="28" spans="2:11" ht="15" customHeight="1">
      <c r="B28" s="258"/>
      <c r="C28" s="259"/>
      <c r="D28" s="379" t="s">
        <v>8637</v>
      </c>
      <c r="E28" s="379"/>
      <c r="F28" s="379"/>
      <c r="G28" s="379"/>
      <c r="H28" s="379"/>
      <c r="I28" s="379"/>
      <c r="J28" s="379"/>
      <c r="K28" s="255"/>
    </row>
    <row r="29" spans="2:11" ht="15" customHeight="1">
      <c r="B29" s="258"/>
      <c r="C29" s="259"/>
      <c r="D29" s="379" t="s">
        <v>8638</v>
      </c>
      <c r="E29" s="379"/>
      <c r="F29" s="379"/>
      <c r="G29" s="379"/>
      <c r="H29" s="379"/>
      <c r="I29" s="379"/>
      <c r="J29" s="379"/>
      <c r="K29" s="255"/>
    </row>
    <row r="30" spans="2:11" ht="12.75" customHeight="1">
      <c r="B30" s="258"/>
      <c r="C30" s="259"/>
      <c r="D30" s="259"/>
      <c r="E30" s="259"/>
      <c r="F30" s="259"/>
      <c r="G30" s="259"/>
      <c r="H30" s="259"/>
      <c r="I30" s="259"/>
      <c r="J30" s="259"/>
      <c r="K30" s="255"/>
    </row>
    <row r="31" spans="2:11" ht="15" customHeight="1">
      <c r="B31" s="258"/>
      <c r="C31" s="259"/>
      <c r="D31" s="379" t="s">
        <v>8639</v>
      </c>
      <c r="E31" s="379"/>
      <c r="F31" s="379"/>
      <c r="G31" s="379"/>
      <c r="H31" s="379"/>
      <c r="I31" s="379"/>
      <c r="J31" s="379"/>
      <c r="K31" s="255"/>
    </row>
    <row r="32" spans="2:11" ht="15" customHeight="1">
      <c r="B32" s="258"/>
      <c r="C32" s="259"/>
      <c r="D32" s="379" t="s">
        <v>8640</v>
      </c>
      <c r="E32" s="379"/>
      <c r="F32" s="379"/>
      <c r="G32" s="379"/>
      <c r="H32" s="379"/>
      <c r="I32" s="379"/>
      <c r="J32" s="379"/>
      <c r="K32" s="255"/>
    </row>
    <row r="33" spans="2:11" ht="15" customHeight="1">
      <c r="B33" s="258"/>
      <c r="C33" s="259"/>
      <c r="D33" s="379" t="s">
        <v>8641</v>
      </c>
      <c r="E33" s="379"/>
      <c r="F33" s="379"/>
      <c r="G33" s="379"/>
      <c r="H33" s="379"/>
      <c r="I33" s="379"/>
      <c r="J33" s="379"/>
      <c r="K33" s="255"/>
    </row>
    <row r="34" spans="2:11" ht="15" customHeight="1">
      <c r="B34" s="258"/>
      <c r="C34" s="259"/>
      <c r="D34" s="257"/>
      <c r="E34" s="261" t="s">
        <v>162</v>
      </c>
      <c r="F34" s="257"/>
      <c r="G34" s="379" t="s">
        <v>8642</v>
      </c>
      <c r="H34" s="379"/>
      <c r="I34" s="379"/>
      <c r="J34" s="379"/>
      <c r="K34" s="255"/>
    </row>
    <row r="35" spans="2:11" ht="30.75" customHeight="1">
      <c r="B35" s="258"/>
      <c r="C35" s="259"/>
      <c r="D35" s="257"/>
      <c r="E35" s="261" t="s">
        <v>8643</v>
      </c>
      <c r="F35" s="257"/>
      <c r="G35" s="379" t="s">
        <v>8644</v>
      </c>
      <c r="H35" s="379"/>
      <c r="I35" s="379"/>
      <c r="J35" s="379"/>
      <c r="K35" s="255"/>
    </row>
    <row r="36" spans="2:11" ht="15" customHeight="1">
      <c r="B36" s="258"/>
      <c r="C36" s="259"/>
      <c r="D36" s="257"/>
      <c r="E36" s="261" t="s">
        <v>56</v>
      </c>
      <c r="F36" s="257"/>
      <c r="G36" s="379" t="s">
        <v>8645</v>
      </c>
      <c r="H36" s="379"/>
      <c r="I36" s="379"/>
      <c r="J36" s="379"/>
      <c r="K36" s="255"/>
    </row>
    <row r="37" spans="2:11" ht="15" customHeight="1">
      <c r="B37" s="258"/>
      <c r="C37" s="259"/>
      <c r="D37" s="257"/>
      <c r="E37" s="261" t="s">
        <v>163</v>
      </c>
      <c r="F37" s="257"/>
      <c r="G37" s="379" t="s">
        <v>8646</v>
      </c>
      <c r="H37" s="379"/>
      <c r="I37" s="379"/>
      <c r="J37" s="379"/>
      <c r="K37" s="255"/>
    </row>
    <row r="38" spans="2:11" ht="15" customHeight="1">
      <c r="B38" s="258"/>
      <c r="C38" s="259"/>
      <c r="D38" s="257"/>
      <c r="E38" s="261" t="s">
        <v>164</v>
      </c>
      <c r="F38" s="257"/>
      <c r="G38" s="379" t="s">
        <v>8647</v>
      </c>
      <c r="H38" s="379"/>
      <c r="I38" s="379"/>
      <c r="J38" s="379"/>
      <c r="K38" s="255"/>
    </row>
    <row r="39" spans="2:11" ht="15" customHeight="1">
      <c r="B39" s="258"/>
      <c r="C39" s="259"/>
      <c r="D39" s="257"/>
      <c r="E39" s="261" t="s">
        <v>165</v>
      </c>
      <c r="F39" s="257"/>
      <c r="G39" s="379" t="s">
        <v>8648</v>
      </c>
      <c r="H39" s="379"/>
      <c r="I39" s="379"/>
      <c r="J39" s="379"/>
      <c r="K39" s="255"/>
    </row>
    <row r="40" spans="2:11" ht="15" customHeight="1">
      <c r="B40" s="258"/>
      <c r="C40" s="259"/>
      <c r="D40" s="257"/>
      <c r="E40" s="261" t="s">
        <v>8649</v>
      </c>
      <c r="F40" s="257"/>
      <c r="G40" s="379" t="s">
        <v>8650</v>
      </c>
      <c r="H40" s="379"/>
      <c r="I40" s="379"/>
      <c r="J40" s="379"/>
      <c r="K40" s="255"/>
    </row>
    <row r="41" spans="2:11" ht="15" customHeight="1">
      <c r="B41" s="258"/>
      <c r="C41" s="259"/>
      <c r="D41" s="257"/>
      <c r="E41" s="261"/>
      <c r="F41" s="257"/>
      <c r="G41" s="379" t="s">
        <v>8651</v>
      </c>
      <c r="H41" s="379"/>
      <c r="I41" s="379"/>
      <c r="J41" s="379"/>
      <c r="K41" s="255"/>
    </row>
    <row r="42" spans="2:11" ht="15" customHeight="1">
      <c r="B42" s="258"/>
      <c r="C42" s="259"/>
      <c r="D42" s="257"/>
      <c r="E42" s="261" t="s">
        <v>8652</v>
      </c>
      <c r="F42" s="257"/>
      <c r="G42" s="379" t="s">
        <v>8653</v>
      </c>
      <c r="H42" s="379"/>
      <c r="I42" s="379"/>
      <c r="J42" s="379"/>
      <c r="K42" s="255"/>
    </row>
    <row r="43" spans="2:11" ht="15" customHeight="1">
      <c r="B43" s="258"/>
      <c r="C43" s="259"/>
      <c r="D43" s="257"/>
      <c r="E43" s="261" t="s">
        <v>167</v>
      </c>
      <c r="F43" s="257"/>
      <c r="G43" s="379" t="s">
        <v>8654</v>
      </c>
      <c r="H43" s="379"/>
      <c r="I43" s="379"/>
      <c r="J43" s="379"/>
      <c r="K43" s="255"/>
    </row>
    <row r="44" spans="2:11" ht="12.75" customHeight="1">
      <c r="B44" s="258"/>
      <c r="C44" s="259"/>
      <c r="D44" s="257"/>
      <c r="E44" s="257"/>
      <c r="F44" s="257"/>
      <c r="G44" s="257"/>
      <c r="H44" s="257"/>
      <c r="I44" s="257"/>
      <c r="J44" s="257"/>
      <c r="K44" s="255"/>
    </row>
    <row r="45" spans="2:11" ht="15" customHeight="1">
      <c r="B45" s="258"/>
      <c r="C45" s="259"/>
      <c r="D45" s="379" t="s">
        <v>8655</v>
      </c>
      <c r="E45" s="379"/>
      <c r="F45" s="379"/>
      <c r="G45" s="379"/>
      <c r="H45" s="379"/>
      <c r="I45" s="379"/>
      <c r="J45" s="379"/>
      <c r="K45" s="255"/>
    </row>
    <row r="46" spans="2:11" ht="15" customHeight="1">
      <c r="B46" s="258"/>
      <c r="C46" s="259"/>
      <c r="D46" s="259"/>
      <c r="E46" s="379" t="s">
        <v>8656</v>
      </c>
      <c r="F46" s="379"/>
      <c r="G46" s="379"/>
      <c r="H46" s="379"/>
      <c r="I46" s="379"/>
      <c r="J46" s="379"/>
      <c r="K46" s="255"/>
    </row>
    <row r="47" spans="2:11" ht="15" customHeight="1">
      <c r="B47" s="258"/>
      <c r="C47" s="259"/>
      <c r="D47" s="259"/>
      <c r="E47" s="379" t="s">
        <v>8657</v>
      </c>
      <c r="F47" s="379"/>
      <c r="G47" s="379"/>
      <c r="H47" s="379"/>
      <c r="I47" s="379"/>
      <c r="J47" s="379"/>
      <c r="K47" s="255"/>
    </row>
    <row r="48" spans="2:11" ht="15" customHeight="1">
      <c r="B48" s="258"/>
      <c r="C48" s="259"/>
      <c r="D48" s="259"/>
      <c r="E48" s="379" t="s">
        <v>8658</v>
      </c>
      <c r="F48" s="379"/>
      <c r="G48" s="379"/>
      <c r="H48" s="379"/>
      <c r="I48" s="379"/>
      <c r="J48" s="379"/>
      <c r="K48" s="255"/>
    </row>
    <row r="49" spans="2:11" ht="15" customHeight="1">
      <c r="B49" s="258"/>
      <c r="C49" s="259"/>
      <c r="D49" s="379" t="s">
        <v>8659</v>
      </c>
      <c r="E49" s="379"/>
      <c r="F49" s="379"/>
      <c r="G49" s="379"/>
      <c r="H49" s="379"/>
      <c r="I49" s="379"/>
      <c r="J49" s="379"/>
      <c r="K49" s="255"/>
    </row>
    <row r="50" spans="2:11" ht="25.5" customHeight="1">
      <c r="B50" s="254"/>
      <c r="C50" s="383" t="s">
        <v>8660</v>
      </c>
      <c r="D50" s="383"/>
      <c r="E50" s="383"/>
      <c r="F50" s="383"/>
      <c r="G50" s="383"/>
      <c r="H50" s="383"/>
      <c r="I50" s="383"/>
      <c r="J50" s="383"/>
      <c r="K50" s="255"/>
    </row>
    <row r="51" spans="2:11" ht="5.25" customHeight="1">
      <c r="B51" s="254"/>
      <c r="C51" s="256"/>
      <c r="D51" s="256"/>
      <c r="E51" s="256"/>
      <c r="F51" s="256"/>
      <c r="G51" s="256"/>
      <c r="H51" s="256"/>
      <c r="I51" s="256"/>
      <c r="J51" s="256"/>
      <c r="K51" s="255"/>
    </row>
    <row r="52" spans="2:11" ht="15" customHeight="1">
      <c r="B52" s="254"/>
      <c r="C52" s="379" t="s">
        <v>8661</v>
      </c>
      <c r="D52" s="379"/>
      <c r="E52" s="379"/>
      <c r="F52" s="379"/>
      <c r="G52" s="379"/>
      <c r="H52" s="379"/>
      <c r="I52" s="379"/>
      <c r="J52" s="379"/>
      <c r="K52" s="255"/>
    </row>
    <row r="53" spans="2:11" ht="15" customHeight="1">
      <c r="B53" s="254"/>
      <c r="C53" s="379" t="s">
        <v>8662</v>
      </c>
      <c r="D53" s="379"/>
      <c r="E53" s="379"/>
      <c r="F53" s="379"/>
      <c r="G53" s="379"/>
      <c r="H53" s="379"/>
      <c r="I53" s="379"/>
      <c r="J53" s="379"/>
      <c r="K53" s="255"/>
    </row>
    <row r="54" spans="2:11" ht="12.75" customHeight="1">
      <c r="B54" s="254"/>
      <c r="C54" s="257"/>
      <c r="D54" s="257"/>
      <c r="E54" s="257"/>
      <c r="F54" s="257"/>
      <c r="G54" s="257"/>
      <c r="H54" s="257"/>
      <c r="I54" s="257"/>
      <c r="J54" s="257"/>
      <c r="K54" s="255"/>
    </row>
    <row r="55" spans="2:11" ht="15" customHeight="1">
      <c r="B55" s="254"/>
      <c r="C55" s="379" t="s">
        <v>8663</v>
      </c>
      <c r="D55" s="379"/>
      <c r="E55" s="379"/>
      <c r="F55" s="379"/>
      <c r="G55" s="379"/>
      <c r="H55" s="379"/>
      <c r="I55" s="379"/>
      <c r="J55" s="379"/>
      <c r="K55" s="255"/>
    </row>
    <row r="56" spans="2:11" ht="15" customHeight="1">
      <c r="B56" s="254"/>
      <c r="C56" s="259"/>
      <c r="D56" s="379" t="s">
        <v>8664</v>
      </c>
      <c r="E56" s="379"/>
      <c r="F56" s="379"/>
      <c r="G56" s="379"/>
      <c r="H56" s="379"/>
      <c r="I56" s="379"/>
      <c r="J56" s="379"/>
      <c r="K56" s="255"/>
    </row>
    <row r="57" spans="2:11" ht="15" customHeight="1">
      <c r="B57" s="254"/>
      <c r="C57" s="259"/>
      <c r="D57" s="379" t="s">
        <v>8665</v>
      </c>
      <c r="E57" s="379"/>
      <c r="F57" s="379"/>
      <c r="G57" s="379"/>
      <c r="H57" s="379"/>
      <c r="I57" s="379"/>
      <c r="J57" s="379"/>
      <c r="K57" s="255"/>
    </row>
    <row r="58" spans="2:11" ht="15" customHeight="1">
      <c r="B58" s="254"/>
      <c r="C58" s="259"/>
      <c r="D58" s="379" t="s">
        <v>8666</v>
      </c>
      <c r="E58" s="379"/>
      <c r="F58" s="379"/>
      <c r="G58" s="379"/>
      <c r="H58" s="379"/>
      <c r="I58" s="379"/>
      <c r="J58" s="379"/>
      <c r="K58" s="255"/>
    </row>
    <row r="59" spans="2:11" ht="15" customHeight="1">
      <c r="B59" s="254"/>
      <c r="C59" s="259"/>
      <c r="D59" s="379" t="s">
        <v>8667</v>
      </c>
      <c r="E59" s="379"/>
      <c r="F59" s="379"/>
      <c r="G59" s="379"/>
      <c r="H59" s="379"/>
      <c r="I59" s="379"/>
      <c r="J59" s="379"/>
      <c r="K59" s="255"/>
    </row>
    <row r="60" spans="2:11" ht="15" customHeight="1">
      <c r="B60" s="254"/>
      <c r="C60" s="259"/>
      <c r="D60" s="380" t="s">
        <v>8668</v>
      </c>
      <c r="E60" s="380"/>
      <c r="F60" s="380"/>
      <c r="G60" s="380"/>
      <c r="H60" s="380"/>
      <c r="I60" s="380"/>
      <c r="J60" s="380"/>
      <c r="K60" s="255"/>
    </row>
    <row r="61" spans="2:11" ht="15" customHeight="1">
      <c r="B61" s="254"/>
      <c r="C61" s="259"/>
      <c r="D61" s="379" t="s">
        <v>8669</v>
      </c>
      <c r="E61" s="379"/>
      <c r="F61" s="379"/>
      <c r="G61" s="379"/>
      <c r="H61" s="379"/>
      <c r="I61" s="379"/>
      <c r="J61" s="379"/>
      <c r="K61" s="255"/>
    </row>
    <row r="62" spans="2:11" ht="12.75" customHeight="1">
      <c r="B62" s="254"/>
      <c r="C62" s="259"/>
      <c r="D62" s="259"/>
      <c r="E62" s="262"/>
      <c r="F62" s="259"/>
      <c r="G62" s="259"/>
      <c r="H62" s="259"/>
      <c r="I62" s="259"/>
      <c r="J62" s="259"/>
      <c r="K62" s="255"/>
    </row>
    <row r="63" spans="2:11" ht="15" customHeight="1">
      <c r="B63" s="254"/>
      <c r="C63" s="259"/>
      <c r="D63" s="379" t="s">
        <v>8670</v>
      </c>
      <c r="E63" s="379"/>
      <c r="F63" s="379"/>
      <c r="G63" s="379"/>
      <c r="H63" s="379"/>
      <c r="I63" s="379"/>
      <c r="J63" s="379"/>
      <c r="K63" s="255"/>
    </row>
    <row r="64" spans="2:11" ht="15" customHeight="1">
      <c r="B64" s="254"/>
      <c r="C64" s="259"/>
      <c r="D64" s="380" t="s">
        <v>8671</v>
      </c>
      <c r="E64" s="380"/>
      <c r="F64" s="380"/>
      <c r="G64" s="380"/>
      <c r="H64" s="380"/>
      <c r="I64" s="380"/>
      <c r="J64" s="380"/>
      <c r="K64" s="255"/>
    </row>
    <row r="65" spans="2:11" ht="15" customHeight="1">
      <c r="B65" s="254"/>
      <c r="C65" s="259"/>
      <c r="D65" s="379" t="s">
        <v>8672</v>
      </c>
      <c r="E65" s="379"/>
      <c r="F65" s="379"/>
      <c r="G65" s="379"/>
      <c r="H65" s="379"/>
      <c r="I65" s="379"/>
      <c r="J65" s="379"/>
      <c r="K65" s="255"/>
    </row>
    <row r="66" spans="2:11" ht="15" customHeight="1">
      <c r="B66" s="254"/>
      <c r="C66" s="259"/>
      <c r="D66" s="379" t="s">
        <v>8673</v>
      </c>
      <c r="E66" s="379"/>
      <c r="F66" s="379"/>
      <c r="G66" s="379"/>
      <c r="H66" s="379"/>
      <c r="I66" s="379"/>
      <c r="J66" s="379"/>
      <c r="K66" s="255"/>
    </row>
    <row r="67" spans="2:11" ht="15" customHeight="1">
      <c r="B67" s="254"/>
      <c r="C67" s="259"/>
      <c r="D67" s="379" t="s">
        <v>8674</v>
      </c>
      <c r="E67" s="379"/>
      <c r="F67" s="379"/>
      <c r="G67" s="379"/>
      <c r="H67" s="379"/>
      <c r="I67" s="379"/>
      <c r="J67" s="379"/>
      <c r="K67" s="255"/>
    </row>
    <row r="68" spans="2:11" ht="15" customHeight="1">
      <c r="B68" s="254"/>
      <c r="C68" s="259"/>
      <c r="D68" s="379" t="s">
        <v>8675</v>
      </c>
      <c r="E68" s="379"/>
      <c r="F68" s="379"/>
      <c r="G68" s="379"/>
      <c r="H68" s="379"/>
      <c r="I68" s="379"/>
      <c r="J68" s="379"/>
      <c r="K68" s="255"/>
    </row>
    <row r="69" spans="2:11" ht="12.75" customHeight="1">
      <c r="B69" s="263"/>
      <c r="C69" s="264"/>
      <c r="D69" s="264"/>
      <c r="E69" s="264"/>
      <c r="F69" s="264"/>
      <c r="G69" s="264"/>
      <c r="H69" s="264"/>
      <c r="I69" s="264"/>
      <c r="J69" s="264"/>
      <c r="K69" s="265"/>
    </row>
    <row r="70" spans="2:11" ht="18.75" customHeight="1">
      <c r="B70" s="266"/>
      <c r="C70" s="266"/>
      <c r="D70" s="266"/>
      <c r="E70" s="266"/>
      <c r="F70" s="266"/>
      <c r="G70" s="266"/>
      <c r="H70" s="266"/>
      <c r="I70" s="266"/>
      <c r="J70" s="266"/>
      <c r="K70" s="267"/>
    </row>
    <row r="71" spans="2:11" ht="18.75" customHeight="1">
      <c r="B71" s="267"/>
      <c r="C71" s="267"/>
      <c r="D71" s="267"/>
      <c r="E71" s="267"/>
      <c r="F71" s="267"/>
      <c r="G71" s="267"/>
      <c r="H71" s="267"/>
      <c r="I71" s="267"/>
      <c r="J71" s="267"/>
      <c r="K71" s="267"/>
    </row>
    <row r="72" spans="2:11" ht="7.5" customHeight="1">
      <c r="B72" s="268"/>
      <c r="C72" s="269"/>
      <c r="D72" s="269"/>
      <c r="E72" s="269"/>
      <c r="F72" s="269"/>
      <c r="G72" s="269"/>
      <c r="H72" s="269"/>
      <c r="I72" s="269"/>
      <c r="J72" s="269"/>
      <c r="K72" s="270"/>
    </row>
    <row r="73" spans="2:11" ht="45" customHeight="1">
      <c r="B73" s="271"/>
      <c r="C73" s="381" t="s">
        <v>147</v>
      </c>
      <c r="D73" s="381"/>
      <c r="E73" s="381"/>
      <c r="F73" s="381"/>
      <c r="G73" s="381"/>
      <c r="H73" s="381"/>
      <c r="I73" s="381"/>
      <c r="J73" s="381"/>
      <c r="K73" s="272"/>
    </row>
    <row r="74" spans="2:11" ht="17.25" customHeight="1">
      <c r="B74" s="271"/>
      <c r="C74" s="273" t="s">
        <v>8676</v>
      </c>
      <c r="D74" s="273"/>
      <c r="E74" s="273"/>
      <c r="F74" s="273" t="s">
        <v>8677</v>
      </c>
      <c r="G74" s="274"/>
      <c r="H74" s="273" t="s">
        <v>163</v>
      </c>
      <c r="I74" s="273" t="s">
        <v>60</v>
      </c>
      <c r="J74" s="273" t="s">
        <v>8678</v>
      </c>
      <c r="K74" s="272"/>
    </row>
    <row r="75" spans="2:11" ht="17.25" customHeight="1">
      <c r="B75" s="271"/>
      <c r="C75" s="275" t="s">
        <v>8679</v>
      </c>
      <c r="D75" s="275"/>
      <c r="E75" s="275"/>
      <c r="F75" s="276" t="s">
        <v>8680</v>
      </c>
      <c r="G75" s="277"/>
      <c r="H75" s="275"/>
      <c r="I75" s="275"/>
      <c r="J75" s="275" t="s">
        <v>8681</v>
      </c>
      <c r="K75" s="272"/>
    </row>
    <row r="76" spans="2:11" ht="5.25" customHeight="1">
      <c r="B76" s="271"/>
      <c r="C76" s="278"/>
      <c r="D76" s="278"/>
      <c r="E76" s="278"/>
      <c r="F76" s="278"/>
      <c r="G76" s="279"/>
      <c r="H76" s="278"/>
      <c r="I76" s="278"/>
      <c r="J76" s="278"/>
      <c r="K76" s="272"/>
    </row>
    <row r="77" spans="2:11" ht="15" customHeight="1">
      <c r="B77" s="271"/>
      <c r="C77" s="261" t="s">
        <v>56</v>
      </c>
      <c r="D77" s="278"/>
      <c r="E77" s="278"/>
      <c r="F77" s="280" t="s">
        <v>713</v>
      </c>
      <c r="G77" s="279"/>
      <c r="H77" s="261" t="s">
        <v>8682</v>
      </c>
      <c r="I77" s="261" t="s">
        <v>8683</v>
      </c>
      <c r="J77" s="261">
        <v>20</v>
      </c>
      <c r="K77" s="272"/>
    </row>
    <row r="78" spans="2:11" ht="15" customHeight="1">
      <c r="B78" s="271"/>
      <c r="C78" s="261" t="s">
        <v>8684</v>
      </c>
      <c r="D78" s="261"/>
      <c r="E78" s="261"/>
      <c r="F78" s="280" t="s">
        <v>713</v>
      </c>
      <c r="G78" s="279"/>
      <c r="H78" s="261" t="s">
        <v>8685</v>
      </c>
      <c r="I78" s="261" t="s">
        <v>8683</v>
      </c>
      <c r="J78" s="261">
        <v>120</v>
      </c>
      <c r="K78" s="272"/>
    </row>
    <row r="79" spans="2:11" ht="15" customHeight="1">
      <c r="B79" s="281"/>
      <c r="C79" s="261" t="s">
        <v>8686</v>
      </c>
      <c r="D79" s="261"/>
      <c r="E79" s="261"/>
      <c r="F79" s="280" t="s">
        <v>8687</v>
      </c>
      <c r="G79" s="279"/>
      <c r="H79" s="261" t="s">
        <v>8688</v>
      </c>
      <c r="I79" s="261" t="s">
        <v>8683</v>
      </c>
      <c r="J79" s="261">
        <v>50</v>
      </c>
      <c r="K79" s="272"/>
    </row>
    <row r="80" spans="2:11" ht="15" customHeight="1">
      <c r="B80" s="281"/>
      <c r="C80" s="261" t="s">
        <v>8689</v>
      </c>
      <c r="D80" s="261"/>
      <c r="E80" s="261"/>
      <c r="F80" s="280" t="s">
        <v>713</v>
      </c>
      <c r="G80" s="279"/>
      <c r="H80" s="261" t="s">
        <v>8690</v>
      </c>
      <c r="I80" s="261" t="s">
        <v>8691</v>
      </c>
      <c r="J80" s="261"/>
      <c r="K80" s="272"/>
    </row>
    <row r="81" spans="2:11" ht="15" customHeight="1">
      <c r="B81" s="281"/>
      <c r="C81" s="282" t="s">
        <v>8692</v>
      </c>
      <c r="D81" s="282"/>
      <c r="E81" s="282"/>
      <c r="F81" s="283" t="s">
        <v>8687</v>
      </c>
      <c r="G81" s="282"/>
      <c r="H81" s="282" t="s">
        <v>8693</v>
      </c>
      <c r="I81" s="282" t="s">
        <v>8683</v>
      </c>
      <c r="J81" s="282">
        <v>15</v>
      </c>
      <c r="K81" s="272"/>
    </row>
    <row r="82" spans="2:11" ht="15" customHeight="1">
      <c r="B82" s="281"/>
      <c r="C82" s="282" t="s">
        <v>8694</v>
      </c>
      <c r="D82" s="282"/>
      <c r="E82" s="282"/>
      <c r="F82" s="283" t="s">
        <v>8687</v>
      </c>
      <c r="G82" s="282"/>
      <c r="H82" s="282" t="s">
        <v>8695</v>
      </c>
      <c r="I82" s="282" t="s">
        <v>8683</v>
      </c>
      <c r="J82" s="282">
        <v>15</v>
      </c>
      <c r="K82" s="272"/>
    </row>
    <row r="83" spans="2:11" ht="15" customHeight="1">
      <c r="B83" s="281"/>
      <c r="C83" s="282" t="s">
        <v>8696</v>
      </c>
      <c r="D83" s="282"/>
      <c r="E83" s="282"/>
      <c r="F83" s="283" t="s">
        <v>8687</v>
      </c>
      <c r="G83" s="282"/>
      <c r="H83" s="282" t="s">
        <v>8697</v>
      </c>
      <c r="I83" s="282" t="s">
        <v>8683</v>
      </c>
      <c r="J83" s="282">
        <v>20</v>
      </c>
      <c r="K83" s="272"/>
    </row>
    <row r="84" spans="2:11" ht="15" customHeight="1">
      <c r="B84" s="281"/>
      <c r="C84" s="282" t="s">
        <v>8698</v>
      </c>
      <c r="D84" s="282"/>
      <c r="E84" s="282"/>
      <c r="F84" s="283" t="s">
        <v>8687</v>
      </c>
      <c r="G84" s="282"/>
      <c r="H84" s="282" t="s">
        <v>8699</v>
      </c>
      <c r="I84" s="282" t="s">
        <v>8683</v>
      </c>
      <c r="J84" s="282">
        <v>20</v>
      </c>
      <c r="K84" s="272"/>
    </row>
    <row r="85" spans="2:11" ht="15" customHeight="1">
      <c r="B85" s="281"/>
      <c r="C85" s="261" t="s">
        <v>8700</v>
      </c>
      <c r="D85" s="261"/>
      <c r="E85" s="261"/>
      <c r="F85" s="280" t="s">
        <v>8687</v>
      </c>
      <c r="G85" s="279"/>
      <c r="H85" s="261" t="s">
        <v>8701</v>
      </c>
      <c r="I85" s="261" t="s">
        <v>8683</v>
      </c>
      <c r="J85" s="261">
        <v>50</v>
      </c>
      <c r="K85" s="272"/>
    </row>
    <row r="86" spans="2:11" ht="15" customHeight="1">
      <c r="B86" s="281"/>
      <c r="C86" s="261" t="s">
        <v>8702</v>
      </c>
      <c r="D86" s="261"/>
      <c r="E86" s="261"/>
      <c r="F86" s="280" t="s">
        <v>8687</v>
      </c>
      <c r="G86" s="279"/>
      <c r="H86" s="261" t="s">
        <v>8703</v>
      </c>
      <c r="I86" s="261" t="s">
        <v>8683</v>
      </c>
      <c r="J86" s="261">
        <v>20</v>
      </c>
      <c r="K86" s="272"/>
    </row>
    <row r="87" spans="2:11" ht="15" customHeight="1">
      <c r="B87" s="281"/>
      <c r="C87" s="261" t="s">
        <v>8704</v>
      </c>
      <c r="D87" s="261"/>
      <c r="E87" s="261"/>
      <c r="F87" s="280" t="s">
        <v>8687</v>
      </c>
      <c r="G87" s="279"/>
      <c r="H87" s="261" t="s">
        <v>8705</v>
      </c>
      <c r="I87" s="261" t="s">
        <v>8683</v>
      </c>
      <c r="J87" s="261">
        <v>20</v>
      </c>
      <c r="K87" s="272"/>
    </row>
    <row r="88" spans="2:11" ht="15" customHeight="1">
      <c r="B88" s="281"/>
      <c r="C88" s="261" t="s">
        <v>8706</v>
      </c>
      <c r="D88" s="261"/>
      <c r="E88" s="261"/>
      <c r="F88" s="280" t="s">
        <v>8687</v>
      </c>
      <c r="G88" s="279"/>
      <c r="H88" s="261" t="s">
        <v>8707</v>
      </c>
      <c r="I88" s="261" t="s">
        <v>8683</v>
      </c>
      <c r="J88" s="261">
        <v>50</v>
      </c>
      <c r="K88" s="272"/>
    </row>
    <row r="89" spans="2:11" ht="15" customHeight="1">
      <c r="B89" s="281"/>
      <c r="C89" s="261" t="s">
        <v>8708</v>
      </c>
      <c r="D89" s="261"/>
      <c r="E89" s="261"/>
      <c r="F89" s="280" t="s">
        <v>8687</v>
      </c>
      <c r="G89" s="279"/>
      <c r="H89" s="261" t="s">
        <v>8708</v>
      </c>
      <c r="I89" s="261" t="s">
        <v>8683</v>
      </c>
      <c r="J89" s="261">
        <v>50</v>
      </c>
      <c r="K89" s="272"/>
    </row>
    <row r="90" spans="2:11" ht="15" customHeight="1">
      <c r="B90" s="281"/>
      <c r="C90" s="261" t="s">
        <v>168</v>
      </c>
      <c r="D90" s="261"/>
      <c r="E90" s="261"/>
      <c r="F90" s="280" t="s">
        <v>8687</v>
      </c>
      <c r="G90" s="279"/>
      <c r="H90" s="261" t="s">
        <v>8709</v>
      </c>
      <c r="I90" s="261" t="s">
        <v>8683</v>
      </c>
      <c r="J90" s="261">
        <v>255</v>
      </c>
      <c r="K90" s="272"/>
    </row>
    <row r="91" spans="2:11" ht="15" customHeight="1">
      <c r="B91" s="281"/>
      <c r="C91" s="261" t="s">
        <v>8710</v>
      </c>
      <c r="D91" s="261"/>
      <c r="E91" s="261"/>
      <c r="F91" s="280" t="s">
        <v>713</v>
      </c>
      <c r="G91" s="279"/>
      <c r="H91" s="261" t="s">
        <v>8711</v>
      </c>
      <c r="I91" s="261" t="s">
        <v>8712</v>
      </c>
      <c r="J91" s="261"/>
      <c r="K91" s="272"/>
    </row>
    <row r="92" spans="2:11" ht="15" customHeight="1">
      <c r="B92" s="281"/>
      <c r="C92" s="261" t="s">
        <v>8713</v>
      </c>
      <c r="D92" s="261"/>
      <c r="E92" s="261"/>
      <c r="F92" s="280" t="s">
        <v>713</v>
      </c>
      <c r="G92" s="279"/>
      <c r="H92" s="261" t="s">
        <v>8714</v>
      </c>
      <c r="I92" s="261" t="s">
        <v>8715</v>
      </c>
      <c r="J92" s="261"/>
      <c r="K92" s="272"/>
    </row>
    <row r="93" spans="2:11" ht="15" customHeight="1">
      <c r="B93" s="281"/>
      <c r="C93" s="261" t="s">
        <v>8716</v>
      </c>
      <c r="D93" s="261"/>
      <c r="E93" s="261"/>
      <c r="F93" s="280" t="s">
        <v>713</v>
      </c>
      <c r="G93" s="279"/>
      <c r="H93" s="261" t="s">
        <v>8716</v>
      </c>
      <c r="I93" s="261" t="s">
        <v>8715</v>
      </c>
      <c r="J93" s="261"/>
      <c r="K93" s="272"/>
    </row>
    <row r="94" spans="2:11" ht="15" customHeight="1">
      <c r="B94" s="281"/>
      <c r="C94" s="261" t="s">
        <v>41</v>
      </c>
      <c r="D94" s="261"/>
      <c r="E94" s="261"/>
      <c r="F94" s="280" t="s">
        <v>713</v>
      </c>
      <c r="G94" s="279"/>
      <c r="H94" s="261" t="s">
        <v>8717</v>
      </c>
      <c r="I94" s="261" t="s">
        <v>8715</v>
      </c>
      <c r="J94" s="261"/>
      <c r="K94" s="272"/>
    </row>
    <row r="95" spans="2:11" ht="15" customHeight="1">
      <c r="B95" s="281"/>
      <c r="C95" s="261" t="s">
        <v>51</v>
      </c>
      <c r="D95" s="261"/>
      <c r="E95" s="261"/>
      <c r="F95" s="280" t="s">
        <v>713</v>
      </c>
      <c r="G95" s="279"/>
      <c r="H95" s="261" t="s">
        <v>8718</v>
      </c>
      <c r="I95" s="261" t="s">
        <v>8715</v>
      </c>
      <c r="J95" s="261"/>
      <c r="K95" s="272"/>
    </row>
    <row r="96" spans="2:11" ht="15" customHeight="1">
      <c r="B96" s="284"/>
      <c r="C96" s="285"/>
      <c r="D96" s="285"/>
      <c r="E96" s="285"/>
      <c r="F96" s="285"/>
      <c r="G96" s="285"/>
      <c r="H96" s="285"/>
      <c r="I96" s="285"/>
      <c r="J96" s="285"/>
      <c r="K96" s="286"/>
    </row>
    <row r="97" spans="2:11" ht="18.75" customHeight="1">
      <c r="B97" s="287"/>
      <c r="C97" s="288"/>
      <c r="D97" s="288"/>
      <c r="E97" s="288"/>
      <c r="F97" s="288"/>
      <c r="G97" s="288"/>
      <c r="H97" s="288"/>
      <c r="I97" s="288"/>
      <c r="J97" s="288"/>
      <c r="K97" s="287"/>
    </row>
    <row r="98" spans="2:11" ht="18.75" customHeight="1">
      <c r="B98" s="267"/>
      <c r="C98" s="267"/>
      <c r="D98" s="267"/>
      <c r="E98" s="267"/>
      <c r="F98" s="267"/>
      <c r="G98" s="267"/>
      <c r="H98" s="267"/>
      <c r="I98" s="267"/>
      <c r="J98" s="267"/>
      <c r="K98" s="267"/>
    </row>
    <row r="99" spans="2:11" ht="7.5" customHeight="1">
      <c r="B99" s="268"/>
      <c r="C99" s="269"/>
      <c r="D99" s="269"/>
      <c r="E99" s="269"/>
      <c r="F99" s="269"/>
      <c r="G99" s="269"/>
      <c r="H99" s="269"/>
      <c r="I99" s="269"/>
      <c r="J99" s="269"/>
      <c r="K99" s="270"/>
    </row>
    <row r="100" spans="2:11" ht="45" customHeight="1">
      <c r="B100" s="271"/>
      <c r="C100" s="381" t="s">
        <v>8719</v>
      </c>
      <c r="D100" s="381"/>
      <c r="E100" s="381"/>
      <c r="F100" s="381"/>
      <c r="G100" s="381"/>
      <c r="H100" s="381"/>
      <c r="I100" s="381"/>
      <c r="J100" s="381"/>
      <c r="K100" s="272"/>
    </row>
    <row r="101" spans="2:11" ht="17.25" customHeight="1">
      <c r="B101" s="271"/>
      <c r="C101" s="273" t="s">
        <v>8676</v>
      </c>
      <c r="D101" s="273"/>
      <c r="E101" s="273"/>
      <c r="F101" s="273" t="s">
        <v>8677</v>
      </c>
      <c r="G101" s="274"/>
      <c r="H101" s="273" t="s">
        <v>163</v>
      </c>
      <c r="I101" s="273" t="s">
        <v>60</v>
      </c>
      <c r="J101" s="273" t="s">
        <v>8678</v>
      </c>
      <c r="K101" s="272"/>
    </row>
    <row r="102" spans="2:11" ht="17.25" customHeight="1">
      <c r="B102" s="271"/>
      <c r="C102" s="275" t="s">
        <v>8679</v>
      </c>
      <c r="D102" s="275"/>
      <c r="E102" s="275"/>
      <c r="F102" s="276" t="s">
        <v>8680</v>
      </c>
      <c r="G102" s="277"/>
      <c r="H102" s="275"/>
      <c r="I102" s="275"/>
      <c r="J102" s="275" t="s">
        <v>8681</v>
      </c>
      <c r="K102" s="272"/>
    </row>
    <row r="103" spans="2:11" ht="5.25" customHeight="1">
      <c r="B103" s="271"/>
      <c r="C103" s="273"/>
      <c r="D103" s="273"/>
      <c r="E103" s="273"/>
      <c r="F103" s="273"/>
      <c r="G103" s="289"/>
      <c r="H103" s="273"/>
      <c r="I103" s="273"/>
      <c r="J103" s="273"/>
      <c r="K103" s="272"/>
    </row>
    <row r="104" spans="2:11" ht="15" customHeight="1">
      <c r="B104" s="271"/>
      <c r="C104" s="261" t="s">
        <v>56</v>
      </c>
      <c r="D104" s="278"/>
      <c r="E104" s="278"/>
      <c r="F104" s="280" t="s">
        <v>713</v>
      </c>
      <c r="G104" s="289"/>
      <c r="H104" s="261" t="s">
        <v>8720</v>
      </c>
      <c r="I104" s="261" t="s">
        <v>8683</v>
      </c>
      <c r="J104" s="261">
        <v>20</v>
      </c>
      <c r="K104" s="272"/>
    </row>
    <row r="105" spans="2:11" ht="15" customHeight="1">
      <c r="B105" s="271"/>
      <c r="C105" s="261" t="s">
        <v>8684</v>
      </c>
      <c r="D105" s="261"/>
      <c r="E105" s="261"/>
      <c r="F105" s="280" t="s">
        <v>713</v>
      </c>
      <c r="G105" s="261"/>
      <c r="H105" s="261" t="s">
        <v>8720</v>
      </c>
      <c r="I105" s="261" t="s">
        <v>8683</v>
      </c>
      <c r="J105" s="261">
        <v>120</v>
      </c>
      <c r="K105" s="272"/>
    </row>
    <row r="106" spans="2:11" ht="15" customHeight="1">
      <c r="B106" s="281"/>
      <c r="C106" s="261" t="s">
        <v>8686</v>
      </c>
      <c r="D106" s="261"/>
      <c r="E106" s="261"/>
      <c r="F106" s="280" t="s">
        <v>8687</v>
      </c>
      <c r="G106" s="261"/>
      <c r="H106" s="261" t="s">
        <v>8720</v>
      </c>
      <c r="I106" s="261" t="s">
        <v>8683</v>
      </c>
      <c r="J106" s="261">
        <v>50</v>
      </c>
      <c r="K106" s="272"/>
    </row>
    <row r="107" spans="2:11" ht="15" customHeight="1">
      <c r="B107" s="281"/>
      <c r="C107" s="261" t="s">
        <v>8689</v>
      </c>
      <c r="D107" s="261"/>
      <c r="E107" s="261"/>
      <c r="F107" s="280" t="s">
        <v>713</v>
      </c>
      <c r="G107" s="261"/>
      <c r="H107" s="261" t="s">
        <v>8720</v>
      </c>
      <c r="I107" s="261" t="s">
        <v>8691</v>
      </c>
      <c r="J107" s="261"/>
      <c r="K107" s="272"/>
    </row>
    <row r="108" spans="2:11" ht="15" customHeight="1">
      <c r="B108" s="281"/>
      <c r="C108" s="261" t="s">
        <v>8700</v>
      </c>
      <c r="D108" s="261"/>
      <c r="E108" s="261"/>
      <c r="F108" s="280" t="s">
        <v>8687</v>
      </c>
      <c r="G108" s="261"/>
      <c r="H108" s="261" t="s">
        <v>8720</v>
      </c>
      <c r="I108" s="261" t="s">
        <v>8683</v>
      </c>
      <c r="J108" s="261">
        <v>50</v>
      </c>
      <c r="K108" s="272"/>
    </row>
    <row r="109" spans="2:11" ht="15" customHeight="1">
      <c r="B109" s="281"/>
      <c r="C109" s="261" t="s">
        <v>8708</v>
      </c>
      <c r="D109" s="261"/>
      <c r="E109" s="261"/>
      <c r="F109" s="280" t="s">
        <v>8687</v>
      </c>
      <c r="G109" s="261"/>
      <c r="H109" s="261" t="s">
        <v>8720</v>
      </c>
      <c r="I109" s="261" t="s">
        <v>8683</v>
      </c>
      <c r="J109" s="261">
        <v>50</v>
      </c>
      <c r="K109" s="272"/>
    </row>
    <row r="110" spans="2:11" ht="15" customHeight="1">
      <c r="B110" s="281"/>
      <c r="C110" s="261" t="s">
        <v>8706</v>
      </c>
      <c r="D110" s="261"/>
      <c r="E110" s="261"/>
      <c r="F110" s="280" t="s">
        <v>8687</v>
      </c>
      <c r="G110" s="261"/>
      <c r="H110" s="261" t="s">
        <v>8720</v>
      </c>
      <c r="I110" s="261" t="s">
        <v>8683</v>
      </c>
      <c r="J110" s="261">
        <v>50</v>
      </c>
      <c r="K110" s="272"/>
    </row>
    <row r="111" spans="2:11" ht="15" customHeight="1">
      <c r="B111" s="281"/>
      <c r="C111" s="261" t="s">
        <v>56</v>
      </c>
      <c r="D111" s="261"/>
      <c r="E111" s="261"/>
      <c r="F111" s="280" t="s">
        <v>713</v>
      </c>
      <c r="G111" s="261"/>
      <c r="H111" s="261" t="s">
        <v>8721</v>
      </c>
      <c r="I111" s="261" t="s">
        <v>8683</v>
      </c>
      <c r="J111" s="261">
        <v>20</v>
      </c>
      <c r="K111" s="272"/>
    </row>
    <row r="112" spans="2:11" ht="15" customHeight="1">
      <c r="B112" s="281"/>
      <c r="C112" s="261" t="s">
        <v>8722</v>
      </c>
      <c r="D112" s="261"/>
      <c r="E112" s="261"/>
      <c r="F112" s="280" t="s">
        <v>713</v>
      </c>
      <c r="G112" s="261"/>
      <c r="H112" s="261" t="s">
        <v>8723</v>
      </c>
      <c r="I112" s="261" t="s">
        <v>8683</v>
      </c>
      <c r="J112" s="261">
        <v>120</v>
      </c>
      <c r="K112" s="272"/>
    </row>
    <row r="113" spans="2:11" ht="15" customHeight="1">
      <c r="B113" s="281"/>
      <c r="C113" s="261" t="s">
        <v>41</v>
      </c>
      <c r="D113" s="261"/>
      <c r="E113" s="261"/>
      <c r="F113" s="280" t="s">
        <v>713</v>
      </c>
      <c r="G113" s="261"/>
      <c r="H113" s="261" t="s">
        <v>8724</v>
      </c>
      <c r="I113" s="261" t="s">
        <v>8715</v>
      </c>
      <c r="J113" s="261"/>
      <c r="K113" s="272"/>
    </row>
    <row r="114" spans="2:11" ht="15" customHeight="1">
      <c r="B114" s="281"/>
      <c r="C114" s="261" t="s">
        <v>51</v>
      </c>
      <c r="D114" s="261"/>
      <c r="E114" s="261"/>
      <c r="F114" s="280" t="s">
        <v>713</v>
      </c>
      <c r="G114" s="261"/>
      <c r="H114" s="261" t="s">
        <v>8725</v>
      </c>
      <c r="I114" s="261" t="s">
        <v>8715</v>
      </c>
      <c r="J114" s="261"/>
      <c r="K114" s="272"/>
    </row>
    <row r="115" spans="2:11" ht="15" customHeight="1">
      <c r="B115" s="281"/>
      <c r="C115" s="261" t="s">
        <v>60</v>
      </c>
      <c r="D115" s="261"/>
      <c r="E115" s="261"/>
      <c r="F115" s="280" t="s">
        <v>713</v>
      </c>
      <c r="G115" s="261"/>
      <c r="H115" s="261" t="s">
        <v>8726</v>
      </c>
      <c r="I115" s="261" t="s">
        <v>8727</v>
      </c>
      <c r="J115" s="261"/>
      <c r="K115" s="272"/>
    </row>
    <row r="116" spans="2:11" ht="15" customHeight="1">
      <c r="B116" s="284"/>
      <c r="C116" s="290"/>
      <c r="D116" s="290"/>
      <c r="E116" s="290"/>
      <c r="F116" s="290"/>
      <c r="G116" s="290"/>
      <c r="H116" s="290"/>
      <c r="I116" s="290"/>
      <c r="J116" s="290"/>
      <c r="K116" s="286"/>
    </row>
    <row r="117" spans="2:11" ht="18.75" customHeight="1">
      <c r="B117" s="291"/>
      <c r="C117" s="257"/>
      <c r="D117" s="257"/>
      <c r="E117" s="257"/>
      <c r="F117" s="292"/>
      <c r="G117" s="257"/>
      <c r="H117" s="257"/>
      <c r="I117" s="257"/>
      <c r="J117" s="257"/>
      <c r="K117" s="291"/>
    </row>
    <row r="118" spans="2:11" ht="18.75" customHeight="1">
      <c r="B118" s="267"/>
      <c r="C118" s="267"/>
      <c r="D118" s="267"/>
      <c r="E118" s="267"/>
      <c r="F118" s="267"/>
      <c r="G118" s="267"/>
      <c r="H118" s="267"/>
      <c r="I118" s="267"/>
      <c r="J118" s="267"/>
      <c r="K118" s="267"/>
    </row>
    <row r="119" spans="2:11" ht="7.5" customHeight="1">
      <c r="B119" s="293"/>
      <c r="C119" s="294"/>
      <c r="D119" s="294"/>
      <c r="E119" s="294"/>
      <c r="F119" s="294"/>
      <c r="G119" s="294"/>
      <c r="H119" s="294"/>
      <c r="I119" s="294"/>
      <c r="J119" s="294"/>
      <c r="K119" s="295"/>
    </row>
    <row r="120" spans="2:11" ht="45" customHeight="1">
      <c r="B120" s="296"/>
      <c r="C120" s="376" t="s">
        <v>8728</v>
      </c>
      <c r="D120" s="376"/>
      <c r="E120" s="376"/>
      <c r="F120" s="376"/>
      <c r="G120" s="376"/>
      <c r="H120" s="376"/>
      <c r="I120" s="376"/>
      <c r="J120" s="376"/>
      <c r="K120" s="297"/>
    </row>
    <row r="121" spans="2:11" ht="17.25" customHeight="1">
      <c r="B121" s="298"/>
      <c r="C121" s="273" t="s">
        <v>8676</v>
      </c>
      <c r="D121" s="273"/>
      <c r="E121" s="273"/>
      <c r="F121" s="273" t="s">
        <v>8677</v>
      </c>
      <c r="G121" s="274"/>
      <c r="H121" s="273" t="s">
        <v>163</v>
      </c>
      <c r="I121" s="273" t="s">
        <v>60</v>
      </c>
      <c r="J121" s="273" t="s">
        <v>8678</v>
      </c>
      <c r="K121" s="299"/>
    </row>
    <row r="122" spans="2:11" ht="17.25" customHeight="1">
      <c r="B122" s="298"/>
      <c r="C122" s="275" t="s">
        <v>8679</v>
      </c>
      <c r="D122" s="275"/>
      <c r="E122" s="275"/>
      <c r="F122" s="276" t="s">
        <v>8680</v>
      </c>
      <c r="G122" s="277"/>
      <c r="H122" s="275"/>
      <c r="I122" s="275"/>
      <c r="J122" s="275" t="s">
        <v>8681</v>
      </c>
      <c r="K122" s="299"/>
    </row>
    <row r="123" spans="2:11" ht="5.25" customHeight="1">
      <c r="B123" s="300"/>
      <c r="C123" s="278"/>
      <c r="D123" s="278"/>
      <c r="E123" s="278"/>
      <c r="F123" s="278"/>
      <c r="G123" s="261"/>
      <c r="H123" s="278"/>
      <c r="I123" s="278"/>
      <c r="J123" s="278"/>
      <c r="K123" s="301"/>
    </row>
    <row r="124" spans="2:11" ht="15" customHeight="1">
      <c r="B124" s="300"/>
      <c r="C124" s="261" t="s">
        <v>8684</v>
      </c>
      <c r="D124" s="278"/>
      <c r="E124" s="278"/>
      <c r="F124" s="280" t="s">
        <v>713</v>
      </c>
      <c r="G124" s="261"/>
      <c r="H124" s="261" t="s">
        <v>8720</v>
      </c>
      <c r="I124" s="261" t="s">
        <v>8683</v>
      </c>
      <c r="J124" s="261">
        <v>120</v>
      </c>
      <c r="K124" s="302"/>
    </row>
    <row r="125" spans="2:11" ht="15" customHeight="1">
      <c r="B125" s="300"/>
      <c r="C125" s="261" t="s">
        <v>8729</v>
      </c>
      <c r="D125" s="261"/>
      <c r="E125" s="261"/>
      <c r="F125" s="280" t="s">
        <v>713</v>
      </c>
      <c r="G125" s="261"/>
      <c r="H125" s="261" t="s">
        <v>8730</v>
      </c>
      <c r="I125" s="261" t="s">
        <v>8683</v>
      </c>
      <c r="J125" s="261" t="s">
        <v>8731</v>
      </c>
      <c r="K125" s="302"/>
    </row>
    <row r="126" spans="2:11" ht="15" customHeight="1">
      <c r="B126" s="300"/>
      <c r="C126" s="261" t="s">
        <v>86</v>
      </c>
      <c r="D126" s="261"/>
      <c r="E126" s="261"/>
      <c r="F126" s="280" t="s">
        <v>713</v>
      </c>
      <c r="G126" s="261"/>
      <c r="H126" s="261" t="s">
        <v>8732</v>
      </c>
      <c r="I126" s="261" t="s">
        <v>8683</v>
      </c>
      <c r="J126" s="261" t="s">
        <v>8731</v>
      </c>
      <c r="K126" s="302"/>
    </row>
    <row r="127" spans="2:11" ht="15" customHeight="1">
      <c r="B127" s="300"/>
      <c r="C127" s="261" t="s">
        <v>8692</v>
      </c>
      <c r="D127" s="261"/>
      <c r="E127" s="261"/>
      <c r="F127" s="280" t="s">
        <v>8687</v>
      </c>
      <c r="G127" s="261"/>
      <c r="H127" s="261" t="s">
        <v>8693</v>
      </c>
      <c r="I127" s="261" t="s">
        <v>8683</v>
      </c>
      <c r="J127" s="261">
        <v>15</v>
      </c>
      <c r="K127" s="302"/>
    </row>
    <row r="128" spans="2:11" ht="15" customHeight="1">
      <c r="B128" s="300"/>
      <c r="C128" s="282" t="s">
        <v>8694</v>
      </c>
      <c r="D128" s="282"/>
      <c r="E128" s="282"/>
      <c r="F128" s="283" t="s">
        <v>8687</v>
      </c>
      <c r="G128" s="282"/>
      <c r="H128" s="282" t="s">
        <v>8695</v>
      </c>
      <c r="I128" s="282" t="s">
        <v>8683</v>
      </c>
      <c r="J128" s="282">
        <v>15</v>
      </c>
      <c r="K128" s="302"/>
    </row>
    <row r="129" spans="2:11" ht="15" customHeight="1">
      <c r="B129" s="300"/>
      <c r="C129" s="282" t="s">
        <v>8696</v>
      </c>
      <c r="D129" s="282"/>
      <c r="E129" s="282"/>
      <c r="F129" s="283" t="s">
        <v>8687</v>
      </c>
      <c r="G129" s="282"/>
      <c r="H129" s="282" t="s">
        <v>8697</v>
      </c>
      <c r="I129" s="282" t="s">
        <v>8683</v>
      </c>
      <c r="J129" s="282">
        <v>20</v>
      </c>
      <c r="K129" s="302"/>
    </row>
    <row r="130" spans="2:11" ht="15" customHeight="1">
      <c r="B130" s="300"/>
      <c r="C130" s="282" t="s">
        <v>8698</v>
      </c>
      <c r="D130" s="282"/>
      <c r="E130" s="282"/>
      <c r="F130" s="283" t="s">
        <v>8687</v>
      </c>
      <c r="G130" s="282"/>
      <c r="H130" s="282" t="s">
        <v>8699</v>
      </c>
      <c r="I130" s="282" t="s">
        <v>8683</v>
      </c>
      <c r="J130" s="282">
        <v>20</v>
      </c>
      <c r="K130" s="302"/>
    </row>
    <row r="131" spans="2:11" ht="15" customHeight="1">
      <c r="B131" s="300"/>
      <c r="C131" s="261" t="s">
        <v>8686</v>
      </c>
      <c r="D131" s="261"/>
      <c r="E131" s="261"/>
      <c r="F131" s="280" t="s">
        <v>8687</v>
      </c>
      <c r="G131" s="261"/>
      <c r="H131" s="261" t="s">
        <v>8720</v>
      </c>
      <c r="I131" s="261" t="s">
        <v>8683</v>
      </c>
      <c r="J131" s="261">
        <v>50</v>
      </c>
      <c r="K131" s="302"/>
    </row>
    <row r="132" spans="2:11" ht="15" customHeight="1">
      <c r="B132" s="300"/>
      <c r="C132" s="261" t="s">
        <v>8700</v>
      </c>
      <c r="D132" s="261"/>
      <c r="E132" s="261"/>
      <c r="F132" s="280" t="s">
        <v>8687</v>
      </c>
      <c r="G132" s="261"/>
      <c r="H132" s="261" t="s">
        <v>8720</v>
      </c>
      <c r="I132" s="261" t="s">
        <v>8683</v>
      </c>
      <c r="J132" s="261">
        <v>50</v>
      </c>
      <c r="K132" s="302"/>
    </row>
    <row r="133" spans="2:11" ht="15" customHeight="1">
      <c r="B133" s="300"/>
      <c r="C133" s="261" t="s">
        <v>8706</v>
      </c>
      <c r="D133" s="261"/>
      <c r="E133" s="261"/>
      <c r="F133" s="280" t="s">
        <v>8687</v>
      </c>
      <c r="G133" s="261"/>
      <c r="H133" s="261" t="s">
        <v>8720</v>
      </c>
      <c r="I133" s="261" t="s">
        <v>8683</v>
      </c>
      <c r="J133" s="261">
        <v>50</v>
      </c>
      <c r="K133" s="302"/>
    </row>
    <row r="134" spans="2:11" ht="15" customHeight="1">
      <c r="B134" s="300"/>
      <c r="C134" s="261" t="s">
        <v>8708</v>
      </c>
      <c r="D134" s="261"/>
      <c r="E134" s="261"/>
      <c r="F134" s="280" t="s">
        <v>8687</v>
      </c>
      <c r="G134" s="261"/>
      <c r="H134" s="261" t="s">
        <v>8720</v>
      </c>
      <c r="I134" s="261" t="s">
        <v>8683</v>
      </c>
      <c r="J134" s="261">
        <v>50</v>
      </c>
      <c r="K134" s="302"/>
    </row>
    <row r="135" spans="2:11" ht="15" customHeight="1">
      <c r="B135" s="300"/>
      <c r="C135" s="261" t="s">
        <v>168</v>
      </c>
      <c r="D135" s="261"/>
      <c r="E135" s="261"/>
      <c r="F135" s="280" t="s">
        <v>8687</v>
      </c>
      <c r="G135" s="261"/>
      <c r="H135" s="261" t="s">
        <v>8733</v>
      </c>
      <c r="I135" s="261" t="s">
        <v>8683</v>
      </c>
      <c r="J135" s="261">
        <v>255</v>
      </c>
      <c r="K135" s="302"/>
    </row>
    <row r="136" spans="2:11" ht="15" customHeight="1">
      <c r="B136" s="300"/>
      <c r="C136" s="261" t="s">
        <v>8710</v>
      </c>
      <c r="D136" s="261"/>
      <c r="E136" s="261"/>
      <c r="F136" s="280" t="s">
        <v>713</v>
      </c>
      <c r="G136" s="261"/>
      <c r="H136" s="261" t="s">
        <v>8734</v>
      </c>
      <c r="I136" s="261" t="s">
        <v>8712</v>
      </c>
      <c r="J136" s="261"/>
      <c r="K136" s="302"/>
    </row>
    <row r="137" spans="2:11" ht="15" customHeight="1">
      <c r="B137" s="300"/>
      <c r="C137" s="261" t="s">
        <v>8713</v>
      </c>
      <c r="D137" s="261"/>
      <c r="E137" s="261"/>
      <c r="F137" s="280" t="s">
        <v>713</v>
      </c>
      <c r="G137" s="261"/>
      <c r="H137" s="261" t="s">
        <v>8735</v>
      </c>
      <c r="I137" s="261" t="s">
        <v>8715</v>
      </c>
      <c r="J137" s="261"/>
      <c r="K137" s="302"/>
    </row>
    <row r="138" spans="2:11" ht="15" customHeight="1">
      <c r="B138" s="300"/>
      <c r="C138" s="261" t="s">
        <v>8716</v>
      </c>
      <c r="D138" s="261"/>
      <c r="E138" s="261"/>
      <c r="F138" s="280" t="s">
        <v>713</v>
      </c>
      <c r="G138" s="261"/>
      <c r="H138" s="261" t="s">
        <v>8716</v>
      </c>
      <c r="I138" s="261" t="s">
        <v>8715</v>
      </c>
      <c r="J138" s="261"/>
      <c r="K138" s="302"/>
    </row>
    <row r="139" spans="2:11" ht="15" customHeight="1">
      <c r="B139" s="300"/>
      <c r="C139" s="261" t="s">
        <v>41</v>
      </c>
      <c r="D139" s="261"/>
      <c r="E139" s="261"/>
      <c r="F139" s="280" t="s">
        <v>713</v>
      </c>
      <c r="G139" s="261"/>
      <c r="H139" s="261" t="s">
        <v>8736</v>
      </c>
      <c r="I139" s="261" t="s">
        <v>8715</v>
      </c>
      <c r="J139" s="261"/>
      <c r="K139" s="302"/>
    </row>
    <row r="140" spans="2:11" ht="15" customHeight="1">
      <c r="B140" s="300"/>
      <c r="C140" s="261" t="s">
        <v>8737</v>
      </c>
      <c r="D140" s="261"/>
      <c r="E140" s="261"/>
      <c r="F140" s="280" t="s">
        <v>713</v>
      </c>
      <c r="G140" s="261"/>
      <c r="H140" s="261" t="s">
        <v>8738</v>
      </c>
      <c r="I140" s="261" t="s">
        <v>8715</v>
      </c>
      <c r="J140" s="261"/>
      <c r="K140" s="302"/>
    </row>
    <row r="141" spans="2:11" ht="15" customHeight="1">
      <c r="B141" s="303"/>
      <c r="C141" s="304"/>
      <c r="D141" s="304"/>
      <c r="E141" s="304"/>
      <c r="F141" s="304"/>
      <c r="G141" s="304"/>
      <c r="H141" s="304"/>
      <c r="I141" s="304"/>
      <c r="J141" s="304"/>
      <c r="K141" s="305"/>
    </row>
    <row r="142" spans="2:11" ht="18.75" customHeight="1">
      <c r="B142" s="257"/>
      <c r="C142" s="257"/>
      <c r="D142" s="257"/>
      <c r="E142" s="257"/>
      <c r="F142" s="292"/>
      <c r="G142" s="257"/>
      <c r="H142" s="257"/>
      <c r="I142" s="257"/>
      <c r="J142" s="257"/>
      <c r="K142" s="257"/>
    </row>
    <row r="143" spans="2:11" ht="18.75" customHeight="1">
      <c r="B143" s="267"/>
      <c r="C143" s="267"/>
      <c r="D143" s="267"/>
      <c r="E143" s="267"/>
      <c r="F143" s="267"/>
      <c r="G143" s="267"/>
      <c r="H143" s="267"/>
      <c r="I143" s="267"/>
      <c r="J143" s="267"/>
      <c r="K143" s="267"/>
    </row>
    <row r="144" spans="2:11" ht="7.5" customHeight="1">
      <c r="B144" s="268"/>
      <c r="C144" s="269"/>
      <c r="D144" s="269"/>
      <c r="E144" s="269"/>
      <c r="F144" s="269"/>
      <c r="G144" s="269"/>
      <c r="H144" s="269"/>
      <c r="I144" s="269"/>
      <c r="J144" s="269"/>
      <c r="K144" s="270"/>
    </row>
    <row r="145" spans="2:11" ht="45" customHeight="1">
      <c r="B145" s="271"/>
      <c r="C145" s="381" t="s">
        <v>8739</v>
      </c>
      <c r="D145" s="381"/>
      <c r="E145" s="381"/>
      <c r="F145" s="381"/>
      <c r="G145" s="381"/>
      <c r="H145" s="381"/>
      <c r="I145" s="381"/>
      <c r="J145" s="381"/>
      <c r="K145" s="272"/>
    </row>
    <row r="146" spans="2:11" ht="17.25" customHeight="1">
      <c r="B146" s="271"/>
      <c r="C146" s="273" t="s">
        <v>8676</v>
      </c>
      <c r="D146" s="273"/>
      <c r="E146" s="273"/>
      <c r="F146" s="273" t="s">
        <v>8677</v>
      </c>
      <c r="G146" s="274"/>
      <c r="H146" s="273" t="s">
        <v>163</v>
      </c>
      <c r="I146" s="273" t="s">
        <v>60</v>
      </c>
      <c r="J146" s="273" t="s">
        <v>8678</v>
      </c>
      <c r="K146" s="272"/>
    </row>
    <row r="147" spans="2:11" ht="17.25" customHeight="1">
      <c r="B147" s="271"/>
      <c r="C147" s="275" t="s">
        <v>8679</v>
      </c>
      <c r="D147" s="275"/>
      <c r="E147" s="275"/>
      <c r="F147" s="276" t="s">
        <v>8680</v>
      </c>
      <c r="G147" s="277"/>
      <c r="H147" s="275"/>
      <c r="I147" s="275"/>
      <c r="J147" s="275" t="s">
        <v>8681</v>
      </c>
      <c r="K147" s="272"/>
    </row>
    <row r="148" spans="2:11" ht="5.25" customHeight="1">
      <c r="B148" s="281"/>
      <c r="C148" s="278"/>
      <c r="D148" s="278"/>
      <c r="E148" s="278"/>
      <c r="F148" s="278"/>
      <c r="G148" s="279"/>
      <c r="H148" s="278"/>
      <c r="I148" s="278"/>
      <c r="J148" s="278"/>
      <c r="K148" s="302"/>
    </row>
    <row r="149" spans="2:11" ht="15" customHeight="1">
      <c r="B149" s="281"/>
      <c r="C149" s="306" t="s">
        <v>8684</v>
      </c>
      <c r="D149" s="261"/>
      <c r="E149" s="261"/>
      <c r="F149" s="307" t="s">
        <v>713</v>
      </c>
      <c r="G149" s="261"/>
      <c r="H149" s="306" t="s">
        <v>8720</v>
      </c>
      <c r="I149" s="306" t="s">
        <v>8683</v>
      </c>
      <c r="J149" s="306">
        <v>120</v>
      </c>
      <c r="K149" s="302"/>
    </row>
    <row r="150" spans="2:11" ht="15" customHeight="1">
      <c r="B150" s="281"/>
      <c r="C150" s="306" t="s">
        <v>8729</v>
      </c>
      <c r="D150" s="261"/>
      <c r="E150" s="261"/>
      <c r="F150" s="307" t="s">
        <v>713</v>
      </c>
      <c r="G150" s="261"/>
      <c r="H150" s="306" t="s">
        <v>8740</v>
      </c>
      <c r="I150" s="306" t="s">
        <v>8683</v>
      </c>
      <c r="J150" s="306" t="s">
        <v>8731</v>
      </c>
      <c r="K150" s="302"/>
    </row>
    <row r="151" spans="2:11" ht="15" customHeight="1">
      <c r="B151" s="281"/>
      <c r="C151" s="306" t="s">
        <v>86</v>
      </c>
      <c r="D151" s="261"/>
      <c r="E151" s="261"/>
      <c r="F151" s="307" t="s">
        <v>713</v>
      </c>
      <c r="G151" s="261"/>
      <c r="H151" s="306" t="s">
        <v>8741</v>
      </c>
      <c r="I151" s="306" t="s">
        <v>8683</v>
      </c>
      <c r="J151" s="306" t="s">
        <v>8731</v>
      </c>
      <c r="K151" s="302"/>
    </row>
    <row r="152" spans="2:11" ht="15" customHeight="1">
      <c r="B152" s="281"/>
      <c r="C152" s="306" t="s">
        <v>8686</v>
      </c>
      <c r="D152" s="261"/>
      <c r="E152" s="261"/>
      <c r="F152" s="307" t="s">
        <v>8687</v>
      </c>
      <c r="G152" s="261"/>
      <c r="H152" s="306" t="s">
        <v>8720</v>
      </c>
      <c r="I152" s="306" t="s">
        <v>8683</v>
      </c>
      <c r="J152" s="306">
        <v>50</v>
      </c>
      <c r="K152" s="302"/>
    </row>
    <row r="153" spans="2:11" ht="15" customHeight="1">
      <c r="B153" s="281"/>
      <c r="C153" s="306" t="s">
        <v>8689</v>
      </c>
      <c r="D153" s="261"/>
      <c r="E153" s="261"/>
      <c r="F153" s="307" t="s">
        <v>713</v>
      </c>
      <c r="G153" s="261"/>
      <c r="H153" s="306" t="s">
        <v>8720</v>
      </c>
      <c r="I153" s="306" t="s">
        <v>8691</v>
      </c>
      <c r="J153" s="306"/>
      <c r="K153" s="302"/>
    </row>
    <row r="154" spans="2:11" ht="15" customHeight="1">
      <c r="B154" s="281"/>
      <c r="C154" s="306" t="s">
        <v>8700</v>
      </c>
      <c r="D154" s="261"/>
      <c r="E154" s="261"/>
      <c r="F154" s="307" t="s">
        <v>8687</v>
      </c>
      <c r="G154" s="261"/>
      <c r="H154" s="306" t="s">
        <v>8720</v>
      </c>
      <c r="I154" s="306" t="s">
        <v>8683</v>
      </c>
      <c r="J154" s="306">
        <v>50</v>
      </c>
      <c r="K154" s="302"/>
    </row>
    <row r="155" spans="2:11" ht="15" customHeight="1">
      <c r="B155" s="281"/>
      <c r="C155" s="306" t="s">
        <v>8708</v>
      </c>
      <c r="D155" s="261"/>
      <c r="E155" s="261"/>
      <c r="F155" s="307" t="s">
        <v>8687</v>
      </c>
      <c r="G155" s="261"/>
      <c r="H155" s="306" t="s">
        <v>8720</v>
      </c>
      <c r="I155" s="306" t="s">
        <v>8683</v>
      </c>
      <c r="J155" s="306">
        <v>50</v>
      </c>
      <c r="K155" s="302"/>
    </row>
    <row r="156" spans="2:11" ht="15" customHeight="1">
      <c r="B156" s="281"/>
      <c r="C156" s="306" t="s">
        <v>8706</v>
      </c>
      <c r="D156" s="261"/>
      <c r="E156" s="261"/>
      <c r="F156" s="307" t="s">
        <v>8687</v>
      </c>
      <c r="G156" s="261"/>
      <c r="H156" s="306" t="s">
        <v>8720</v>
      </c>
      <c r="I156" s="306" t="s">
        <v>8683</v>
      </c>
      <c r="J156" s="306">
        <v>50</v>
      </c>
      <c r="K156" s="302"/>
    </row>
    <row r="157" spans="2:11" ht="15" customHeight="1">
      <c r="B157" s="281"/>
      <c r="C157" s="306" t="s">
        <v>155</v>
      </c>
      <c r="D157" s="261"/>
      <c r="E157" s="261"/>
      <c r="F157" s="307" t="s">
        <v>713</v>
      </c>
      <c r="G157" s="261"/>
      <c r="H157" s="306" t="s">
        <v>8742</v>
      </c>
      <c r="I157" s="306" t="s">
        <v>8683</v>
      </c>
      <c r="J157" s="306" t="s">
        <v>8743</v>
      </c>
      <c r="K157" s="302"/>
    </row>
    <row r="158" spans="2:11" ht="15" customHeight="1">
      <c r="B158" s="281"/>
      <c r="C158" s="306" t="s">
        <v>8744</v>
      </c>
      <c r="D158" s="261"/>
      <c r="E158" s="261"/>
      <c r="F158" s="307" t="s">
        <v>713</v>
      </c>
      <c r="G158" s="261"/>
      <c r="H158" s="306" t="s">
        <v>8745</v>
      </c>
      <c r="I158" s="306" t="s">
        <v>8715</v>
      </c>
      <c r="J158" s="306"/>
      <c r="K158" s="302"/>
    </row>
    <row r="159" spans="2:11" ht="15" customHeight="1">
      <c r="B159" s="308"/>
      <c r="C159" s="290"/>
      <c r="D159" s="290"/>
      <c r="E159" s="290"/>
      <c r="F159" s="290"/>
      <c r="G159" s="290"/>
      <c r="H159" s="290"/>
      <c r="I159" s="290"/>
      <c r="J159" s="290"/>
      <c r="K159" s="309"/>
    </row>
    <row r="160" spans="2:11" ht="18.75" customHeight="1">
      <c r="B160" s="257"/>
      <c r="C160" s="261"/>
      <c r="D160" s="261"/>
      <c r="E160" s="261"/>
      <c r="F160" s="280"/>
      <c r="G160" s="261"/>
      <c r="H160" s="261"/>
      <c r="I160" s="261"/>
      <c r="J160" s="261"/>
      <c r="K160" s="257"/>
    </row>
    <row r="161" spans="2:11" ht="18.75" customHeight="1">
      <c r="B161" s="267"/>
      <c r="C161" s="267"/>
      <c r="D161" s="267"/>
      <c r="E161" s="267"/>
      <c r="F161" s="267"/>
      <c r="G161" s="267"/>
      <c r="H161" s="267"/>
      <c r="I161" s="267"/>
      <c r="J161" s="267"/>
      <c r="K161" s="267"/>
    </row>
    <row r="162" spans="2:11" ht="7.5" customHeight="1">
      <c r="B162" s="249"/>
      <c r="C162" s="250"/>
      <c r="D162" s="250"/>
      <c r="E162" s="250"/>
      <c r="F162" s="250"/>
      <c r="G162" s="250"/>
      <c r="H162" s="250"/>
      <c r="I162" s="250"/>
      <c r="J162" s="250"/>
      <c r="K162" s="251"/>
    </row>
    <row r="163" spans="2:11" ht="45" customHeight="1">
      <c r="B163" s="252"/>
      <c r="C163" s="376" t="s">
        <v>8746</v>
      </c>
      <c r="D163" s="376"/>
      <c r="E163" s="376"/>
      <c r="F163" s="376"/>
      <c r="G163" s="376"/>
      <c r="H163" s="376"/>
      <c r="I163" s="376"/>
      <c r="J163" s="376"/>
      <c r="K163" s="253"/>
    </row>
    <row r="164" spans="2:11" ht="17.25" customHeight="1">
      <c r="B164" s="252"/>
      <c r="C164" s="273" t="s">
        <v>8676</v>
      </c>
      <c r="D164" s="273"/>
      <c r="E164" s="273"/>
      <c r="F164" s="273" t="s">
        <v>8677</v>
      </c>
      <c r="G164" s="310"/>
      <c r="H164" s="311" t="s">
        <v>163</v>
      </c>
      <c r="I164" s="311" t="s">
        <v>60</v>
      </c>
      <c r="J164" s="273" t="s">
        <v>8678</v>
      </c>
      <c r="K164" s="253"/>
    </row>
    <row r="165" spans="2:11" ht="17.25" customHeight="1">
      <c r="B165" s="254"/>
      <c r="C165" s="275" t="s">
        <v>8679</v>
      </c>
      <c r="D165" s="275"/>
      <c r="E165" s="275"/>
      <c r="F165" s="276" t="s">
        <v>8680</v>
      </c>
      <c r="G165" s="312"/>
      <c r="H165" s="313"/>
      <c r="I165" s="313"/>
      <c r="J165" s="275" t="s">
        <v>8681</v>
      </c>
      <c r="K165" s="255"/>
    </row>
    <row r="166" spans="2:11" ht="5.25" customHeight="1">
      <c r="B166" s="281"/>
      <c r="C166" s="278"/>
      <c r="D166" s="278"/>
      <c r="E166" s="278"/>
      <c r="F166" s="278"/>
      <c r="G166" s="279"/>
      <c r="H166" s="278"/>
      <c r="I166" s="278"/>
      <c r="J166" s="278"/>
      <c r="K166" s="302"/>
    </row>
    <row r="167" spans="2:11" ht="15" customHeight="1">
      <c r="B167" s="281"/>
      <c r="C167" s="261" t="s">
        <v>8684</v>
      </c>
      <c r="D167" s="261"/>
      <c r="E167" s="261"/>
      <c r="F167" s="280" t="s">
        <v>713</v>
      </c>
      <c r="G167" s="261"/>
      <c r="H167" s="261" t="s">
        <v>8720</v>
      </c>
      <c r="I167" s="261" t="s">
        <v>8683</v>
      </c>
      <c r="J167" s="261">
        <v>120</v>
      </c>
      <c r="K167" s="302"/>
    </row>
    <row r="168" spans="2:11" ht="15" customHeight="1">
      <c r="B168" s="281"/>
      <c r="C168" s="261" t="s">
        <v>8729</v>
      </c>
      <c r="D168" s="261"/>
      <c r="E168" s="261"/>
      <c r="F168" s="280" t="s">
        <v>713</v>
      </c>
      <c r="G168" s="261"/>
      <c r="H168" s="261" t="s">
        <v>8730</v>
      </c>
      <c r="I168" s="261" t="s">
        <v>8683</v>
      </c>
      <c r="J168" s="261" t="s">
        <v>8731</v>
      </c>
      <c r="K168" s="302"/>
    </row>
    <row r="169" spans="2:11" ht="15" customHeight="1">
      <c r="B169" s="281"/>
      <c r="C169" s="261" t="s">
        <v>86</v>
      </c>
      <c r="D169" s="261"/>
      <c r="E169" s="261"/>
      <c r="F169" s="280" t="s">
        <v>713</v>
      </c>
      <c r="G169" s="261"/>
      <c r="H169" s="261" t="s">
        <v>8747</v>
      </c>
      <c r="I169" s="261" t="s">
        <v>8683</v>
      </c>
      <c r="J169" s="261" t="s">
        <v>8731</v>
      </c>
      <c r="K169" s="302"/>
    </row>
    <row r="170" spans="2:11" ht="15" customHeight="1">
      <c r="B170" s="281"/>
      <c r="C170" s="261" t="s">
        <v>8686</v>
      </c>
      <c r="D170" s="261"/>
      <c r="E170" s="261"/>
      <c r="F170" s="280" t="s">
        <v>8687</v>
      </c>
      <c r="G170" s="261"/>
      <c r="H170" s="261" t="s">
        <v>8747</v>
      </c>
      <c r="I170" s="261" t="s">
        <v>8683</v>
      </c>
      <c r="J170" s="261">
        <v>50</v>
      </c>
      <c r="K170" s="302"/>
    </row>
    <row r="171" spans="2:11" ht="15" customHeight="1">
      <c r="B171" s="281"/>
      <c r="C171" s="261" t="s">
        <v>8689</v>
      </c>
      <c r="D171" s="261"/>
      <c r="E171" s="261"/>
      <c r="F171" s="280" t="s">
        <v>713</v>
      </c>
      <c r="G171" s="261"/>
      <c r="H171" s="261" t="s">
        <v>8747</v>
      </c>
      <c r="I171" s="261" t="s">
        <v>8691</v>
      </c>
      <c r="J171" s="261"/>
      <c r="K171" s="302"/>
    </row>
    <row r="172" spans="2:11" ht="15" customHeight="1">
      <c r="B172" s="281"/>
      <c r="C172" s="261" t="s">
        <v>8700</v>
      </c>
      <c r="D172" s="261"/>
      <c r="E172" s="261"/>
      <c r="F172" s="280" t="s">
        <v>8687</v>
      </c>
      <c r="G172" s="261"/>
      <c r="H172" s="261" t="s">
        <v>8747</v>
      </c>
      <c r="I172" s="261" t="s">
        <v>8683</v>
      </c>
      <c r="J172" s="261">
        <v>50</v>
      </c>
      <c r="K172" s="302"/>
    </row>
    <row r="173" spans="2:11" ht="15" customHeight="1">
      <c r="B173" s="281"/>
      <c r="C173" s="261" t="s">
        <v>8708</v>
      </c>
      <c r="D173" s="261"/>
      <c r="E173" s="261"/>
      <c r="F173" s="280" t="s">
        <v>8687</v>
      </c>
      <c r="G173" s="261"/>
      <c r="H173" s="261" t="s">
        <v>8747</v>
      </c>
      <c r="I173" s="261" t="s">
        <v>8683</v>
      </c>
      <c r="J173" s="261">
        <v>50</v>
      </c>
      <c r="K173" s="302"/>
    </row>
    <row r="174" spans="2:11" ht="15" customHeight="1">
      <c r="B174" s="281"/>
      <c r="C174" s="261" t="s">
        <v>8706</v>
      </c>
      <c r="D174" s="261"/>
      <c r="E174" s="261"/>
      <c r="F174" s="280" t="s">
        <v>8687</v>
      </c>
      <c r="G174" s="261"/>
      <c r="H174" s="261" t="s">
        <v>8747</v>
      </c>
      <c r="I174" s="261" t="s">
        <v>8683</v>
      </c>
      <c r="J174" s="261">
        <v>50</v>
      </c>
      <c r="K174" s="302"/>
    </row>
    <row r="175" spans="2:11" ht="15" customHeight="1">
      <c r="B175" s="281"/>
      <c r="C175" s="261" t="s">
        <v>162</v>
      </c>
      <c r="D175" s="261"/>
      <c r="E175" s="261"/>
      <c r="F175" s="280" t="s">
        <v>713</v>
      </c>
      <c r="G175" s="261"/>
      <c r="H175" s="261" t="s">
        <v>8748</v>
      </c>
      <c r="I175" s="261" t="s">
        <v>8749</v>
      </c>
      <c r="J175" s="261"/>
      <c r="K175" s="302"/>
    </row>
    <row r="176" spans="2:11" ht="15" customHeight="1">
      <c r="B176" s="281"/>
      <c r="C176" s="261" t="s">
        <v>60</v>
      </c>
      <c r="D176" s="261"/>
      <c r="E176" s="261"/>
      <c r="F176" s="280" t="s">
        <v>713</v>
      </c>
      <c r="G176" s="261"/>
      <c r="H176" s="261" t="s">
        <v>8750</v>
      </c>
      <c r="I176" s="261" t="s">
        <v>8751</v>
      </c>
      <c r="J176" s="261">
        <v>1</v>
      </c>
      <c r="K176" s="302"/>
    </row>
    <row r="177" spans="2:11" ht="15" customHeight="1">
      <c r="B177" s="281"/>
      <c r="C177" s="261" t="s">
        <v>56</v>
      </c>
      <c r="D177" s="261"/>
      <c r="E177" s="261"/>
      <c r="F177" s="280" t="s">
        <v>713</v>
      </c>
      <c r="G177" s="261"/>
      <c r="H177" s="261" t="s">
        <v>8752</v>
      </c>
      <c r="I177" s="261" t="s">
        <v>8683</v>
      </c>
      <c r="J177" s="261">
        <v>20</v>
      </c>
      <c r="K177" s="302"/>
    </row>
    <row r="178" spans="2:11" ht="15" customHeight="1">
      <c r="B178" s="281"/>
      <c r="C178" s="261" t="s">
        <v>163</v>
      </c>
      <c r="D178" s="261"/>
      <c r="E178" s="261"/>
      <c r="F178" s="280" t="s">
        <v>713</v>
      </c>
      <c r="G178" s="261"/>
      <c r="H178" s="261" t="s">
        <v>8753</v>
      </c>
      <c r="I178" s="261" t="s">
        <v>8683</v>
      </c>
      <c r="J178" s="261">
        <v>255</v>
      </c>
      <c r="K178" s="302"/>
    </row>
    <row r="179" spans="2:11" ht="15" customHeight="1">
      <c r="B179" s="281"/>
      <c r="C179" s="261" t="s">
        <v>164</v>
      </c>
      <c r="D179" s="261"/>
      <c r="E179" s="261"/>
      <c r="F179" s="280" t="s">
        <v>713</v>
      </c>
      <c r="G179" s="261"/>
      <c r="H179" s="261" t="s">
        <v>8647</v>
      </c>
      <c r="I179" s="261" t="s">
        <v>8683</v>
      </c>
      <c r="J179" s="261">
        <v>10</v>
      </c>
      <c r="K179" s="302"/>
    </row>
    <row r="180" spans="2:11" ht="15" customHeight="1">
      <c r="B180" s="281"/>
      <c r="C180" s="261" t="s">
        <v>165</v>
      </c>
      <c r="D180" s="261"/>
      <c r="E180" s="261"/>
      <c r="F180" s="280" t="s">
        <v>713</v>
      </c>
      <c r="G180" s="261"/>
      <c r="H180" s="261" t="s">
        <v>8754</v>
      </c>
      <c r="I180" s="261" t="s">
        <v>8715</v>
      </c>
      <c r="J180" s="261"/>
      <c r="K180" s="302"/>
    </row>
    <row r="181" spans="2:11" ht="15" customHeight="1">
      <c r="B181" s="281"/>
      <c r="C181" s="261" t="s">
        <v>8755</v>
      </c>
      <c r="D181" s="261"/>
      <c r="E181" s="261"/>
      <c r="F181" s="280" t="s">
        <v>713</v>
      </c>
      <c r="G181" s="261"/>
      <c r="H181" s="261" t="s">
        <v>8756</v>
      </c>
      <c r="I181" s="261" t="s">
        <v>8715</v>
      </c>
      <c r="J181" s="261"/>
      <c r="K181" s="302"/>
    </row>
    <row r="182" spans="2:11" ht="15" customHeight="1">
      <c r="B182" s="281"/>
      <c r="C182" s="261" t="s">
        <v>8744</v>
      </c>
      <c r="D182" s="261"/>
      <c r="E182" s="261"/>
      <c r="F182" s="280" t="s">
        <v>713</v>
      </c>
      <c r="G182" s="261"/>
      <c r="H182" s="261" t="s">
        <v>8757</v>
      </c>
      <c r="I182" s="261" t="s">
        <v>8715</v>
      </c>
      <c r="J182" s="261"/>
      <c r="K182" s="302"/>
    </row>
    <row r="183" spans="2:11" ht="15" customHeight="1">
      <c r="B183" s="281"/>
      <c r="C183" s="261" t="s">
        <v>167</v>
      </c>
      <c r="D183" s="261"/>
      <c r="E183" s="261"/>
      <c r="F183" s="280" t="s">
        <v>8687</v>
      </c>
      <c r="G183" s="261"/>
      <c r="H183" s="261" t="s">
        <v>8758</v>
      </c>
      <c r="I183" s="261" t="s">
        <v>8683</v>
      </c>
      <c r="J183" s="261">
        <v>50</v>
      </c>
      <c r="K183" s="302"/>
    </row>
    <row r="184" spans="2:11" ht="15" customHeight="1">
      <c r="B184" s="281"/>
      <c r="C184" s="261" t="s">
        <v>8759</v>
      </c>
      <c r="D184" s="261"/>
      <c r="E184" s="261"/>
      <c r="F184" s="280" t="s">
        <v>8687</v>
      </c>
      <c r="G184" s="261"/>
      <c r="H184" s="261" t="s">
        <v>8760</v>
      </c>
      <c r="I184" s="261" t="s">
        <v>8761</v>
      </c>
      <c r="J184" s="261"/>
      <c r="K184" s="302"/>
    </row>
    <row r="185" spans="2:11" ht="15" customHeight="1">
      <c r="B185" s="281"/>
      <c r="C185" s="261" t="s">
        <v>8762</v>
      </c>
      <c r="D185" s="261"/>
      <c r="E185" s="261"/>
      <c r="F185" s="280" t="s">
        <v>8687</v>
      </c>
      <c r="G185" s="261"/>
      <c r="H185" s="261" t="s">
        <v>8763</v>
      </c>
      <c r="I185" s="261" t="s">
        <v>8761</v>
      </c>
      <c r="J185" s="261"/>
      <c r="K185" s="302"/>
    </row>
    <row r="186" spans="2:11" ht="15" customHeight="1">
      <c r="B186" s="281"/>
      <c r="C186" s="261" t="s">
        <v>8764</v>
      </c>
      <c r="D186" s="261"/>
      <c r="E186" s="261"/>
      <c r="F186" s="280" t="s">
        <v>8687</v>
      </c>
      <c r="G186" s="261"/>
      <c r="H186" s="261" t="s">
        <v>8765</v>
      </c>
      <c r="I186" s="261" t="s">
        <v>8761</v>
      </c>
      <c r="J186" s="261"/>
      <c r="K186" s="302"/>
    </row>
    <row r="187" spans="2:11" ht="15" customHeight="1">
      <c r="B187" s="281"/>
      <c r="C187" s="314" t="s">
        <v>8766</v>
      </c>
      <c r="D187" s="261"/>
      <c r="E187" s="261"/>
      <c r="F187" s="280" t="s">
        <v>8687</v>
      </c>
      <c r="G187" s="261"/>
      <c r="H187" s="261" t="s">
        <v>8767</v>
      </c>
      <c r="I187" s="261" t="s">
        <v>8768</v>
      </c>
      <c r="J187" s="315" t="s">
        <v>8769</v>
      </c>
      <c r="K187" s="302"/>
    </row>
    <row r="188" spans="2:11" ht="15" customHeight="1">
      <c r="B188" s="281"/>
      <c r="C188" s="266" t="s">
        <v>45</v>
      </c>
      <c r="D188" s="261"/>
      <c r="E188" s="261"/>
      <c r="F188" s="280" t="s">
        <v>713</v>
      </c>
      <c r="G188" s="261"/>
      <c r="H188" s="257" t="s">
        <v>8770</v>
      </c>
      <c r="I188" s="261" t="s">
        <v>8771</v>
      </c>
      <c r="J188" s="261"/>
      <c r="K188" s="302"/>
    </row>
    <row r="189" spans="2:11" ht="15" customHeight="1">
      <c r="B189" s="281"/>
      <c r="C189" s="266" t="s">
        <v>8772</v>
      </c>
      <c r="D189" s="261"/>
      <c r="E189" s="261"/>
      <c r="F189" s="280" t="s">
        <v>713</v>
      </c>
      <c r="G189" s="261"/>
      <c r="H189" s="261" t="s">
        <v>8773</v>
      </c>
      <c r="I189" s="261" t="s">
        <v>8715</v>
      </c>
      <c r="J189" s="261"/>
      <c r="K189" s="302"/>
    </row>
    <row r="190" spans="2:11" ht="15" customHeight="1">
      <c r="B190" s="281"/>
      <c r="C190" s="266" t="s">
        <v>8774</v>
      </c>
      <c r="D190" s="261"/>
      <c r="E190" s="261"/>
      <c r="F190" s="280" t="s">
        <v>713</v>
      </c>
      <c r="G190" s="261"/>
      <c r="H190" s="261" t="s">
        <v>8775</v>
      </c>
      <c r="I190" s="261" t="s">
        <v>8715</v>
      </c>
      <c r="J190" s="261"/>
      <c r="K190" s="302"/>
    </row>
    <row r="191" spans="2:11" ht="15" customHeight="1">
      <c r="B191" s="281"/>
      <c r="C191" s="266" t="s">
        <v>8776</v>
      </c>
      <c r="D191" s="261"/>
      <c r="E191" s="261"/>
      <c r="F191" s="280" t="s">
        <v>8687</v>
      </c>
      <c r="G191" s="261"/>
      <c r="H191" s="261" t="s">
        <v>8777</v>
      </c>
      <c r="I191" s="261" t="s">
        <v>8715</v>
      </c>
      <c r="J191" s="261"/>
      <c r="K191" s="302"/>
    </row>
    <row r="192" spans="2:11" ht="15" customHeight="1">
      <c r="B192" s="308"/>
      <c r="C192" s="316"/>
      <c r="D192" s="290"/>
      <c r="E192" s="290"/>
      <c r="F192" s="290"/>
      <c r="G192" s="290"/>
      <c r="H192" s="290"/>
      <c r="I192" s="290"/>
      <c r="J192" s="290"/>
      <c r="K192" s="309"/>
    </row>
    <row r="193" spans="2:11" ht="18.75" customHeight="1">
      <c r="B193" s="257"/>
      <c r="C193" s="261"/>
      <c r="D193" s="261"/>
      <c r="E193" s="261"/>
      <c r="F193" s="280"/>
      <c r="G193" s="261"/>
      <c r="H193" s="261"/>
      <c r="I193" s="261"/>
      <c r="J193" s="261"/>
      <c r="K193" s="257"/>
    </row>
    <row r="194" spans="2:11" ht="18.75" customHeight="1">
      <c r="B194" s="257"/>
      <c r="C194" s="261"/>
      <c r="D194" s="261"/>
      <c r="E194" s="261"/>
      <c r="F194" s="280"/>
      <c r="G194" s="261"/>
      <c r="H194" s="261"/>
      <c r="I194" s="261"/>
      <c r="J194" s="261"/>
      <c r="K194" s="257"/>
    </row>
    <row r="195" spans="2:11" ht="18.75" customHeight="1">
      <c r="B195" s="267"/>
      <c r="C195" s="267"/>
      <c r="D195" s="267"/>
      <c r="E195" s="267"/>
      <c r="F195" s="267"/>
      <c r="G195" s="267"/>
      <c r="H195" s="267"/>
      <c r="I195" s="267"/>
      <c r="J195" s="267"/>
      <c r="K195" s="267"/>
    </row>
    <row r="196" spans="2:11">
      <c r="B196" s="249"/>
      <c r="C196" s="250"/>
      <c r="D196" s="250"/>
      <c r="E196" s="250"/>
      <c r="F196" s="250"/>
      <c r="G196" s="250"/>
      <c r="H196" s="250"/>
      <c r="I196" s="250"/>
      <c r="J196" s="250"/>
      <c r="K196" s="251"/>
    </row>
    <row r="197" spans="2:11" ht="21">
      <c r="B197" s="252"/>
      <c r="C197" s="376" t="s">
        <v>8778</v>
      </c>
      <c r="D197" s="376"/>
      <c r="E197" s="376"/>
      <c r="F197" s="376"/>
      <c r="G197" s="376"/>
      <c r="H197" s="376"/>
      <c r="I197" s="376"/>
      <c r="J197" s="376"/>
      <c r="K197" s="253"/>
    </row>
    <row r="198" spans="2:11" ht="25.5" customHeight="1">
      <c r="B198" s="252"/>
      <c r="C198" s="317" t="s">
        <v>8779</v>
      </c>
      <c r="D198" s="317"/>
      <c r="E198" s="317"/>
      <c r="F198" s="317" t="s">
        <v>8780</v>
      </c>
      <c r="G198" s="318"/>
      <c r="H198" s="382" t="s">
        <v>8781</v>
      </c>
      <c r="I198" s="382"/>
      <c r="J198" s="382"/>
      <c r="K198" s="253"/>
    </row>
    <row r="199" spans="2:11" ht="5.25" customHeight="1">
      <c r="B199" s="281"/>
      <c r="C199" s="278"/>
      <c r="D199" s="278"/>
      <c r="E199" s="278"/>
      <c r="F199" s="278"/>
      <c r="G199" s="261"/>
      <c r="H199" s="278"/>
      <c r="I199" s="278"/>
      <c r="J199" s="278"/>
      <c r="K199" s="302"/>
    </row>
    <row r="200" spans="2:11" ht="15" customHeight="1">
      <c r="B200" s="281"/>
      <c r="C200" s="261" t="s">
        <v>8771</v>
      </c>
      <c r="D200" s="261"/>
      <c r="E200" s="261"/>
      <c r="F200" s="280" t="s">
        <v>46</v>
      </c>
      <c r="G200" s="261"/>
      <c r="H200" s="378" t="s">
        <v>8782</v>
      </c>
      <c r="I200" s="378"/>
      <c r="J200" s="378"/>
      <c r="K200" s="302"/>
    </row>
    <row r="201" spans="2:11" ht="15" customHeight="1">
      <c r="B201" s="281"/>
      <c r="C201" s="287"/>
      <c r="D201" s="261"/>
      <c r="E201" s="261"/>
      <c r="F201" s="280" t="s">
        <v>47</v>
      </c>
      <c r="G201" s="261"/>
      <c r="H201" s="378" t="s">
        <v>8783</v>
      </c>
      <c r="I201" s="378"/>
      <c r="J201" s="378"/>
      <c r="K201" s="302"/>
    </row>
    <row r="202" spans="2:11" ht="15" customHeight="1">
      <c r="B202" s="281"/>
      <c r="C202" s="287"/>
      <c r="D202" s="261"/>
      <c r="E202" s="261"/>
      <c r="F202" s="280" t="s">
        <v>50</v>
      </c>
      <c r="G202" s="261"/>
      <c r="H202" s="378" t="s">
        <v>8784</v>
      </c>
      <c r="I202" s="378"/>
      <c r="J202" s="378"/>
      <c r="K202" s="302"/>
    </row>
    <row r="203" spans="2:11" ht="15" customHeight="1">
      <c r="B203" s="281"/>
      <c r="C203" s="261"/>
      <c r="D203" s="261"/>
      <c r="E203" s="261"/>
      <c r="F203" s="280" t="s">
        <v>48</v>
      </c>
      <c r="G203" s="261"/>
      <c r="H203" s="378" t="s">
        <v>8785</v>
      </c>
      <c r="I203" s="378"/>
      <c r="J203" s="378"/>
      <c r="K203" s="302"/>
    </row>
    <row r="204" spans="2:11" ht="15" customHeight="1">
      <c r="B204" s="281"/>
      <c r="C204" s="261"/>
      <c r="D204" s="261"/>
      <c r="E204" s="261"/>
      <c r="F204" s="280" t="s">
        <v>49</v>
      </c>
      <c r="G204" s="261"/>
      <c r="H204" s="378" t="s">
        <v>8786</v>
      </c>
      <c r="I204" s="378"/>
      <c r="J204" s="378"/>
      <c r="K204" s="302"/>
    </row>
    <row r="205" spans="2:11" ht="15" customHeight="1">
      <c r="B205" s="281"/>
      <c r="C205" s="261"/>
      <c r="D205" s="261"/>
      <c r="E205" s="261"/>
      <c r="F205" s="280"/>
      <c r="G205" s="261"/>
      <c r="H205" s="261"/>
      <c r="I205" s="261"/>
      <c r="J205" s="261"/>
      <c r="K205" s="302"/>
    </row>
    <row r="206" spans="2:11" ht="15" customHeight="1">
      <c r="B206" s="281"/>
      <c r="C206" s="261" t="s">
        <v>8727</v>
      </c>
      <c r="D206" s="261"/>
      <c r="E206" s="261"/>
      <c r="F206" s="280" t="s">
        <v>91</v>
      </c>
      <c r="G206" s="261"/>
      <c r="H206" s="378" t="s">
        <v>8787</v>
      </c>
      <c r="I206" s="378"/>
      <c r="J206" s="378"/>
      <c r="K206" s="302"/>
    </row>
    <row r="207" spans="2:11" ht="15" customHeight="1">
      <c r="B207" s="281"/>
      <c r="C207" s="287"/>
      <c r="D207" s="261"/>
      <c r="E207" s="261"/>
      <c r="F207" s="280" t="s">
        <v>139</v>
      </c>
      <c r="G207" s="261"/>
      <c r="H207" s="378" t="s">
        <v>8631</v>
      </c>
      <c r="I207" s="378"/>
      <c r="J207" s="378"/>
      <c r="K207" s="302"/>
    </row>
    <row r="208" spans="2:11" ht="15" customHeight="1">
      <c r="B208" s="281"/>
      <c r="C208" s="261"/>
      <c r="D208" s="261"/>
      <c r="E208" s="261"/>
      <c r="F208" s="280" t="s">
        <v>132</v>
      </c>
      <c r="G208" s="261"/>
      <c r="H208" s="378" t="s">
        <v>8788</v>
      </c>
      <c r="I208" s="378"/>
      <c r="J208" s="378"/>
      <c r="K208" s="302"/>
    </row>
    <row r="209" spans="2:11" ht="15" customHeight="1">
      <c r="B209" s="319"/>
      <c r="C209" s="287"/>
      <c r="D209" s="287"/>
      <c r="E209" s="287"/>
      <c r="F209" s="280" t="s">
        <v>81</v>
      </c>
      <c r="G209" s="266"/>
      <c r="H209" s="377" t="s">
        <v>85</v>
      </c>
      <c r="I209" s="377"/>
      <c r="J209" s="377"/>
      <c r="K209" s="320"/>
    </row>
    <row r="210" spans="2:11" ht="15" customHeight="1">
      <c r="B210" s="319"/>
      <c r="C210" s="287"/>
      <c r="D210" s="287"/>
      <c r="E210" s="287"/>
      <c r="F210" s="280" t="s">
        <v>175</v>
      </c>
      <c r="G210" s="266"/>
      <c r="H210" s="377" t="s">
        <v>8789</v>
      </c>
      <c r="I210" s="377"/>
      <c r="J210" s="377"/>
      <c r="K210" s="320"/>
    </row>
    <row r="211" spans="2:11" ht="15" customHeight="1">
      <c r="B211" s="319"/>
      <c r="C211" s="287"/>
      <c r="D211" s="287"/>
      <c r="E211" s="287"/>
      <c r="F211" s="321"/>
      <c r="G211" s="266"/>
      <c r="H211" s="322"/>
      <c r="I211" s="322"/>
      <c r="J211" s="322"/>
      <c r="K211" s="320"/>
    </row>
    <row r="212" spans="2:11" ht="15" customHeight="1">
      <c r="B212" s="319"/>
      <c r="C212" s="261" t="s">
        <v>8751</v>
      </c>
      <c r="D212" s="287"/>
      <c r="E212" s="287"/>
      <c r="F212" s="280">
        <v>1</v>
      </c>
      <c r="G212" s="266"/>
      <c r="H212" s="377" t="s">
        <v>8790</v>
      </c>
      <c r="I212" s="377"/>
      <c r="J212" s="377"/>
      <c r="K212" s="320"/>
    </row>
    <row r="213" spans="2:11" ht="15" customHeight="1">
      <c r="B213" s="319"/>
      <c r="C213" s="287"/>
      <c r="D213" s="287"/>
      <c r="E213" s="287"/>
      <c r="F213" s="280">
        <v>2</v>
      </c>
      <c r="G213" s="266"/>
      <c r="H213" s="377" t="s">
        <v>8791</v>
      </c>
      <c r="I213" s="377"/>
      <c r="J213" s="377"/>
      <c r="K213" s="320"/>
    </row>
    <row r="214" spans="2:11" ht="15" customHeight="1">
      <c r="B214" s="319"/>
      <c r="C214" s="287"/>
      <c r="D214" s="287"/>
      <c r="E214" s="287"/>
      <c r="F214" s="280">
        <v>3</v>
      </c>
      <c r="G214" s="266"/>
      <c r="H214" s="377" t="s">
        <v>8792</v>
      </c>
      <c r="I214" s="377"/>
      <c r="J214" s="377"/>
      <c r="K214" s="320"/>
    </row>
    <row r="215" spans="2:11" ht="15" customHeight="1">
      <c r="B215" s="319"/>
      <c r="C215" s="287"/>
      <c r="D215" s="287"/>
      <c r="E215" s="287"/>
      <c r="F215" s="280">
        <v>4</v>
      </c>
      <c r="G215" s="266"/>
      <c r="H215" s="377" t="s">
        <v>8793</v>
      </c>
      <c r="I215" s="377"/>
      <c r="J215" s="377"/>
      <c r="K215" s="320"/>
    </row>
    <row r="216" spans="2:11" ht="12.75" customHeight="1">
      <c r="B216" s="323"/>
      <c r="C216" s="324"/>
      <c r="D216" s="324"/>
      <c r="E216" s="324"/>
      <c r="F216" s="324"/>
      <c r="G216" s="324"/>
      <c r="H216" s="324"/>
      <c r="I216" s="324"/>
      <c r="J216" s="324"/>
      <c r="K216" s="325"/>
    </row>
  </sheetData>
  <sheetProtection formatCells="0" formatColumns="0" formatRows="0" insertColumns="0" insertRows="0" insertHyperlinks="0" deleteColumns="0" deleteRows="0" sort="0" autoFilter="0" pivotTables="0"/>
  <mergeCells count="77">
    <mergeCell ref="C3:J3"/>
    <mergeCell ref="C4:J4"/>
    <mergeCell ref="C6:J6"/>
    <mergeCell ref="C7:J7"/>
    <mergeCell ref="D11:J11"/>
    <mergeCell ref="D14:J14"/>
    <mergeCell ref="D15:J15"/>
    <mergeCell ref="F16:J16"/>
    <mergeCell ref="F17:J17"/>
    <mergeCell ref="C9:J9"/>
    <mergeCell ref="D10:J10"/>
    <mergeCell ref="D13:J13"/>
    <mergeCell ref="D31:J31"/>
    <mergeCell ref="C24:J24"/>
    <mergeCell ref="D32:J32"/>
    <mergeCell ref="F18:J18"/>
    <mergeCell ref="F21:J21"/>
    <mergeCell ref="C23:J23"/>
    <mergeCell ref="D25:J25"/>
    <mergeCell ref="D26:J26"/>
    <mergeCell ref="D28:J28"/>
    <mergeCell ref="D29:J29"/>
    <mergeCell ref="F19:J19"/>
    <mergeCell ref="F20:J20"/>
    <mergeCell ref="D33:J33"/>
    <mergeCell ref="G34:J34"/>
    <mergeCell ref="G35:J35"/>
    <mergeCell ref="D49:J49"/>
    <mergeCell ref="E48:J48"/>
    <mergeCell ref="G36:J36"/>
    <mergeCell ref="G37:J37"/>
    <mergeCell ref="D58:J58"/>
    <mergeCell ref="D59:J59"/>
    <mergeCell ref="C50:J50"/>
    <mergeCell ref="G38:J38"/>
    <mergeCell ref="G39:J39"/>
    <mergeCell ref="G40:J40"/>
    <mergeCell ref="G41:J41"/>
    <mergeCell ref="G42:J42"/>
    <mergeCell ref="G43:J43"/>
    <mergeCell ref="D45:J45"/>
    <mergeCell ref="E46:J46"/>
    <mergeCell ref="E47:J47"/>
    <mergeCell ref="C52:J52"/>
    <mergeCell ref="C53:J53"/>
    <mergeCell ref="C55:J55"/>
    <mergeCell ref="D56:J56"/>
    <mergeCell ref="D57:J57"/>
    <mergeCell ref="H200:J200"/>
    <mergeCell ref="D60:J60"/>
    <mergeCell ref="D63:J63"/>
    <mergeCell ref="D64:J64"/>
    <mergeCell ref="D66:J66"/>
    <mergeCell ref="D65:J65"/>
    <mergeCell ref="C100:J100"/>
    <mergeCell ref="D61:J61"/>
    <mergeCell ref="D67:J67"/>
    <mergeCell ref="D68:J68"/>
    <mergeCell ref="C73:J73"/>
    <mergeCell ref="H198:J198"/>
    <mergeCell ref="C163:J163"/>
    <mergeCell ref="C120:J120"/>
    <mergeCell ref="C145:J145"/>
    <mergeCell ref="C197:J197"/>
    <mergeCell ref="H215:J215"/>
    <mergeCell ref="H213:J213"/>
    <mergeCell ref="H210:J210"/>
    <mergeCell ref="H209:J209"/>
    <mergeCell ref="H207:J207"/>
    <mergeCell ref="H208:J208"/>
    <mergeCell ref="H203:J203"/>
    <mergeCell ref="H201:J201"/>
    <mergeCell ref="H212:J212"/>
    <mergeCell ref="H214:J214"/>
    <mergeCell ref="H206:J206"/>
    <mergeCell ref="H204:J204"/>
    <mergeCell ref="H202:J202"/>
  </mergeCells>
  <pageMargins left="0.59027779999999996" right="0.59027779999999996" top="0.59027779999999996" bottom="0.59027779999999996" header="0" footer="0"/>
  <pageSetup paperSize="9" scale="77"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17</vt:i4>
      </vt:variant>
      <vt:variant>
        <vt:lpstr>Pojmenované oblasti</vt:lpstr>
      </vt:variant>
      <vt:variant>
        <vt:i4>33</vt:i4>
      </vt:variant>
    </vt:vector>
  </HeadingPairs>
  <TitlesOfParts>
    <vt:vector size="50" baseType="lpstr">
      <vt:lpstr>Rekapitulace stavby</vt:lpstr>
      <vt:lpstr>VRN - Vedlejší a ostatní ...</vt:lpstr>
      <vt:lpstr>02-0 - Bourací práce</vt:lpstr>
      <vt:lpstr>02-1 - Architektonicko-st...</vt:lpstr>
      <vt:lpstr>02-2 - Sanace</vt:lpstr>
      <vt:lpstr>02-3 - Sanace nádrže (jím...</vt:lpstr>
      <vt:lpstr>02-4 - Sanace nádrže (jím...</vt:lpstr>
      <vt:lpstr>02a - Zařízení pro vytápě...</vt:lpstr>
      <vt:lpstr>02b - Zařízení vzduchotec...</vt:lpstr>
      <vt:lpstr>02c - Zařízení zdravotně ...</vt:lpstr>
      <vt:lpstr>02d_01 - Zařízení silnopr...</vt:lpstr>
      <vt:lpstr>02d_02 - Bleskosvod</vt:lpstr>
      <vt:lpstr>02e - Zařízení slaboproud...</vt:lpstr>
      <vt:lpstr>02_f - Měření a regulace</vt:lpstr>
      <vt:lpstr>IO-06 - Úprava rozvodů Vo...</vt:lpstr>
      <vt:lpstr>PS-02 - Technologický pro...</vt:lpstr>
      <vt:lpstr>Pokyny pro vyplnění</vt:lpstr>
      <vt:lpstr>'02_f - Měření a regulace'!Názvy_tisku</vt:lpstr>
      <vt:lpstr>'02-0 - Bourací práce'!Názvy_tisku</vt:lpstr>
      <vt:lpstr>'02-1 - Architektonicko-st...'!Názvy_tisku</vt:lpstr>
      <vt:lpstr>'02-2 - Sanace'!Názvy_tisku</vt:lpstr>
      <vt:lpstr>'02-3 - Sanace nádrže (jím...'!Názvy_tisku</vt:lpstr>
      <vt:lpstr>'02-4 - Sanace nádrže (jím...'!Názvy_tisku</vt:lpstr>
      <vt:lpstr>'02a - Zařízení pro vytápě...'!Názvy_tisku</vt:lpstr>
      <vt:lpstr>'02b - Zařízení vzduchotec...'!Názvy_tisku</vt:lpstr>
      <vt:lpstr>'02c - Zařízení zdravotně ...'!Názvy_tisku</vt:lpstr>
      <vt:lpstr>'02d_01 - Zařízení silnopr...'!Názvy_tisku</vt:lpstr>
      <vt:lpstr>'02d_02 - Bleskosvod'!Názvy_tisku</vt:lpstr>
      <vt:lpstr>'02e - Zařízení slaboproud...'!Názvy_tisku</vt:lpstr>
      <vt:lpstr>'IO-06 - Úprava rozvodů Vo...'!Názvy_tisku</vt:lpstr>
      <vt:lpstr>'PS-02 - Technologický pro...'!Názvy_tisku</vt:lpstr>
      <vt:lpstr>'Rekapitulace stavby'!Názvy_tisku</vt:lpstr>
      <vt:lpstr>'VRN - Vedlejší a ostatní ...'!Názvy_tisku</vt:lpstr>
      <vt:lpstr>'02_f - Měření a regulace'!Oblast_tisku</vt:lpstr>
      <vt:lpstr>'02-0 - Bourací práce'!Oblast_tisku</vt:lpstr>
      <vt:lpstr>'02-1 - Architektonicko-st...'!Oblast_tisku</vt:lpstr>
      <vt:lpstr>'02-2 - Sanace'!Oblast_tisku</vt:lpstr>
      <vt:lpstr>'02-3 - Sanace nádrže (jím...'!Oblast_tisku</vt:lpstr>
      <vt:lpstr>'02-4 - Sanace nádrže (jím...'!Oblast_tisku</vt:lpstr>
      <vt:lpstr>'02a - Zařízení pro vytápě...'!Oblast_tisku</vt:lpstr>
      <vt:lpstr>'02b - Zařízení vzduchotec...'!Oblast_tisku</vt:lpstr>
      <vt:lpstr>'02c - Zařízení zdravotně ...'!Oblast_tisku</vt:lpstr>
      <vt:lpstr>'02d_01 - Zařízení silnopr...'!Oblast_tisku</vt:lpstr>
      <vt:lpstr>'02d_02 - Bleskosvod'!Oblast_tisku</vt:lpstr>
      <vt:lpstr>'02e - Zařízení slaboproud...'!Oblast_tisku</vt:lpstr>
      <vt:lpstr>'IO-06 - Úprava rozvodů Vo...'!Oblast_tisku</vt:lpstr>
      <vt:lpstr>'Pokyny pro vyplnění'!Oblast_tisku</vt:lpstr>
      <vt:lpstr>'PS-02 - Technologický pro...'!Oblast_tisku</vt:lpstr>
      <vt:lpstr>'Rekapitulace stavby'!Oblast_tisku</vt:lpstr>
      <vt:lpstr>'VRN - Vedlejší a ostatní ...'!Oblast_tisku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k-36\k_36</dc:creator>
  <cp:lastModifiedBy>Kostkan Petr</cp:lastModifiedBy>
  <dcterms:created xsi:type="dcterms:W3CDTF">2018-07-16T14:36:33Z</dcterms:created>
  <dcterms:modified xsi:type="dcterms:W3CDTF">2019-02-21T09:48:21Z</dcterms:modified>
</cp:coreProperties>
</file>